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tables/table3.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drawings/drawing1.xml" ContentType="application/vnd.openxmlformats-officedocument.drawing+xml"/>
  <Override PartName="/xl/tables/table4.xml" ContentType="application/vnd.openxmlformats-officedocument.spreadsheetml.table+xml"/>
  <Override PartName="/xl/comments4.xml" ContentType="application/vnd.openxmlformats-officedocument.spreadsheetml.comments+xml"/>
  <Override PartName="/xl/threadedComments/threadedComment4.xml" ContentType="application/vnd.ms-excel.threadedcomments+xml"/>
  <Override PartName="/xl/namedSheetViews/namedSheetView1.xml" ContentType="application/vnd.ms-excel.namedsheetviews+xml"/>
  <Override PartName="/xl/tables/table5.xml" ContentType="application/vnd.openxmlformats-officedocument.spreadsheetml.table+xml"/>
  <Override PartName="/xl/comments5.xml" ContentType="application/vnd.openxmlformats-officedocument.spreadsheetml.comments+xml"/>
  <Override PartName="/xl/threadedComments/threadedComment5.xml" ContentType="application/vnd.ms-excel.threadedcomments+xml"/>
  <Override PartName="/xl/namedSheetViews/namedSheetView2.xml" ContentType="application/vnd.ms-excel.namedsheetviews+xml"/>
  <Override PartName="/xl/tables/table6.xml" ContentType="application/vnd.openxmlformats-officedocument.spreadsheetml.table+xml"/>
  <Override PartName="/xl/comments6.xml" ContentType="application/vnd.openxmlformats-officedocument.spreadsheetml.comments+xml"/>
  <Override PartName="/xl/threadedComments/threadedComment6.xml" ContentType="application/vnd.ms-excel.threadedcomments+xml"/>
  <Override PartName="/xl/namedSheetViews/namedSheetView3.xml" ContentType="application/vnd.ms-excel.namedsheetviews+xml"/>
  <Override PartName="/xl/tables/table7.xml" ContentType="application/vnd.openxmlformats-officedocument.spreadsheetml.table+xml"/>
  <Override PartName="/xl/comments7.xml" ContentType="application/vnd.openxmlformats-officedocument.spreadsheetml.comments+xml"/>
  <Override PartName="/xl/threadedComments/threadedComment7.xml" ContentType="application/vnd.ms-excel.threadedcomments+xml"/>
  <Override PartName="/xl/namedSheetViews/namedSheetView4.xml" ContentType="application/vnd.ms-excel.namedsheetview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always" defaultThemeVersion="166925"/>
  <mc:AlternateContent xmlns:mc="http://schemas.openxmlformats.org/markup-compatibility/2006">
    <mc:Choice Requires="x15">
      <x15ac:absPath xmlns:x15ac="http://schemas.microsoft.com/office/spreadsheetml/2010/11/ac" url="C:\Users\liliana.mperdomo\Downloads\"/>
    </mc:Choice>
  </mc:AlternateContent>
  <xr:revisionPtr revIDLastSave="0" documentId="13_ncr:1_{E739FB09-6D10-409F-A8F9-7FC4E4011B2C}" xr6:coauthVersionLast="47" xr6:coauthVersionMax="47" xr10:uidLastSave="{00000000-0000-0000-0000-000000000000}"/>
  <bookViews>
    <workbookView xWindow="-120" yWindow="-120" windowWidth="29040" windowHeight="15720" firstSheet="9" activeTab="9" xr2:uid="{00000000-000D-0000-FFFF-FFFF00000000}"/>
  </bookViews>
  <sheets>
    <sheet name="." sheetId="14" r:id="rId1"/>
    <sheet name="ENERO" sheetId="1" state="hidden" r:id="rId2"/>
    <sheet name="FEBRERO" sheetId="27" state="hidden" r:id="rId3"/>
    <sheet name="JULIO" sheetId="32" state="hidden" r:id="rId4"/>
    <sheet name="Listas" sheetId="2" state="hidden" r:id="rId5"/>
    <sheet name="MARZO" sheetId="33" r:id="rId6"/>
    <sheet name="JUNIO" sheetId="36" state="hidden" r:id="rId7"/>
    <sheet name="INSTRUCTIVO" sheetId="15" r:id="rId8"/>
    <sheet name="ABRIL" sheetId="34" r:id="rId9"/>
    <sheet name="MAYO" sheetId="35" r:id="rId10"/>
  </sheets>
  <definedNames>
    <definedName name="_xlnm._FilterDatabase" localSheetId="0" hidden="1">'.'!$A$1:$Q$2198</definedName>
    <definedName name="_xlnm._FilterDatabase" localSheetId="4" hidden="1">Listas!$H$4:$H$52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5" i="35" l="1"/>
  <c r="H445" i="35"/>
  <c r="J342" i="35"/>
  <c r="P444" i="36"/>
  <c r="O444" i="36"/>
  <c r="N444" i="36"/>
  <c r="M444" i="36"/>
  <c r="L444" i="36"/>
  <c r="K444" i="36"/>
  <c r="J444" i="36"/>
  <c r="I444" i="36"/>
  <c r="P443" i="36"/>
  <c r="O443" i="36"/>
  <c r="N443" i="36"/>
  <c r="M443" i="36"/>
  <c r="L443" i="36"/>
  <c r="K443" i="36"/>
  <c r="J443" i="36"/>
  <c r="I443" i="36"/>
  <c r="P442" i="36"/>
  <c r="O442" i="36"/>
  <c r="N442" i="36"/>
  <c r="M442" i="36"/>
  <c r="L442" i="36"/>
  <c r="K442" i="36"/>
  <c r="J442" i="36"/>
  <c r="I442" i="36"/>
  <c r="P441" i="36"/>
  <c r="O441" i="36"/>
  <c r="N441" i="36"/>
  <c r="M441" i="36"/>
  <c r="L441" i="36"/>
  <c r="K441" i="36"/>
  <c r="J441" i="36"/>
  <c r="I441" i="36"/>
  <c r="P440" i="36"/>
  <c r="O440" i="36"/>
  <c r="N440" i="36"/>
  <c r="M440" i="36"/>
  <c r="L440" i="36"/>
  <c r="K440" i="36"/>
  <c r="J440" i="36"/>
  <c r="I440" i="36"/>
  <c r="P439" i="36"/>
  <c r="O439" i="36"/>
  <c r="N439" i="36"/>
  <c r="M439" i="36"/>
  <c r="L439" i="36"/>
  <c r="K439" i="36"/>
  <c r="J439" i="36"/>
  <c r="I439" i="36"/>
  <c r="H386" i="36"/>
  <c r="H385" i="36"/>
  <c r="H384" i="36"/>
  <c r="H383" i="36"/>
  <c r="P175" i="36"/>
  <c r="O175" i="36"/>
  <c r="N175" i="36"/>
  <c r="M175" i="36"/>
  <c r="L175" i="36"/>
  <c r="K175" i="36"/>
  <c r="J175" i="36"/>
  <c r="I175" i="36"/>
  <c r="P174" i="36"/>
  <c r="O174" i="36"/>
  <c r="N174" i="36"/>
  <c r="M174" i="36"/>
  <c r="L174" i="36"/>
  <c r="K174" i="36"/>
  <c r="J174" i="36"/>
  <c r="I174" i="36"/>
  <c r="P173" i="36"/>
  <c r="O173" i="36"/>
  <c r="N173" i="36"/>
  <c r="M173" i="36"/>
  <c r="L173" i="36"/>
  <c r="K173" i="36"/>
  <c r="J173" i="36"/>
  <c r="I173" i="36"/>
  <c r="N172" i="36"/>
  <c r="M172" i="36"/>
  <c r="L172" i="36"/>
  <c r="K172" i="36"/>
  <c r="J172" i="36"/>
  <c r="I172" i="36"/>
  <c r="P171" i="36"/>
  <c r="O171" i="36"/>
  <c r="N171" i="36"/>
  <c r="M171" i="36"/>
  <c r="L171" i="36"/>
  <c r="K171" i="36"/>
  <c r="J171" i="36"/>
  <c r="I171" i="36"/>
  <c r="P162" i="36"/>
  <c r="O162" i="36"/>
  <c r="N162" i="36"/>
  <c r="M162" i="36"/>
  <c r="L162" i="36"/>
  <c r="K162" i="36"/>
  <c r="J162" i="36"/>
  <c r="I162" i="36"/>
  <c r="P75" i="36"/>
  <c r="O75" i="36"/>
  <c r="N75" i="36"/>
  <c r="M75" i="36"/>
  <c r="L75" i="36"/>
  <c r="K75" i="36"/>
  <c r="J75" i="36"/>
  <c r="P27" i="36"/>
  <c r="O27" i="36"/>
  <c r="N27" i="36"/>
  <c r="M27" i="36"/>
  <c r="L27" i="36"/>
  <c r="K27" i="36"/>
  <c r="J27" i="36"/>
  <c r="I27" i="36"/>
  <c r="P25" i="36"/>
  <c r="O25" i="36"/>
  <c r="N25" i="36"/>
  <c r="M25" i="36"/>
  <c r="L25" i="36"/>
  <c r="K25" i="36"/>
  <c r="J25" i="36"/>
  <c r="I25" i="36"/>
  <c r="N22" i="36"/>
  <c r="M22" i="36"/>
  <c r="L22" i="36"/>
  <c r="K22" i="36"/>
  <c r="J22" i="36"/>
  <c r="I22" i="36"/>
  <c r="P21" i="36"/>
  <c r="O21" i="36"/>
  <c r="N21" i="36"/>
  <c r="M21" i="36"/>
  <c r="L21" i="36"/>
  <c r="K21" i="36"/>
  <c r="J21" i="36"/>
  <c r="I21" i="36"/>
  <c r="P20" i="36"/>
  <c r="O20" i="36"/>
  <c r="N20" i="36"/>
  <c r="M20" i="36"/>
  <c r="L20" i="36"/>
  <c r="K20" i="36"/>
  <c r="J20" i="36"/>
  <c r="I20" i="36"/>
  <c r="P19" i="36"/>
  <c r="O19" i="36"/>
  <c r="N19" i="36"/>
  <c r="M19" i="36"/>
  <c r="L19" i="36"/>
  <c r="K19" i="36"/>
  <c r="J19" i="36"/>
  <c r="I19" i="36"/>
  <c r="P17" i="36"/>
  <c r="O17" i="36"/>
  <c r="N17" i="36"/>
  <c r="M17" i="36"/>
  <c r="L17" i="36"/>
  <c r="K17" i="36"/>
  <c r="J17" i="36"/>
  <c r="I17" i="36"/>
  <c r="P9" i="36"/>
  <c r="O9" i="36"/>
  <c r="N9" i="36"/>
  <c r="M9" i="36"/>
  <c r="L9" i="36"/>
  <c r="K9" i="36"/>
  <c r="J9" i="36"/>
  <c r="I9" i="36"/>
  <c r="P7" i="36"/>
  <c r="O7" i="36"/>
  <c r="N7" i="36"/>
  <c r="M7" i="36"/>
  <c r="L7" i="36"/>
  <c r="K7" i="36"/>
  <c r="J7" i="36"/>
  <c r="I7" i="36"/>
  <c r="P6" i="36"/>
  <c r="O6" i="36"/>
  <c r="N6" i="36"/>
  <c r="M6" i="36"/>
  <c r="L6" i="36"/>
  <c r="K6" i="36"/>
  <c r="J6" i="36"/>
  <c r="I6" i="36"/>
  <c r="P5" i="36"/>
  <c r="O5" i="36"/>
  <c r="N5" i="36"/>
  <c r="M5" i="36"/>
  <c r="L5" i="36"/>
  <c r="K5" i="36"/>
  <c r="J5" i="36"/>
  <c r="I5" i="36"/>
  <c r="P3" i="36"/>
  <c r="O3" i="36"/>
  <c r="N3" i="36"/>
  <c r="M3" i="36"/>
  <c r="L3" i="36"/>
  <c r="K3" i="36"/>
  <c r="J3" i="36"/>
  <c r="I3" i="36"/>
  <c r="P444" i="35"/>
  <c r="O444" i="35"/>
  <c r="N444" i="35"/>
  <c r="M444" i="35"/>
  <c r="L444" i="35"/>
  <c r="K444" i="35"/>
  <c r="J444" i="35"/>
  <c r="I444" i="35"/>
  <c r="P443" i="35"/>
  <c r="O443" i="35"/>
  <c r="N443" i="35"/>
  <c r="M443" i="35"/>
  <c r="L443" i="35"/>
  <c r="K443" i="35"/>
  <c r="J443" i="35"/>
  <c r="I443" i="35"/>
  <c r="P442" i="35"/>
  <c r="O442" i="35"/>
  <c r="N442" i="35"/>
  <c r="M442" i="35"/>
  <c r="L442" i="35"/>
  <c r="K442" i="35"/>
  <c r="J442" i="35"/>
  <c r="I442" i="35"/>
  <c r="P441" i="35"/>
  <c r="O441" i="35"/>
  <c r="N441" i="35"/>
  <c r="M441" i="35"/>
  <c r="L441" i="35"/>
  <c r="K441" i="35"/>
  <c r="J441" i="35"/>
  <c r="I441" i="35"/>
  <c r="P440" i="35"/>
  <c r="O440" i="35"/>
  <c r="N440" i="35"/>
  <c r="M440" i="35"/>
  <c r="L440" i="35"/>
  <c r="K440" i="35"/>
  <c r="J440" i="35"/>
  <c r="I440" i="35"/>
  <c r="P439" i="35"/>
  <c r="O439" i="35"/>
  <c r="N439" i="35"/>
  <c r="M439" i="35"/>
  <c r="L439" i="35"/>
  <c r="K439" i="35"/>
  <c r="J439" i="35"/>
  <c r="I439" i="35"/>
  <c r="H386" i="35"/>
  <c r="H385" i="35"/>
  <c r="H384" i="35"/>
  <c r="H383" i="35"/>
  <c r="P175" i="35"/>
  <c r="O175" i="35"/>
  <c r="N175" i="35"/>
  <c r="M175" i="35"/>
  <c r="L175" i="35"/>
  <c r="K175" i="35"/>
  <c r="J175" i="35"/>
  <c r="I175" i="35"/>
  <c r="P174" i="35"/>
  <c r="O174" i="35"/>
  <c r="N174" i="35"/>
  <c r="M174" i="35"/>
  <c r="L174" i="35"/>
  <c r="K174" i="35"/>
  <c r="J174" i="35"/>
  <c r="I174" i="35"/>
  <c r="P173" i="35"/>
  <c r="O173" i="35"/>
  <c r="N173" i="35"/>
  <c r="M173" i="35"/>
  <c r="L173" i="35"/>
  <c r="K173" i="35"/>
  <c r="J173" i="35"/>
  <c r="I173" i="35"/>
  <c r="N172" i="35"/>
  <c r="M172" i="35"/>
  <c r="L172" i="35"/>
  <c r="K172" i="35"/>
  <c r="J172" i="35"/>
  <c r="I172" i="35"/>
  <c r="P171" i="35"/>
  <c r="O171" i="35"/>
  <c r="N171" i="35"/>
  <c r="M171" i="35"/>
  <c r="L171" i="35"/>
  <c r="K171" i="35"/>
  <c r="J171" i="35"/>
  <c r="I171" i="35"/>
  <c r="P162" i="35"/>
  <c r="O162" i="35"/>
  <c r="N162" i="35"/>
  <c r="M162" i="35"/>
  <c r="L162" i="35"/>
  <c r="K162" i="35"/>
  <c r="J162" i="35"/>
  <c r="I162" i="35"/>
  <c r="P75" i="35"/>
  <c r="O75" i="35"/>
  <c r="N75" i="35"/>
  <c r="M75" i="35"/>
  <c r="L75" i="35"/>
  <c r="K75" i="35"/>
  <c r="J75" i="35"/>
  <c r="P27" i="35"/>
  <c r="O27" i="35"/>
  <c r="N27" i="35"/>
  <c r="M27" i="35"/>
  <c r="L27" i="35"/>
  <c r="K27" i="35"/>
  <c r="J27" i="35"/>
  <c r="I27" i="35"/>
  <c r="P25" i="35"/>
  <c r="O25" i="35"/>
  <c r="N25" i="35"/>
  <c r="M25" i="35"/>
  <c r="L25" i="35"/>
  <c r="K25" i="35"/>
  <c r="J25" i="35"/>
  <c r="I25" i="35"/>
  <c r="N22" i="35"/>
  <c r="M22" i="35"/>
  <c r="L22" i="35"/>
  <c r="K22" i="35"/>
  <c r="J22" i="35"/>
  <c r="I22" i="35"/>
  <c r="P21" i="35"/>
  <c r="O21" i="35"/>
  <c r="N21" i="35"/>
  <c r="M21" i="35"/>
  <c r="L21" i="35"/>
  <c r="K21" i="35"/>
  <c r="J21" i="35"/>
  <c r="I21" i="35"/>
  <c r="P20" i="35"/>
  <c r="O20" i="35"/>
  <c r="N20" i="35"/>
  <c r="M20" i="35"/>
  <c r="L20" i="35"/>
  <c r="K20" i="35"/>
  <c r="J20" i="35"/>
  <c r="I20" i="35"/>
  <c r="P19" i="35"/>
  <c r="O19" i="35"/>
  <c r="N19" i="35"/>
  <c r="M19" i="35"/>
  <c r="L19" i="35"/>
  <c r="K19" i="35"/>
  <c r="J19" i="35"/>
  <c r="I19" i="35"/>
  <c r="P17" i="35"/>
  <c r="O17" i="35"/>
  <c r="N17" i="35"/>
  <c r="M17" i="35"/>
  <c r="L17" i="35"/>
  <c r="K17" i="35"/>
  <c r="J17" i="35"/>
  <c r="I17" i="35"/>
  <c r="P9" i="35"/>
  <c r="O9" i="35"/>
  <c r="N9" i="35"/>
  <c r="M9" i="35"/>
  <c r="L9" i="35"/>
  <c r="K9" i="35"/>
  <c r="J9" i="35"/>
  <c r="I9" i="35"/>
  <c r="P7" i="35"/>
  <c r="O7" i="35"/>
  <c r="N7" i="35"/>
  <c r="M7" i="35"/>
  <c r="L7" i="35"/>
  <c r="K7" i="35"/>
  <c r="J7" i="35"/>
  <c r="I7" i="35"/>
  <c r="P6" i="35"/>
  <c r="O6" i="35"/>
  <c r="N6" i="35"/>
  <c r="M6" i="35"/>
  <c r="L6" i="35"/>
  <c r="K6" i="35"/>
  <c r="J6" i="35"/>
  <c r="I6" i="35"/>
  <c r="P5" i="35"/>
  <c r="O5" i="35"/>
  <c r="N5" i="35"/>
  <c r="M5" i="35"/>
  <c r="L5" i="35"/>
  <c r="K5" i="35"/>
  <c r="J5" i="35"/>
  <c r="I5" i="35"/>
  <c r="P3" i="35"/>
  <c r="O3" i="35"/>
  <c r="N3" i="35"/>
  <c r="M3" i="35"/>
  <c r="L3" i="35"/>
  <c r="K3" i="35"/>
  <c r="J3" i="35"/>
  <c r="I3" i="35"/>
  <c r="G314" i="1"/>
  <c r="G310" i="1"/>
  <c r="G310" i="27" s="1"/>
  <c r="G310" i="33" s="1"/>
  <c r="P442" i="34"/>
  <c r="O442" i="34"/>
  <c r="N442" i="34"/>
  <c r="M442" i="34"/>
  <c r="L442" i="34"/>
  <c r="K442" i="34"/>
  <c r="J442" i="34"/>
  <c r="I442" i="34"/>
  <c r="P441" i="34"/>
  <c r="O441" i="34"/>
  <c r="N441" i="34"/>
  <c r="M441" i="34"/>
  <c r="L441" i="34"/>
  <c r="K441" i="34"/>
  <c r="J441" i="34"/>
  <c r="I441" i="34"/>
  <c r="P440" i="34"/>
  <c r="O440" i="34"/>
  <c r="N440" i="34"/>
  <c r="M440" i="34"/>
  <c r="L440" i="34"/>
  <c r="K440" i="34"/>
  <c r="J440" i="34"/>
  <c r="I440" i="34"/>
  <c r="P439" i="34"/>
  <c r="O439" i="34"/>
  <c r="N439" i="34"/>
  <c r="M439" i="34"/>
  <c r="L439" i="34"/>
  <c r="K439" i="34"/>
  <c r="J439" i="34"/>
  <c r="I439" i="34"/>
  <c r="P175" i="34"/>
  <c r="O175" i="34"/>
  <c r="N175" i="34"/>
  <c r="M175" i="34"/>
  <c r="L175" i="34"/>
  <c r="K175" i="34"/>
  <c r="J175" i="34"/>
  <c r="I175" i="34"/>
  <c r="N174" i="34"/>
  <c r="P174" i="34"/>
  <c r="O174" i="34"/>
  <c r="M174" i="34"/>
  <c r="L174" i="34"/>
  <c r="K174" i="34"/>
  <c r="J174" i="34"/>
  <c r="I174" i="34"/>
  <c r="P173" i="34"/>
  <c r="O173" i="34"/>
  <c r="N173" i="34"/>
  <c r="M173" i="34"/>
  <c r="L173" i="34"/>
  <c r="K173" i="34"/>
  <c r="J173" i="34"/>
  <c r="I173" i="34"/>
  <c r="P171" i="34"/>
  <c r="O171" i="34"/>
  <c r="N171" i="34"/>
  <c r="M171" i="34"/>
  <c r="L171" i="34"/>
  <c r="K171" i="34"/>
  <c r="J171" i="34"/>
  <c r="I171" i="34"/>
  <c r="P162" i="34"/>
  <c r="O162" i="34"/>
  <c r="N162" i="34"/>
  <c r="M162" i="34"/>
  <c r="L162" i="34"/>
  <c r="K162" i="34"/>
  <c r="J162" i="34"/>
  <c r="I162" i="34"/>
  <c r="P75" i="34"/>
  <c r="O75" i="34"/>
  <c r="N75" i="34"/>
  <c r="M75" i="34"/>
  <c r="L75" i="34"/>
  <c r="K75" i="34"/>
  <c r="J75" i="34"/>
  <c r="P444" i="34"/>
  <c r="O444" i="34"/>
  <c r="N444" i="34"/>
  <c r="M444" i="34"/>
  <c r="L444" i="34"/>
  <c r="K444" i="34"/>
  <c r="J444" i="34"/>
  <c r="G444" i="34" s="1"/>
  <c r="I444" i="34"/>
  <c r="P443" i="34"/>
  <c r="O443" i="34"/>
  <c r="N443" i="34"/>
  <c r="M443" i="34"/>
  <c r="L443" i="34"/>
  <c r="K443" i="34"/>
  <c r="J443" i="34"/>
  <c r="I443" i="34"/>
  <c r="P27" i="33"/>
  <c r="O27" i="33"/>
  <c r="N27" i="33"/>
  <c r="M27" i="33"/>
  <c r="L27" i="33"/>
  <c r="K27" i="33"/>
  <c r="J27" i="33"/>
  <c r="I27" i="33"/>
  <c r="P27" i="34"/>
  <c r="O27" i="34"/>
  <c r="N27" i="34"/>
  <c r="M27" i="34"/>
  <c r="L27" i="34"/>
  <c r="K27" i="34"/>
  <c r="J27" i="34"/>
  <c r="I27" i="34"/>
  <c r="M25" i="27"/>
  <c r="L25" i="27"/>
  <c r="P25" i="27"/>
  <c r="O25" i="27"/>
  <c r="N25" i="27"/>
  <c r="K25" i="27"/>
  <c r="P25" i="33"/>
  <c r="O25" i="33"/>
  <c r="N25" i="33"/>
  <c r="M25" i="33"/>
  <c r="L25" i="33"/>
  <c r="K25" i="33"/>
  <c r="J25" i="33"/>
  <c r="I25" i="33"/>
  <c r="P25" i="34"/>
  <c r="O25" i="34"/>
  <c r="N25" i="34"/>
  <c r="M25" i="34"/>
  <c r="L25" i="34"/>
  <c r="K25" i="34"/>
  <c r="J25" i="34"/>
  <c r="I25" i="34"/>
  <c r="P22" i="1"/>
  <c r="O22" i="1"/>
  <c r="N22" i="1"/>
  <c r="M22" i="1"/>
  <c r="L22" i="1"/>
  <c r="K22" i="1"/>
  <c r="J22" i="1"/>
  <c r="P22" i="27"/>
  <c r="O22" i="27"/>
  <c r="N22" i="27"/>
  <c r="M22" i="27"/>
  <c r="L22" i="27"/>
  <c r="K22" i="27"/>
  <c r="P22" i="33"/>
  <c r="O22" i="33"/>
  <c r="N22" i="33"/>
  <c r="M22" i="33"/>
  <c r="L22" i="33"/>
  <c r="K22" i="33"/>
  <c r="I22" i="33"/>
  <c r="P21" i="34"/>
  <c r="O21" i="34"/>
  <c r="N21" i="34"/>
  <c r="M21" i="34"/>
  <c r="L21" i="34"/>
  <c r="K21" i="34"/>
  <c r="J21" i="34"/>
  <c r="I21" i="34"/>
  <c r="P20" i="34"/>
  <c r="O20" i="34"/>
  <c r="N20" i="34"/>
  <c r="M20" i="34"/>
  <c r="L20" i="34"/>
  <c r="K20" i="34"/>
  <c r="J20" i="34"/>
  <c r="I20" i="34"/>
  <c r="P19" i="34"/>
  <c r="O19" i="34"/>
  <c r="N19" i="34"/>
  <c r="M19" i="34"/>
  <c r="L19" i="34"/>
  <c r="K19" i="34"/>
  <c r="J19" i="34"/>
  <c r="I19" i="34"/>
  <c r="P17" i="34"/>
  <c r="O17" i="34"/>
  <c r="N17" i="34"/>
  <c r="M17" i="34"/>
  <c r="L17" i="34"/>
  <c r="K17" i="34"/>
  <c r="J17" i="34"/>
  <c r="I17" i="34"/>
  <c r="P9" i="34"/>
  <c r="O9" i="34"/>
  <c r="N9" i="34"/>
  <c r="M9" i="34"/>
  <c r="L9" i="34"/>
  <c r="K9" i="34"/>
  <c r="J9" i="34"/>
  <c r="I9" i="34"/>
  <c r="P7" i="34"/>
  <c r="O7" i="34"/>
  <c r="N7" i="34"/>
  <c r="M7" i="34"/>
  <c r="L7" i="34"/>
  <c r="K7" i="34"/>
  <c r="J7" i="34"/>
  <c r="I7" i="34"/>
  <c r="P6" i="34"/>
  <c r="O6" i="34"/>
  <c r="N6" i="34"/>
  <c r="M6" i="34"/>
  <c r="L6" i="34"/>
  <c r="K6" i="34"/>
  <c r="J6" i="34"/>
  <c r="I6" i="34"/>
  <c r="P5" i="34"/>
  <c r="O5" i="34"/>
  <c r="N5" i="34"/>
  <c r="M5" i="34"/>
  <c r="L5" i="34"/>
  <c r="K5" i="34"/>
  <c r="J5" i="34"/>
  <c r="I5" i="34"/>
  <c r="I172" i="34"/>
  <c r="I3" i="34"/>
  <c r="I22" i="34"/>
  <c r="P3" i="34"/>
  <c r="O3" i="34"/>
  <c r="N172" i="34"/>
  <c r="N3" i="34"/>
  <c r="N22" i="34"/>
  <c r="M172" i="34"/>
  <c r="M3" i="34"/>
  <c r="M22" i="34"/>
  <c r="L172" i="34"/>
  <c r="L3" i="34"/>
  <c r="L22" i="34"/>
  <c r="K172" i="34"/>
  <c r="K3" i="34"/>
  <c r="K22" i="34"/>
  <c r="J172" i="34"/>
  <c r="J3" i="34"/>
  <c r="J22" i="34"/>
  <c r="H386" i="34"/>
  <c r="H385" i="34"/>
  <c r="H384" i="34"/>
  <c r="H383" i="34"/>
  <c r="N442" i="33"/>
  <c r="N441" i="33"/>
  <c r="N440" i="33"/>
  <c r="N439" i="33"/>
  <c r="M442" i="33"/>
  <c r="M441" i="33"/>
  <c r="M440" i="33"/>
  <c r="M439" i="33"/>
  <c r="L442" i="33"/>
  <c r="L441" i="33"/>
  <c r="L440" i="33"/>
  <c r="L439" i="33"/>
  <c r="K442" i="33"/>
  <c r="K441" i="33"/>
  <c r="K440" i="33"/>
  <c r="K439" i="33"/>
  <c r="J442" i="33"/>
  <c r="G442" i="33" s="1"/>
  <c r="J441" i="33"/>
  <c r="G441" i="33" s="1"/>
  <c r="J440" i="33"/>
  <c r="G440" i="33" s="1"/>
  <c r="J439" i="33"/>
  <c r="G439" i="33" s="1"/>
  <c r="H439" i="33"/>
  <c r="H439" i="34" s="1"/>
  <c r="H439" i="35" s="1"/>
  <c r="H439" i="36" s="1"/>
  <c r="H440" i="33"/>
  <c r="H441" i="33"/>
  <c r="H442" i="33"/>
  <c r="P75" i="27"/>
  <c r="O75" i="27"/>
  <c r="N75" i="27"/>
  <c r="M75" i="27"/>
  <c r="L75" i="27"/>
  <c r="K75" i="27"/>
  <c r="J75" i="27"/>
  <c r="I75" i="33"/>
  <c r="M75" i="33"/>
  <c r="L75" i="33"/>
  <c r="K75" i="33"/>
  <c r="G67" i="33"/>
  <c r="G67" i="34" s="1"/>
  <c r="G67" i="35" s="1"/>
  <c r="G67" i="36" s="1"/>
  <c r="H386" i="33"/>
  <c r="H385" i="33"/>
  <c r="H384" i="33"/>
  <c r="H383" i="33"/>
  <c r="H386" i="27"/>
  <c r="H385" i="27"/>
  <c r="H384" i="27"/>
  <c r="H383" i="27"/>
  <c r="J3" i="33"/>
  <c r="J175" i="33"/>
  <c r="J174" i="33"/>
  <c r="J173" i="33"/>
  <c r="J172" i="33"/>
  <c r="J171" i="33"/>
  <c r="J162" i="33"/>
  <c r="J75" i="33"/>
  <c r="J22" i="33"/>
  <c r="J21" i="33"/>
  <c r="J20" i="33"/>
  <c r="J19" i="33"/>
  <c r="J17" i="33"/>
  <c r="J9" i="33"/>
  <c r="J7" i="33"/>
  <c r="J6" i="33"/>
  <c r="J5" i="33"/>
  <c r="G425" i="1"/>
  <c r="G426" i="1"/>
  <c r="J318" i="27"/>
  <c r="J22" i="27" s="1"/>
  <c r="J237" i="32"/>
  <c r="J236" i="32"/>
  <c r="J235" i="32"/>
  <c r="K25" i="32"/>
  <c r="J25" i="32"/>
  <c r="J25" i="1"/>
  <c r="G172" i="1"/>
  <c r="G75" i="1"/>
  <c r="G22" i="1"/>
  <c r="G21" i="1"/>
  <c r="G20" i="1"/>
  <c r="G19" i="1"/>
  <c r="G17" i="1"/>
  <c r="G9" i="1"/>
  <c r="G18" i="1"/>
  <c r="G228" i="1"/>
  <c r="G229" i="1"/>
  <c r="G230" i="1"/>
  <c r="G231" i="1"/>
  <c r="G232" i="1"/>
  <c r="G233" i="1"/>
  <c r="G234" i="1"/>
  <c r="G235" i="1"/>
  <c r="G236" i="1"/>
  <c r="G237" i="1"/>
  <c r="G237" i="32" s="1"/>
  <c r="G238" i="1"/>
  <c r="G239" i="1"/>
  <c r="G240" i="1"/>
  <c r="G241" i="1"/>
  <c r="G242" i="1"/>
  <c r="G243" i="1"/>
  <c r="G244" i="1"/>
  <c r="G245" i="1"/>
  <c r="G246" i="1"/>
  <c r="G247" i="1"/>
  <c r="G248" i="1"/>
  <c r="G249" i="1"/>
  <c r="G249" i="32" s="1"/>
  <c r="G250" i="1"/>
  <c r="G251" i="1"/>
  <c r="G252" i="1"/>
  <c r="G253" i="1"/>
  <c r="G254" i="1"/>
  <c r="G255" i="1"/>
  <c r="G256" i="1"/>
  <c r="G257" i="1"/>
  <c r="G258" i="1"/>
  <c r="G259" i="1"/>
  <c r="G260" i="1"/>
  <c r="G261" i="1"/>
  <c r="G262" i="1"/>
  <c r="G263" i="1"/>
  <c r="G264" i="1"/>
  <c r="G265" i="1"/>
  <c r="G265" i="32" s="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8" i="27" s="1"/>
  <c r="G308" i="33" s="1"/>
  <c r="G309" i="1"/>
  <c r="G311" i="1"/>
  <c r="G311" i="27" s="1"/>
  <c r="G311" i="33" s="1"/>
  <c r="G312" i="1"/>
  <c r="G313" i="1"/>
  <c r="G314" i="27"/>
  <c r="G314" i="33" s="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7" i="27" s="1"/>
  <c r="G387" i="33" s="1"/>
  <c r="G387" i="34" s="1"/>
  <c r="G387" i="35" s="1"/>
  <c r="G387" i="36" s="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7" i="1"/>
  <c r="G428" i="1"/>
  <c r="G429" i="1"/>
  <c r="G430" i="1"/>
  <c r="G431" i="1"/>
  <c r="G432" i="1"/>
  <c r="G433" i="1"/>
  <c r="G434" i="1"/>
  <c r="G435" i="1"/>
  <c r="G436" i="1"/>
  <c r="G437" i="1"/>
  <c r="G438" i="1"/>
  <c r="H438" i="1"/>
  <c r="H437" i="1"/>
  <c r="H436" i="1"/>
  <c r="H435" i="1"/>
  <c r="H434" i="1"/>
  <c r="H433" i="1"/>
  <c r="H432" i="1"/>
  <c r="H431" i="1"/>
  <c r="H430" i="1"/>
  <c r="H429" i="1"/>
  <c r="H428" i="1"/>
  <c r="H427"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18" i="1"/>
  <c r="J235" i="27"/>
  <c r="J236" i="27"/>
  <c r="J237" i="27"/>
  <c r="G444" i="35" l="1"/>
  <c r="G444" i="36" s="1"/>
  <c r="G314" i="34"/>
  <c r="G314" i="35" s="1"/>
  <c r="G314" i="36" s="1"/>
  <c r="G308" i="34"/>
  <c r="G308" i="35" s="1"/>
  <c r="G308" i="36" s="1"/>
  <c r="G440" i="34"/>
  <c r="G440" i="35" s="1"/>
  <c r="G440" i="36" s="1"/>
  <c r="H440" i="34"/>
  <c r="H440" i="35" s="1"/>
  <c r="H440" i="36" s="1"/>
  <c r="H442" i="34"/>
  <c r="H442" i="35" s="1"/>
  <c r="H442" i="36" s="1"/>
  <c r="G441" i="34"/>
  <c r="G441" i="35" s="1"/>
  <c r="G441" i="36" s="1"/>
  <c r="G439" i="34"/>
  <c r="G439" i="35" s="1"/>
  <c r="G439" i="36" s="1"/>
  <c r="H441" i="34"/>
  <c r="H441" i="35" s="1"/>
  <c r="H441" i="36" s="1"/>
  <c r="G442" i="34"/>
  <c r="G442" i="35" s="1"/>
  <c r="G442" i="36" s="1"/>
  <c r="G311" i="34"/>
  <c r="G311" i="35" s="1"/>
  <c r="G311" i="36" s="1"/>
  <c r="G310" i="34"/>
  <c r="G310" i="35" s="1"/>
  <c r="G310" i="36" s="1"/>
  <c r="H426" i="1"/>
  <c r="H425" i="1"/>
  <c r="G428" i="27"/>
  <c r="G428" i="33" s="1"/>
  <c r="G428" i="34" s="1"/>
  <c r="G428" i="35" s="1"/>
  <c r="G428" i="36" s="1"/>
  <c r="G428" i="32"/>
  <c r="G412" i="27"/>
  <c r="G412" i="33" s="1"/>
  <c r="G412" i="34" s="1"/>
  <c r="G412" i="35" s="1"/>
  <c r="G412" i="36" s="1"/>
  <c r="G396" i="27"/>
  <c r="G396" i="33" s="1"/>
  <c r="G396" i="34" s="1"/>
  <c r="G396" i="35" s="1"/>
  <c r="G396" i="36" s="1"/>
  <c r="G380" i="27"/>
  <c r="G380" i="33" s="1"/>
  <c r="G380" i="34" s="1"/>
  <c r="G380" i="35" s="1"/>
  <c r="G380" i="36" s="1"/>
  <c r="G364" i="27"/>
  <c r="G364" i="33" s="1"/>
  <c r="G364" i="34" s="1"/>
  <c r="G364" i="35" s="1"/>
  <c r="G364" i="36" s="1"/>
  <c r="G348" i="27"/>
  <c r="G348" i="33" s="1"/>
  <c r="G348" i="34" s="1"/>
  <c r="G348" i="35" s="1"/>
  <c r="G348" i="36" s="1"/>
  <c r="G332" i="27"/>
  <c r="G332" i="33" s="1"/>
  <c r="G332" i="34" s="1"/>
  <c r="G332" i="35" s="1"/>
  <c r="G332" i="36" s="1"/>
  <c r="G316" i="27"/>
  <c r="G316" i="33" s="1"/>
  <c r="G316" i="34" s="1"/>
  <c r="G316" i="35" s="1"/>
  <c r="G316" i="36" s="1"/>
  <c r="G300" i="27"/>
  <c r="G300" i="33" s="1"/>
  <c r="G300" i="34" s="1"/>
  <c r="G300" i="35" s="1"/>
  <c r="G300" i="36" s="1"/>
  <c r="G284" i="27"/>
  <c r="G284" i="33" s="1"/>
  <c r="G284" i="34" s="1"/>
  <c r="G284" i="35" s="1"/>
  <c r="G284" i="36" s="1"/>
  <c r="G268" i="27"/>
  <c r="G268" i="33" s="1"/>
  <c r="G268" i="34" s="1"/>
  <c r="G268" i="35" s="1"/>
  <c r="G268" i="36" s="1"/>
  <c r="G252" i="27"/>
  <c r="G252" i="33" s="1"/>
  <c r="G252" i="34" s="1"/>
  <c r="G252" i="35" s="1"/>
  <c r="G252" i="36" s="1"/>
  <c r="G236" i="32"/>
  <c r="G75" i="27"/>
  <c r="G75" i="33" s="1"/>
  <c r="G75" i="32"/>
  <c r="G427" i="27"/>
  <c r="G427" i="33" s="1"/>
  <c r="G427" i="34" s="1"/>
  <c r="G427" i="35" s="1"/>
  <c r="G427" i="36" s="1"/>
  <c r="G427" i="32"/>
  <c r="G411" i="27"/>
  <c r="G411" i="33" s="1"/>
  <c r="G411" i="34" s="1"/>
  <c r="G411" i="35" s="1"/>
  <c r="G411" i="36" s="1"/>
  <c r="G411" i="32"/>
  <c r="G395" i="27"/>
  <c r="G395" i="33" s="1"/>
  <c r="G395" i="34" s="1"/>
  <c r="G395" i="35" s="1"/>
  <c r="G395" i="36" s="1"/>
  <c r="G395" i="32"/>
  <c r="G379" i="27"/>
  <c r="G379" i="33" s="1"/>
  <c r="G379" i="34" s="1"/>
  <c r="G379" i="35" s="1"/>
  <c r="G379" i="36" s="1"/>
  <c r="G379" i="32"/>
  <c r="G363" i="27"/>
  <c r="G363" i="33" s="1"/>
  <c r="G363" i="34" s="1"/>
  <c r="G363" i="35" s="1"/>
  <c r="G363" i="36" s="1"/>
  <c r="G363" i="32"/>
  <c r="G347" i="27"/>
  <c r="G347" i="33" s="1"/>
  <c r="G347" i="34" s="1"/>
  <c r="G347" i="35" s="1"/>
  <c r="G347" i="36" s="1"/>
  <c r="G347" i="32"/>
  <c r="G331" i="27"/>
  <c r="G331" i="32"/>
  <c r="G315" i="27"/>
  <c r="G315" i="33" s="1"/>
  <c r="G315" i="34" s="1"/>
  <c r="G315" i="35" s="1"/>
  <c r="G315" i="36" s="1"/>
  <c r="G315" i="32"/>
  <c r="G299" i="27"/>
  <c r="G299" i="33" s="1"/>
  <c r="G299" i="34" s="1"/>
  <c r="G299" i="35" s="1"/>
  <c r="G299" i="36" s="1"/>
  <c r="G299" i="32"/>
  <c r="G283" i="27"/>
  <c r="G283" i="33" s="1"/>
  <c r="G283" i="34" s="1"/>
  <c r="G283" i="35" s="1"/>
  <c r="G283" i="36" s="1"/>
  <c r="G283" i="32"/>
  <c r="G267" i="27"/>
  <c r="G267" i="33" s="1"/>
  <c r="G267" i="34" s="1"/>
  <c r="G267" i="35" s="1"/>
  <c r="G267" i="36" s="1"/>
  <c r="G267" i="32"/>
  <c r="G251" i="27"/>
  <c r="G251" i="33" s="1"/>
  <c r="G251" i="34" s="1"/>
  <c r="G251" i="35" s="1"/>
  <c r="G251" i="36" s="1"/>
  <c r="G251" i="32"/>
  <c r="G235" i="32"/>
  <c r="G172" i="27"/>
  <c r="G172" i="33" s="1"/>
  <c r="G252" i="32"/>
  <c r="G426" i="27"/>
  <c r="G426" i="33" s="1"/>
  <c r="G426" i="34" s="1"/>
  <c r="G426" i="35" s="1"/>
  <c r="G426" i="36" s="1"/>
  <c r="G426" i="32"/>
  <c r="G410" i="27"/>
  <c r="G410" i="33" s="1"/>
  <c r="G410" i="34" s="1"/>
  <c r="G410" i="35" s="1"/>
  <c r="G410" i="36" s="1"/>
  <c r="G410" i="32"/>
  <c r="G394" i="27"/>
  <c r="G394" i="33" s="1"/>
  <c r="G394" i="34" s="1"/>
  <c r="G394" i="35" s="1"/>
  <c r="G394" i="36" s="1"/>
  <c r="G394" i="32"/>
  <c r="G378" i="27"/>
  <c r="G378" i="33" s="1"/>
  <c r="G378" i="34" s="1"/>
  <c r="G378" i="35" s="1"/>
  <c r="G378" i="36" s="1"/>
  <c r="G378" i="32"/>
  <c r="G362" i="27"/>
  <c r="G362" i="33" s="1"/>
  <c r="G362" i="34" s="1"/>
  <c r="G362" i="35" s="1"/>
  <c r="G362" i="36" s="1"/>
  <c r="G362" i="32"/>
  <c r="G346" i="27"/>
  <c r="G346" i="33" s="1"/>
  <c r="G346" i="34" s="1"/>
  <c r="G346" i="35" s="1"/>
  <c r="G346" i="36" s="1"/>
  <c r="G346" i="32"/>
  <c r="G330" i="27"/>
  <c r="G330" i="33" s="1"/>
  <c r="G330" i="34" s="1"/>
  <c r="G330" i="35" s="1"/>
  <c r="G330" i="36" s="1"/>
  <c r="G330" i="32"/>
  <c r="G314" i="32"/>
  <c r="G298" i="27"/>
  <c r="G298" i="33" s="1"/>
  <c r="G298" i="34" s="1"/>
  <c r="G298" i="35" s="1"/>
  <c r="G298" i="36" s="1"/>
  <c r="G298" i="32"/>
  <c r="G282" i="27"/>
  <c r="G282" i="33" s="1"/>
  <c r="G282" i="34" s="1"/>
  <c r="G282" i="35" s="1"/>
  <c r="G282" i="36" s="1"/>
  <c r="G282" i="32"/>
  <c r="G266" i="27"/>
  <c r="G266" i="33" s="1"/>
  <c r="G266" i="34" s="1"/>
  <c r="G266" i="35" s="1"/>
  <c r="G266" i="36" s="1"/>
  <c r="G266" i="32"/>
  <c r="G250" i="27"/>
  <c r="G250" i="33" s="1"/>
  <c r="G250" i="34" s="1"/>
  <c r="G250" i="35" s="1"/>
  <c r="G250" i="36" s="1"/>
  <c r="G250" i="32"/>
  <c r="G234" i="27"/>
  <c r="G234" i="33" s="1"/>
  <c r="G234" i="34" s="1"/>
  <c r="G234" i="35" s="1"/>
  <c r="G234" i="36" s="1"/>
  <c r="G234" i="32"/>
  <c r="G425" i="27"/>
  <c r="G425" i="33" s="1"/>
  <c r="G425" i="34" s="1"/>
  <c r="G425" i="35" s="1"/>
  <c r="G425" i="36" s="1"/>
  <c r="G425" i="32"/>
  <c r="G409" i="27"/>
  <c r="G409" i="33" s="1"/>
  <c r="G409" i="34" s="1"/>
  <c r="G409" i="35" s="1"/>
  <c r="G409" i="36" s="1"/>
  <c r="G409" i="32"/>
  <c r="G393" i="27"/>
  <c r="G393" i="33" s="1"/>
  <c r="G393" i="34" s="1"/>
  <c r="G393" i="35" s="1"/>
  <c r="G393" i="36" s="1"/>
  <c r="G393" i="32"/>
  <c r="G377" i="27"/>
  <c r="G377" i="33" s="1"/>
  <c r="G377" i="34" s="1"/>
  <c r="G377" i="35" s="1"/>
  <c r="G377" i="36" s="1"/>
  <c r="G377" i="32"/>
  <c r="G361" i="27"/>
  <c r="G361" i="33" s="1"/>
  <c r="G361" i="34" s="1"/>
  <c r="G361" i="35" s="1"/>
  <c r="G361" i="36" s="1"/>
  <c r="G361" i="32"/>
  <c r="G345" i="27"/>
  <c r="G345" i="33" s="1"/>
  <c r="G345" i="34" s="1"/>
  <c r="G345" i="35" s="1"/>
  <c r="G345" i="36" s="1"/>
  <c r="G345" i="32"/>
  <c r="G329" i="27"/>
  <c r="G329" i="33" s="1"/>
  <c r="G329" i="34" s="1"/>
  <c r="G329" i="35" s="1"/>
  <c r="G329" i="36" s="1"/>
  <c r="G329" i="32"/>
  <c r="G313" i="27"/>
  <c r="G313" i="33" s="1"/>
  <c r="G313" i="34" s="1"/>
  <c r="G313" i="35" s="1"/>
  <c r="G313" i="36" s="1"/>
  <c r="G313" i="32"/>
  <c r="G297" i="27"/>
  <c r="G297" i="33" s="1"/>
  <c r="G297" i="34" s="1"/>
  <c r="G297" i="35" s="1"/>
  <c r="G297" i="36" s="1"/>
  <c r="G281" i="27"/>
  <c r="G281" i="33" s="1"/>
  <c r="G281" i="34" s="1"/>
  <c r="G281" i="35" s="1"/>
  <c r="G281" i="36" s="1"/>
  <c r="G265" i="27"/>
  <c r="G265" i="33" s="1"/>
  <c r="G265" i="34" s="1"/>
  <c r="G265" i="35" s="1"/>
  <c r="G265" i="36" s="1"/>
  <c r="G249" i="27"/>
  <c r="G249" i="33" s="1"/>
  <c r="G249" i="34" s="1"/>
  <c r="G249" i="35" s="1"/>
  <c r="G249" i="36" s="1"/>
  <c r="G233" i="27"/>
  <c r="G233" i="33" s="1"/>
  <c r="G233" i="34" s="1"/>
  <c r="G233" i="35" s="1"/>
  <c r="G233" i="36" s="1"/>
  <c r="G233" i="32"/>
  <c r="G268" i="32"/>
  <c r="G424" i="27"/>
  <c r="G424" i="33" s="1"/>
  <c r="G424" i="34" s="1"/>
  <c r="G424" i="35" s="1"/>
  <c r="G424" i="36" s="1"/>
  <c r="G424" i="32"/>
  <c r="G408" i="27"/>
  <c r="G408" i="33" s="1"/>
  <c r="G408" i="34" s="1"/>
  <c r="G408" i="35" s="1"/>
  <c r="G408" i="36" s="1"/>
  <c r="G408" i="32"/>
  <c r="G392" i="27"/>
  <c r="G392" i="33" s="1"/>
  <c r="G392" i="34" s="1"/>
  <c r="G392" i="35" s="1"/>
  <c r="G392" i="36" s="1"/>
  <c r="G392" i="32"/>
  <c r="G376" i="27"/>
  <c r="G376" i="33" s="1"/>
  <c r="G376" i="34" s="1"/>
  <c r="G376" i="35" s="1"/>
  <c r="G376" i="36" s="1"/>
  <c r="G376" i="32"/>
  <c r="G360" i="27"/>
  <c r="G360" i="33" s="1"/>
  <c r="G360" i="34" s="1"/>
  <c r="G360" i="35" s="1"/>
  <c r="G360" i="36" s="1"/>
  <c r="G360" i="32"/>
  <c r="G344" i="27"/>
  <c r="G344" i="33" s="1"/>
  <c r="G344" i="34" s="1"/>
  <c r="G344" i="35" s="1"/>
  <c r="G344" i="36" s="1"/>
  <c r="G344" i="32"/>
  <c r="G328" i="27"/>
  <c r="G328" i="33" s="1"/>
  <c r="G328" i="34" s="1"/>
  <c r="G328" i="35" s="1"/>
  <c r="G328" i="36" s="1"/>
  <c r="G328" i="32"/>
  <c r="G312" i="27"/>
  <c r="G312" i="33" s="1"/>
  <c r="G312" i="34" s="1"/>
  <c r="G312" i="35" s="1"/>
  <c r="G312" i="36" s="1"/>
  <c r="G312" i="32"/>
  <c r="G296" i="27"/>
  <c r="G296" i="33" s="1"/>
  <c r="G296" i="34" s="1"/>
  <c r="G296" i="35" s="1"/>
  <c r="G296" i="36" s="1"/>
  <c r="G296" i="32"/>
  <c r="G280" i="27"/>
  <c r="G280" i="33" s="1"/>
  <c r="G280" i="34" s="1"/>
  <c r="G280" i="35" s="1"/>
  <c r="G280" i="36" s="1"/>
  <c r="G280" i="32"/>
  <c r="G264" i="27"/>
  <c r="G264" i="33" s="1"/>
  <c r="G264" i="34" s="1"/>
  <c r="G264" i="35" s="1"/>
  <c r="G264" i="36" s="1"/>
  <c r="G264" i="32"/>
  <c r="G248" i="27"/>
  <c r="G248" i="33" s="1"/>
  <c r="G248" i="34" s="1"/>
  <c r="G248" i="35" s="1"/>
  <c r="G248" i="36" s="1"/>
  <c r="G248" i="32"/>
  <c r="G232" i="27"/>
  <c r="G232" i="33" s="1"/>
  <c r="G232" i="34" s="1"/>
  <c r="G232" i="35" s="1"/>
  <c r="G232" i="36" s="1"/>
  <c r="G232" i="32"/>
  <c r="G172" i="32"/>
  <c r="G281" i="32"/>
  <c r="G423" i="27"/>
  <c r="G423" i="33" s="1"/>
  <c r="G423" i="34" s="1"/>
  <c r="G423" i="35" s="1"/>
  <c r="G423" i="36" s="1"/>
  <c r="G423" i="32"/>
  <c r="G407" i="27"/>
  <c r="G407" i="33" s="1"/>
  <c r="G407" i="34" s="1"/>
  <c r="G407" i="35" s="1"/>
  <c r="G407" i="36" s="1"/>
  <c r="G407" i="32"/>
  <c r="G391" i="27"/>
  <c r="G391" i="33" s="1"/>
  <c r="G391" i="34" s="1"/>
  <c r="G391" i="35" s="1"/>
  <c r="G391" i="36" s="1"/>
  <c r="G391" i="32"/>
  <c r="G375" i="27"/>
  <c r="G375" i="33" s="1"/>
  <c r="G375" i="34" s="1"/>
  <c r="G375" i="35" s="1"/>
  <c r="G375" i="36" s="1"/>
  <c r="G375" i="32"/>
  <c r="G359" i="27"/>
  <c r="G359" i="33" s="1"/>
  <c r="G359" i="34" s="1"/>
  <c r="G359" i="35" s="1"/>
  <c r="G359" i="36" s="1"/>
  <c r="G359" i="32"/>
  <c r="G343" i="27"/>
  <c r="G343" i="33" s="1"/>
  <c r="G343" i="34" s="1"/>
  <c r="G343" i="35" s="1"/>
  <c r="G343" i="36" s="1"/>
  <c r="G343" i="32"/>
  <c r="G327" i="27"/>
  <c r="G327" i="33" s="1"/>
  <c r="G327" i="34" s="1"/>
  <c r="G327" i="35" s="1"/>
  <c r="G327" i="36" s="1"/>
  <c r="G327" i="32"/>
  <c r="G311" i="32"/>
  <c r="G295" i="27"/>
  <c r="G295" i="33" s="1"/>
  <c r="G295" i="34" s="1"/>
  <c r="G295" i="35" s="1"/>
  <c r="G295" i="36" s="1"/>
  <c r="G295" i="32"/>
  <c r="G279" i="27"/>
  <c r="G279" i="33" s="1"/>
  <c r="G279" i="34" s="1"/>
  <c r="G279" i="35" s="1"/>
  <c r="G279" i="36" s="1"/>
  <c r="G279" i="32"/>
  <c r="G263" i="27"/>
  <c r="G263" i="33" s="1"/>
  <c r="G263" i="34" s="1"/>
  <c r="G263" i="35" s="1"/>
  <c r="G263" i="36" s="1"/>
  <c r="G263" i="32"/>
  <c r="G247" i="27"/>
  <c r="G247" i="33" s="1"/>
  <c r="G247" i="34" s="1"/>
  <c r="G247" i="35" s="1"/>
  <c r="G247" i="36" s="1"/>
  <c r="G247" i="32"/>
  <c r="G231" i="27"/>
  <c r="G231" i="33" s="1"/>
  <c r="G231" i="34" s="1"/>
  <c r="G231" i="35" s="1"/>
  <c r="G231" i="36" s="1"/>
  <c r="G231" i="32"/>
  <c r="G284" i="32"/>
  <c r="G438" i="27"/>
  <c r="G438" i="33" s="1"/>
  <c r="G438" i="34" s="1"/>
  <c r="G438" i="35" s="1"/>
  <c r="G438" i="36" s="1"/>
  <c r="G438" i="32"/>
  <c r="G422" i="27"/>
  <c r="G422" i="33" s="1"/>
  <c r="G422" i="34" s="1"/>
  <c r="G422" i="35" s="1"/>
  <c r="G422" i="36" s="1"/>
  <c r="G422" i="32"/>
  <c r="G406" i="27"/>
  <c r="G406" i="33" s="1"/>
  <c r="G406" i="34" s="1"/>
  <c r="G406" i="35" s="1"/>
  <c r="G406" i="36" s="1"/>
  <c r="G406" i="32"/>
  <c r="G390" i="27"/>
  <c r="G390" i="33" s="1"/>
  <c r="G390" i="34" s="1"/>
  <c r="G390" i="35" s="1"/>
  <c r="G390" i="36" s="1"/>
  <c r="G390" i="32"/>
  <c r="G374" i="27"/>
  <c r="G374" i="33" s="1"/>
  <c r="G374" i="34" s="1"/>
  <c r="G374" i="35" s="1"/>
  <c r="G374" i="36" s="1"/>
  <c r="G374" i="32"/>
  <c r="G358" i="27"/>
  <c r="G358" i="33" s="1"/>
  <c r="G358" i="34" s="1"/>
  <c r="G358" i="35" s="1"/>
  <c r="G358" i="36" s="1"/>
  <c r="G358" i="32"/>
  <c r="G342" i="27"/>
  <c r="G342" i="33" s="1"/>
  <c r="G342" i="34" s="1"/>
  <c r="G342" i="35" s="1"/>
  <c r="G342" i="36" s="1"/>
  <c r="G342" i="32"/>
  <c r="G326" i="27"/>
  <c r="G326" i="33" s="1"/>
  <c r="G326" i="34" s="1"/>
  <c r="G326" i="35" s="1"/>
  <c r="G326" i="36" s="1"/>
  <c r="G326" i="32"/>
  <c r="G310" i="32"/>
  <c r="G294" i="27"/>
  <c r="G294" i="33" s="1"/>
  <c r="G294" i="34" s="1"/>
  <c r="G294" i="35" s="1"/>
  <c r="G294" i="36" s="1"/>
  <c r="G294" i="32"/>
  <c r="G278" i="27"/>
  <c r="G278" i="33" s="1"/>
  <c r="G278" i="34" s="1"/>
  <c r="G278" i="35" s="1"/>
  <c r="G278" i="36" s="1"/>
  <c r="G278" i="32"/>
  <c r="G262" i="27"/>
  <c r="G262" i="33" s="1"/>
  <c r="G262" i="34" s="1"/>
  <c r="G262" i="35" s="1"/>
  <c r="G262" i="36" s="1"/>
  <c r="G262" i="32"/>
  <c r="G246" i="27"/>
  <c r="G246" i="33" s="1"/>
  <c r="G246" i="34" s="1"/>
  <c r="G246" i="35" s="1"/>
  <c r="G246" i="36" s="1"/>
  <c r="G246" i="32"/>
  <c r="G230" i="27"/>
  <c r="G230" i="33" s="1"/>
  <c r="G230" i="32"/>
  <c r="G297" i="32"/>
  <c r="G437" i="27"/>
  <c r="G437" i="33" s="1"/>
  <c r="G437" i="34" s="1"/>
  <c r="G437" i="35" s="1"/>
  <c r="G437" i="36" s="1"/>
  <c r="G437" i="32"/>
  <c r="G421" i="27"/>
  <c r="G421" i="33" s="1"/>
  <c r="G421" i="34" s="1"/>
  <c r="G421" i="35" s="1"/>
  <c r="G421" i="36" s="1"/>
  <c r="G421" i="32"/>
  <c r="G405" i="27"/>
  <c r="G405" i="33" s="1"/>
  <c r="G405" i="34" s="1"/>
  <c r="G405" i="35" s="1"/>
  <c r="G405" i="36" s="1"/>
  <c r="G405" i="32"/>
  <c r="G389" i="27"/>
  <c r="G389" i="33" s="1"/>
  <c r="G389" i="34" s="1"/>
  <c r="G389" i="35" s="1"/>
  <c r="G389" i="36" s="1"/>
  <c r="G389" i="32"/>
  <c r="G373" i="27"/>
  <c r="G373" i="33" s="1"/>
  <c r="G373" i="34" s="1"/>
  <c r="G373" i="35" s="1"/>
  <c r="G373" i="36" s="1"/>
  <c r="G373" i="32"/>
  <c r="G357" i="27"/>
  <c r="G357" i="33" s="1"/>
  <c r="G357" i="34" s="1"/>
  <c r="G357" i="35" s="1"/>
  <c r="G357" i="36" s="1"/>
  <c r="G357" i="32"/>
  <c r="G341" i="27"/>
  <c r="G341" i="33" s="1"/>
  <c r="G341" i="34" s="1"/>
  <c r="G341" i="35" s="1"/>
  <c r="G341" i="36" s="1"/>
  <c r="G341" i="32"/>
  <c r="G325" i="27"/>
  <c r="G325" i="33" s="1"/>
  <c r="G325" i="34" s="1"/>
  <c r="G325" i="35" s="1"/>
  <c r="G325" i="36" s="1"/>
  <c r="G325" i="32"/>
  <c r="G309" i="27"/>
  <c r="G309" i="33" s="1"/>
  <c r="G309" i="34" s="1"/>
  <c r="G309" i="35" s="1"/>
  <c r="G309" i="36" s="1"/>
  <c r="G309" i="32"/>
  <c r="G293" i="27"/>
  <c r="G293" i="33" s="1"/>
  <c r="G293" i="34" s="1"/>
  <c r="G293" i="35" s="1"/>
  <c r="G293" i="36" s="1"/>
  <c r="G293" i="32"/>
  <c r="G277" i="27"/>
  <c r="G277" i="33" s="1"/>
  <c r="G277" i="34" s="1"/>
  <c r="G277" i="35" s="1"/>
  <c r="G277" i="36" s="1"/>
  <c r="G277" i="32"/>
  <c r="G261" i="27"/>
  <c r="G261" i="33" s="1"/>
  <c r="G261" i="34" s="1"/>
  <c r="G261" i="35" s="1"/>
  <c r="G261" i="36" s="1"/>
  <c r="G261" i="32"/>
  <c r="G245" i="27"/>
  <c r="G245" i="33" s="1"/>
  <c r="G245" i="34" s="1"/>
  <c r="G245" i="35" s="1"/>
  <c r="G245" i="36" s="1"/>
  <c r="G245" i="32"/>
  <c r="G229" i="27"/>
  <c r="G229" i="33" s="1"/>
  <c r="G229" i="32"/>
  <c r="G300" i="32"/>
  <c r="G436" i="27"/>
  <c r="G436" i="33" s="1"/>
  <c r="G436" i="34" s="1"/>
  <c r="G436" i="35" s="1"/>
  <c r="G436" i="36" s="1"/>
  <c r="G436" i="32"/>
  <c r="G420" i="27"/>
  <c r="G420" i="33" s="1"/>
  <c r="G420" i="34" s="1"/>
  <c r="G420" i="35" s="1"/>
  <c r="G420" i="36" s="1"/>
  <c r="G420" i="32"/>
  <c r="G404" i="27"/>
  <c r="G404" i="33" s="1"/>
  <c r="G404" i="34" s="1"/>
  <c r="G404" i="35" s="1"/>
  <c r="G404" i="36" s="1"/>
  <c r="G404" i="32"/>
  <c r="G388" i="27"/>
  <c r="G388" i="33" s="1"/>
  <c r="G388" i="34" s="1"/>
  <c r="G388" i="35" s="1"/>
  <c r="G388" i="36" s="1"/>
  <c r="G388" i="32"/>
  <c r="G372" i="27"/>
  <c r="G372" i="33" s="1"/>
  <c r="G372" i="34" s="1"/>
  <c r="G372" i="35" s="1"/>
  <c r="G372" i="36" s="1"/>
  <c r="G372" i="32"/>
  <c r="G356" i="27"/>
  <c r="G356" i="33" s="1"/>
  <c r="G356" i="34" s="1"/>
  <c r="G356" i="35" s="1"/>
  <c r="G356" i="36" s="1"/>
  <c r="G356" i="32"/>
  <c r="G340" i="27"/>
  <c r="G340" i="33" s="1"/>
  <c r="G340" i="34" s="1"/>
  <c r="G340" i="35" s="1"/>
  <c r="G340" i="36" s="1"/>
  <c r="G340" i="32"/>
  <c r="G324" i="27"/>
  <c r="G324" i="33" s="1"/>
  <c r="G324" i="34" s="1"/>
  <c r="G324" i="35" s="1"/>
  <c r="G324" i="36" s="1"/>
  <c r="G324" i="32"/>
  <c r="G308" i="32"/>
  <c r="G292" i="27"/>
  <c r="G292" i="33" s="1"/>
  <c r="G292" i="34" s="1"/>
  <c r="G292" i="35" s="1"/>
  <c r="G292" i="36" s="1"/>
  <c r="G292" i="32"/>
  <c r="G276" i="27"/>
  <c r="G276" i="33" s="1"/>
  <c r="G276" i="34" s="1"/>
  <c r="G276" i="35" s="1"/>
  <c r="G276" i="36" s="1"/>
  <c r="G276" i="32"/>
  <c r="G260" i="27"/>
  <c r="G260" i="33" s="1"/>
  <c r="G260" i="34" s="1"/>
  <c r="G260" i="35" s="1"/>
  <c r="G260" i="36" s="1"/>
  <c r="G260" i="32"/>
  <c r="G244" i="27"/>
  <c r="G244" i="33" s="1"/>
  <c r="G244" i="34" s="1"/>
  <c r="G244" i="35" s="1"/>
  <c r="G244" i="36" s="1"/>
  <c r="G244" i="32"/>
  <c r="G228" i="27"/>
  <c r="G228" i="33" s="1"/>
  <c r="G228" i="34" s="1"/>
  <c r="G228" i="35" s="1"/>
  <c r="G228" i="36" s="1"/>
  <c r="G228" i="32"/>
  <c r="G20" i="32"/>
  <c r="G316" i="32"/>
  <c r="G435" i="27"/>
  <c r="G435" i="33" s="1"/>
  <c r="G435" i="34" s="1"/>
  <c r="G435" i="35" s="1"/>
  <c r="G435" i="36" s="1"/>
  <c r="G435" i="32"/>
  <c r="G419" i="27"/>
  <c r="G419" i="33" s="1"/>
  <c r="G419" i="34" s="1"/>
  <c r="G419" i="35" s="1"/>
  <c r="G419" i="36" s="1"/>
  <c r="G419" i="32"/>
  <c r="G403" i="27"/>
  <c r="G403" i="33" s="1"/>
  <c r="G403" i="34" s="1"/>
  <c r="G403" i="35" s="1"/>
  <c r="G403" i="36" s="1"/>
  <c r="G403" i="32"/>
  <c r="G387" i="32"/>
  <c r="G371" i="27"/>
  <c r="G371" i="33" s="1"/>
  <c r="G371" i="34" s="1"/>
  <c r="G371" i="35" s="1"/>
  <c r="G371" i="36" s="1"/>
  <c r="G371" i="32"/>
  <c r="G355" i="27"/>
  <c r="G355" i="33" s="1"/>
  <c r="G355" i="34" s="1"/>
  <c r="G355" i="35" s="1"/>
  <c r="G355" i="36" s="1"/>
  <c r="G355" i="32"/>
  <c r="G339" i="27"/>
  <c r="G339" i="33" s="1"/>
  <c r="G339" i="34" s="1"/>
  <c r="G339" i="35" s="1"/>
  <c r="G339" i="36" s="1"/>
  <c r="G339" i="32"/>
  <c r="G323" i="27"/>
  <c r="G323" i="33" s="1"/>
  <c r="G323" i="34" s="1"/>
  <c r="G323" i="35" s="1"/>
  <c r="G323" i="36" s="1"/>
  <c r="G323" i="32"/>
  <c r="G307" i="27"/>
  <c r="G307" i="33" s="1"/>
  <c r="G307" i="34" s="1"/>
  <c r="G307" i="35" s="1"/>
  <c r="G307" i="36" s="1"/>
  <c r="G307" i="32"/>
  <c r="G291" i="27"/>
  <c r="G291" i="33" s="1"/>
  <c r="G291" i="34" s="1"/>
  <c r="G291" i="35" s="1"/>
  <c r="G291" i="36" s="1"/>
  <c r="G291" i="32"/>
  <c r="G275" i="27"/>
  <c r="G275" i="33" s="1"/>
  <c r="G275" i="34" s="1"/>
  <c r="G275" i="35" s="1"/>
  <c r="G275" i="36" s="1"/>
  <c r="G275" i="32"/>
  <c r="G259" i="27"/>
  <c r="G259" i="33" s="1"/>
  <c r="G259" i="34" s="1"/>
  <c r="G259" i="35" s="1"/>
  <c r="G259" i="36" s="1"/>
  <c r="G259" i="32"/>
  <c r="G243" i="27"/>
  <c r="G243" i="33" s="1"/>
  <c r="G243" i="34" s="1"/>
  <c r="G243" i="35" s="1"/>
  <c r="G243" i="36" s="1"/>
  <c r="G243" i="32"/>
  <c r="G18" i="27"/>
  <c r="G18" i="33" s="1"/>
  <c r="G18" i="32"/>
  <c r="G332" i="32"/>
  <c r="G434" i="27"/>
  <c r="G434" i="33" s="1"/>
  <c r="G434" i="34" s="1"/>
  <c r="G434" i="35" s="1"/>
  <c r="G434" i="36" s="1"/>
  <c r="G434" i="32"/>
  <c r="G418" i="27"/>
  <c r="G418" i="33" s="1"/>
  <c r="G418" i="34" s="1"/>
  <c r="G418" i="35" s="1"/>
  <c r="G418" i="36" s="1"/>
  <c r="G418" i="32"/>
  <c r="G402" i="27"/>
  <c r="G402" i="33" s="1"/>
  <c r="G402" i="34" s="1"/>
  <c r="G402" i="35" s="1"/>
  <c r="G402" i="36" s="1"/>
  <c r="G402" i="32"/>
  <c r="G386" i="27"/>
  <c r="G386" i="33" s="1"/>
  <c r="G386" i="34" s="1"/>
  <c r="G386" i="35" s="1"/>
  <c r="G386" i="36" s="1"/>
  <c r="G386" i="32"/>
  <c r="G370" i="27"/>
  <c r="G370" i="33" s="1"/>
  <c r="G370" i="34" s="1"/>
  <c r="G370" i="35" s="1"/>
  <c r="G370" i="36" s="1"/>
  <c r="G370" i="32"/>
  <c r="G354" i="27"/>
  <c r="G354" i="33" s="1"/>
  <c r="G354" i="34" s="1"/>
  <c r="G354" i="35" s="1"/>
  <c r="G354" i="36" s="1"/>
  <c r="G354" i="32"/>
  <c r="G338" i="27"/>
  <c r="G338" i="33" s="1"/>
  <c r="G338" i="34" s="1"/>
  <c r="G338" i="35" s="1"/>
  <c r="G338" i="36" s="1"/>
  <c r="G338" i="32"/>
  <c r="G322" i="27"/>
  <c r="G322" i="33" s="1"/>
  <c r="G322" i="34" s="1"/>
  <c r="G322" i="35" s="1"/>
  <c r="G322" i="36" s="1"/>
  <c r="G322" i="32"/>
  <c r="G306" i="27"/>
  <c r="G306" i="33" s="1"/>
  <c r="G306" i="34" s="1"/>
  <c r="G306" i="35" s="1"/>
  <c r="G306" i="36" s="1"/>
  <c r="G306" i="32"/>
  <c r="G290" i="27"/>
  <c r="G290" i="33" s="1"/>
  <c r="G290" i="34" s="1"/>
  <c r="G290" i="35" s="1"/>
  <c r="G290" i="36" s="1"/>
  <c r="G290" i="32"/>
  <c r="G274" i="27"/>
  <c r="G274" i="33" s="1"/>
  <c r="G274" i="34" s="1"/>
  <c r="G274" i="35" s="1"/>
  <c r="G274" i="36" s="1"/>
  <c r="G274" i="32"/>
  <c r="G258" i="27"/>
  <c r="G258" i="33" s="1"/>
  <c r="G258" i="34" s="1"/>
  <c r="G258" i="35" s="1"/>
  <c r="G258" i="36" s="1"/>
  <c r="G258" i="32"/>
  <c r="G242" i="27"/>
  <c r="G242" i="33" s="1"/>
  <c r="G242" i="34" s="1"/>
  <c r="G242" i="35" s="1"/>
  <c r="G242" i="36" s="1"/>
  <c r="G242" i="32"/>
  <c r="G9" i="27"/>
  <c r="G9" i="33" s="1"/>
  <c r="G9" i="32"/>
  <c r="G348" i="32"/>
  <c r="G433" i="27"/>
  <c r="G433" i="33" s="1"/>
  <c r="G433" i="34" s="1"/>
  <c r="G433" i="35" s="1"/>
  <c r="G433" i="36" s="1"/>
  <c r="G433" i="32"/>
  <c r="G417" i="27"/>
  <c r="G417" i="33" s="1"/>
  <c r="G417" i="34" s="1"/>
  <c r="G417" i="35" s="1"/>
  <c r="G417" i="36" s="1"/>
  <c r="G417" i="32"/>
  <c r="G401" i="27"/>
  <c r="G401" i="33" s="1"/>
  <c r="G401" i="34" s="1"/>
  <c r="G401" i="35" s="1"/>
  <c r="G401" i="36" s="1"/>
  <c r="G401" i="32"/>
  <c r="G385" i="27"/>
  <c r="G385" i="33" s="1"/>
  <c r="G385" i="34" s="1"/>
  <c r="G385" i="35" s="1"/>
  <c r="G385" i="36" s="1"/>
  <c r="G385" i="32"/>
  <c r="G369" i="27"/>
  <c r="G369" i="33" s="1"/>
  <c r="G369" i="34" s="1"/>
  <c r="G369" i="35" s="1"/>
  <c r="G369" i="36" s="1"/>
  <c r="G369" i="32"/>
  <c r="G353" i="27"/>
  <c r="G353" i="33" s="1"/>
  <c r="G353" i="34" s="1"/>
  <c r="G353" i="35" s="1"/>
  <c r="G353" i="36" s="1"/>
  <c r="G353" i="32"/>
  <c r="G337" i="27"/>
  <c r="G337" i="33" s="1"/>
  <c r="G337" i="34" s="1"/>
  <c r="G337" i="35" s="1"/>
  <c r="G337" i="36" s="1"/>
  <c r="G337" i="32"/>
  <c r="G321" i="27"/>
  <c r="G321" i="33" s="1"/>
  <c r="G321" i="34" s="1"/>
  <c r="G321" i="35" s="1"/>
  <c r="G321" i="36" s="1"/>
  <c r="G321" i="32"/>
  <c r="G305" i="27"/>
  <c r="G305" i="33" s="1"/>
  <c r="G305" i="34" s="1"/>
  <c r="G305" i="35" s="1"/>
  <c r="G305" i="36" s="1"/>
  <c r="G305" i="32"/>
  <c r="G289" i="27"/>
  <c r="G289" i="33" s="1"/>
  <c r="G289" i="34" s="1"/>
  <c r="G289" i="35" s="1"/>
  <c r="G289" i="36" s="1"/>
  <c r="G289" i="32"/>
  <c r="G273" i="27"/>
  <c r="G273" i="33" s="1"/>
  <c r="G273" i="34" s="1"/>
  <c r="G273" i="35" s="1"/>
  <c r="G273" i="36" s="1"/>
  <c r="G273" i="32"/>
  <c r="G257" i="27"/>
  <c r="G257" i="33" s="1"/>
  <c r="G257" i="34" s="1"/>
  <c r="G257" i="35" s="1"/>
  <c r="G257" i="36" s="1"/>
  <c r="G257" i="32"/>
  <c r="G241" i="27"/>
  <c r="G241" i="33" s="1"/>
  <c r="G241" i="34" s="1"/>
  <c r="G241" i="35" s="1"/>
  <c r="G241" i="36" s="1"/>
  <c r="G241" i="32"/>
  <c r="G17" i="27"/>
  <c r="G17" i="33" s="1"/>
  <c r="G17" i="32"/>
  <c r="G364" i="32"/>
  <c r="G432" i="27"/>
  <c r="G432" i="33" s="1"/>
  <c r="G432" i="34" s="1"/>
  <c r="G432" i="35" s="1"/>
  <c r="G432" i="36" s="1"/>
  <c r="G432" i="32"/>
  <c r="G416" i="27"/>
  <c r="G416" i="33" s="1"/>
  <c r="G416" i="34" s="1"/>
  <c r="G416" i="35" s="1"/>
  <c r="G416" i="36" s="1"/>
  <c r="G416" i="32"/>
  <c r="G400" i="27"/>
  <c r="G400" i="33" s="1"/>
  <c r="G400" i="34" s="1"/>
  <c r="G400" i="35" s="1"/>
  <c r="G400" i="36" s="1"/>
  <c r="G400" i="32"/>
  <c r="G384" i="27"/>
  <c r="G384" i="33" s="1"/>
  <c r="G384" i="34" s="1"/>
  <c r="G384" i="35" s="1"/>
  <c r="G384" i="36" s="1"/>
  <c r="G384" i="32"/>
  <c r="G368" i="27"/>
  <c r="G368" i="33" s="1"/>
  <c r="G368" i="34" s="1"/>
  <c r="G368" i="35" s="1"/>
  <c r="G368" i="36" s="1"/>
  <c r="G368" i="32"/>
  <c r="G352" i="27"/>
  <c r="G352" i="33" s="1"/>
  <c r="G352" i="34" s="1"/>
  <c r="G352" i="35" s="1"/>
  <c r="G352" i="36" s="1"/>
  <c r="G352" i="32"/>
  <c r="G336" i="27"/>
  <c r="G336" i="33" s="1"/>
  <c r="G336" i="34" s="1"/>
  <c r="G336" i="35" s="1"/>
  <c r="G336" i="36" s="1"/>
  <c r="G336" i="32"/>
  <c r="G320" i="27"/>
  <c r="G320" i="33" s="1"/>
  <c r="G320" i="34" s="1"/>
  <c r="G320" i="35" s="1"/>
  <c r="G320" i="36" s="1"/>
  <c r="G320" i="32"/>
  <c r="G304" i="27"/>
  <c r="G304" i="33" s="1"/>
  <c r="G304" i="34" s="1"/>
  <c r="G304" i="35" s="1"/>
  <c r="G304" i="36" s="1"/>
  <c r="G304" i="32"/>
  <c r="G288" i="27"/>
  <c r="G288" i="33" s="1"/>
  <c r="G288" i="34" s="1"/>
  <c r="G288" i="35" s="1"/>
  <c r="G288" i="36" s="1"/>
  <c r="G288" i="32"/>
  <c r="G272" i="27"/>
  <c r="G272" i="33" s="1"/>
  <c r="G272" i="34" s="1"/>
  <c r="G272" i="35" s="1"/>
  <c r="G272" i="36" s="1"/>
  <c r="G272" i="32"/>
  <c r="G256" i="27"/>
  <c r="G256" i="33" s="1"/>
  <c r="G256" i="34" s="1"/>
  <c r="G256" i="35" s="1"/>
  <c r="G256" i="36" s="1"/>
  <c r="G256" i="32"/>
  <c r="G240" i="27"/>
  <c r="G240" i="33" s="1"/>
  <c r="G240" i="34" s="1"/>
  <c r="G240" i="35" s="1"/>
  <c r="G240" i="36" s="1"/>
  <c r="G240" i="32"/>
  <c r="G19" i="27"/>
  <c r="G19" i="33" s="1"/>
  <c r="G19" i="32"/>
  <c r="G380" i="32"/>
  <c r="G431" i="27"/>
  <c r="G431" i="33" s="1"/>
  <c r="G431" i="34" s="1"/>
  <c r="G431" i="35" s="1"/>
  <c r="G431" i="36" s="1"/>
  <c r="G431" i="32"/>
  <c r="G415" i="27"/>
  <c r="G415" i="33" s="1"/>
  <c r="G415" i="34" s="1"/>
  <c r="G415" i="35" s="1"/>
  <c r="G415" i="36" s="1"/>
  <c r="G415" i="32"/>
  <c r="G399" i="27"/>
  <c r="G399" i="33" s="1"/>
  <c r="G399" i="34" s="1"/>
  <c r="G399" i="35" s="1"/>
  <c r="G399" i="36" s="1"/>
  <c r="G399" i="32"/>
  <c r="G383" i="27"/>
  <c r="G383" i="33" s="1"/>
  <c r="G383" i="34" s="1"/>
  <c r="G383" i="35" s="1"/>
  <c r="G383" i="36" s="1"/>
  <c r="G383" i="32"/>
  <c r="G367" i="27"/>
  <c r="G367" i="33" s="1"/>
  <c r="G367" i="34" s="1"/>
  <c r="G367" i="35" s="1"/>
  <c r="G367" i="36" s="1"/>
  <c r="G367" i="32"/>
  <c r="G351" i="27"/>
  <c r="G351" i="33" s="1"/>
  <c r="G351" i="34" s="1"/>
  <c r="G351" i="35" s="1"/>
  <c r="G351" i="36" s="1"/>
  <c r="G351" i="32"/>
  <c r="G335" i="27"/>
  <c r="G335" i="33" s="1"/>
  <c r="G335" i="34" s="1"/>
  <c r="G335" i="35" s="1"/>
  <c r="G335" i="36" s="1"/>
  <c r="G335" i="32"/>
  <c r="G319" i="27"/>
  <c r="G319" i="33" s="1"/>
  <c r="G319" i="34" s="1"/>
  <c r="G319" i="35" s="1"/>
  <c r="G319" i="36" s="1"/>
  <c r="G319" i="32"/>
  <c r="G303" i="27"/>
  <c r="G303" i="33" s="1"/>
  <c r="G303" i="34" s="1"/>
  <c r="G303" i="35" s="1"/>
  <c r="G303" i="36" s="1"/>
  <c r="G303" i="32"/>
  <c r="G287" i="27"/>
  <c r="G287" i="33" s="1"/>
  <c r="G287" i="34" s="1"/>
  <c r="G287" i="35" s="1"/>
  <c r="G287" i="36" s="1"/>
  <c r="G287" i="32"/>
  <c r="G271" i="27"/>
  <c r="G271" i="33" s="1"/>
  <c r="G271" i="34" s="1"/>
  <c r="G271" i="35" s="1"/>
  <c r="G271" i="36" s="1"/>
  <c r="G271" i="32"/>
  <c r="G255" i="27"/>
  <c r="G255" i="33" s="1"/>
  <c r="G255" i="34" s="1"/>
  <c r="G255" i="35" s="1"/>
  <c r="G255" i="36" s="1"/>
  <c r="G255" i="32"/>
  <c r="G239" i="27"/>
  <c r="G239" i="33" s="1"/>
  <c r="G239" i="34" s="1"/>
  <c r="G239" i="35" s="1"/>
  <c r="G239" i="36" s="1"/>
  <c r="G239" i="32"/>
  <c r="G20" i="27"/>
  <c r="G20" i="33" s="1"/>
  <c r="G396" i="32"/>
  <c r="G430" i="27"/>
  <c r="G430" i="33" s="1"/>
  <c r="G430" i="34" s="1"/>
  <c r="G430" i="35" s="1"/>
  <c r="G430" i="36" s="1"/>
  <c r="G430" i="32"/>
  <c r="G414" i="27"/>
  <c r="G414" i="33" s="1"/>
  <c r="G414" i="34" s="1"/>
  <c r="G414" i="35" s="1"/>
  <c r="G414" i="36" s="1"/>
  <c r="G414" i="32"/>
  <c r="G398" i="27"/>
  <c r="G398" i="33" s="1"/>
  <c r="G398" i="34" s="1"/>
  <c r="G398" i="35" s="1"/>
  <c r="G398" i="36" s="1"/>
  <c r="G398" i="32"/>
  <c r="G382" i="27"/>
  <c r="G382" i="33" s="1"/>
  <c r="G382" i="34" s="1"/>
  <c r="G382" i="35" s="1"/>
  <c r="G382" i="36" s="1"/>
  <c r="G382" i="32"/>
  <c r="G366" i="27"/>
  <c r="G366" i="33" s="1"/>
  <c r="G366" i="34" s="1"/>
  <c r="G366" i="35" s="1"/>
  <c r="G366" i="36" s="1"/>
  <c r="G366" i="32"/>
  <c r="G350" i="27"/>
  <c r="G350" i="33" s="1"/>
  <c r="G350" i="34" s="1"/>
  <c r="G350" i="35" s="1"/>
  <c r="G350" i="36" s="1"/>
  <c r="G350" i="32"/>
  <c r="G334" i="27"/>
  <c r="G334" i="33" s="1"/>
  <c r="G334" i="34" s="1"/>
  <c r="G334" i="35" s="1"/>
  <c r="G334" i="36" s="1"/>
  <c r="G334" i="32"/>
  <c r="G318" i="27"/>
  <c r="G318" i="32"/>
  <c r="G302" i="27"/>
  <c r="G302" i="33" s="1"/>
  <c r="G302" i="34" s="1"/>
  <c r="G302" i="35" s="1"/>
  <c r="G302" i="36" s="1"/>
  <c r="G302" i="32"/>
  <c r="G286" i="27"/>
  <c r="G286" i="33" s="1"/>
  <c r="G286" i="34" s="1"/>
  <c r="G286" i="35" s="1"/>
  <c r="G286" i="36" s="1"/>
  <c r="G286" i="32"/>
  <c r="G270" i="27"/>
  <c r="G270" i="33" s="1"/>
  <c r="G270" i="34" s="1"/>
  <c r="G270" i="35" s="1"/>
  <c r="G270" i="36" s="1"/>
  <c r="G270" i="32"/>
  <c r="G254" i="27"/>
  <c r="G254" i="33" s="1"/>
  <c r="G254" i="34" s="1"/>
  <c r="G254" i="35" s="1"/>
  <c r="G254" i="36" s="1"/>
  <c r="G254" i="32"/>
  <c r="G238" i="27"/>
  <c r="G238" i="33" s="1"/>
  <c r="G238" i="34" s="1"/>
  <c r="G238" i="35" s="1"/>
  <c r="G238" i="36" s="1"/>
  <c r="G238" i="32"/>
  <c r="G21" i="27"/>
  <c r="G21" i="33" s="1"/>
  <c r="G21" i="32"/>
  <c r="G412" i="32"/>
  <c r="G429" i="27"/>
  <c r="G429" i="33" s="1"/>
  <c r="G429" i="34" s="1"/>
  <c r="G429" i="35" s="1"/>
  <c r="G429" i="36" s="1"/>
  <c r="G429" i="32"/>
  <c r="G413" i="27"/>
  <c r="G413" i="33" s="1"/>
  <c r="G413" i="34" s="1"/>
  <c r="G413" i="35" s="1"/>
  <c r="G413" i="36" s="1"/>
  <c r="G413" i="32"/>
  <c r="G397" i="27"/>
  <c r="G397" i="33" s="1"/>
  <c r="G397" i="34" s="1"/>
  <c r="G397" i="35" s="1"/>
  <c r="G397" i="36" s="1"/>
  <c r="G397" i="32"/>
  <c r="G381" i="27"/>
  <c r="G381" i="33" s="1"/>
  <c r="G381" i="34" s="1"/>
  <c r="G381" i="35" s="1"/>
  <c r="G381" i="36" s="1"/>
  <c r="G381" i="32"/>
  <c r="G365" i="27"/>
  <c r="G365" i="33" s="1"/>
  <c r="G365" i="34" s="1"/>
  <c r="G365" i="35" s="1"/>
  <c r="G365" i="36" s="1"/>
  <c r="G365" i="32"/>
  <c r="G349" i="27"/>
  <c r="G349" i="33" s="1"/>
  <c r="G349" i="34" s="1"/>
  <c r="G349" i="35" s="1"/>
  <c r="G349" i="36" s="1"/>
  <c r="G349" i="32"/>
  <c r="G333" i="27"/>
  <c r="G333" i="33" s="1"/>
  <c r="G333" i="34" s="1"/>
  <c r="G333" i="35" s="1"/>
  <c r="G333" i="36" s="1"/>
  <c r="G333" i="32"/>
  <c r="G317" i="27"/>
  <c r="G317" i="33" s="1"/>
  <c r="G317" i="34" s="1"/>
  <c r="G317" i="35" s="1"/>
  <c r="G317" i="36" s="1"/>
  <c r="G317" i="32"/>
  <c r="G301" i="27"/>
  <c r="G301" i="33" s="1"/>
  <c r="G301" i="34" s="1"/>
  <c r="G301" i="35" s="1"/>
  <c r="G301" i="36" s="1"/>
  <c r="G301" i="32"/>
  <c r="G285" i="27"/>
  <c r="G285" i="33" s="1"/>
  <c r="G285" i="34" s="1"/>
  <c r="G285" i="35" s="1"/>
  <c r="G285" i="36" s="1"/>
  <c r="G285" i="32"/>
  <c r="G269" i="27"/>
  <c r="G269" i="33" s="1"/>
  <c r="G269" i="34" s="1"/>
  <c r="G269" i="35" s="1"/>
  <c r="G269" i="36" s="1"/>
  <c r="G269" i="32"/>
  <c r="G253" i="27"/>
  <c r="G253" i="33" s="1"/>
  <c r="G253" i="34" s="1"/>
  <c r="G253" i="35" s="1"/>
  <c r="G253" i="36" s="1"/>
  <c r="G253" i="32"/>
  <c r="G22" i="27"/>
  <c r="G22" i="33" s="1"/>
  <c r="G22" i="32"/>
  <c r="H18" i="27"/>
  <c r="H18" i="33" s="1"/>
  <c r="H18" i="32"/>
  <c r="H228" i="27"/>
  <c r="H228" i="33" s="1"/>
  <c r="H228" i="32"/>
  <c r="H172" i="32" s="1"/>
  <c r="H229" i="27"/>
  <c r="H229" i="33" s="1"/>
  <c r="H229" i="32"/>
  <c r="H230" i="27"/>
  <c r="H230" i="33" s="1"/>
  <c r="H230" i="32"/>
  <c r="H231" i="27"/>
  <c r="H231" i="33" s="1"/>
  <c r="H231" i="32"/>
  <c r="H9" i="32" s="1"/>
  <c r="H232" i="27"/>
  <c r="H232" i="33" s="1"/>
  <c r="H232" i="32"/>
  <c r="H233" i="27"/>
  <c r="H233" i="33" s="1"/>
  <c r="H233" i="32"/>
  <c r="H234" i="27"/>
  <c r="H234" i="33" s="1"/>
  <c r="H234" i="32"/>
  <c r="H235" i="32"/>
  <c r="H236" i="32"/>
  <c r="H237" i="32"/>
  <c r="H238" i="27"/>
  <c r="H238" i="33" s="1"/>
  <c r="H238" i="32"/>
  <c r="H239" i="27"/>
  <c r="H239" i="33" s="1"/>
  <c r="H239" i="32"/>
  <c r="H240" i="27"/>
  <c r="H240" i="33" s="1"/>
  <c r="H240" i="32"/>
  <c r="H241" i="27"/>
  <c r="H241" i="33" s="1"/>
  <c r="H241" i="32"/>
  <c r="H242" i="27"/>
  <c r="H242" i="33" s="1"/>
  <c r="H242" i="32"/>
  <c r="H243" i="27"/>
  <c r="H243" i="33" s="1"/>
  <c r="H243" i="32"/>
  <c r="H244" i="27"/>
  <c r="H244" i="33" s="1"/>
  <c r="H244" i="32"/>
  <c r="H245" i="27"/>
  <c r="H245" i="33" s="1"/>
  <c r="H245" i="32"/>
  <c r="H246" i="27"/>
  <c r="H246" i="33" s="1"/>
  <c r="H246" i="32"/>
  <c r="H247" i="27"/>
  <c r="H247" i="33" s="1"/>
  <c r="H247" i="32"/>
  <c r="H248" i="27"/>
  <c r="H248" i="33" s="1"/>
  <c r="H248" i="32"/>
  <c r="H249" i="27"/>
  <c r="H249" i="33" s="1"/>
  <c r="H249" i="32"/>
  <c r="H250" i="27"/>
  <c r="H250" i="33" s="1"/>
  <c r="H250" i="32"/>
  <c r="H251" i="27"/>
  <c r="H251" i="33" s="1"/>
  <c r="H251" i="32"/>
  <c r="H252" i="27"/>
  <c r="H252" i="33" s="1"/>
  <c r="H252" i="32"/>
  <c r="H253" i="27"/>
  <c r="H253" i="33" s="1"/>
  <c r="H253" i="32"/>
  <c r="H254" i="27"/>
  <c r="H254" i="33" s="1"/>
  <c r="H254" i="32"/>
  <c r="H255" i="27"/>
  <c r="H255" i="33" s="1"/>
  <c r="H255" i="32"/>
  <c r="H256" i="27"/>
  <c r="H256" i="33" s="1"/>
  <c r="H256" i="32"/>
  <c r="H257" i="27"/>
  <c r="H257" i="33" s="1"/>
  <c r="H257" i="32"/>
  <c r="H258" i="27"/>
  <c r="H258" i="33" s="1"/>
  <c r="H258" i="32"/>
  <c r="H259" i="27"/>
  <c r="H259" i="33" s="1"/>
  <c r="H259" i="32"/>
  <c r="H260" i="27"/>
  <c r="H260" i="33" s="1"/>
  <c r="H260" i="32"/>
  <c r="H261" i="27"/>
  <c r="H261" i="33" s="1"/>
  <c r="H261" i="32"/>
  <c r="H262" i="27"/>
  <c r="H262" i="33" s="1"/>
  <c r="H262" i="32"/>
  <c r="H263" i="27"/>
  <c r="H263" i="33" s="1"/>
  <c r="H263" i="32"/>
  <c r="H264" i="27"/>
  <c r="H264" i="33" s="1"/>
  <c r="H264" i="32"/>
  <c r="H265" i="27"/>
  <c r="H265" i="33" s="1"/>
  <c r="H265" i="32"/>
  <c r="H266" i="27"/>
  <c r="H266" i="33" s="1"/>
  <c r="H266" i="32"/>
  <c r="H267" i="27"/>
  <c r="H267" i="33" s="1"/>
  <c r="H267" i="32"/>
  <c r="H268" i="27"/>
  <c r="H268" i="33" s="1"/>
  <c r="H268" i="32"/>
  <c r="H269" i="27"/>
  <c r="H269" i="33" s="1"/>
  <c r="H269" i="32"/>
  <c r="H270" i="27"/>
  <c r="H270" i="33" s="1"/>
  <c r="H270" i="32"/>
  <c r="H271" i="27"/>
  <c r="H271" i="33" s="1"/>
  <c r="H271" i="32"/>
  <c r="H272" i="27"/>
  <c r="H272" i="33" s="1"/>
  <c r="H272" i="32"/>
  <c r="H273" i="27"/>
  <c r="H273" i="33" s="1"/>
  <c r="H273" i="32"/>
  <c r="H274" i="27"/>
  <c r="H274" i="33" s="1"/>
  <c r="H274" i="32"/>
  <c r="H275" i="27"/>
  <c r="H275" i="33" s="1"/>
  <c r="H275" i="32"/>
  <c r="H276" i="27"/>
  <c r="H276" i="33" s="1"/>
  <c r="H276" i="32"/>
  <c r="H277" i="27"/>
  <c r="H277" i="33" s="1"/>
  <c r="H277" i="32"/>
  <c r="H278" i="27"/>
  <c r="H278" i="33" s="1"/>
  <c r="H278" i="32"/>
  <c r="H279" i="27"/>
  <c r="H279" i="33" s="1"/>
  <c r="H279" i="32"/>
  <c r="H280" i="27"/>
  <c r="H280" i="33" s="1"/>
  <c r="H280" i="32"/>
  <c r="H281" i="27"/>
  <c r="H281" i="33" s="1"/>
  <c r="H281" i="32"/>
  <c r="H282" i="27"/>
  <c r="H282" i="33" s="1"/>
  <c r="H282" i="32"/>
  <c r="H283" i="27"/>
  <c r="H283" i="33" s="1"/>
  <c r="H283" i="32"/>
  <c r="H284" i="27"/>
  <c r="H284" i="33" s="1"/>
  <c r="H284" i="32"/>
  <c r="H285" i="27"/>
  <c r="H285" i="33" s="1"/>
  <c r="H285" i="32"/>
  <c r="H286" i="27"/>
  <c r="H286" i="33" s="1"/>
  <c r="H286" i="32"/>
  <c r="H287" i="27"/>
  <c r="H287" i="33" s="1"/>
  <c r="H287" i="32"/>
  <c r="H288" i="27"/>
  <c r="H288" i="33" s="1"/>
  <c r="H288" i="32"/>
  <c r="H289" i="27"/>
  <c r="H289" i="33" s="1"/>
  <c r="H289" i="32"/>
  <c r="H290" i="27"/>
  <c r="H290" i="33" s="1"/>
  <c r="H290" i="32"/>
  <c r="H291" i="27"/>
  <c r="H291" i="33" s="1"/>
  <c r="H291" i="32"/>
  <c r="H292" i="27"/>
  <c r="H292" i="33" s="1"/>
  <c r="H292" i="32"/>
  <c r="H293" i="27"/>
  <c r="H293" i="33" s="1"/>
  <c r="H293" i="32"/>
  <c r="H294" i="27"/>
  <c r="H294" i="33" s="1"/>
  <c r="H294" i="32"/>
  <c r="H295" i="27"/>
  <c r="H295" i="33" s="1"/>
  <c r="H295" i="32"/>
  <c r="H296" i="27"/>
  <c r="H296" i="33" s="1"/>
  <c r="H296" i="32"/>
  <c r="H297" i="27"/>
  <c r="H297" i="33" s="1"/>
  <c r="H297" i="32"/>
  <c r="H298" i="27"/>
  <c r="H298" i="33" s="1"/>
  <c r="H298" i="32"/>
  <c r="H299" i="27"/>
  <c r="H299" i="33" s="1"/>
  <c r="H299" i="32"/>
  <c r="H300" i="27"/>
  <c r="H300" i="33" s="1"/>
  <c r="H300" i="32"/>
  <c r="H301" i="27"/>
  <c r="H301" i="33" s="1"/>
  <c r="H301" i="32"/>
  <c r="H302" i="27"/>
  <c r="H302" i="33" s="1"/>
  <c r="H302" i="32"/>
  <c r="H303" i="27"/>
  <c r="H303" i="33" s="1"/>
  <c r="H303" i="32"/>
  <c r="H304" i="27"/>
  <c r="H304" i="33" s="1"/>
  <c r="H304" i="32"/>
  <c r="H305" i="27"/>
  <c r="H305" i="33" s="1"/>
  <c r="H305" i="32"/>
  <c r="H306" i="27"/>
  <c r="H306" i="33" s="1"/>
  <c r="H306" i="32"/>
  <c r="H307" i="27"/>
  <c r="H307" i="33" s="1"/>
  <c r="H307" i="32"/>
  <c r="H308" i="27"/>
  <c r="H308" i="33" s="1"/>
  <c r="H308" i="32"/>
  <c r="H309" i="27"/>
  <c r="H309" i="33" s="1"/>
  <c r="H309" i="32"/>
  <c r="H310" i="27"/>
  <c r="H310" i="33" s="1"/>
  <c r="H310" i="32"/>
  <c r="H311" i="27"/>
  <c r="H311" i="33" s="1"/>
  <c r="H311" i="32"/>
  <c r="H312" i="27"/>
  <c r="H312" i="33" s="1"/>
  <c r="H312" i="32"/>
  <c r="H313" i="27"/>
  <c r="H313" i="33" s="1"/>
  <c r="H313" i="32"/>
  <c r="H314" i="27"/>
  <c r="H314" i="33" s="1"/>
  <c r="H314" i="32"/>
  <c r="H315" i="27"/>
  <c r="H315" i="33" s="1"/>
  <c r="H315" i="32"/>
  <c r="H316" i="27"/>
  <c r="H316" i="33" s="1"/>
  <c r="H316" i="32"/>
  <c r="H20" i="32" s="1"/>
  <c r="H317" i="27"/>
  <c r="H317" i="33" s="1"/>
  <c r="H317" i="32"/>
  <c r="H21" i="32" s="1"/>
  <c r="H318" i="27"/>
  <c r="H318" i="33" s="1"/>
  <c r="H318" i="32"/>
  <c r="H22" i="32" s="1"/>
  <c r="H319" i="27"/>
  <c r="H319" i="33" s="1"/>
  <c r="H319" i="32"/>
  <c r="H320" i="27"/>
  <c r="H320" i="33" s="1"/>
  <c r="H320" i="32"/>
  <c r="H321" i="27"/>
  <c r="H321" i="33" s="1"/>
  <c r="H321" i="32"/>
  <c r="H322" i="27"/>
  <c r="H322" i="33" s="1"/>
  <c r="H322" i="32"/>
  <c r="H323" i="27"/>
  <c r="H323" i="33" s="1"/>
  <c r="H323" i="32"/>
  <c r="H19" i="32" s="1"/>
  <c r="H324" i="27"/>
  <c r="H324" i="33" s="1"/>
  <c r="H324" i="32"/>
  <c r="H325" i="27"/>
  <c r="H325" i="33" s="1"/>
  <c r="H325" i="32"/>
  <c r="H326" i="27"/>
  <c r="H326" i="33" s="1"/>
  <c r="H326" i="32"/>
  <c r="H327" i="27"/>
  <c r="H327" i="33" s="1"/>
  <c r="H327" i="32"/>
  <c r="H17" i="32" s="1"/>
  <c r="H328" i="27"/>
  <c r="H328" i="33" s="1"/>
  <c r="H328" i="32"/>
  <c r="H329" i="27"/>
  <c r="H329" i="33" s="1"/>
  <c r="H329" i="32"/>
  <c r="H330" i="27"/>
  <c r="H330" i="33" s="1"/>
  <c r="H330" i="32"/>
  <c r="H331" i="27"/>
  <c r="H331" i="33" s="1"/>
  <c r="H331" i="32"/>
  <c r="H75" i="32" s="1"/>
  <c r="H332" i="27"/>
  <c r="H332" i="33" s="1"/>
  <c r="H332" i="32"/>
  <c r="H333" i="27"/>
  <c r="H333" i="33" s="1"/>
  <c r="H333" i="32"/>
  <c r="H334" i="27"/>
  <c r="H334" i="33" s="1"/>
  <c r="H334" i="32"/>
  <c r="H335" i="27"/>
  <c r="H335" i="33" s="1"/>
  <c r="H335" i="32"/>
  <c r="H336" i="27"/>
  <c r="H336" i="33" s="1"/>
  <c r="H336" i="32"/>
  <c r="H337" i="27"/>
  <c r="H337" i="33" s="1"/>
  <c r="H337" i="32"/>
  <c r="H338" i="27"/>
  <c r="H338" i="33" s="1"/>
  <c r="H338" i="32"/>
  <c r="H339" i="27"/>
  <c r="H339" i="33" s="1"/>
  <c r="H339" i="32"/>
  <c r="H340" i="27"/>
  <c r="H340" i="33" s="1"/>
  <c r="H340" i="32"/>
  <c r="H341" i="27"/>
  <c r="H341" i="33" s="1"/>
  <c r="H341" i="32"/>
  <c r="H342" i="27"/>
  <c r="H342" i="33" s="1"/>
  <c r="H342" i="32"/>
  <c r="H343" i="27"/>
  <c r="H343" i="33" s="1"/>
  <c r="H343" i="32"/>
  <c r="H344" i="27"/>
  <c r="H344" i="33" s="1"/>
  <c r="H344" i="32"/>
  <c r="H345" i="27"/>
  <c r="H345" i="33" s="1"/>
  <c r="H345" i="32"/>
  <c r="H346" i="27"/>
  <c r="H346" i="33" s="1"/>
  <c r="H346" i="32"/>
  <c r="H347" i="27"/>
  <c r="H347" i="33" s="1"/>
  <c r="H347" i="32"/>
  <c r="H348" i="27"/>
  <c r="H348" i="33" s="1"/>
  <c r="H348" i="32"/>
  <c r="H349" i="27"/>
  <c r="H349" i="33" s="1"/>
  <c r="H349" i="32"/>
  <c r="H350" i="27"/>
  <c r="H350" i="33" s="1"/>
  <c r="H350" i="32"/>
  <c r="H351" i="27"/>
  <c r="H351" i="33" s="1"/>
  <c r="H351" i="32"/>
  <c r="H352" i="27"/>
  <c r="H352" i="33" s="1"/>
  <c r="H352" i="32"/>
  <c r="H353" i="27"/>
  <c r="H353" i="33" s="1"/>
  <c r="H353" i="32"/>
  <c r="H354" i="27"/>
  <c r="H354" i="33" s="1"/>
  <c r="H354" i="32"/>
  <c r="H355" i="27"/>
  <c r="H355" i="33" s="1"/>
  <c r="H355" i="32"/>
  <c r="H356" i="27"/>
  <c r="H356" i="33" s="1"/>
  <c r="H356" i="32"/>
  <c r="H357" i="27"/>
  <c r="H357" i="33" s="1"/>
  <c r="H357" i="32"/>
  <c r="H358" i="27"/>
  <c r="H358" i="33" s="1"/>
  <c r="H358" i="32"/>
  <c r="H359" i="27"/>
  <c r="H359" i="33" s="1"/>
  <c r="H359" i="32"/>
  <c r="H360" i="27"/>
  <c r="H360" i="33" s="1"/>
  <c r="H360" i="32"/>
  <c r="H361" i="27"/>
  <c r="H361" i="33" s="1"/>
  <c r="H361" i="32"/>
  <c r="H362" i="27"/>
  <c r="H362" i="33" s="1"/>
  <c r="H362" i="32"/>
  <c r="H363" i="27"/>
  <c r="H363" i="33" s="1"/>
  <c r="H363" i="32"/>
  <c r="H364" i="27"/>
  <c r="H364" i="33" s="1"/>
  <c r="H364" i="32"/>
  <c r="H365" i="27"/>
  <c r="H365" i="33" s="1"/>
  <c r="H365" i="32"/>
  <c r="H366" i="27"/>
  <c r="H366" i="33" s="1"/>
  <c r="H366" i="32"/>
  <c r="H367" i="27"/>
  <c r="H367" i="33" s="1"/>
  <c r="H367" i="32"/>
  <c r="H368" i="27"/>
  <c r="H368" i="33" s="1"/>
  <c r="H368" i="32"/>
  <c r="H369" i="27"/>
  <c r="H369" i="33" s="1"/>
  <c r="H369" i="32"/>
  <c r="H370" i="27"/>
  <c r="H370" i="33" s="1"/>
  <c r="H370" i="32"/>
  <c r="H371" i="27"/>
  <c r="H371" i="33" s="1"/>
  <c r="H371" i="32"/>
  <c r="H372" i="27"/>
  <c r="H372" i="33" s="1"/>
  <c r="H372" i="32"/>
  <c r="H373" i="27"/>
  <c r="H373" i="33" s="1"/>
  <c r="H373" i="32"/>
  <c r="H374" i="27"/>
  <c r="H374" i="33" s="1"/>
  <c r="H374" i="32"/>
  <c r="H375" i="27"/>
  <c r="H375" i="33" s="1"/>
  <c r="H375" i="32"/>
  <c r="H376" i="27"/>
  <c r="H376" i="33" s="1"/>
  <c r="H376" i="32"/>
  <c r="H377" i="27"/>
  <c r="H377" i="33" s="1"/>
  <c r="H377" i="32"/>
  <c r="H378" i="27"/>
  <c r="H378" i="33" s="1"/>
  <c r="H378" i="32"/>
  <c r="H379" i="27"/>
  <c r="H379" i="33" s="1"/>
  <c r="H379" i="32"/>
  <c r="H380" i="27"/>
  <c r="H380" i="33" s="1"/>
  <c r="H380" i="32"/>
  <c r="H381" i="27"/>
  <c r="H381" i="33" s="1"/>
  <c r="H381" i="32"/>
  <c r="H382" i="27"/>
  <c r="H382" i="33" s="1"/>
  <c r="H382" i="32"/>
  <c r="H383" i="32"/>
  <c r="H384" i="32"/>
  <c r="H385" i="32"/>
  <c r="H386" i="32"/>
  <c r="H387" i="27"/>
  <c r="H387" i="33" s="1"/>
  <c r="H387" i="32"/>
  <c r="H388" i="27"/>
  <c r="H388" i="33" s="1"/>
  <c r="H388" i="32"/>
  <c r="H389" i="27"/>
  <c r="H389" i="33" s="1"/>
  <c r="H389" i="32"/>
  <c r="H390" i="27"/>
  <c r="H390" i="33" s="1"/>
  <c r="H390" i="32"/>
  <c r="H391" i="27"/>
  <c r="H391" i="33" s="1"/>
  <c r="H391" i="32"/>
  <c r="H392" i="27"/>
  <c r="H392" i="33" s="1"/>
  <c r="H392" i="32"/>
  <c r="H393" i="27"/>
  <c r="H393" i="33" s="1"/>
  <c r="H393" i="32"/>
  <c r="H394" i="27"/>
  <c r="H394" i="33" s="1"/>
  <c r="H394" i="32"/>
  <c r="H395" i="27"/>
  <c r="H395" i="33" s="1"/>
  <c r="H395" i="32"/>
  <c r="H396" i="27"/>
  <c r="H396" i="33" s="1"/>
  <c r="H396" i="32"/>
  <c r="H397" i="27"/>
  <c r="H397" i="33" s="1"/>
  <c r="H397" i="32"/>
  <c r="H398" i="27"/>
  <c r="H398" i="33" s="1"/>
  <c r="H398" i="32"/>
  <c r="H399" i="27"/>
  <c r="H399" i="33" s="1"/>
  <c r="H399" i="32"/>
  <c r="H400" i="27"/>
  <c r="H400" i="33" s="1"/>
  <c r="H400" i="32"/>
  <c r="H401" i="27"/>
  <c r="H401" i="33" s="1"/>
  <c r="H401" i="32"/>
  <c r="H402" i="27"/>
  <c r="H402" i="33" s="1"/>
  <c r="H402" i="32"/>
  <c r="H403" i="27"/>
  <c r="H403" i="33" s="1"/>
  <c r="H403" i="32"/>
  <c r="H404" i="27"/>
  <c r="H404" i="33" s="1"/>
  <c r="H404" i="32"/>
  <c r="H405" i="27"/>
  <c r="H405" i="33" s="1"/>
  <c r="H405" i="32"/>
  <c r="H406" i="27"/>
  <c r="H406" i="33" s="1"/>
  <c r="H406" i="32"/>
  <c r="H407" i="27"/>
  <c r="H407" i="33" s="1"/>
  <c r="H407" i="32"/>
  <c r="H408" i="27"/>
  <c r="H408" i="33" s="1"/>
  <c r="H408" i="32"/>
  <c r="H409" i="27"/>
  <c r="H409" i="33" s="1"/>
  <c r="H409" i="32"/>
  <c r="H410" i="27"/>
  <c r="H410" i="33" s="1"/>
  <c r="H410" i="32"/>
  <c r="H411" i="27"/>
  <c r="H411" i="33" s="1"/>
  <c r="H411" i="32"/>
  <c r="H412" i="27"/>
  <c r="H412" i="33" s="1"/>
  <c r="H412" i="32"/>
  <c r="H413" i="27"/>
  <c r="H413" i="33" s="1"/>
  <c r="H413" i="32"/>
  <c r="H414" i="27"/>
  <c r="H414" i="33" s="1"/>
  <c r="H414" i="32"/>
  <c r="H415" i="27"/>
  <c r="H415" i="33" s="1"/>
  <c r="H415" i="32"/>
  <c r="H416" i="27"/>
  <c r="H416" i="33" s="1"/>
  <c r="H416" i="32"/>
  <c r="H417" i="27"/>
  <c r="H417" i="33" s="1"/>
  <c r="H417" i="32"/>
  <c r="H418" i="27"/>
  <c r="H418" i="33" s="1"/>
  <c r="H418" i="32"/>
  <c r="H419" i="27"/>
  <c r="H419" i="33" s="1"/>
  <c r="H419" i="32"/>
  <c r="H420" i="27"/>
  <c r="H420" i="33" s="1"/>
  <c r="H420" i="32"/>
  <c r="H421" i="27"/>
  <c r="H421" i="33" s="1"/>
  <c r="H421" i="32"/>
  <c r="H422" i="27"/>
  <c r="H422" i="33" s="1"/>
  <c r="H422" i="32"/>
  <c r="H423" i="27"/>
  <c r="H423" i="33" s="1"/>
  <c r="H423" i="32"/>
  <c r="H424" i="27"/>
  <c r="H424" i="33" s="1"/>
  <c r="H424" i="32"/>
  <c r="H425" i="32"/>
  <c r="H426" i="27"/>
  <c r="H426" i="33" s="1"/>
  <c r="H426" i="32"/>
  <c r="H427" i="27"/>
  <c r="H427" i="33" s="1"/>
  <c r="H427" i="32"/>
  <c r="H428" i="27"/>
  <c r="H428" i="33" s="1"/>
  <c r="H428" i="32"/>
  <c r="H429" i="27"/>
  <c r="H429" i="33" s="1"/>
  <c r="H429" i="32"/>
  <c r="H430" i="27"/>
  <c r="H430" i="33" s="1"/>
  <c r="H430" i="32"/>
  <c r="H431" i="27"/>
  <c r="H431" i="33" s="1"/>
  <c r="H431" i="32"/>
  <c r="H432" i="27"/>
  <c r="H432" i="33" s="1"/>
  <c r="H432" i="32"/>
  <c r="H433" i="27"/>
  <c r="H433" i="33" s="1"/>
  <c r="H433" i="32"/>
  <c r="H434" i="27"/>
  <c r="H434" i="33" s="1"/>
  <c r="H434" i="32"/>
  <c r="H435" i="27"/>
  <c r="H435" i="33" s="1"/>
  <c r="H435" i="32"/>
  <c r="H436" i="27"/>
  <c r="H436" i="33" s="1"/>
  <c r="H436" i="32"/>
  <c r="H437" i="27"/>
  <c r="H437" i="33" s="1"/>
  <c r="H437" i="32"/>
  <c r="H438" i="27"/>
  <c r="H438" i="33" s="1"/>
  <c r="H438" i="32"/>
  <c r="J25" i="27"/>
  <c r="H25" i="27" s="1"/>
  <c r="H25" i="33" s="1"/>
  <c r="G235" i="27"/>
  <c r="H235" i="27"/>
  <c r="H235" i="33" s="1"/>
  <c r="H236" i="27"/>
  <c r="H236" i="33" s="1"/>
  <c r="H237" i="27"/>
  <c r="H237" i="33" s="1"/>
  <c r="G237" i="27"/>
  <c r="G237" i="33" s="1"/>
  <c r="G237" i="34" s="1"/>
  <c r="G237" i="35" s="1"/>
  <c r="G237" i="36" s="1"/>
  <c r="G236" i="27"/>
  <c r="H75" i="1"/>
  <c r="H17" i="1"/>
  <c r="H19" i="1"/>
  <c r="H22" i="1"/>
  <c r="H21" i="1"/>
  <c r="H20" i="1"/>
  <c r="H9" i="1"/>
  <c r="H172" i="1"/>
  <c r="G236" i="33" l="1"/>
  <c r="G236" i="34" s="1"/>
  <c r="G236" i="35" s="1"/>
  <c r="G236" i="36" s="1"/>
  <c r="G235" i="33"/>
  <c r="G235" i="34" s="1"/>
  <c r="G235" i="35" s="1"/>
  <c r="G235" i="36" s="1"/>
  <c r="G318" i="33"/>
  <c r="G318" i="34" s="1"/>
  <c r="G318" i="35" s="1"/>
  <c r="G318" i="36" s="1"/>
  <c r="G331" i="33"/>
  <c r="G331" i="34" s="1"/>
  <c r="G331" i="35" s="1"/>
  <c r="G331" i="36" s="1"/>
  <c r="G22" i="34"/>
  <c r="G22" i="35" s="1"/>
  <c r="G22" i="36" s="1"/>
  <c r="G21" i="34"/>
  <c r="G21" i="35" s="1"/>
  <c r="G21" i="36" s="1"/>
  <c r="G20" i="34"/>
  <c r="G20" i="35" s="1"/>
  <c r="G20" i="36" s="1"/>
  <c r="G19" i="34"/>
  <c r="G19" i="35" s="1"/>
  <c r="G19" i="36" s="1"/>
  <c r="G17" i="34"/>
  <c r="G17" i="35" s="1"/>
  <c r="G17" i="36" s="1"/>
  <c r="G9" i="34"/>
  <c r="G9" i="35" s="1"/>
  <c r="G9" i="36" s="1"/>
  <c r="G18" i="34"/>
  <c r="G18" i="35" s="1"/>
  <c r="G18" i="36" s="1"/>
  <c r="G172" i="34"/>
  <c r="G172" i="35" s="1"/>
  <c r="G172" i="36" s="1"/>
  <c r="G75" i="34"/>
  <c r="G75" i="35" s="1"/>
  <c r="G75" i="36" s="1"/>
  <c r="H237" i="34"/>
  <c r="H237" i="35" s="1"/>
  <c r="H237" i="36" s="1"/>
  <c r="H236" i="34"/>
  <c r="H236" i="35" s="1"/>
  <c r="H236" i="36" s="1"/>
  <c r="H235" i="34"/>
  <c r="H235" i="35" s="1"/>
  <c r="H235" i="36" s="1"/>
  <c r="H438" i="34"/>
  <c r="H438" i="35" s="1"/>
  <c r="H438" i="36" s="1"/>
  <c r="H437" i="34"/>
  <c r="H437" i="35" s="1"/>
  <c r="H437" i="36" s="1"/>
  <c r="H436" i="34"/>
  <c r="H436" i="35" s="1"/>
  <c r="H436" i="36" s="1"/>
  <c r="H435" i="34"/>
  <c r="H435" i="35" s="1"/>
  <c r="H435" i="36" s="1"/>
  <c r="H434" i="34"/>
  <c r="H434" i="35" s="1"/>
  <c r="H434" i="36" s="1"/>
  <c r="H433" i="34"/>
  <c r="H433" i="35" s="1"/>
  <c r="H433" i="36" s="1"/>
  <c r="H432" i="34"/>
  <c r="H432" i="35" s="1"/>
  <c r="H432" i="36" s="1"/>
  <c r="H431" i="34"/>
  <c r="H431" i="35" s="1"/>
  <c r="H431" i="36" s="1"/>
  <c r="H430" i="34"/>
  <c r="H430" i="35" s="1"/>
  <c r="H430" i="36" s="1"/>
  <c r="H429" i="34"/>
  <c r="H429" i="35" s="1"/>
  <c r="H429" i="36" s="1"/>
  <c r="H428" i="34"/>
  <c r="H428" i="35" s="1"/>
  <c r="H428" i="36" s="1"/>
  <c r="H427" i="34"/>
  <c r="H427" i="35" s="1"/>
  <c r="H427" i="36" s="1"/>
  <c r="H426" i="34"/>
  <c r="H426" i="35" s="1"/>
  <c r="H426" i="36" s="1"/>
  <c r="H424" i="34"/>
  <c r="H424" i="35" s="1"/>
  <c r="H424" i="36" s="1"/>
  <c r="H423" i="34"/>
  <c r="H423" i="35" s="1"/>
  <c r="H423" i="36" s="1"/>
  <c r="H422" i="34"/>
  <c r="H422" i="35" s="1"/>
  <c r="H422" i="36" s="1"/>
  <c r="H421" i="34"/>
  <c r="H421" i="35" s="1"/>
  <c r="H421" i="36" s="1"/>
  <c r="H420" i="34"/>
  <c r="H420" i="35" s="1"/>
  <c r="H420" i="36" s="1"/>
  <c r="H419" i="34"/>
  <c r="H419" i="35" s="1"/>
  <c r="H419" i="36" s="1"/>
  <c r="H418" i="34"/>
  <c r="H418" i="35" s="1"/>
  <c r="H418" i="36" s="1"/>
  <c r="H417" i="34"/>
  <c r="H417" i="35" s="1"/>
  <c r="H417" i="36" s="1"/>
  <c r="H416" i="34"/>
  <c r="H416" i="35" s="1"/>
  <c r="H416" i="36" s="1"/>
  <c r="H415" i="34"/>
  <c r="H415" i="35" s="1"/>
  <c r="H415" i="36" s="1"/>
  <c r="H414" i="34"/>
  <c r="H414" i="35" s="1"/>
  <c r="H414" i="36" s="1"/>
  <c r="H413" i="34"/>
  <c r="H413" i="35" s="1"/>
  <c r="H413" i="36" s="1"/>
  <c r="H412" i="34"/>
  <c r="H412" i="35" s="1"/>
  <c r="H412" i="36" s="1"/>
  <c r="H411" i="34"/>
  <c r="H411" i="35" s="1"/>
  <c r="H411" i="36" s="1"/>
  <c r="H410" i="34"/>
  <c r="H410" i="35" s="1"/>
  <c r="H410" i="36" s="1"/>
  <c r="H409" i="34"/>
  <c r="H409" i="35" s="1"/>
  <c r="H409" i="36" s="1"/>
  <c r="H408" i="34"/>
  <c r="H408" i="35" s="1"/>
  <c r="H408" i="36" s="1"/>
  <c r="H407" i="34"/>
  <c r="H407" i="35" s="1"/>
  <c r="H407" i="36" s="1"/>
  <c r="H406" i="34"/>
  <c r="H406" i="35" s="1"/>
  <c r="H406" i="36" s="1"/>
  <c r="H405" i="34"/>
  <c r="H405" i="35" s="1"/>
  <c r="H405" i="36" s="1"/>
  <c r="H404" i="34"/>
  <c r="H404" i="35" s="1"/>
  <c r="H404" i="36" s="1"/>
  <c r="H403" i="34"/>
  <c r="H403" i="35" s="1"/>
  <c r="H403" i="36" s="1"/>
  <c r="H402" i="34"/>
  <c r="H402" i="35" s="1"/>
  <c r="H402" i="36" s="1"/>
  <c r="H401" i="34"/>
  <c r="H401" i="35" s="1"/>
  <c r="H401" i="36" s="1"/>
  <c r="H400" i="34"/>
  <c r="H400" i="35" s="1"/>
  <c r="H400" i="36" s="1"/>
  <c r="H399" i="34"/>
  <c r="H399" i="35" s="1"/>
  <c r="H399" i="36" s="1"/>
  <c r="H398" i="34"/>
  <c r="H398" i="35" s="1"/>
  <c r="H398" i="36" s="1"/>
  <c r="H397" i="34"/>
  <c r="H397" i="35" s="1"/>
  <c r="H397" i="36" s="1"/>
  <c r="H396" i="34"/>
  <c r="H396" i="35" s="1"/>
  <c r="H396" i="36" s="1"/>
  <c r="H395" i="34"/>
  <c r="H395" i="35" s="1"/>
  <c r="H395" i="36" s="1"/>
  <c r="H394" i="34"/>
  <c r="H394" i="35" s="1"/>
  <c r="H394" i="36" s="1"/>
  <c r="H393" i="34"/>
  <c r="H393" i="35" s="1"/>
  <c r="H393" i="36" s="1"/>
  <c r="H392" i="34"/>
  <c r="H392" i="35" s="1"/>
  <c r="H392" i="36" s="1"/>
  <c r="H391" i="34"/>
  <c r="H391" i="35" s="1"/>
  <c r="H391" i="36" s="1"/>
  <c r="H390" i="34"/>
  <c r="H390" i="35" s="1"/>
  <c r="H390" i="36" s="1"/>
  <c r="H389" i="34"/>
  <c r="H389" i="35" s="1"/>
  <c r="H389" i="36" s="1"/>
  <c r="H388" i="34"/>
  <c r="H388" i="35" s="1"/>
  <c r="H388" i="36" s="1"/>
  <c r="H387" i="34"/>
  <c r="H387" i="35" s="1"/>
  <c r="H387" i="36" s="1"/>
  <c r="H382" i="34"/>
  <c r="H382" i="35" s="1"/>
  <c r="H382" i="36" s="1"/>
  <c r="H381" i="34"/>
  <c r="H381" i="35" s="1"/>
  <c r="H381" i="36" s="1"/>
  <c r="H380" i="34"/>
  <c r="H380" i="35" s="1"/>
  <c r="H380" i="36" s="1"/>
  <c r="H379" i="34"/>
  <c r="H379" i="35" s="1"/>
  <c r="H379" i="36" s="1"/>
  <c r="H378" i="34"/>
  <c r="H378" i="35" s="1"/>
  <c r="H378" i="36" s="1"/>
  <c r="H377" i="34"/>
  <c r="H377" i="35" s="1"/>
  <c r="H377" i="36" s="1"/>
  <c r="H376" i="34"/>
  <c r="H376" i="35" s="1"/>
  <c r="H376" i="36" s="1"/>
  <c r="H375" i="34"/>
  <c r="H375" i="35" s="1"/>
  <c r="H375" i="36" s="1"/>
  <c r="H374" i="34"/>
  <c r="H374" i="35" s="1"/>
  <c r="H374" i="36" s="1"/>
  <c r="H373" i="34"/>
  <c r="H373" i="35" s="1"/>
  <c r="H373" i="36" s="1"/>
  <c r="H372" i="34"/>
  <c r="H372" i="35" s="1"/>
  <c r="H372" i="36" s="1"/>
  <c r="H371" i="34"/>
  <c r="H371" i="35" s="1"/>
  <c r="H371" i="36" s="1"/>
  <c r="H370" i="34"/>
  <c r="H370" i="35" s="1"/>
  <c r="H370" i="36" s="1"/>
  <c r="H369" i="34"/>
  <c r="H369" i="35" s="1"/>
  <c r="H369" i="36" s="1"/>
  <c r="H368" i="34"/>
  <c r="H368" i="35" s="1"/>
  <c r="H368" i="36" s="1"/>
  <c r="H367" i="34"/>
  <c r="H367" i="35" s="1"/>
  <c r="H367" i="36" s="1"/>
  <c r="H366" i="34"/>
  <c r="H366" i="35" s="1"/>
  <c r="H366" i="36" s="1"/>
  <c r="H365" i="34"/>
  <c r="H365" i="35" s="1"/>
  <c r="H365" i="36" s="1"/>
  <c r="H364" i="34"/>
  <c r="H364" i="35" s="1"/>
  <c r="H364" i="36" s="1"/>
  <c r="H363" i="34"/>
  <c r="H363" i="35" s="1"/>
  <c r="H363" i="36" s="1"/>
  <c r="H362" i="34"/>
  <c r="H362" i="35" s="1"/>
  <c r="H362" i="36" s="1"/>
  <c r="H361" i="34"/>
  <c r="H361" i="35" s="1"/>
  <c r="H361" i="36" s="1"/>
  <c r="H360" i="34"/>
  <c r="H360" i="35" s="1"/>
  <c r="H360" i="36" s="1"/>
  <c r="H359" i="34"/>
  <c r="H359" i="35" s="1"/>
  <c r="H359" i="36" s="1"/>
  <c r="H358" i="34"/>
  <c r="H358" i="35" s="1"/>
  <c r="H358" i="36" s="1"/>
  <c r="H357" i="34"/>
  <c r="H357" i="35" s="1"/>
  <c r="H357" i="36" s="1"/>
  <c r="H356" i="34"/>
  <c r="H356" i="35" s="1"/>
  <c r="H356" i="36" s="1"/>
  <c r="H355" i="34"/>
  <c r="H355" i="35" s="1"/>
  <c r="H355" i="36" s="1"/>
  <c r="H354" i="34"/>
  <c r="H354" i="35" s="1"/>
  <c r="H354" i="36" s="1"/>
  <c r="H353" i="34"/>
  <c r="H353" i="35" s="1"/>
  <c r="H353" i="36" s="1"/>
  <c r="H352" i="34"/>
  <c r="H352" i="35" s="1"/>
  <c r="H352" i="36" s="1"/>
  <c r="H351" i="34"/>
  <c r="H351" i="35" s="1"/>
  <c r="H351" i="36" s="1"/>
  <c r="H350" i="34"/>
  <c r="H350" i="35" s="1"/>
  <c r="H350" i="36" s="1"/>
  <c r="H349" i="34"/>
  <c r="H349" i="35" s="1"/>
  <c r="H349" i="36" s="1"/>
  <c r="H348" i="34"/>
  <c r="H348" i="35" s="1"/>
  <c r="H348" i="36" s="1"/>
  <c r="H347" i="34"/>
  <c r="H347" i="35" s="1"/>
  <c r="H347" i="36" s="1"/>
  <c r="H346" i="34"/>
  <c r="H346" i="35" s="1"/>
  <c r="H346" i="36" s="1"/>
  <c r="H345" i="34"/>
  <c r="H345" i="35" s="1"/>
  <c r="H345" i="36" s="1"/>
  <c r="H344" i="34"/>
  <c r="H344" i="35" s="1"/>
  <c r="H344" i="36" s="1"/>
  <c r="H343" i="34"/>
  <c r="H343" i="35" s="1"/>
  <c r="H343" i="36" s="1"/>
  <c r="H342" i="34"/>
  <c r="H342" i="35" s="1"/>
  <c r="H342" i="36" s="1"/>
  <c r="H341" i="34"/>
  <c r="H341" i="35" s="1"/>
  <c r="H341" i="36" s="1"/>
  <c r="H340" i="34"/>
  <c r="H340" i="35" s="1"/>
  <c r="H340" i="36" s="1"/>
  <c r="H339" i="34"/>
  <c r="H339" i="35" s="1"/>
  <c r="H339" i="36" s="1"/>
  <c r="H338" i="34"/>
  <c r="H338" i="35" s="1"/>
  <c r="H338" i="36" s="1"/>
  <c r="H337" i="34"/>
  <c r="H337" i="35" s="1"/>
  <c r="H337" i="36" s="1"/>
  <c r="H336" i="34"/>
  <c r="H336" i="35" s="1"/>
  <c r="H336" i="36" s="1"/>
  <c r="H335" i="34"/>
  <c r="H335" i="35" s="1"/>
  <c r="H335" i="36" s="1"/>
  <c r="H334" i="34"/>
  <c r="H334" i="35" s="1"/>
  <c r="H334" i="36" s="1"/>
  <c r="H333" i="34"/>
  <c r="H333" i="35" s="1"/>
  <c r="H333" i="36" s="1"/>
  <c r="H332" i="34"/>
  <c r="H332" i="35" s="1"/>
  <c r="H332" i="36" s="1"/>
  <c r="H331" i="34"/>
  <c r="H331" i="35" s="1"/>
  <c r="H331" i="36" s="1"/>
  <c r="H330" i="34"/>
  <c r="H330" i="35" s="1"/>
  <c r="H330" i="36" s="1"/>
  <c r="H329" i="34"/>
  <c r="H329" i="35" s="1"/>
  <c r="H329" i="36" s="1"/>
  <c r="H328" i="34"/>
  <c r="H328" i="35" s="1"/>
  <c r="H328" i="36" s="1"/>
  <c r="H327" i="34"/>
  <c r="H327" i="35" s="1"/>
  <c r="H327" i="36" s="1"/>
  <c r="H326" i="34"/>
  <c r="H326" i="35" s="1"/>
  <c r="H326" i="36" s="1"/>
  <c r="H325" i="34"/>
  <c r="H325" i="35" s="1"/>
  <c r="H325" i="36" s="1"/>
  <c r="H324" i="34"/>
  <c r="H324" i="35" s="1"/>
  <c r="H324" i="36" s="1"/>
  <c r="H323" i="34"/>
  <c r="H323" i="35" s="1"/>
  <c r="H323" i="36" s="1"/>
  <c r="H322" i="34"/>
  <c r="H322" i="35" s="1"/>
  <c r="H322" i="36" s="1"/>
  <c r="H321" i="34"/>
  <c r="H321" i="35" s="1"/>
  <c r="H321" i="36" s="1"/>
  <c r="H320" i="34"/>
  <c r="H320" i="35" s="1"/>
  <c r="H320" i="36" s="1"/>
  <c r="H319" i="34"/>
  <c r="H319" i="35" s="1"/>
  <c r="H319" i="36" s="1"/>
  <c r="H317" i="34"/>
  <c r="H317" i="35" s="1"/>
  <c r="H317" i="36" s="1"/>
  <c r="H316" i="34"/>
  <c r="H316" i="35" s="1"/>
  <c r="H316" i="36" s="1"/>
  <c r="H315" i="34"/>
  <c r="H315" i="35" s="1"/>
  <c r="H315" i="36" s="1"/>
  <c r="H314" i="34"/>
  <c r="H314" i="35" s="1"/>
  <c r="H314" i="36" s="1"/>
  <c r="H313" i="34"/>
  <c r="H313" i="35" s="1"/>
  <c r="H313" i="36" s="1"/>
  <c r="H312" i="34"/>
  <c r="H312" i="35" s="1"/>
  <c r="H312" i="36" s="1"/>
  <c r="H311" i="34"/>
  <c r="H311" i="35" s="1"/>
  <c r="H311" i="36" s="1"/>
  <c r="H310" i="34"/>
  <c r="H310" i="35" s="1"/>
  <c r="H310" i="36" s="1"/>
  <c r="H309" i="34"/>
  <c r="H309" i="35" s="1"/>
  <c r="H309" i="36" s="1"/>
  <c r="H308" i="34"/>
  <c r="H308" i="35" s="1"/>
  <c r="H308" i="36" s="1"/>
  <c r="H307" i="34"/>
  <c r="H307" i="35" s="1"/>
  <c r="H307" i="36" s="1"/>
  <c r="H306" i="34"/>
  <c r="H306" i="35" s="1"/>
  <c r="H306" i="36" s="1"/>
  <c r="H305" i="34"/>
  <c r="H305" i="35" s="1"/>
  <c r="H305" i="36" s="1"/>
  <c r="H304" i="34"/>
  <c r="H304" i="35" s="1"/>
  <c r="H304" i="36" s="1"/>
  <c r="H303" i="34"/>
  <c r="H303" i="35" s="1"/>
  <c r="H303" i="36" s="1"/>
  <c r="H302" i="34"/>
  <c r="H302" i="35" s="1"/>
  <c r="H302" i="36" s="1"/>
  <c r="H301" i="34"/>
  <c r="H301" i="35" s="1"/>
  <c r="H301" i="36" s="1"/>
  <c r="H300" i="34"/>
  <c r="H300" i="35" s="1"/>
  <c r="H300" i="36" s="1"/>
  <c r="H299" i="34"/>
  <c r="H299" i="35" s="1"/>
  <c r="H299" i="36" s="1"/>
  <c r="H298" i="34"/>
  <c r="H298" i="35" s="1"/>
  <c r="H298" i="36" s="1"/>
  <c r="H297" i="34"/>
  <c r="H297" i="35" s="1"/>
  <c r="H297" i="36" s="1"/>
  <c r="H296" i="34"/>
  <c r="H296" i="35" s="1"/>
  <c r="H296" i="36" s="1"/>
  <c r="H295" i="34"/>
  <c r="H295" i="35" s="1"/>
  <c r="H295" i="36" s="1"/>
  <c r="H294" i="34"/>
  <c r="H294" i="35" s="1"/>
  <c r="H294" i="36" s="1"/>
  <c r="H293" i="34"/>
  <c r="H293" i="35" s="1"/>
  <c r="H293" i="36" s="1"/>
  <c r="H292" i="34"/>
  <c r="H292" i="35" s="1"/>
  <c r="H292" i="36" s="1"/>
  <c r="H291" i="34"/>
  <c r="H291" i="35" s="1"/>
  <c r="H291" i="36" s="1"/>
  <c r="H290" i="34"/>
  <c r="H290" i="35" s="1"/>
  <c r="H290" i="36" s="1"/>
  <c r="H289" i="34"/>
  <c r="H289" i="35" s="1"/>
  <c r="H289" i="36" s="1"/>
  <c r="H288" i="34"/>
  <c r="H288" i="35" s="1"/>
  <c r="H288" i="36" s="1"/>
  <c r="H287" i="34"/>
  <c r="H287" i="35" s="1"/>
  <c r="H287" i="36" s="1"/>
  <c r="H286" i="34"/>
  <c r="H286" i="35" s="1"/>
  <c r="H286" i="36" s="1"/>
  <c r="H285" i="34"/>
  <c r="H285" i="35" s="1"/>
  <c r="H285" i="36" s="1"/>
  <c r="H284" i="34"/>
  <c r="H284" i="35" s="1"/>
  <c r="H284" i="36" s="1"/>
  <c r="H283" i="34"/>
  <c r="H283" i="35" s="1"/>
  <c r="H283" i="36" s="1"/>
  <c r="H282" i="34"/>
  <c r="H282" i="35" s="1"/>
  <c r="H282" i="36" s="1"/>
  <c r="H281" i="34"/>
  <c r="H281" i="35" s="1"/>
  <c r="H281" i="36" s="1"/>
  <c r="H280" i="34"/>
  <c r="H280" i="35" s="1"/>
  <c r="H280" i="36" s="1"/>
  <c r="H279" i="34"/>
  <c r="H279" i="35" s="1"/>
  <c r="H279" i="36" s="1"/>
  <c r="H278" i="34"/>
  <c r="H278" i="35" s="1"/>
  <c r="H278" i="36" s="1"/>
  <c r="H277" i="34"/>
  <c r="H277" i="35" s="1"/>
  <c r="H277" i="36" s="1"/>
  <c r="H276" i="34"/>
  <c r="H276" i="35" s="1"/>
  <c r="H276" i="36" s="1"/>
  <c r="H275" i="34"/>
  <c r="H275" i="35" s="1"/>
  <c r="H275" i="36" s="1"/>
  <c r="H274" i="34"/>
  <c r="H274" i="35" s="1"/>
  <c r="H274" i="36" s="1"/>
  <c r="H273" i="34"/>
  <c r="H273" i="35" s="1"/>
  <c r="H273" i="36" s="1"/>
  <c r="H272" i="34"/>
  <c r="H272" i="35" s="1"/>
  <c r="H272" i="36" s="1"/>
  <c r="H271" i="34"/>
  <c r="H271" i="35" s="1"/>
  <c r="H271" i="36" s="1"/>
  <c r="H270" i="34"/>
  <c r="H270" i="35" s="1"/>
  <c r="H270" i="36" s="1"/>
  <c r="H269" i="34"/>
  <c r="H269" i="35" s="1"/>
  <c r="H269" i="36" s="1"/>
  <c r="H268" i="34"/>
  <c r="H268" i="35" s="1"/>
  <c r="H268" i="36" s="1"/>
  <c r="H267" i="34"/>
  <c r="H267" i="35" s="1"/>
  <c r="H267" i="36" s="1"/>
  <c r="H266" i="34"/>
  <c r="H266" i="35" s="1"/>
  <c r="H266" i="36" s="1"/>
  <c r="H265" i="34"/>
  <c r="H265" i="35" s="1"/>
  <c r="H265" i="36" s="1"/>
  <c r="H264" i="34"/>
  <c r="H264" i="35" s="1"/>
  <c r="H264" i="36" s="1"/>
  <c r="H263" i="34"/>
  <c r="H263" i="35" s="1"/>
  <c r="H263" i="36" s="1"/>
  <c r="H262" i="34"/>
  <c r="H262" i="35" s="1"/>
  <c r="H262" i="36" s="1"/>
  <c r="H261" i="34"/>
  <c r="H261" i="35" s="1"/>
  <c r="H261" i="36" s="1"/>
  <c r="H260" i="34"/>
  <c r="H260" i="35" s="1"/>
  <c r="H260" i="36" s="1"/>
  <c r="H259" i="34"/>
  <c r="H259" i="35" s="1"/>
  <c r="H259" i="36" s="1"/>
  <c r="H258" i="34"/>
  <c r="H258" i="35" s="1"/>
  <c r="H258" i="36" s="1"/>
  <c r="H257" i="34"/>
  <c r="H257" i="35" s="1"/>
  <c r="H257" i="36" s="1"/>
  <c r="H256" i="34"/>
  <c r="H256" i="35" s="1"/>
  <c r="H256" i="36" s="1"/>
  <c r="H255" i="34"/>
  <c r="H255" i="35" s="1"/>
  <c r="H255" i="36" s="1"/>
  <c r="H254" i="34"/>
  <c r="H254" i="35" s="1"/>
  <c r="H254" i="36" s="1"/>
  <c r="H253" i="34"/>
  <c r="H253" i="35" s="1"/>
  <c r="H253" i="36" s="1"/>
  <c r="H252" i="34"/>
  <c r="H252" i="35" s="1"/>
  <c r="H252" i="36" s="1"/>
  <c r="H251" i="34"/>
  <c r="H251" i="35" s="1"/>
  <c r="H251" i="36" s="1"/>
  <c r="H250" i="34"/>
  <c r="H250" i="35" s="1"/>
  <c r="H250" i="36" s="1"/>
  <c r="H249" i="34"/>
  <c r="H249" i="35" s="1"/>
  <c r="H249" i="36" s="1"/>
  <c r="H248" i="34"/>
  <c r="H248" i="35" s="1"/>
  <c r="H248" i="36" s="1"/>
  <c r="H247" i="34"/>
  <c r="H247" i="35" s="1"/>
  <c r="H247" i="36" s="1"/>
  <c r="H246" i="34"/>
  <c r="H246" i="35" s="1"/>
  <c r="H246" i="36" s="1"/>
  <c r="H245" i="34"/>
  <c r="H245" i="35" s="1"/>
  <c r="H245" i="36" s="1"/>
  <c r="H244" i="34"/>
  <c r="H244" i="35" s="1"/>
  <c r="H244" i="36" s="1"/>
  <c r="H243" i="34"/>
  <c r="H243" i="35" s="1"/>
  <c r="H243" i="36" s="1"/>
  <c r="H242" i="34"/>
  <c r="H242" i="35" s="1"/>
  <c r="H242" i="36" s="1"/>
  <c r="H241" i="34"/>
  <c r="H241" i="35" s="1"/>
  <c r="H241" i="36" s="1"/>
  <c r="H240" i="34"/>
  <c r="H240" i="35" s="1"/>
  <c r="H240" i="36" s="1"/>
  <c r="H239" i="34"/>
  <c r="H239" i="35" s="1"/>
  <c r="H239" i="36" s="1"/>
  <c r="H238" i="34"/>
  <c r="H238" i="35" s="1"/>
  <c r="H238" i="36" s="1"/>
  <c r="H234" i="34"/>
  <c r="H234" i="35" s="1"/>
  <c r="H234" i="36" s="1"/>
  <c r="H233" i="34"/>
  <c r="H233" i="35" s="1"/>
  <c r="H233" i="36" s="1"/>
  <c r="H232" i="34"/>
  <c r="H232" i="35" s="1"/>
  <c r="H232" i="36" s="1"/>
  <c r="H231" i="34"/>
  <c r="H231" i="35" s="1"/>
  <c r="H231" i="36" s="1"/>
  <c r="H230" i="34"/>
  <c r="H230" i="35" s="1"/>
  <c r="H230" i="36" s="1"/>
  <c r="H229" i="34"/>
  <c r="H229" i="35" s="1"/>
  <c r="H229" i="36" s="1"/>
  <c r="H228" i="34"/>
  <c r="H228" i="35" s="1"/>
  <c r="H228" i="36" s="1"/>
  <c r="H75" i="27"/>
  <c r="H17" i="27"/>
  <c r="H17" i="33" s="1"/>
  <c r="H19" i="27"/>
  <c r="H19" i="33" s="1"/>
  <c r="H22" i="27"/>
  <c r="H21" i="27"/>
  <c r="H21" i="33" s="1"/>
  <c r="H20" i="27"/>
  <c r="H20" i="33" s="1"/>
  <c r="H9" i="27"/>
  <c r="H9" i="33" s="1"/>
  <c r="H172" i="27"/>
  <c r="H172" i="33" s="1"/>
  <c r="H18" i="34"/>
  <c r="H18" i="35" s="1"/>
  <c r="H18" i="36" s="1"/>
  <c r="G230" i="34"/>
  <c r="G230" i="35" s="1"/>
  <c r="G230" i="36" s="1"/>
  <c r="H425" i="27"/>
  <c r="H425" i="33" s="1"/>
  <c r="G23" i="1"/>
  <c r="H23" i="1"/>
  <c r="G24" i="1"/>
  <c r="H24" i="1"/>
  <c r="G25" i="1"/>
  <c r="H25" i="1"/>
  <c r="G26" i="1"/>
  <c r="H26" i="1"/>
  <c r="G28" i="1"/>
  <c r="H28" i="1"/>
  <c r="G29" i="1"/>
  <c r="H29" i="1"/>
  <c r="H29" i="27" s="1"/>
  <c r="H29" i="33" s="1"/>
  <c r="G30" i="1"/>
  <c r="H30" i="1"/>
  <c r="G31" i="1"/>
  <c r="H31" i="1"/>
  <c r="G32" i="1"/>
  <c r="H32" i="1"/>
  <c r="G33" i="1"/>
  <c r="H33" i="1"/>
  <c r="G34" i="1"/>
  <c r="G34" i="27" s="1"/>
  <c r="G34" i="33" s="1"/>
  <c r="G34" i="34" s="1"/>
  <c r="G34" i="35" s="1"/>
  <c r="G34" i="36" s="1"/>
  <c r="H34" i="1"/>
  <c r="G35" i="1"/>
  <c r="H35" i="1"/>
  <c r="G36" i="1"/>
  <c r="H36" i="1"/>
  <c r="G37" i="1"/>
  <c r="H37" i="1"/>
  <c r="G38" i="1"/>
  <c r="H38" i="1"/>
  <c r="G39" i="1"/>
  <c r="H39" i="1"/>
  <c r="G40" i="1"/>
  <c r="H40" i="1"/>
  <c r="G41" i="1"/>
  <c r="H41" i="1"/>
  <c r="G42" i="1"/>
  <c r="H42" i="1"/>
  <c r="G43" i="1"/>
  <c r="H43" i="1"/>
  <c r="G44" i="1"/>
  <c r="H44" i="1"/>
  <c r="G45" i="1"/>
  <c r="H45" i="1"/>
  <c r="G46" i="1"/>
  <c r="H46" i="1"/>
  <c r="G47" i="1"/>
  <c r="G47" i="27" s="1"/>
  <c r="G47" i="33" s="1"/>
  <c r="G47" i="34" s="1"/>
  <c r="G47" i="35" s="1"/>
  <c r="G47" i="36" s="1"/>
  <c r="H47" i="1"/>
  <c r="G48" i="1"/>
  <c r="H48" i="1"/>
  <c r="G49" i="1"/>
  <c r="H49" i="1"/>
  <c r="G50" i="1"/>
  <c r="H50" i="1"/>
  <c r="G51" i="1"/>
  <c r="H51" i="1"/>
  <c r="G52" i="1"/>
  <c r="H52" i="1"/>
  <c r="G53" i="1"/>
  <c r="H53" i="1"/>
  <c r="G54" i="1"/>
  <c r="H54" i="1"/>
  <c r="G55" i="1"/>
  <c r="H55" i="1"/>
  <c r="G56" i="1"/>
  <c r="H56" i="1"/>
  <c r="G57" i="1"/>
  <c r="H57" i="1"/>
  <c r="G58" i="1"/>
  <c r="H58" i="1"/>
  <c r="G59" i="1"/>
  <c r="H59" i="1"/>
  <c r="G60" i="1"/>
  <c r="H60" i="1"/>
  <c r="G61" i="1"/>
  <c r="H61" i="1"/>
  <c r="G62" i="1"/>
  <c r="H62" i="1"/>
  <c r="G63" i="1"/>
  <c r="H63" i="1"/>
  <c r="G64" i="1"/>
  <c r="H64" i="1"/>
  <c r="G65" i="1"/>
  <c r="H65" i="1"/>
  <c r="G66" i="1"/>
  <c r="H66" i="1"/>
  <c r="G67" i="1"/>
  <c r="G67" i="27" s="1"/>
  <c r="H67" i="1"/>
  <c r="G68" i="1"/>
  <c r="H68" i="1"/>
  <c r="G69" i="1"/>
  <c r="H69" i="1"/>
  <c r="G70" i="1"/>
  <c r="H70" i="1"/>
  <c r="G71" i="1"/>
  <c r="H71" i="1"/>
  <c r="G72" i="1"/>
  <c r="H72" i="1"/>
  <c r="G73" i="1"/>
  <c r="H73"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0" i="1"/>
  <c r="H90" i="1"/>
  <c r="G91" i="1"/>
  <c r="H91" i="1"/>
  <c r="G92" i="1"/>
  <c r="H92" i="1"/>
  <c r="G93" i="1"/>
  <c r="H93" i="1"/>
  <c r="G94" i="1"/>
  <c r="H94" i="1"/>
  <c r="G95" i="1"/>
  <c r="H95" i="1"/>
  <c r="G96" i="1"/>
  <c r="H96" i="1"/>
  <c r="G97" i="1"/>
  <c r="H97" i="1"/>
  <c r="G98" i="1"/>
  <c r="H98" i="1"/>
  <c r="G99" i="1"/>
  <c r="H99" i="1"/>
  <c r="G100" i="1"/>
  <c r="H100" i="1"/>
  <c r="G101" i="1"/>
  <c r="H101"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G146" i="27" s="1"/>
  <c r="G146" i="33" s="1"/>
  <c r="G146" i="34" s="1"/>
  <c r="G146" i="35" s="1"/>
  <c r="G146" i="36" s="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G159" i="1"/>
  <c r="H159" i="1"/>
  <c r="G160" i="1"/>
  <c r="H160" i="1"/>
  <c r="G161" i="1"/>
  <c r="H161" i="1"/>
  <c r="G163" i="1"/>
  <c r="H163" i="1"/>
  <c r="G164" i="1"/>
  <c r="H164" i="1"/>
  <c r="G165" i="1"/>
  <c r="H165" i="1"/>
  <c r="G166" i="1"/>
  <c r="H166" i="1"/>
  <c r="G167" i="1"/>
  <c r="H167" i="1"/>
  <c r="G168" i="1"/>
  <c r="H168" i="1"/>
  <c r="G169" i="1"/>
  <c r="H169" i="1"/>
  <c r="G170" i="1"/>
  <c r="H170"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71" i="1"/>
  <c r="G192" i="1"/>
  <c r="H192" i="1"/>
  <c r="G193" i="1"/>
  <c r="H193" i="1"/>
  <c r="G194" i="1"/>
  <c r="H194" i="1"/>
  <c r="G195" i="1"/>
  <c r="H195" i="1"/>
  <c r="G196" i="1"/>
  <c r="H196" i="1"/>
  <c r="G197" i="1"/>
  <c r="H197" i="1"/>
  <c r="G5" i="1"/>
  <c r="G198" i="1"/>
  <c r="H198" i="1"/>
  <c r="G3" i="1"/>
  <c r="G199" i="1"/>
  <c r="H199" i="1"/>
  <c r="G200" i="1"/>
  <c r="H200" i="1"/>
  <c r="G201" i="1"/>
  <c r="H201" i="1"/>
  <c r="G202" i="1"/>
  <c r="H202" i="1"/>
  <c r="G203" i="1"/>
  <c r="H203" i="1"/>
  <c r="G204" i="1"/>
  <c r="H204" i="1"/>
  <c r="G205" i="1"/>
  <c r="H205" i="1"/>
  <c r="G206" i="1"/>
  <c r="H206" i="1"/>
  <c r="G207" i="1"/>
  <c r="H207" i="1"/>
  <c r="G208" i="1"/>
  <c r="H208" i="1"/>
  <c r="G209" i="1"/>
  <c r="H209" i="1"/>
  <c r="G7" i="1"/>
  <c r="G210" i="1"/>
  <c r="H210" i="1"/>
  <c r="G211" i="1"/>
  <c r="H211" i="1"/>
  <c r="G212" i="1"/>
  <c r="H212" i="1"/>
  <c r="G213" i="1"/>
  <c r="H213" i="1"/>
  <c r="G214" i="1"/>
  <c r="H214" i="1"/>
  <c r="G6" i="1"/>
  <c r="G215" i="1"/>
  <c r="H215" i="1"/>
  <c r="G216" i="1"/>
  <c r="H216" i="1"/>
  <c r="G162" i="1"/>
  <c r="G217" i="1"/>
  <c r="H217" i="1"/>
  <c r="G218" i="1"/>
  <c r="H218" i="1"/>
  <c r="G27" i="1"/>
  <c r="G219" i="1"/>
  <c r="H219" i="1"/>
  <c r="G220" i="1"/>
  <c r="H220" i="1"/>
  <c r="G221" i="1"/>
  <c r="H221" i="1"/>
  <c r="G222" i="1"/>
  <c r="H222" i="1"/>
  <c r="G223" i="1"/>
  <c r="H223" i="1"/>
  <c r="G224" i="1"/>
  <c r="H224" i="1"/>
  <c r="G225" i="1"/>
  <c r="H225" i="1"/>
  <c r="G226" i="1"/>
  <c r="H226" i="1"/>
  <c r="G227" i="1"/>
  <c r="H227" i="1"/>
  <c r="H22" i="33" l="1"/>
  <c r="H22" i="34" s="1"/>
  <c r="H22" i="35" s="1"/>
  <c r="H22" i="36" s="1"/>
  <c r="H75" i="33"/>
  <c r="H75" i="34" s="1"/>
  <c r="H75" i="35" s="1"/>
  <c r="H75" i="36" s="1"/>
  <c r="H318" i="34"/>
  <c r="H318" i="35" s="1"/>
  <c r="H318" i="36" s="1"/>
  <c r="H29" i="34"/>
  <c r="H29" i="35" s="1"/>
  <c r="H29" i="36" s="1"/>
  <c r="H425" i="34"/>
  <c r="H425" i="35" s="1"/>
  <c r="H425" i="36" s="1"/>
  <c r="H172" i="34"/>
  <c r="H172" i="35" s="1"/>
  <c r="H172" i="36" s="1"/>
  <c r="H9" i="34"/>
  <c r="H9" i="35" s="1"/>
  <c r="H9" i="36" s="1"/>
  <c r="H20" i="34"/>
  <c r="H20" i="35" s="1"/>
  <c r="H20" i="36" s="1"/>
  <c r="H21" i="34"/>
  <c r="H21" i="35" s="1"/>
  <c r="H21" i="36" s="1"/>
  <c r="H19" i="34"/>
  <c r="H19" i="35" s="1"/>
  <c r="H19" i="36" s="1"/>
  <c r="H17" i="34"/>
  <c r="H17" i="35" s="1"/>
  <c r="H17" i="36" s="1"/>
  <c r="G229" i="34"/>
  <c r="G229" i="35" s="1"/>
  <c r="G229" i="36" s="1"/>
  <c r="G83" i="27"/>
  <c r="G83" i="33" s="1"/>
  <c r="G83" i="34" s="1"/>
  <c r="G83" i="35" s="1"/>
  <c r="G83" i="36" s="1"/>
  <c r="G83" i="32"/>
  <c r="G209" i="27"/>
  <c r="G209" i="33" s="1"/>
  <c r="G209" i="34" s="1"/>
  <c r="G209" i="35" s="1"/>
  <c r="G209" i="36" s="1"/>
  <c r="G209" i="32"/>
  <c r="G178" i="27"/>
  <c r="G178" i="33" s="1"/>
  <c r="G178" i="34" s="1"/>
  <c r="G178" i="35" s="1"/>
  <c r="G178" i="36" s="1"/>
  <c r="G178" i="32"/>
  <c r="G224" i="27"/>
  <c r="G224" i="33" s="1"/>
  <c r="G224" i="34" s="1"/>
  <c r="G224" i="35" s="1"/>
  <c r="G224" i="36" s="1"/>
  <c r="G224" i="32"/>
  <c r="G27" i="27"/>
  <c r="G27" i="33" s="1"/>
  <c r="G27" i="32"/>
  <c r="G215" i="27"/>
  <c r="G215" i="33" s="1"/>
  <c r="G215" i="34" s="1"/>
  <c r="G215" i="35" s="1"/>
  <c r="G215" i="36" s="1"/>
  <c r="G215" i="32"/>
  <c r="G180" i="27"/>
  <c r="G180" i="33" s="1"/>
  <c r="G180" i="34" s="1"/>
  <c r="G180" i="35" s="1"/>
  <c r="G180" i="36" s="1"/>
  <c r="G180" i="32"/>
  <c r="G158" i="27"/>
  <c r="G158" i="33" s="1"/>
  <c r="G158" i="34" s="1"/>
  <c r="G158" i="35" s="1"/>
  <c r="G158" i="36" s="1"/>
  <c r="G158" i="32"/>
  <c r="G142" i="27"/>
  <c r="G142" i="33" s="1"/>
  <c r="G142" i="34" s="1"/>
  <c r="G142" i="35" s="1"/>
  <c r="G142" i="36" s="1"/>
  <c r="G142" i="32"/>
  <c r="G126" i="27"/>
  <c r="G126" i="33" s="1"/>
  <c r="G126" i="34" s="1"/>
  <c r="G126" i="35" s="1"/>
  <c r="G126" i="36" s="1"/>
  <c r="G126" i="32"/>
  <c r="G110" i="27"/>
  <c r="G110" i="33" s="1"/>
  <c r="G110" i="34" s="1"/>
  <c r="G110" i="35" s="1"/>
  <c r="G110" i="36" s="1"/>
  <c r="G110" i="32"/>
  <c r="G94" i="27"/>
  <c r="G94" i="33" s="1"/>
  <c r="G94" i="34" s="1"/>
  <c r="G94" i="35" s="1"/>
  <c r="G94" i="36" s="1"/>
  <c r="G94" i="32"/>
  <c r="G78" i="27"/>
  <c r="G78" i="33" s="1"/>
  <c r="G78" i="34" s="1"/>
  <c r="G78" i="35" s="1"/>
  <c r="G78" i="36" s="1"/>
  <c r="G78" i="32"/>
  <c r="G61" i="27"/>
  <c r="G61" i="33" s="1"/>
  <c r="G61" i="34" s="1"/>
  <c r="G61" i="35" s="1"/>
  <c r="G61" i="36" s="1"/>
  <c r="G61" i="32"/>
  <c r="G45" i="27"/>
  <c r="G45" i="33" s="1"/>
  <c r="G45" i="34" s="1"/>
  <c r="G45" i="35" s="1"/>
  <c r="G45" i="36" s="1"/>
  <c r="G45" i="32"/>
  <c r="G131" i="27"/>
  <c r="G131" i="33" s="1"/>
  <c r="G131" i="34" s="1"/>
  <c r="G131" i="35" s="1"/>
  <c r="G131" i="36" s="1"/>
  <c r="G131" i="32"/>
  <c r="G39" i="27"/>
  <c r="G39" i="33" s="1"/>
  <c r="G39" i="34" s="1"/>
  <c r="G39" i="35" s="1"/>
  <c r="G39" i="36" s="1"/>
  <c r="G39" i="32"/>
  <c r="G157" i="27"/>
  <c r="G157" i="33" s="1"/>
  <c r="G157" i="34" s="1"/>
  <c r="G157" i="35" s="1"/>
  <c r="G157" i="36" s="1"/>
  <c r="G157" i="32"/>
  <c r="G125" i="27"/>
  <c r="G125" i="33" s="1"/>
  <c r="G125" i="34" s="1"/>
  <c r="G125" i="35" s="1"/>
  <c r="G125" i="36" s="1"/>
  <c r="G125" i="32"/>
  <c r="G93" i="27"/>
  <c r="G93" i="33" s="1"/>
  <c r="G93" i="34" s="1"/>
  <c r="G93" i="35" s="1"/>
  <c r="G93" i="36" s="1"/>
  <c r="G93" i="32"/>
  <c r="G77" i="27"/>
  <c r="G77" i="33" s="1"/>
  <c r="G77" i="34" s="1"/>
  <c r="G77" i="35" s="1"/>
  <c r="G77" i="36" s="1"/>
  <c r="G77" i="32"/>
  <c r="G60" i="27"/>
  <c r="G60" i="33" s="1"/>
  <c r="G60" i="34" s="1"/>
  <c r="G60" i="35" s="1"/>
  <c r="G60" i="36" s="1"/>
  <c r="G60" i="32"/>
  <c r="G44" i="27"/>
  <c r="G44" i="33" s="1"/>
  <c r="G44" i="34" s="1"/>
  <c r="G44" i="35" s="1"/>
  <c r="G44" i="36" s="1"/>
  <c r="G44" i="32"/>
  <c r="G28" i="27"/>
  <c r="G28" i="33" s="1"/>
  <c r="G28" i="32"/>
  <c r="G88" i="27"/>
  <c r="G88" i="33" s="1"/>
  <c r="G88" i="34" s="1"/>
  <c r="G88" i="35" s="1"/>
  <c r="G88" i="36" s="1"/>
  <c r="G88" i="32"/>
  <c r="G71" i="27"/>
  <c r="G71" i="33" s="1"/>
  <c r="G71" i="34" s="1"/>
  <c r="G71" i="35" s="1"/>
  <c r="G71" i="36" s="1"/>
  <c r="G71" i="32"/>
  <c r="G55" i="27"/>
  <c r="G55" i="33" s="1"/>
  <c r="G55" i="34" s="1"/>
  <c r="G55" i="35" s="1"/>
  <c r="G55" i="36" s="1"/>
  <c r="G55" i="32"/>
  <c r="G7" i="32"/>
  <c r="G109" i="27"/>
  <c r="G109" i="33" s="1"/>
  <c r="G109" i="34" s="1"/>
  <c r="G109" i="35" s="1"/>
  <c r="G109" i="36" s="1"/>
  <c r="G109" i="32"/>
  <c r="G218" i="27"/>
  <c r="G218" i="33" s="1"/>
  <c r="G218" i="34" s="1"/>
  <c r="G218" i="35" s="1"/>
  <c r="G218" i="36" s="1"/>
  <c r="G218" i="32"/>
  <c r="G199" i="27"/>
  <c r="G199" i="33" s="1"/>
  <c r="G199" i="34" s="1"/>
  <c r="G199" i="35" s="1"/>
  <c r="G199" i="36" s="1"/>
  <c r="G199" i="32"/>
  <c r="G184" i="27"/>
  <c r="G184" i="33" s="1"/>
  <c r="G184" i="34" s="1"/>
  <c r="G184" i="35" s="1"/>
  <c r="G184" i="36" s="1"/>
  <c r="G184" i="32"/>
  <c r="G163" i="27"/>
  <c r="G163" i="33" s="1"/>
  <c r="G163" i="34" s="1"/>
  <c r="G163" i="35" s="1"/>
  <c r="G163" i="36" s="1"/>
  <c r="G163" i="32"/>
  <c r="G146" i="32"/>
  <c r="G130" i="27"/>
  <c r="G130" i="33" s="1"/>
  <c r="G130" i="34" s="1"/>
  <c r="G130" i="35" s="1"/>
  <c r="G130" i="36" s="1"/>
  <c r="G130" i="32"/>
  <c r="G114" i="27"/>
  <c r="G114" i="33" s="1"/>
  <c r="G114" i="34" s="1"/>
  <c r="G114" i="35" s="1"/>
  <c r="G114" i="36" s="1"/>
  <c r="G114" i="32"/>
  <c r="G98" i="27"/>
  <c r="G98" i="33" s="1"/>
  <c r="G98" i="34" s="1"/>
  <c r="G98" i="35" s="1"/>
  <c r="G98" i="36" s="1"/>
  <c r="G98" i="32"/>
  <c r="G82" i="27"/>
  <c r="G82" i="33" s="1"/>
  <c r="G82" i="34" s="1"/>
  <c r="G82" i="35" s="1"/>
  <c r="G82" i="36" s="1"/>
  <c r="G82" i="32"/>
  <c r="G65" i="27"/>
  <c r="G65" i="33" s="1"/>
  <c r="G65" i="34" s="1"/>
  <c r="G65" i="35" s="1"/>
  <c r="G65" i="36" s="1"/>
  <c r="G65" i="32"/>
  <c r="G49" i="27"/>
  <c r="G49" i="33" s="1"/>
  <c r="G49" i="34" s="1"/>
  <c r="G49" i="35" s="1"/>
  <c r="G49" i="36" s="1"/>
  <c r="G49" i="32"/>
  <c r="G33" i="27"/>
  <c r="G33" i="33" s="1"/>
  <c r="G33" i="32"/>
  <c r="G104" i="27"/>
  <c r="G104" i="33" s="1"/>
  <c r="G104" i="34" s="1"/>
  <c r="G104" i="35" s="1"/>
  <c r="G104" i="36" s="1"/>
  <c r="G104" i="32"/>
  <c r="G223" i="27"/>
  <c r="G223" i="33" s="1"/>
  <c r="G223" i="34" s="1"/>
  <c r="G223" i="35" s="1"/>
  <c r="G223" i="36" s="1"/>
  <c r="G223" i="32"/>
  <c r="G179" i="27"/>
  <c r="G179" i="33" s="1"/>
  <c r="G179" i="34" s="1"/>
  <c r="G179" i="35" s="1"/>
  <c r="G179" i="36" s="1"/>
  <c r="G179" i="32"/>
  <c r="G141" i="27"/>
  <c r="G141" i="33" s="1"/>
  <c r="G141" i="34" s="1"/>
  <c r="G141" i="35" s="1"/>
  <c r="G141" i="36" s="1"/>
  <c r="G141" i="32"/>
  <c r="G214" i="27"/>
  <c r="G214" i="33" s="1"/>
  <c r="G214" i="34" s="1"/>
  <c r="G214" i="35" s="1"/>
  <c r="G214" i="36" s="1"/>
  <c r="G214" i="32"/>
  <c r="G204" i="27"/>
  <c r="G204" i="33" s="1"/>
  <c r="G204" i="34" s="1"/>
  <c r="G204" i="35" s="1"/>
  <c r="G204" i="36" s="1"/>
  <c r="G204" i="32"/>
  <c r="G3" i="32"/>
  <c r="G194" i="27"/>
  <c r="G194" i="33" s="1"/>
  <c r="G194" i="34" s="1"/>
  <c r="G194" i="35" s="1"/>
  <c r="G194" i="36" s="1"/>
  <c r="G194" i="32"/>
  <c r="G189" i="27"/>
  <c r="G189" i="33" s="1"/>
  <c r="G189" i="34" s="1"/>
  <c r="G189" i="35" s="1"/>
  <c r="G189" i="36" s="1"/>
  <c r="G189" i="32"/>
  <c r="G168" i="27"/>
  <c r="G168" i="33" s="1"/>
  <c r="G168" i="34" s="1"/>
  <c r="G168" i="35" s="1"/>
  <c r="G168" i="36" s="1"/>
  <c r="G168" i="32"/>
  <c r="G151" i="27"/>
  <c r="G151" i="33" s="1"/>
  <c r="G151" i="34" s="1"/>
  <c r="G151" i="35" s="1"/>
  <c r="G151" i="36" s="1"/>
  <c r="G151" i="32"/>
  <c r="G135" i="27"/>
  <c r="G135" i="33" s="1"/>
  <c r="G135" i="34" s="1"/>
  <c r="G135" i="35" s="1"/>
  <c r="G135" i="36" s="1"/>
  <c r="G135" i="32"/>
  <c r="G119" i="27"/>
  <c r="G119" i="33" s="1"/>
  <c r="G119" i="34" s="1"/>
  <c r="G119" i="35" s="1"/>
  <c r="G119" i="36" s="1"/>
  <c r="G119" i="32"/>
  <c r="G103" i="27"/>
  <c r="G103" i="33" s="1"/>
  <c r="G103" i="34" s="1"/>
  <c r="G103" i="35" s="1"/>
  <c r="G103" i="36" s="1"/>
  <c r="G103" i="32"/>
  <c r="G87" i="27"/>
  <c r="G87" i="33" s="1"/>
  <c r="G87" i="34" s="1"/>
  <c r="G87" i="35" s="1"/>
  <c r="G87" i="36" s="1"/>
  <c r="G87" i="32"/>
  <c r="G70" i="27"/>
  <c r="G70" i="33" s="1"/>
  <c r="G70" i="34" s="1"/>
  <c r="G70" i="35" s="1"/>
  <c r="G70" i="36" s="1"/>
  <c r="G70" i="32"/>
  <c r="G54" i="27"/>
  <c r="G54" i="33" s="1"/>
  <c r="G54" i="34" s="1"/>
  <c r="G54" i="35" s="1"/>
  <c r="G54" i="36" s="1"/>
  <c r="G54" i="32"/>
  <c r="G38" i="27"/>
  <c r="G38" i="33" s="1"/>
  <c r="G38" i="34" s="1"/>
  <c r="G38" i="35" s="1"/>
  <c r="G38" i="36" s="1"/>
  <c r="G38" i="32"/>
  <c r="G76" i="27"/>
  <c r="G76" i="33" s="1"/>
  <c r="G76" i="34" s="1"/>
  <c r="G76" i="35" s="1"/>
  <c r="G76" i="36" s="1"/>
  <c r="G76" i="32"/>
  <c r="G59" i="27"/>
  <c r="G59" i="33" s="1"/>
  <c r="G59" i="34" s="1"/>
  <c r="G59" i="35" s="1"/>
  <c r="G59" i="36" s="1"/>
  <c r="G59" i="32"/>
  <c r="G43" i="27"/>
  <c r="G43" i="33" s="1"/>
  <c r="G43" i="34" s="1"/>
  <c r="G43" i="35" s="1"/>
  <c r="G43" i="36" s="1"/>
  <c r="G43" i="32"/>
  <c r="G26" i="27"/>
  <c r="G26" i="33" s="1"/>
  <c r="G26" i="32"/>
  <c r="G129" i="27"/>
  <c r="G129" i="33" s="1"/>
  <c r="G129" i="34" s="1"/>
  <c r="G129" i="35" s="1"/>
  <c r="G129" i="36" s="1"/>
  <c r="G129" i="32"/>
  <c r="G113" i="27"/>
  <c r="G113" i="33" s="1"/>
  <c r="G113" i="34" s="1"/>
  <c r="G113" i="35" s="1"/>
  <c r="G113" i="36" s="1"/>
  <c r="G113" i="32"/>
  <c r="G97" i="27"/>
  <c r="G97" i="33" s="1"/>
  <c r="G97" i="34" s="1"/>
  <c r="G97" i="35" s="1"/>
  <c r="G97" i="36" s="1"/>
  <c r="G97" i="32"/>
  <c r="G81" i="27"/>
  <c r="G81" i="33" s="1"/>
  <c r="G81" i="34" s="1"/>
  <c r="G81" i="35" s="1"/>
  <c r="G81" i="36" s="1"/>
  <c r="G81" i="32"/>
  <c r="G64" i="27"/>
  <c r="G64" i="33" s="1"/>
  <c r="G64" i="34" s="1"/>
  <c r="G64" i="35" s="1"/>
  <c r="G64" i="36" s="1"/>
  <c r="G64" i="32"/>
  <c r="G48" i="27"/>
  <c r="G48" i="33" s="1"/>
  <c r="G48" i="34" s="1"/>
  <c r="G48" i="35" s="1"/>
  <c r="G48" i="36" s="1"/>
  <c r="G48" i="32"/>
  <c r="G32" i="27"/>
  <c r="G32" i="33" s="1"/>
  <c r="G32" i="34" s="1"/>
  <c r="G32" i="35" s="1"/>
  <c r="G32" i="36" s="1"/>
  <c r="G32" i="32"/>
  <c r="G6" i="32"/>
  <c r="G200" i="27"/>
  <c r="G200" i="33" s="1"/>
  <c r="G200" i="34" s="1"/>
  <c r="G200" i="35" s="1"/>
  <c r="G200" i="36" s="1"/>
  <c r="G200" i="32"/>
  <c r="G99" i="27"/>
  <c r="G99" i="33" s="1"/>
  <c r="G99" i="34" s="1"/>
  <c r="G99" i="35" s="1"/>
  <c r="G99" i="36" s="1"/>
  <c r="G99" i="32"/>
  <c r="G66" i="27"/>
  <c r="G66" i="33" s="1"/>
  <c r="G66" i="34" s="1"/>
  <c r="G66" i="35" s="1"/>
  <c r="G66" i="36" s="1"/>
  <c r="G66" i="32"/>
  <c r="G227" i="27"/>
  <c r="G227" i="33" s="1"/>
  <c r="G227" i="34" s="1"/>
  <c r="G227" i="35" s="1"/>
  <c r="G227" i="36" s="1"/>
  <c r="G227" i="32"/>
  <c r="G145" i="27"/>
  <c r="G145" i="33" s="1"/>
  <c r="G145" i="34" s="1"/>
  <c r="G145" i="35" s="1"/>
  <c r="G145" i="36" s="1"/>
  <c r="G145" i="32"/>
  <c r="G162" i="27"/>
  <c r="G162" i="33" s="1"/>
  <c r="G162" i="32"/>
  <c r="G213" i="27"/>
  <c r="G213" i="33" s="1"/>
  <c r="G213" i="34" s="1"/>
  <c r="G213" i="35" s="1"/>
  <c r="G213" i="36" s="1"/>
  <c r="G213" i="32"/>
  <c r="G203" i="27"/>
  <c r="G203" i="33" s="1"/>
  <c r="G203" i="34" s="1"/>
  <c r="G203" i="35" s="1"/>
  <c r="G203" i="36" s="1"/>
  <c r="G203" i="32"/>
  <c r="G198" i="27"/>
  <c r="G198" i="33" s="1"/>
  <c r="G198" i="34" s="1"/>
  <c r="G198" i="35" s="1"/>
  <c r="G198" i="36" s="1"/>
  <c r="G198" i="32"/>
  <c r="G193" i="27"/>
  <c r="G193" i="33" s="1"/>
  <c r="G193" i="34" s="1"/>
  <c r="G193" i="35" s="1"/>
  <c r="G193" i="36" s="1"/>
  <c r="G193" i="32"/>
  <c r="G188" i="27"/>
  <c r="G188" i="33" s="1"/>
  <c r="G188" i="34" s="1"/>
  <c r="G188" i="35" s="1"/>
  <c r="G188" i="36" s="1"/>
  <c r="G188" i="32"/>
  <c r="G167" i="27"/>
  <c r="G167" i="33" s="1"/>
  <c r="G167" i="34" s="1"/>
  <c r="G167" i="35" s="1"/>
  <c r="G167" i="36" s="1"/>
  <c r="G167" i="32"/>
  <c r="G150" i="27"/>
  <c r="G150" i="33" s="1"/>
  <c r="G150" i="34" s="1"/>
  <c r="G150" i="35" s="1"/>
  <c r="G150" i="36" s="1"/>
  <c r="G150" i="32"/>
  <c r="G134" i="27"/>
  <c r="G134" i="33" s="1"/>
  <c r="G134" i="34" s="1"/>
  <c r="G134" i="35" s="1"/>
  <c r="G134" i="36" s="1"/>
  <c r="G134" i="32"/>
  <c r="G118" i="27"/>
  <c r="G118" i="33" s="1"/>
  <c r="G118" i="34" s="1"/>
  <c r="G118" i="35" s="1"/>
  <c r="G118" i="36" s="1"/>
  <c r="G118" i="32"/>
  <c r="G102" i="27"/>
  <c r="G102" i="33" s="1"/>
  <c r="G102" i="34" s="1"/>
  <c r="G102" i="35" s="1"/>
  <c r="G102" i="36" s="1"/>
  <c r="G102" i="32"/>
  <c r="G86" i="27"/>
  <c r="G86" i="33" s="1"/>
  <c r="G86" i="34" s="1"/>
  <c r="G86" i="35" s="1"/>
  <c r="G86" i="36" s="1"/>
  <c r="G86" i="32"/>
  <c r="G69" i="27"/>
  <c r="G69" i="33" s="1"/>
  <c r="G69" i="34" s="1"/>
  <c r="G69" i="35" s="1"/>
  <c r="G69" i="36" s="1"/>
  <c r="G69" i="32"/>
  <c r="G53" i="27"/>
  <c r="G53" i="33" s="1"/>
  <c r="G53" i="34" s="1"/>
  <c r="G53" i="35" s="1"/>
  <c r="G53" i="36" s="1"/>
  <c r="G53" i="32"/>
  <c r="G37" i="27"/>
  <c r="G37" i="33" s="1"/>
  <c r="G37" i="34" s="1"/>
  <c r="G37" i="35" s="1"/>
  <c r="G37" i="36" s="1"/>
  <c r="G37" i="32"/>
  <c r="G185" i="27"/>
  <c r="G185" i="33" s="1"/>
  <c r="G185" i="34" s="1"/>
  <c r="G185" i="35" s="1"/>
  <c r="G185" i="36" s="1"/>
  <c r="G185" i="32"/>
  <c r="G164" i="27"/>
  <c r="G164" i="33" s="1"/>
  <c r="G164" i="34" s="1"/>
  <c r="G164" i="35" s="1"/>
  <c r="G164" i="36" s="1"/>
  <c r="G164" i="32"/>
  <c r="G115" i="27"/>
  <c r="G115" i="33" s="1"/>
  <c r="G115" i="34" s="1"/>
  <c r="G115" i="35" s="1"/>
  <c r="G115" i="36" s="1"/>
  <c r="G115" i="32"/>
  <c r="G50" i="27"/>
  <c r="G50" i="33" s="1"/>
  <c r="G50" i="34" s="1"/>
  <c r="G50" i="35" s="1"/>
  <c r="G50" i="36" s="1"/>
  <c r="G50" i="32"/>
  <c r="G210" i="27"/>
  <c r="G210" i="33" s="1"/>
  <c r="G210" i="34" s="1"/>
  <c r="G210" i="35" s="1"/>
  <c r="G210" i="36" s="1"/>
  <c r="G210" i="32"/>
  <c r="G190" i="27"/>
  <c r="G190" i="33" s="1"/>
  <c r="G190" i="34" s="1"/>
  <c r="G190" i="35" s="1"/>
  <c r="G190" i="36" s="1"/>
  <c r="G190" i="32"/>
  <c r="G169" i="27"/>
  <c r="G169" i="33" s="1"/>
  <c r="G169" i="34" s="1"/>
  <c r="G169" i="35" s="1"/>
  <c r="G169" i="36" s="1"/>
  <c r="G169" i="32"/>
  <c r="G208" i="27"/>
  <c r="G208" i="33" s="1"/>
  <c r="G208" i="34" s="1"/>
  <c r="G208" i="35" s="1"/>
  <c r="G208" i="36" s="1"/>
  <c r="G208" i="32"/>
  <c r="G222" i="27"/>
  <c r="G222" i="33" s="1"/>
  <c r="G222" i="34" s="1"/>
  <c r="G222" i="35" s="1"/>
  <c r="G222" i="36" s="1"/>
  <c r="G222" i="32"/>
  <c r="G92" i="27"/>
  <c r="G92" i="33" s="1"/>
  <c r="G92" i="34" s="1"/>
  <c r="G92" i="35" s="1"/>
  <c r="G92" i="36" s="1"/>
  <c r="G92" i="32"/>
  <c r="G42" i="27"/>
  <c r="G42" i="33" s="1"/>
  <c r="G42" i="34" s="1"/>
  <c r="G42" i="35" s="1"/>
  <c r="G42" i="36" s="1"/>
  <c r="G42" i="32"/>
  <c r="G226" i="27"/>
  <c r="G226" i="33" s="1"/>
  <c r="G226" i="34" s="1"/>
  <c r="G226" i="35" s="1"/>
  <c r="G226" i="36" s="1"/>
  <c r="G226" i="32"/>
  <c r="G182" i="27"/>
  <c r="G182" i="33" s="1"/>
  <c r="G182" i="34" s="1"/>
  <c r="G182" i="35" s="1"/>
  <c r="G182" i="36" s="1"/>
  <c r="G182" i="32"/>
  <c r="G160" i="27"/>
  <c r="G160" i="33" s="1"/>
  <c r="G160" i="34" s="1"/>
  <c r="G160" i="35" s="1"/>
  <c r="G160" i="36" s="1"/>
  <c r="G160" i="32"/>
  <c r="G144" i="27"/>
  <c r="G144" i="33" s="1"/>
  <c r="G144" i="34" s="1"/>
  <c r="G144" i="35" s="1"/>
  <c r="G144" i="36" s="1"/>
  <c r="G144" i="32"/>
  <c r="G128" i="27"/>
  <c r="G128" i="33" s="1"/>
  <c r="G128" i="34" s="1"/>
  <c r="G128" i="35" s="1"/>
  <c r="G128" i="36" s="1"/>
  <c r="G128" i="32"/>
  <c r="G112" i="27"/>
  <c r="G112" i="33" s="1"/>
  <c r="G112" i="34" s="1"/>
  <c r="G112" i="35" s="1"/>
  <c r="G112" i="36" s="1"/>
  <c r="G112" i="32"/>
  <c r="G96" i="27"/>
  <c r="G96" i="33" s="1"/>
  <c r="G96" i="34" s="1"/>
  <c r="G96" i="35" s="1"/>
  <c r="G96" i="36" s="1"/>
  <c r="G96" i="32"/>
  <c r="G80" i="27"/>
  <c r="G80" i="33" s="1"/>
  <c r="G80" i="34" s="1"/>
  <c r="G80" i="35" s="1"/>
  <c r="G80" i="36" s="1"/>
  <c r="G80" i="32"/>
  <c r="G63" i="27"/>
  <c r="G63" i="33" s="1"/>
  <c r="G63" i="34" s="1"/>
  <c r="G63" i="35" s="1"/>
  <c r="G63" i="36" s="1"/>
  <c r="G63" i="32"/>
  <c r="G47" i="32"/>
  <c r="G31" i="27"/>
  <c r="G31" i="33" s="1"/>
  <c r="G31" i="34" s="1"/>
  <c r="G31" i="35" s="1"/>
  <c r="G31" i="36" s="1"/>
  <c r="G31" i="32"/>
  <c r="G147" i="27"/>
  <c r="G147" i="33" s="1"/>
  <c r="G147" i="34" s="1"/>
  <c r="G147" i="35" s="1"/>
  <c r="G147" i="36" s="1"/>
  <c r="G147" i="32"/>
  <c r="G34" i="32"/>
  <c r="G205" i="27"/>
  <c r="G205" i="33" s="1"/>
  <c r="G205" i="34" s="1"/>
  <c r="G205" i="35" s="1"/>
  <c r="G205" i="36" s="1"/>
  <c r="G205" i="32"/>
  <c r="G195" i="27"/>
  <c r="G195" i="33" s="1"/>
  <c r="G195" i="34" s="1"/>
  <c r="G195" i="35" s="1"/>
  <c r="G195" i="36" s="1"/>
  <c r="G195" i="32"/>
  <c r="G120" i="27"/>
  <c r="G120" i="33" s="1"/>
  <c r="G120" i="34" s="1"/>
  <c r="G120" i="35" s="1"/>
  <c r="G120" i="36" s="1"/>
  <c r="G120" i="32"/>
  <c r="G156" i="27"/>
  <c r="G156" i="33" s="1"/>
  <c r="G156" i="34" s="1"/>
  <c r="G156" i="35" s="1"/>
  <c r="G156" i="36" s="1"/>
  <c r="G156" i="32"/>
  <c r="G217" i="27"/>
  <c r="G217" i="33" s="1"/>
  <c r="G217" i="34" s="1"/>
  <c r="G217" i="35" s="1"/>
  <c r="G217" i="36" s="1"/>
  <c r="G217" i="32"/>
  <c r="G161" i="27"/>
  <c r="G161" i="33" s="1"/>
  <c r="G161" i="34" s="1"/>
  <c r="G161" i="35" s="1"/>
  <c r="G161" i="36" s="1"/>
  <c r="G161" i="32"/>
  <c r="G221" i="27"/>
  <c r="G221" i="33" s="1"/>
  <c r="G221" i="34" s="1"/>
  <c r="G221" i="35" s="1"/>
  <c r="G221" i="36" s="1"/>
  <c r="G221" i="32"/>
  <c r="G177" i="27"/>
  <c r="G177" i="33" s="1"/>
  <c r="G177" i="34" s="1"/>
  <c r="G177" i="35" s="1"/>
  <c r="G177" i="36" s="1"/>
  <c r="G177" i="32"/>
  <c r="G123" i="27"/>
  <c r="G123" i="33" s="1"/>
  <c r="G123" i="34" s="1"/>
  <c r="G123" i="35" s="1"/>
  <c r="G123" i="36" s="1"/>
  <c r="G123" i="32"/>
  <c r="G107" i="27"/>
  <c r="G107" i="33" s="1"/>
  <c r="G107" i="34" s="1"/>
  <c r="G107" i="35" s="1"/>
  <c r="G107" i="36" s="1"/>
  <c r="G107" i="32"/>
  <c r="G91" i="27"/>
  <c r="G91" i="33" s="1"/>
  <c r="G91" i="34" s="1"/>
  <c r="G91" i="35" s="1"/>
  <c r="G91" i="36" s="1"/>
  <c r="G91" i="32"/>
  <c r="G202" i="27"/>
  <c r="G202" i="33" s="1"/>
  <c r="G202" i="34" s="1"/>
  <c r="G202" i="35" s="1"/>
  <c r="G202" i="36" s="1"/>
  <c r="G202" i="32"/>
  <c r="G192" i="27"/>
  <c r="G192" i="33" s="1"/>
  <c r="G192" i="34" s="1"/>
  <c r="G192" i="35" s="1"/>
  <c r="G192" i="36" s="1"/>
  <c r="G192" i="32"/>
  <c r="G187" i="27"/>
  <c r="G187" i="33" s="1"/>
  <c r="G187" i="34" s="1"/>
  <c r="G187" i="35" s="1"/>
  <c r="G187" i="36" s="1"/>
  <c r="G187" i="32"/>
  <c r="G166" i="27"/>
  <c r="G166" i="33" s="1"/>
  <c r="G166" i="34" s="1"/>
  <c r="G166" i="35" s="1"/>
  <c r="G166" i="36" s="1"/>
  <c r="G166" i="32"/>
  <c r="G149" i="27"/>
  <c r="G149" i="33" s="1"/>
  <c r="G149" i="34" s="1"/>
  <c r="G149" i="35" s="1"/>
  <c r="G149" i="36" s="1"/>
  <c r="G149" i="32"/>
  <c r="G133" i="27"/>
  <c r="G133" i="33" s="1"/>
  <c r="G133" i="34" s="1"/>
  <c r="G133" i="35" s="1"/>
  <c r="G133" i="36" s="1"/>
  <c r="G133" i="32"/>
  <c r="G117" i="27"/>
  <c r="G117" i="33" s="1"/>
  <c r="G117" i="34" s="1"/>
  <c r="G117" i="35" s="1"/>
  <c r="G117" i="36" s="1"/>
  <c r="G117" i="32"/>
  <c r="G101" i="27"/>
  <c r="G101" i="33" s="1"/>
  <c r="G101" i="34" s="1"/>
  <c r="G101" i="35" s="1"/>
  <c r="G101" i="36" s="1"/>
  <c r="G101" i="32"/>
  <c r="G85" i="27"/>
  <c r="G85" i="33" s="1"/>
  <c r="G85" i="34" s="1"/>
  <c r="G85" i="35" s="1"/>
  <c r="G85" i="36" s="1"/>
  <c r="G85" i="32"/>
  <c r="G68" i="27"/>
  <c r="G68" i="33" s="1"/>
  <c r="G68" i="34" s="1"/>
  <c r="G68" i="35" s="1"/>
  <c r="G68" i="36" s="1"/>
  <c r="G68" i="32"/>
  <c r="G52" i="27"/>
  <c r="G52" i="33" s="1"/>
  <c r="G52" i="34" s="1"/>
  <c r="G52" i="35" s="1"/>
  <c r="G52" i="36" s="1"/>
  <c r="G52" i="32"/>
  <c r="G36" i="27"/>
  <c r="G36" i="33" s="1"/>
  <c r="G36" i="34" s="1"/>
  <c r="G36" i="35" s="1"/>
  <c r="G36" i="36" s="1"/>
  <c r="G36" i="32"/>
  <c r="G220" i="27"/>
  <c r="G220" i="33" s="1"/>
  <c r="G220" i="34" s="1"/>
  <c r="G220" i="35" s="1"/>
  <c r="G220" i="36" s="1"/>
  <c r="G220" i="32"/>
  <c r="G216" i="27"/>
  <c r="G216" i="33" s="1"/>
  <c r="G216" i="34" s="1"/>
  <c r="G216" i="35" s="1"/>
  <c r="G216" i="36" s="1"/>
  <c r="G216" i="32"/>
  <c r="G212" i="27"/>
  <c r="G212" i="33" s="1"/>
  <c r="G212" i="34" s="1"/>
  <c r="G212" i="35" s="1"/>
  <c r="G212" i="36" s="1"/>
  <c r="G212" i="32"/>
  <c r="G207" i="27"/>
  <c r="G207" i="33" s="1"/>
  <c r="G207" i="34" s="1"/>
  <c r="G207" i="35" s="1"/>
  <c r="G207" i="36" s="1"/>
  <c r="G207" i="32"/>
  <c r="G197" i="27"/>
  <c r="G197" i="33" s="1"/>
  <c r="G197" i="34" s="1"/>
  <c r="G197" i="35" s="1"/>
  <c r="G197" i="36" s="1"/>
  <c r="G197" i="32"/>
  <c r="G171" i="27"/>
  <c r="G171" i="33" s="1"/>
  <c r="G171" i="32"/>
  <c r="G176" i="27"/>
  <c r="G176" i="33" s="1"/>
  <c r="G176" i="34" s="1"/>
  <c r="G176" i="35" s="1"/>
  <c r="G176" i="36" s="1"/>
  <c r="G176" i="32"/>
  <c r="G154" i="27"/>
  <c r="G154" i="33" s="1"/>
  <c r="G154" i="34" s="1"/>
  <c r="G154" i="35" s="1"/>
  <c r="G154" i="36" s="1"/>
  <c r="G154" i="32"/>
  <c r="G138" i="27"/>
  <c r="G138" i="33" s="1"/>
  <c r="G138" i="34" s="1"/>
  <c r="G138" i="35" s="1"/>
  <c r="G138" i="36" s="1"/>
  <c r="G138" i="32"/>
  <c r="G122" i="27"/>
  <c r="G122" i="33" s="1"/>
  <c r="G122" i="34" s="1"/>
  <c r="G122" i="35" s="1"/>
  <c r="G122" i="36" s="1"/>
  <c r="G122" i="32"/>
  <c r="G106" i="27"/>
  <c r="G106" i="33" s="1"/>
  <c r="G106" i="34" s="1"/>
  <c r="G106" i="35" s="1"/>
  <c r="G106" i="36" s="1"/>
  <c r="G106" i="32"/>
  <c r="G90" i="27"/>
  <c r="G90" i="33" s="1"/>
  <c r="G90" i="34" s="1"/>
  <c r="G90" i="35" s="1"/>
  <c r="G90" i="36" s="1"/>
  <c r="G90" i="32"/>
  <c r="G73" i="27"/>
  <c r="G73" i="33" s="1"/>
  <c r="G73" i="34" s="1"/>
  <c r="G73" i="35" s="1"/>
  <c r="G73" i="36" s="1"/>
  <c r="G73" i="32"/>
  <c r="G57" i="27"/>
  <c r="G57" i="33" s="1"/>
  <c r="G57" i="34" s="1"/>
  <c r="G57" i="35" s="1"/>
  <c r="G57" i="36" s="1"/>
  <c r="G57" i="32"/>
  <c r="G41" i="27"/>
  <c r="G41" i="33" s="1"/>
  <c r="G41" i="34" s="1"/>
  <c r="G41" i="35" s="1"/>
  <c r="G41" i="36" s="1"/>
  <c r="G41" i="32"/>
  <c r="G24" i="27"/>
  <c r="G24" i="33" s="1"/>
  <c r="G24" i="32"/>
  <c r="G152" i="27"/>
  <c r="G152" i="33" s="1"/>
  <c r="G152" i="34" s="1"/>
  <c r="G152" i="35" s="1"/>
  <c r="G152" i="36" s="1"/>
  <c r="G152" i="32"/>
  <c r="G140" i="27"/>
  <c r="G140" i="33" s="1"/>
  <c r="G140" i="34" s="1"/>
  <c r="G140" i="35" s="1"/>
  <c r="G140" i="36" s="1"/>
  <c r="G140" i="32"/>
  <c r="G124" i="27"/>
  <c r="G124" i="33" s="1"/>
  <c r="G124" i="34" s="1"/>
  <c r="G124" i="35" s="1"/>
  <c r="G124" i="36" s="1"/>
  <c r="G124" i="32"/>
  <c r="G183" i="27"/>
  <c r="G183" i="33" s="1"/>
  <c r="G183" i="34" s="1"/>
  <c r="G183" i="35" s="1"/>
  <c r="G183" i="36" s="1"/>
  <c r="G183" i="32"/>
  <c r="G5" i="32"/>
  <c r="G155" i="27"/>
  <c r="G155" i="33" s="1"/>
  <c r="G155" i="34" s="1"/>
  <c r="G155" i="35" s="1"/>
  <c r="G155" i="36" s="1"/>
  <c r="G155" i="32"/>
  <c r="G139" i="27"/>
  <c r="G139" i="33" s="1"/>
  <c r="G139" i="34" s="1"/>
  <c r="G139" i="35" s="1"/>
  <c r="G139" i="36" s="1"/>
  <c r="G139" i="32"/>
  <c r="G225" i="27"/>
  <c r="G225" i="33" s="1"/>
  <c r="G225" i="34" s="1"/>
  <c r="G225" i="35" s="1"/>
  <c r="G225" i="36" s="1"/>
  <c r="G225" i="32"/>
  <c r="G181" i="27"/>
  <c r="G181" i="33" s="1"/>
  <c r="G181" i="34" s="1"/>
  <c r="G181" i="35" s="1"/>
  <c r="G181" i="36" s="1"/>
  <c r="G181" i="32"/>
  <c r="G159" i="27"/>
  <c r="G159" i="33" s="1"/>
  <c r="G159" i="34" s="1"/>
  <c r="G159" i="35" s="1"/>
  <c r="G159" i="36" s="1"/>
  <c r="G159" i="32"/>
  <c r="G143" i="27"/>
  <c r="G143" i="33" s="1"/>
  <c r="G143" i="34" s="1"/>
  <c r="G143" i="35" s="1"/>
  <c r="G143" i="36" s="1"/>
  <c r="G143" i="32"/>
  <c r="G127" i="27"/>
  <c r="G127" i="33" s="1"/>
  <c r="G127" i="34" s="1"/>
  <c r="G127" i="35" s="1"/>
  <c r="G127" i="36" s="1"/>
  <c r="G127" i="32"/>
  <c r="G111" i="27"/>
  <c r="G111" i="33" s="1"/>
  <c r="G111" i="34" s="1"/>
  <c r="G111" i="35" s="1"/>
  <c r="G111" i="36" s="1"/>
  <c r="G111" i="32"/>
  <c r="G95" i="27"/>
  <c r="G95" i="33" s="1"/>
  <c r="G95" i="34" s="1"/>
  <c r="G95" i="35" s="1"/>
  <c r="G95" i="36" s="1"/>
  <c r="G95" i="32"/>
  <c r="G79" i="27"/>
  <c r="G79" i="33" s="1"/>
  <c r="G79" i="34" s="1"/>
  <c r="G79" i="35" s="1"/>
  <c r="G79" i="36" s="1"/>
  <c r="G79" i="32"/>
  <c r="G62" i="27"/>
  <c r="G62" i="33" s="1"/>
  <c r="G62" i="34" s="1"/>
  <c r="G62" i="35" s="1"/>
  <c r="G62" i="36" s="1"/>
  <c r="G62" i="32"/>
  <c r="G46" i="27"/>
  <c r="G46" i="33" s="1"/>
  <c r="G46" i="34" s="1"/>
  <c r="G46" i="35" s="1"/>
  <c r="G46" i="36" s="1"/>
  <c r="G46" i="32"/>
  <c r="G108" i="27"/>
  <c r="G108" i="33" s="1"/>
  <c r="G108" i="34" s="1"/>
  <c r="G108" i="35" s="1"/>
  <c r="G108" i="36" s="1"/>
  <c r="G108" i="32"/>
  <c r="G25" i="27"/>
  <c r="G25" i="33" s="1"/>
  <c r="G25" i="32"/>
  <c r="G201" i="27"/>
  <c r="G201" i="33" s="1"/>
  <c r="G201" i="34" s="1"/>
  <c r="G201" i="35" s="1"/>
  <c r="G201" i="36" s="1"/>
  <c r="G201" i="32"/>
  <c r="G186" i="27"/>
  <c r="G186" i="33" s="1"/>
  <c r="G186" i="34" s="1"/>
  <c r="G186" i="35" s="1"/>
  <c r="G186" i="36" s="1"/>
  <c r="G186" i="32"/>
  <c r="G165" i="27"/>
  <c r="G165" i="33" s="1"/>
  <c r="G165" i="34" s="1"/>
  <c r="G165" i="35" s="1"/>
  <c r="G165" i="36" s="1"/>
  <c r="G165" i="32"/>
  <c r="G148" i="27"/>
  <c r="G148" i="33" s="1"/>
  <c r="G148" i="34" s="1"/>
  <c r="G148" i="35" s="1"/>
  <c r="G148" i="36" s="1"/>
  <c r="G148" i="32"/>
  <c r="G132" i="27"/>
  <c r="G132" i="33" s="1"/>
  <c r="G132" i="34" s="1"/>
  <c r="G132" i="35" s="1"/>
  <c r="G132" i="36" s="1"/>
  <c r="G132" i="32"/>
  <c r="G116" i="27"/>
  <c r="G116" i="33" s="1"/>
  <c r="G116" i="34" s="1"/>
  <c r="G116" i="35" s="1"/>
  <c r="G116" i="36" s="1"/>
  <c r="G116" i="32"/>
  <c r="G100" i="27"/>
  <c r="G100" i="33" s="1"/>
  <c r="G100" i="34" s="1"/>
  <c r="G100" i="35" s="1"/>
  <c r="G100" i="36" s="1"/>
  <c r="G100" i="32"/>
  <c r="G84" i="27"/>
  <c r="G84" i="33" s="1"/>
  <c r="G84" i="34" s="1"/>
  <c r="G84" i="35" s="1"/>
  <c r="G84" i="36" s="1"/>
  <c r="G84" i="32"/>
  <c r="G67" i="32"/>
  <c r="G51" i="27"/>
  <c r="G51" i="33" s="1"/>
  <c r="G51" i="34" s="1"/>
  <c r="G51" i="35" s="1"/>
  <c r="G51" i="36" s="1"/>
  <c r="G51" i="32"/>
  <c r="G35" i="27"/>
  <c r="G35" i="33" s="1"/>
  <c r="G35" i="34" s="1"/>
  <c r="G35" i="35" s="1"/>
  <c r="G35" i="36" s="1"/>
  <c r="G35" i="32"/>
  <c r="G136" i="27"/>
  <c r="G136" i="33" s="1"/>
  <c r="G136" i="34" s="1"/>
  <c r="G136" i="35" s="1"/>
  <c r="G136" i="36" s="1"/>
  <c r="G136" i="32"/>
  <c r="G58" i="27"/>
  <c r="G58" i="33" s="1"/>
  <c r="G58" i="34" s="1"/>
  <c r="G58" i="35" s="1"/>
  <c r="G58" i="36" s="1"/>
  <c r="G58" i="32"/>
  <c r="G219" i="27"/>
  <c r="G219" i="32"/>
  <c r="G211" i="27"/>
  <c r="G211" i="33" s="1"/>
  <c r="G211" i="34" s="1"/>
  <c r="G211" i="35" s="1"/>
  <c r="G211" i="36" s="1"/>
  <c r="G211" i="32"/>
  <c r="G206" i="27"/>
  <c r="G206" i="33" s="1"/>
  <c r="G206" i="34" s="1"/>
  <c r="G206" i="35" s="1"/>
  <c r="G206" i="36" s="1"/>
  <c r="G206" i="32"/>
  <c r="G196" i="27"/>
  <c r="G196" i="33" s="1"/>
  <c r="G196" i="34" s="1"/>
  <c r="G196" i="35" s="1"/>
  <c r="G196" i="36" s="1"/>
  <c r="G196" i="32"/>
  <c r="G191" i="27"/>
  <c r="G191" i="33" s="1"/>
  <c r="G191" i="34" s="1"/>
  <c r="G191" i="35" s="1"/>
  <c r="G191" i="36" s="1"/>
  <c r="G191" i="32"/>
  <c r="G170" i="27"/>
  <c r="G170" i="33" s="1"/>
  <c r="G170" i="34" s="1"/>
  <c r="G170" i="35" s="1"/>
  <c r="G170" i="36" s="1"/>
  <c r="G170" i="32"/>
  <c r="G153" i="27"/>
  <c r="G153" i="33" s="1"/>
  <c r="G153" i="34" s="1"/>
  <c r="G153" i="35" s="1"/>
  <c r="G153" i="36" s="1"/>
  <c r="G153" i="32"/>
  <c r="G137" i="27"/>
  <c r="G137" i="33" s="1"/>
  <c r="G137" i="34" s="1"/>
  <c r="G137" i="35" s="1"/>
  <c r="G137" i="36" s="1"/>
  <c r="G137" i="32"/>
  <c r="G121" i="27"/>
  <c r="G121" i="33" s="1"/>
  <c r="G121" i="34" s="1"/>
  <c r="G121" i="35" s="1"/>
  <c r="G121" i="36" s="1"/>
  <c r="G121" i="32"/>
  <c r="G105" i="27"/>
  <c r="G105" i="33" s="1"/>
  <c r="G105" i="34" s="1"/>
  <c r="G105" i="35" s="1"/>
  <c r="G105" i="36" s="1"/>
  <c r="G105" i="32"/>
  <c r="G89" i="27"/>
  <c r="G89" i="33" s="1"/>
  <c r="G89" i="34" s="1"/>
  <c r="G89" i="35" s="1"/>
  <c r="G89" i="36" s="1"/>
  <c r="G89" i="32"/>
  <c r="G72" i="27"/>
  <c r="G72" i="33" s="1"/>
  <c r="G72" i="34" s="1"/>
  <c r="G72" i="35" s="1"/>
  <c r="G72" i="36" s="1"/>
  <c r="G72" i="32"/>
  <c r="G56" i="27"/>
  <c r="G56" i="33" s="1"/>
  <c r="G56" i="34" s="1"/>
  <c r="G56" i="35" s="1"/>
  <c r="G56" i="36" s="1"/>
  <c r="G56" i="32"/>
  <c r="G40" i="27"/>
  <c r="G40" i="33" s="1"/>
  <c r="G40" i="34" s="1"/>
  <c r="G40" i="35" s="1"/>
  <c r="G40" i="36" s="1"/>
  <c r="G40" i="32"/>
  <c r="G23" i="27"/>
  <c r="G23" i="33" s="1"/>
  <c r="G23" i="32"/>
  <c r="G30" i="27"/>
  <c r="G30" i="33" s="1"/>
  <c r="G30" i="34" s="1"/>
  <c r="G30" i="35" s="1"/>
  <c r="G30" i="36" s="1"/>
  <c r="G30" i="32"/>
  <c r="G29" i="27"/>
  <c r="G29" i="33" s="1"/>
  <c r="G29" i="34" s="1"/>
  <c r="G29" i="35" s="1"/>
  <c r="G29" i="36" s="1"/>
  <c r="G29" i="32"/>
  <c r="H227" i="27"/>
  <c r="H227" i="33" s="1"/>
  <c r="H227" i="32"/>
  <c r="H226" i="27"/>
  <c r="H226" i="33" s="1"/>
  <c r="H226" i="32"/>
  <c r="H225" i="27"/>
  <c r="H225" i="33" s="1"/>
  <c r="H225" i="32"/>
  <c r="H224" i="27"/>
  <c r="H224" i="33" s="1"/>
  <c r="H224" i="32"/>
  <c r="H223" i="27"/>
  <c r="H223" i="33" s="1"/>
  <c r="H223" i="32"/>
  <c r="H222" i="27"/>
  <c r="H222" i="33" s="1"/>
  <c r="H222" i="32"/>
  <c r="H221" i="32"/>
  <c r="H25" i="32" s="1"/>
  <c r="H220" i="27"/>
  <c r="H220" i="33" s="1"/>
  <c r="H220" i="32"/>
  <c r="H219" i="27"/>
  <c r="H219" i="33" s="1"/>
  <c r="H219" i="32"/>
  <c r="H27" i="32" s="1"/>
  <c r="H218" i="27"/>
  <c r="H218" i="33" s="1"/>
  <c r="H218" i="32"/>
  <c r="H217" i="27"/>
  <c r="H217" i="33" s="1"/>
  <c r="H217" i="32"/>
  <c r="H162" i="32" s="1"/>
  <c r="H216" i="27"/>
  <c r="H216" i="33" s="1"/>
  <c r="H216" i="32"/>
  <c r="H215" i="27"/>
  <c r="H215" i="33" s="1"/>
  <c r="H215" i="32"/>
  <c r="H6" i="32" s="1"/>
  <c r="H214" i="27"/>
  <c r="H214" i="33" s="1"/>
  <c r="H214" i="32"/>
  <c r="H213" i="27"/>
  <c r="H213" i="33" s="1"/>
  <c r="H213" i="32"/>
  <c r="H212" i="27"/>
  <c r="H212" i="33" s="1"/>
  <c r="H212" i="32"/>
  <c r="H211" i="27"/>
  <c r="H211" i="33" s="1"/>
  <c r="H211" i="32"/>
  <c r="H210" i="27"/>
  <c r="H210" i="33" s="1"/>
  <c r="H210" i="32"/>
  <c r="H7" i="32" s="1"/>
  <c r="H209" i="27"/>
  <c r="H209" i="33" s="1"/>
  <c r="H209" i="32"/>
  <c r="H208" i="27"/>
  <c r="H208" i="33" s="1"/>
  <c r="H208" i="32"/>
  <c r="H207" i="27"/>
  <c r="H207" i="33" s="1"/>
  <c r="H207" i="32"/>
  <c r="H206" i="27"/>
  <c r="H206" i="33" s="1"/>
  <c r="H206" i="32"/>
  <c r="H205" i="27"/>
  <c r="H205" i="33" s="1"/>
  <c r="H205" i="32"/>
  <c r="H204" i="27"/>
  <c r="H204" i="33" s="1"/>
  <c r="H204" i="32"/>
  <c r="H203" i="27"/>
  <c r="H203" i="33" s="1"/>
  <c r="H203" i="32"/>
  <c r="H202" i="27"/>
  <c r="H202" i="33" s="1"/>
  <c r="H202" i="32"/>
  <c r="H201" i="27"/>
  <c r="H201" i="33" s="1"/>
  <c r="H201" i="32"/>
  <c r="H200" i="27"/>
  <c r="H200" i="33" s="1"/>
  <c r="H200" i="32"/>
  <c r="H199" i="27"/>
  <c r="H199" i="32"/>
  <c r="H198" i="27"/>
  <c r="H198" i="32"/>
  <c r="H5" i="32" s="1"/>
  <c r="H197" i="27"/>
  <c r="H197" i="33" s="1"/>
  <c r="H197" i="32"/>
  <c r="H196" i="27"/>
  <c r="H196" i="33" s="1"/>
  <c r="H196" i="32"/>
  <c r="H195" i="27"/>
  <c r="H195" i="33" s="1"/>
  <c r="H195" i="32"/>
  <c r="H194" i="27"/>
  <c r="H194" i="33" s="1"/>
  <c r="H194" i="32"/>
  <c r="H193" i="27"/>
  <c r="H193" i="33" s="1"/>
  <c r="H193" i="32"/>
  <c r="H192" i="27"/>
  <c r="H192" i="33" s="1"/>
  <c r="H192" i="32"/>
  <c r="H171" i="32" s="1"/>
  <c r="H191" i="27"/>
  <c r="H191" i="33" s="1"/>
  <c r="H191" i="32"/>
  <c r="H190" i="27"/>
  <c r="H190" i="33" s="1"/>
  <c r="H190" i="32"/>
  <c r="H189" i="27"/>
  <c r="H189" i="33" s="1"/>
  <c r="H189" i="32"/>
  <c r="H188" i="27"/>
  <c r="H188" i="33" s="1"/>
  <c r="H188" i="32"/>
  <c r="H187" i="27"/>
  <c r="H187" i="33" s="1"/>
  <c r="H187" i="32"/>
  <c r="H186" i="27"/>
  <c r="H186" i="33" s="1"/>
  <c r="H186" i="32"/>
  <c r="H185" i="27"/>
  <c r="H185" i="33" s="1"/>
  <c r="H185" i="32"/>
  <c r="H184" i="27"/>
  <c r="H184" i="33" s="1"/>
  <c r="H184" i="32"/>
  <c r="H183" i="27"/>
  <c r="H183" i="33" s="1"/>
  <c r="H183" i="32"/>
  <c r="H182" i="27"/>
  <c r="H182" i="33" s="1"/>
  <c r="H182" i="32"/>
  <c r="H181" i="27"/>
  <c r="H181" i="33" s="1"/>
  <c r="H181" i="32"/>
  <c r="H180" i="27"/>
  <c r="H180" i="33" s="1"/>
  <c r="H180" i="32"/>
  <c r="H179" i="27"/>
  <c r="H179" i="33" s="1"/>
  <c r="H179" i="32"/>
  <c r="H178" i="27"/>
  <c r="H178" i="33" s="1"/>
  <c r="H178" i="32"/>
  <c r="H177" i="27"/>
  <c r="H177" i="33" s="1"/>
  <c r="H177" i="32"/>
  <c r="H176" i="27"/>
  <c r="H176" i="33" s="1"/>
  <c r="H176" i="32"/>
  <c r="H170" i="27"/>
  <c r="H170" i="33" s="1"/>
  <c r="H170" i="32"/>
  <c r="H169" i="27"/>
  <c r="H169" i="33" s="1"/>
  <c r="H169" i="32"/>
  <c r="H168" i="27"/>
  <c r="H168" i="33" s="1"/>
  <c r="H168" i="32"/>
  <c r="H167" i="27"/>
  <c r="H167" i="33" s="1"/>
  <c r="H167" i="32"/>
  <c r="H166" i="27"/>
  <c r="H166" i="33" s="1"/>
  <c r="H166" i="32"/>
  <c r="H165" i="27"/>
  <c r="H165" i="33" s="1"/>
  <c r="H165" i="32"/>
  <c r="H164" i="27"/>
  <c r="H164" i="33" s="1"/>
  <c r="H164" i="32"/>
  <c r="H163" i="27"/>
  <c r="H163" i="33" s="1"/>
  <c r="H163" i="32"/>
  <c r="H161" i="27"/>
  <c r="H161" i="33" s="1"/>
  <c r="H161" i="32"/>
  <c r="H160" i="27"/>
  <c r="H160" i="33" s="1"/>
  <c r="H160" i="32"/>
  <c r="H159" i="27"/>
  <c r="H159" i="33" s="1"/>
  <c r="H159" i="32"/>
  <c r="H158" i="27"/>
  <c r="H158" i="33" s="1"/>
  <c r="H158" i="32"/>
  <c r="H157" i="27"/>
  <c r="H157" i="33" s="1"/>
  <c r="H157" i="32"/>
  <c r="H156" i="27"/>
  <c r="H156" i="33" s="1"/>
  <c r="H156" i="32"/>
  <c r="H155" i="27"/>
  <c r="H155" i="33" s="1"/>
  <c r="H155" i="32"/>
  <c r="H154" i="27"/>
  <c r="H154" i="33" s="1"/>
  <c r="H154" i="32"/>
  <c r="H153" i="27"/>
  <c r="H153" i="33" s="1"/>
  <c r="H153" i="32"/>
  <c r="H152" i="27"/>
  <c r="H152" i="33" s="1"/>
  <c r="H152" i="32"/>
  <c r="H151" i="27"/>
  <c r="H151" i="33" s="1"/>
  <c r="H151" i="32"/>
  <c r="H150" i="27"/>
  <c r="H150" i="33" s="1"/>
  <c r="H150" i="32"/>
  <c r="H149" i="27"/>
  <c r="H149" i="33" s="1"/>
  <c r="H149" i="32"/>
  <c r="H148" i="27"/>
  <c r="H148" i="33" s="1"/>
  <c r="H148" i="32"/>
  <c r="H147" i="27"/>
  <c r="H147" i="33" s="1"/>
  <c r="H147" i="32"/>
  <c r="H146" i="27"/>
  <c r="H146" i="33" s="1"/>
  <c r="H146" i="32"/>
  <c r="H145" i="27"/>
  <c r="H145" i="33" s="1"/>
  <c r="H145" i="32"/>
  <c r="H144" i="27"/>
  <c r="H144" i="33" s="1"/>
  <c r="H144" i="32"/>
  <c r="H143" i="27"/>
  <c r="H143" i="33" s="1"/>
  <c r="H143" i="32"/>
  <c r="H142" i="27"/>
  <c r="H142" i="33" s="1"/>
  <c r="H142" i="32"/>
  <c r="H141" i="27"/>
  <c r="H141" i="33" s="1"/>
  <c r="H141" i="32"/>
  <c r="H140" i="27"/>
  <c r="H140" i="33" s="1"/>
  <c r="H140" i="32"/>
  <c r="H139" i="27"/>
  <c r="H139" i="33" s="1"/>
  <c r="H139" i="32"/>
  <c r="H138" i="27"/>
  <c r="H138" i="33" s="1"/>
  <c r="H138" i="32"/>
  <c r="H137" i="27"/>
  <c r="H137" i="33" s="1"/>
  <c r="H137" i="32"/>
  <c r="H136" i="27"/>
  <c r="H136" i="33" s="1"/>
  <c r="H136" i="32"/>
  <c r="H135" i="27"/>
  <c r="H135" i="33" s="1"/>
  <c r="H135" i="32"/>
  <c r="H134" i="27"/>
  <c r="H134" i="33" s="1"/>
  <c r="H134" i="32"/>
  <c r="H133" i="27"/>
  <c r="H133" i="33" s="1"/>
  <c r="H133" i="32"/>
  <c r="H132" i="27"/>
  <c r="H132" i="33" s="1"/>
  <c r="H132" i="32"/>
  <c r="H131" i="27"/>
  <c r="H131" i="33" s="1"/>
  <c r="H131" i="32"/>
  <c r="H130" i="27"/>
  <c r="H130" i="33" s="1"/>
  <c r="H130" i="32"/>
  <c r="H129" i="27"/>
  <c r="H129" i="33" s="1"/>
  <c r="H129" i="32"/>
  <c r="H128" i="27"/>
  <c r="H128" i="33" s="1"/>
  <c r="H128" i="32"/>
  <c r="H127" i="27"/>
  <c r="H127" i="33" s="1"/>
  <c r="H127" i="32"/>
  <c r="H126" i="27"/>
  <c r="H126" i="33" s="1"/>
  <c r="H126" i="32"/>
  <c r="H125" i="27"/>
  <c r="H125" i="33" s="1"/>
  <c r="H125" i="32"/>
  <c r="H124" i="27"/>
  <c r="H124" i="33" s="1"/>
  <c r="H124" i="32"/>
  <c r="H123" i="27"/>
  <c r="H123" i="33" s="1"/>
  <c r="H123" i="32"/>
  <c r="H122" i="27"/>
  <c r="H122" i="33" s="1"/>
  <c r="H122" i="32"/>
  <c r="H121" i="27"/>
  <c r="H121" i="33" s="1"/>
  <c r="H121" i="32"/>
  <c r="H120" i="27"/>
  <c r="H120" i="33" s="1"/>
  <c r="H120" i="32"/>
  <c r="H119" i="27"/>
  <c r="H119" i="33" s="1"/>
  <c r="H119" i="32"/>
  <c r="H118" i="27"/>
  <c r="H118" i="33" s="1"/>
  <c r="H118" i="32"/>
  <c r="H117" i="27"/>
  <c r="H117" i="33" s="1"/>
  <c r="H117" i="32"/>
  <c r="H116" i="27"/>
  <c r="H116" i="33" s="1"/>
  <c r="H116" i="32"/>
  <c r="H115" i="27"/>
  <c r="H115" i="33" s="1"/>
  <c r="H115" i="32"/>
  <c r="H114" i="27"/>
  <c r="H114" i="33" s="1"/>
  <c r="H114" i="32"/>
  <c r="H113" i="27"/>
  <c r="H113" i="33" s="1"/>
  <c r="H113" i="32"/>
  <c r="H112" i="27"/>
  <c r="H112" i="33" s="1"/>
  <c r="H112" i="32"/>
  <c r="H111" i="27"/>
  <c r="H111" i="33" s="1"/>
  <c r="H111" i="32"/>
  <c r="H110" i="27"/>
  <c r="H110" i="33" s="1"/>
  <c r="H110" i="32"/>
  <c r="H109" i="27"/>
  <c r="H109" i="33" s="1"/>
  <c r="H109" i="32"/>
  <c r="H108" i="27"/>
  <c r="H108" i="33" s="1"/>
  <c r="H108" i="32"/>
  <c r="H107" i="27"/>
  <c r="H107" i="33" s="1"/>
  <c r="H107" i="32"/>
  <c r="H106" i="27"/>
  <c r="H106" i="33" s="1"/>
  <c r="H106" i="32"/>
  <c r="H105" i="27"/>
  <c r="H105" i="33" s="1"/>
  <c r="H105" i="32"/>
  <c r="H104" i="27"/>
  <c r="H104" i="33" s="1"/>
  <c r="H104" i="32"/>
  <c r="H103" i="27"/>
  <c r="H103" i="33" s="1"/>
  <c r="H103" i="32"/>
  <c r="H102" i="27"/>
  <c r="H102" i="33" s="1"/>
  <c r="H102" i="32"/>
  <c r="H101" i="27"/>
  <c r="H101" i="33" s="1"/>
  <c r="H101" i="32"/>
  <c r="H100" i="27"/>
  <c r="H100" i="33" s="1"/>
  <c r="H100" i="32"/>
  <c r="H99" i="27"/>
  <c r="H99" i="33" s="1"/>
  <c r="H99" i="32"/>
  <c r="H98" i="27"/>
  <c r="H98" i="33" s="1"/>
  <c r="H98" i="32"/>
  <c r="H97" i="27"/>
  <c r="H97" i="33" s="1"/>
  <c r="H97" i="32"/>
  <c r="H96" i="27"/>
  <c r="H96" i="33" s="1"/>
  <c r="H96" i="32"/>
  <c r="H95" i="27"/>
  <c r="H95" i="33" s="1"/>
  <c r="H95" i="32"/>
  <c r="H94" i="27"/>
  <c r="H94" i="33" s="1"/>
  <c r="H94" i="32"/>
  <c r="H93" i="27"/>
  <c r="H93" i="33" s="1"/>
  <c r="H93" i="32"/>
  <c r="H92" i="27"/>
  <c r="H92" i="33" s="1"/>
  <c r="H92" i="32"/>
  <c r="H91" i="27"/>
  <c r="H91" i="33" s="1"/>
  <c r="H91" i="32"/>
  <c r="H90" i="27"/>
  <c r="H90" i="33" s="1"/>
  <c r="H90" i="32"/>
  <c r="H89" i="27"/>
  <c r="H89" i="33" s="1"/>
  <c r="H89" i="32"/>
  <c r="H88" i="27"/>
  <c r="H88" i="33" s="1"/>
  <c r="H88" i="32"/>
  <c r="H87" i="27"/>
  <c r="H87" i="33" s="1"/>
  <c r="H87" i="32"/>
  <c r="H86" i="27"/>
  <c r="H86" i="33" s="1"/>
  <c r="H86" i="32"/>
  <c r="H85" i="27"/>
  <c r="H85" i="33" s="1"/>
  <c r="H85" i="32"/>
  <c r="H84" i="27"/>
  <c r="H84" i="33" s="1"/>
  <c r="H84" i="32"/>
  <c r="H83" i="27"/>
  <c r="H83" i="33" s="1"/>
  <c r="H83" i="32"/>
  <c r="H82" i="27"/>
  <c r="H82" i="33" s="1"/>
  <c r="H82" i="32"/>
  <c r="H81" i="27"/>
  <c r="H81" i="33" s="1"/>
  <c r="H81" i="32"/>
  <c r="H80" i="27"/>
  <c r="H80" i="33" s="1"/>
  <c r="H80" i="32"/>
  <c r="H79" i="27"/>
  <c r="H79" i="33" s="1"/>
  <c r="H79" i="32"/>
  <c r="H78" i="27"/>
  <c r="H78" i="33" s="1"/>
  <c r="H78" i="32"/>
  <c r="H77" i="27"/>
  <c r="H77" i="33" s="1"/>
  <c r="H77" i="32"/>
  <c r="H76" i="27"/>
  <c r="H76" i="33" s="1"/>
  <c r="H76" i="32"/>
  <c r="H73" i="27"/>
  <c r="H73" i="33" s="1"/>
  <c r="H73" i="32"/>
  <c r="H72" i="27"/>
  <c r="H72" i="33" s="1"/>
  <c r="H72" i="32"/>
  <c r="H71" i="27"/>
  <c r="H71" i="33" s="1"/>
  <c r="H71" i="32"/>
  <c r="H70" i="27"/>
  <c r="H70" i="33" s="1"/>
  <c r="H70" i="32"/>
  <c r="H69" i="27"/>
  <c r="H69" i="33" s="1"/>
  <c r="H69" i="32"/>
  <c r="H68" i="27"/>
  <c r="H68" i="33" s="1"/>
  <c r="H68" i="32"/>
  <c r="H67" i="27"/>
  <c r="H67" i="33" s="1"/>
  <c r="H67" i="32"/>
  <c r="H66" i="27"/>
  <c r="H66" i="33" s="1"/>
  <c r="H66" i="32"/>
  <c r="H65" i="27"/>
  <c r="H65" i="33" s="1"/>
  <c r="H65" i="32"/>
  <c r="H64" i="27"/>
  <c r="H64" i="33" s="1"/>
  <c r="H64" i="32"/>
  <c r="H63" i="27"/>
  <c r="H63" i="33" s="1"/>
  <c r="H63" i="32"/>
  <c r="H62" i="27"/>
  <c r="H62" i="33" s="1"/>
  <c r="H62" i="32"/>
  <c r="H61" i="27"/>
  <c r="H61" i="33" s="1"/>
  <c r="H61" i="32"/>
  <c r="H60" i="27"/>
  <c r="H60" i="33" s="1"/>
  <c r="H60" i="32"/>
  <c r="H59" i="27"/>
  <c r="H59" i="33" s="1"/>
  <c r="H59" i="32"/>
  <c r="H58" i="27"/>
  <c r="H58" i="33" s="1"/>
  <c r="H58" i="32"/>
  <c r="H57" i="27"/>
  <c r="H57" i="33" s="1"/>
  <c r="H57" i="32"/>
  <c r="H56" i="27"/>
  <c r="H56" i="33" s="1"/>
  <c r="H56" i="32"/>
  <c r="H55" i="27"/>
  <c r="H55" i="33" s="1"/>
  <c r="H55" i="32"/>
  <c r="H54" i="27"/>
  <c r="H54" i="33" s="1"/>
  <c r="H54" i="32"/>
  <c r="H53" i="27"/>
  <c r="H53" i="33" s="1"/>
  <c r="H53" i="32"/>
  <c r="H52" i="27"/>
  <c r="H52" i="33" s="1"/>
  <c r="H52" i="32"/>
  <c r="H51" i="27"/>
  <c r="H51" i="33" s="1"/>
  <c r="H51" i="32"/>
  <c r="H50" i="27"/>
  <c r="H50" i="33" s="1"/>
  <c r="H50" i="32"/>
  <c r="H49" i="27"/>
  <c r="H49" i="33" s="1"/>
  <c r="H49" i="32"/>
  <c r="H48" i="27"/>
  <c r="H48" i="33" s="1"/>
  <c r="H48" i="32"/>
  <c r="H47" i="27"/>
  <c r="H47" i="33" s="1"/>
  <c r="H47" i="32"/>
  <c r="H46" i="27"/>
  <c r="H46" i="33" s="1"/>
  <c r="H46" i="32"/>
  <c r="H45" i="27"/>
  <c r="H45" i="33" s="1"/>
  <c r="H45" i="32"/>
  <c r="H44" i="27"/>
  <c r="H44" i="33" s="1"/>
  <c r="H44" i="32"/>
  <c r="H43" i="27"/>
  <c r="H43" i="33" s="1"/>
  <c r="H43" i="32"/>
  <c r="H42" i="27"/>
  <c r="H42" i="33" s="1"/>
  <c r="H42" i="32"/>
  <c r="H41" i="27"/>
  <c r="H41" i="33" s="1"/>
  <c r="H41" i="32"/>
  <c r="H40" i="27"/>
  <c r="H40" i="33" s="1"/>
  <c r="H40" i="32"/>
  <c r="H39" i="27"/>
  <c r="H39" i="33" s="1"/>
  <c r="H39" i="32"/>
  <c r="H38" i="27"/>
  <c r="H38" i="33" s="1"/>
  <c r="H38" i="32"/>
  <c r="H37" i="27"/>
  <c r="H37" i="33" s="1"/>
  <c r="H37" i="32"/>
  <c r="H36" i="27"/>
  <c r="H36" i="33" s="1"/>
  <c r="H36" i="32"/>
  <c r="H35" i="27"/>
  <c r="H35" i="33" s="1"/>
  <c r="H35" i="32"/>
  <c r="H34" i="27"/>
  <c r="H34" i="33" s="1"/>
  <c r="H34" i="32"/>
  <c r="H33" i="27"/>
  <c r="H33" i="33" s="1"/>
  <c r="H33" i="32"/>
  <c r="H32" i="27"/>
  <c r="H32" i="33" s="1"/>
  <c r="H32" i="32"/>
  <c r="H31" i="27"/>
  <c r="H31" i="33" s="1"/>
  <c r="H31" i="32"/>
  <c r="H30" i="27"/>
  <c r="H30" i="33" s="1"/>
  <c r="H30" i="32"/>
  <c r="H29" i="32"/>
  <c r="H28" i="27"/>
  <c r="H28" i="33" s="1"/>
  <c r="H28" i="32"/>
  <c r="H26" i="27"/>
  <c r="H26" i="33" s="1"/>
  <c r="H26" i="32"/>
  <c r="H24" i="27"/>
  <c r="H24" i="33" s="1"/>
  <c r="H24" i="32"/>
  <c r="H23" i="27"/>
  <c r="H23" i="33" s="1"/>
  <c r="H23" i="32"/>
  <c r="H221" i="27"/>
  <c r="H221" i="33" s="1"/>
  <c r="H27" i="1"/>
  <c r="H162" i="1"/>
  <c r="H6" i="1"/>
  <c r="H7" i="1"/>
  <c r="H3" i="1"/>
  <c r="H5" i="1"/>
  <c r="H171" i="1"/>
  <c r="G16" i="1"/>
  <c r="H16" i="1"/>
  <c r="G15" i="1"/>
  <c r="H15" i="1"/>
  <c r="G14" i="1"/>
  <c r="H14" i="1"/>
  <c r="G175" i="1"/>
  <c r="G13" i="1"/>
  <c r="H13" i="1"/>
  <c r="G12" i="1"/>
  <c r="H12" i="1"/>
  <c r="G174" i="1"/>
  <c r="G11" i="1"/>
  <c r="H11" i="1"/>
  <c r="G173" i="1"/>
  <c r="G10" i="1"/>
  <c r="H10" i="1"/>
  <c r="G8" i="1"/>
  <c r="H8" i="1"/>
  <c r="G6" i="27"/>
  <c r="G6" i="33" s="1"/>
  <c r="G4" i="1"/>
  <c r="H4" i="1"/>
  <c r="G7" i="27"/>
  <c r="G7" i="33" s="1"/>
  <c r="G3" i="27"/>
  <c r="G5" i="27"/>
  <c r="G5" i="33" l="1"/>
  <c r="G5" i="34" s="1"/>
  <c r="G5" i="35" s="1"/>
  <c r="G5" i="36" s="1"/>
  <c r="G3" i="33"/>
  <c r="G3" i="34" s="1"/>
  <c r="G3" i="35" s="1"/>
  <c r="G3" i="36" s="1"/>
  <c r="G219" i="33"/>
  <c r="G219" i="34" s="1"/>
  <c r="G219" i="35" s="1"/>
  <c r="G219" i="36" s="1"/>
  <c r="H198" i="33"/>
  <c r="H199" i="33"/>
  <c r="G7" i="34"/>
  <c r="G7" i="35" s="1"/>
  <c r="G7" i="36" s="1"/>
  <c r="G6" i="34"/>
  <c r="G6" i="35" s="1"/>
  <c r="G6" i="36" s="1"/>
  <c r="G23" i="34"/>
  <c r="G23" i="35" s="1"/>
  <c r="G23" i="36" s="1"/>
  <c r="G25" i="34"/>
  <c r="G25" i="35" s="1"/>
  <c r="G25" i="36" s="1"/>
  <c r="G24" i="34"/>
  <c r="G24" i="35" s="1"/>
  <c r="G24" i="36" s="1"/>
  <c r="G171" i="34"/>
  <c r="G171" i="35" s="1"/>
  <c r="G171" i="36" s="1"/>
  <c r="G162" i="34"/>
  <c r="G162" i="35" s="1"/>
  <c r="G162" i="36" s="1"/>
  <c r="G26" i="34"/>
  <c r="G26" i="35" s="1"/>
  <c r="G26" i="36" s="1"/>
  <c r="G28" i="34"/>
  <c r="G28" i="35" s="1"/>
  <c r="G28" i="36" s="1"/>
  <c r="G27" i="34"/>
  <c r="G27" i="35" s="1"/>
  <c r="G27" i="36" s="1"/>
  <c r="H221" i="34"/>
  <c r="H221" i="35" s="1"/>
  <c r="H221" i="36" s="1"/>
  <c r="H30" i="34"/>
  <c r="H30" i="35" s="1"/>
  <c r="H30" i="36" s="1"/>
  <c r="H31" i="34"/>
  <c r="H31" i="35" s="1"/>
  <c r="H31" i="36" s="1"/>
  <c r="H32" i="34"/>
  <c r="H32" i="35" s="1"/>
  <c r="H32" i="36" s="1"/>
  <c r="H33" i="34"/>
  <c r="H34" i="34"/>
  <c r="H35" i="34"/>
  <c r="H35" i="35" s="1"/>
  <c r="H35" i="36" s="1"/>
  <c r="H36" i="34"/>
  <c r="H36" i="35" s="1"/>
  <c r="H36" i="36" s="1"/>
  <c r="H37" i="34"/>
  <c r="H37" i="35" s="1"/>
  <c r="H37" i="36" s="1"/>
  <c r="H38" i="34"/>
  <c r="H38" i="35" s="1"/>
  <c r="H38" i="36" s="1"/>
  <c r="H39" i="34"/>
  <c r="H39" i="35" s="1"/>
  <c r="H39" i="36" s="1"/>
  <c r="H40" i="34"/>
  <c r="H40" i="35" s="1"/>
  <c r="H40" i="36" s="1"/>
  <c r="H41" i="34"/>
  <c r="H41" i="35" s="1"/>
  <c r="H41" i="36" s="1"/>
  <c r="H42" i="34"/>
  <c r="H42" i="35" s="1"/>
  <c r="H42" i="36" s="1"/>
  <c r="H43" i="34"/>
  <c r="H43" i="35" s="1"/>
  <c r="H43" i="36" s="1"/>
  <c r="H44" i="34"/>
  <c r="H44" i="35" s="1"/>
  <c r="H44" i="36" s="1"/>
  <c r="H45" i="34"/>
  <c r="H45" i="35" s="1"/>
  <c r="H45" i="36" s="1"/>
  <c r="H46" i="34"/>
  <c r="H46" i="35" s="1"/>
  <c r="H46" i="36" s="1"/>
  <c r="H47" i="34"/>
  <c r="H47" i="35" s="1"/>
  <c r="H47" i="36" s="1"/>
  <c r="H48" i="34"/>
  <c r="H48" i="35" s="1"/>
  <c r="H48" i="36" s="1"/>
  <c r="H49" i="34"/>
  <c r="H49" i="35" s="1"/>
  <c r="H49" i="36" s="1"/>
  <c r="H50" i="34"/>
  <c r="H50" i="35" s="1"/>
  <c r="H50" i="36" s="1"/>
  <c r="H51" i="34"/>
  <c r="H51" i="35" s="1"/>
  <c r="H51" i="36" s="1"/>
  <c r="H52" i="34"/>
  <c r="H52" i="35" s="1"/>
  <c r="H52" i="36" s="1"/>
  <c r="H53" i="34"/>
  <c r="H53" i="35" s="1"/>
  <c r="H53" i="36" s="1"/>
  <c r="H54" i="34"/>
  <c r="H54" i="35" s="1"/>
  <c r="H54" i="36" s="1"/>
  <c r="H55" i="34"/>
  <c r="H55" i="35" s="1"/>
  <c r="H55" i="36" s="1"/>
  <c r="H56" i="34"/>
  <c r="H56" i="35" s="1"/>
  <c r="H56" i="36" s="1"/>
  <c r="H57" i="34"/>
  <c r="H57" i="35" s="1"/>
  <c r="H57" i="36" s="1"/>
  <c r="H58" i="34"/>
  <c r="H58" i="35" s="1"/>
  <c r="H58" i="36" s="1"/>
  <c r="H59" i="34"/>
  <c r="H59" i="35" s="1"/>
  <c r="H59" i="36" s="1"/>
  <c r="H60" i="34"/>
  <c r="H60" i="35" s="1"/>
  <c r="H60" i="36" s="1"/>
  <c r="H61" i="34"/>
  <c r="H61" i="35" s="1"/>
  <c r="H61" i="36" s="1"/>
  <c r="H62" i="34"/>
  <c r="H62" i="35" s="1"/>
  <c r="H62" i="36" s="1"/>
  <c r="H63" i="34"/>
  <c r="H63" i="35" s="1"/>
  <c r="H63" i="36" s="1"/>
  <c r="H64" i="34"/>
  <c r="H64" i="35" s="1"/>
  <c r="H64" i="36" s="1"/>
  <c r="H65" i="34"/>
  <c r="H65" i="35" s="1"/>
  <c r="H65" i="36" s="1"/>
  <c r="H66" i="34"/>
  <c r="H66" i="35" s="1"/>
  <c r="H66" i="36" s="1"/>
  <c r="H67" i="34"/>
  <c r="H67" i="35" s="1"/>
  <c r="H67" i="36" s="1"/>
  <c r="H68" i="34"/>
  <c r="H68" i="35" s="1"/>
  <c r="H68" i="36" s="1"/>
  <c r="H69" i="34"/>
  <c r="H69" i="35" s="1"/>
  <c r="H69" i="36" s="1"/>
  <c r="H70" i="34"/>
  <c r="H70" i="35" s="1"/>
  <c r="H70" i="36" s="1"/>
  <c r="H71" i="34"/>
  <c r="H71" i="35" s="1"/>
  <c r="H71" i="36" s="1"/>
  <c r="H72" i="34"/>
  <c r="H72" i="35" s="1"/>
  <c r="H72" i="36" s="1"/>
  <c r="H73" i="34"/>
  <c r="H73" i="35" s="1"/>
  <c r="H73" i="36" s="1"/>
  <c r="H76" i="34"/>
  <c r="H76" i="35" s="1"/>
  <c r="H76" i="36" s="1"/>
  <c r="H77" i="34"/>
  <c r="H77" i="35" s="1"/>
  <c r="H77" i="36" s="1"/>
  <c r="H78" i="34"/>
  <c r="H78" i="35" s="1"/>
  <c r="H78" i="36" s="1"/>
  <c r="H79" i="34"/>
  <c r="H79" i="35" s="1"/>
  <c r="H79" i="36" s="1"/>
  <c r="H80" i="34"/>
  <c r="H80" i="35" s="1"/>
  <c r="H80" i="36" s="1"/>
  <c r="H81" i="34"/>
  <c r="H81" i="35" s="1"/>
  <c r="H81" i="36" s="1"/>
  <c r="H82" i="34"/>
  <c r="H82" i="35" s="1"/>
  <c r="H82" i="36" s="1"/>
  <c r="H83" i="34"/>
  <c r="H83" i="35" s="1"/>
  <c r="H83" i="36" s="1"/>
  <c r="H84" i="34"/>
  <c r="H84" i="35" s="1"/>
  <c r="H84" i="36" s="1"/>
  <c r="H85" i="34"/>
  <c r="H85" i="35" s="1"/>
  <c r="H85" i="36" s="1"/>
  <c r="H86" i="34"/>
  <c r="H86" i="35" s="1"/>
  <c r="H86" i="36" s="1"/>
  <c r="H87" i="34"/>
  <c r="H87" i="35" s="1"/>
  <c r="H87" i="36" s="1"/>
  <c r="H88" i="34"/>
  <c r="H88" i="35" s="1"/>
  <c r="H88" i="36" s="1"/>
  <c r="H89" i="34"/>
  <c r="H89" i="35" s="1"/>
  <c r="H89" i="36" s="1"/>
  <c r="H90" i="34"/>
  <c r="H90" i="35" s="1"/>
  <c r="H90" i="36" s="1"/>
  <c r="H91" i="34"/>
  <c r="H91" i="35" s="1"/>
  <c r="H91" i="36" s="1"/>
  <c r="H92" i="34"/>
  <c r="H92" i="35" s="1"/>
  <c r="H92" i="36" s="1"/>
  <c r="H93" i="34"/>
  <c r="H93" i="35" s="1"/>
  <c r="H93" i="36" s="1"/>
  <c r="H94" i="34"/>
  <c r="H94" i="35" s="1"/>
  <c r="H94" i="36" s="1"/>
  <c r="H95" i="34"/>
  <c r="H95" i="35" s="1"/>
  <c r="H95" i="36" s="1"/>
  <c r="H96" i="34"/>
  <c r="H96" i="35" s="1"/>
  <c r="H96" i="36" s="1"/>
  <c r="H97" i="34"/>
  <c r="H97" i="35" s="1"/>
  <c r="H97" i="36" s="1"/>
  <c r="H98" i="34"/>
  <c r="H98" i="35" s="1"/>
  <c r="H98" i="36" s="1"/>
  <c r="H99" i="34"/>
  <c r="H99" i="35" s="1"/>
  <c r="H99" i="36" s="1"/>
  <c r="H100" i="34"/>
  <c r="H100" i="35" s="1"/>
  <c r="H100" i="36" s="1"/>
  <c r="H101" i="34"/>
  <c r="H101" i="35" s="1"/>
  <c r="H101" i="36" s="1"/>
  <c r="H102" i="34"/>
  <c r="H102" i="35" s="1"/>
  <c r="H102" i="36" s="1"/>
  <c r="H103" i="34"/>
  <c r="H103" i="35" s="1"/>
  <c r="H103" i="36" s="1"/>
  <c r="H104" i="34"/>
  <c r="H104" i="35" s="1"/>
  <c r="H104" i="36" s="1"/>
  <c r="H105" i="34"/>
  <c r="H105" i="35" s="1"/>
  <c r="H105" i="36" s="1"/>
  <c r="H106" i="34"/>
  <c r="H106" i="35" s="1"/>
  <c r="H106" i="36" s="1"/>
  <c r="H107" i="34"/>
  <c r="H107" i="35" s="1"/>
  <c r="H107" i="36" s="1"/>
  <c r="H108" i="34"/>
  <c r="H108" i="35" s="1"/>
  <c r="H108" i="36" s="1"/>
  <c r="H109" i="34"/>
  <c r="H109" i="35" s="1"/>
  <c r="H109" i="36" s="1"/>
  <c r="H110" i="34"/>
  <c r="H110" i="35" s="1"/>
  <c r="H110" i="36" s="1"/>
  <c r="H111" i="34"/>
  <c r="H111" i="35" s="1"/>
  <c r="H111" i="36" s="1"/>
  <c r="H112" i="34"/>
  <c r="H112" i="35" s="1"/>
  <c r="H112" i="36" s="1"/>
  <c r="H113" i="34"/>
  <c r="H113" i="35" s="1"/>
  <c r="H113" i="36" s="1"/>
  <c r="H114" i="34"/>
  <c r="H114" i="35" s="1"/>
  <c r="H114" i="36" s="1"/>
  <c r="H115" i="34"/>
  <c r="H115" i="35" s="1"/>
  <c r="H115" i="36" s="1"/>
  <c r="H116" i="34"/>
  <c r="H116" i="35" s="1"/>
  <c r="H116" i="36" s="1"/>
  <c r="H117" i="34"/>
  <c r="H117" i="35" s="1"/>
  <c r="H117" i="36" s="1"/>
  <c r="H118" i="34"/>
  <c r="H118" i="35" s="1"/>
  <c r="H118" i="36" s="1"/>
  <c r="H119" i="34"/>
  <c r="H119" i="35" s="1"/>
  <c r="H119" i="36" s="1"/>
  <c r="H120" i="34"/>
  <c r="H120" i="35" s="1"/>
  <c r="H120" i="36" s="1"/>
  <c r="H121" i="34"/>
  <c r="H121" i="35" s="1"/>
  <c r="H121" i="36" s="1"/>
  <c r="H122" i="34"/>
  <c r="H122" i="35" s="1"/>
  <c r="H122" i="36" s="1"/>
  <c r="H123" i="34"/>
  <c r="H123" i="35" s="1"/>
  <c r="H123" i="36" s="1"/>
  <c r="H124" i="34"/>
  <c r="H124" i="35" s="1"/>
  <c r="H124" i="36" s="1"/>
  <c r="H125" i="34"/>
  <c r="H125" i="35" s="1"/>
  <c r="H125" i="36" s="1"/>
  <c r="H126" i="34"/>
  <c r="H126" i="35" s="1"/>
  <c r="H126" i="36" s="1"/>
  <c r="H127" i="34"/>
  <c r="H127" i="35" s="1"/>
  <c r="H127" i="36" s="1"/>
  <c r="H128" i="34"/>
  <c r="H128" i="35" s="1"/>
  <c r="H128" i="36" s="1"/>
  <c r="H129" i="34"/>
  <c r="H129" i="35" s="1"/>
  <c r="H129" i="36" s="1"/>
  <c r="H130" i="34"/>
  <c r="H130" i="35" s="1"/>
  <c r="H130" i="36" s="1"/>
  <c r="H131" i="34"/>
  <c r="H131" i="35" s="1"/>
  <c r="H131" i="36" s="1"/>
  <c r="H132" i="34"/>
  <c r="H132" i="35" s="1"/>
  <c r="H132" i="36" s="1"/>
  <c r="H133" i="34"/>
  <c r="H133" i="35" s="1"/>
  <c r="H133" i="36" s="1"/>
  <c r="H134" i="34"/>
  <c r="H134" i="35" s="1"/>
  <c r="H134" i="36" s="1"/>
  <c r="H135" i="34"/>
  <c r="H135" i="35" s="1"/>
  <c r="H135" i="36" s="1"/>
  <c r="H136" i="34"/>
  <c r="H136" i="35" s="1"/>
  <c r="H136" i="36" s="1"/>
  <c r="H137" i="34"/>
  <c r="H137" i="35" s="1"/>
  <c r="H137" i="36" s="1"/>
  <c r="H138" i="34"/>
  <c r="H138" i="35" s="1"/>
  <c r="H138" i="36" s="1"/>
  <c r="H139" i="34"/>
  <c r="H139" i="35" s="1"/>
  <c r="H139" i="36" s="1"/>
  <c r="H140" i="34"/>
  <c r="H140" i="35" s="1"/>
  <c r="H140" i="36" s="1"/>
  <c r="H141" i="34"/>
  <c r="H141" i="35" s="1"/>
  <c r="H141" i="36" s="1"/>
  <c r="H142" i="34"/>
  <c r="H142" i="35" s="1"/>
  <c r="H142" i="36" s="1"/>
  <c r="H143" i="34"/>
  <c r="H143" i="35" s="1"/>
  <c r="H143" i="36" s="1"/>
  <c r="H144" i="34"/>
  <c r="H144" i="35" s="1"/>
  <c r="H144" i="36" s="1"/>
  <c r="H145" i="34"/>
  <c r="H145" i="35" s="1"/>
  <c r="H145" i="36" s="1"/>
  <c r="H146" i="34"/>
  <c r="H146" i="35" s="1"/>
  <c r="H146" i="36" s="1"/>
  <c r="H147" i="34"/>
  <c r="H147" i="35" s="1"/>
  <c r="H147" i="36" s="1"/>
  <c r="H148" i="34"/>
  <c r="H148" i="35" s="1"/>
  <c r="H148" i="36" s="1"/>
  <c r="H149" i="34"/>
  <c r="H149" i="35" s="1"/>
  <c r="H149" i="36" s="1"/>
  <c r="H150" i="34"/>
  <c r="H150" i="35" s="1"/>
  <c r="H150" i="36" s="1"/>
  <c r="H151" i="34"/>
  <c r="H151" i="35" s="1"/>
  <c r="H151" i="36" s="1"/>
  <c r="H152" i="34"/>
  <c r="H152" i="35" s="1"/>
  <c r="H152" i="36" s="1"/>
  <c r="H153" i="34"/>
  <c r="H153" i="35" s="1"/>
  <c r="H153" i="36" s="1"/>
  <c r="H154" i="34"/>
  <c r="H154" i="35" s="1"/>
  <c r="H154" i="36" s="1"/>
  <c r="H155" i="34"/>
  <c r="H155" i="35" s="1"/>
  <c r="H155" i="36" s="1"/>
  <c r="H156" i="34"/>
  <c r="H156" i="35" s="1"/>
  <c r="H156" i="36" s="1"/>
  <c r="H157" i="34"/>
  <c r="H157" i="35" s="1"/>
  <c r="H157" i="36" s="1"/>
  <c r="H158" i="34"/>
  <c r="H158" i="35" s="1"/>
  <c r="H158" i="36" s="1"/>
  <c r="H159" i="34"/>
  <c r="H159" i="35" s="1"/>
  <c r="H159" i="36" s="1"/>
  <c r="H160" i="34"/>
  <c r="H160" i="35" s="1"/>
  <c r="H160" i="36" s="1"/>
  <c r="H161" i="34"/>
  <c r="H161" i="35" s="1"/>
  <c r="H161" i="36" s="1"/>
  <c r="H163" i="34"/>
  <c r="H163" i="35" s="1"/>
  <c r="H163" i="36" s="1"/>
  <c r="H164" i="34"/>
  <c r="H164" i="35" s="1"/>
  <c r="H164" i="36" s="1"/>
  <c r="H165" i="34"/>
  <c r="H165" i="35" s="1"/>
  <c r="H165" i="36" s="1"/>
  <c r="H166" i="34"/>
  <c r="H166" i="35" s="1"/>
  <c r="H166" i="36" s="1"/>
  <c r="H167" i="34"/>
  <c r="H167" i="35" s="1"/>
  <c r="H167" i="36" s="1"/>
  <c r="H168" i="34"/>
  <c r="H168" i="35" s="1"/>
  <c r="H168" i="36" s="1"/>
  <c r="H169" i="34"/>
  <c r="H169" i="35" s="1"/>
  <c r="H169" i="36" s="1"/>
  <c r="H170" i="34"/>
  <c r="H170" i="35" s="1"/>
  <c r="H170" i="36" s="1"/>
  <c r="H176" i="34"/>
  <c r="H176" i="35" s="1"/>
  <c r="H176" i="36" s="1"/>
  <c r="H177" i="34"/>
  <c r="H177" i="35" s="1"/>
  <c r="H177" i="36" s="1"/>
  <c r="H178" i="34"/>
  <c r="H178" i="35" s="1"/>
  <c r="H178" i="36" s="1"/>
  <c r="H179" i="34"/>
  <c r="H179" i="35" s="1"/>
  <c r="H179" i="36" s="1"/>
  <c r="H180" i="34"/>
  <c r="H180" i="35" s="1"/>
  <c r="H180" i="36" s="1"/>
  <c r="H181" i="34"/>
  <c r="H181" i="35" s="1"/>
  <c r="H181" i="36" s="1"/>
  <c r="H182" i="34"/>
  <c r="H182" i="35" s="1"/>
  <c r="H182" i="36" s="1"/>
  <c r="H183" i="34"/>
  <c r="H183" i="35" s="1"/>
  <c r="H183" i="36" s="1"/>
  <c r="H184" i="34"/>
  <c r="H184" i="35" s="1"/>
  <c r="H184" i="36" s="1"/>
  <c r="H185" i="34"/>
  <c r="H185" i="35" s="1"/>
  <c r="H185" i="36" s="1"/>
  <c r="H186" i="34"/>
  <c r="H186" i="35" s="1"/>
  <c r="H186" i="36" s="1"/>
  <c r="H187" i="34"/>
  <c r="H187" i="35" s="1"/>
  <c r="H187" i="36" s="1"/>
  <c r="H188" i="34"/>
  <c r="H188" i="35" s="1"/>
  <c r="H188" i="36" s="1"/>
  <c r="H189" i="34"/>
  <c r="H189" i="35" s="1"/>
  <c r="H189" i="36" s="1"/>
  <c r="H190" i="34"/>
  <c r="H190" i="35" s="1"/>
  <c r="H190" i="36" s="1"/>
  <c r="H191" i="34"/>
  <c r="H191" i="35" s="1"/>
  <c r="H191" i="36" s="1"/>
  <c r="H192" i="34"/>
  <c r="H192" i="35" s="1"/>
  <c r="H192" i="36" s="1"/>
  <c r="H193" i="34"/>
  <c r="H193" i="35" s="1"/>
  <c r="H193" i="36" s="1"/>
  <c r="H194" i="34"/>
  <c r="H194" i="35" s="1"/>
  <c r="H194" i="36" s="1"/>
  <c r="H195" i="34"/>
  <c r="H195" i="35" s="1"/>
  <c r="H195" i="36" s="1"/>
  <c r="H196" i="34"/>
  <c r="H196" i="35" s="1"/>
  <c r="H196" i="36" s="1"/>
  <c r="H197" i="34"/>
  <c r="H197" i="35" s="1"/>
  <c r="H197" i="36" s="1"/>
  <c r="H200" i="34"/>
  <c r="H200" i="35" s="1"/>
  <c r="H200" i="36" s="1"/>
  <c r="H201" i="34"/>
  <c r="H201" i="35" s="1"/>
  <c r="H201" i="36" s="1"/>
  <c r="H202" i="34"/>
  <c r="H202" i="35" s="1"/>
  <c r="H202" i="36" s="1"/>
  <c r="H203" i="34"/>
  <c r="H203" i="35" s="1"/>
  <c r="H203" i="36" s="1"/>
  <c r="H204" i="34"/>
  <c r="H204" i="35" s="1"/>
  <c r="H204" i="36" s="1"/>
  <c r="H205" i="34"/>
  <c r="H205" i="35" s="1"/>
  <c r="H205" i="36" s="1"/>
  <c r="H206" i="34"/>
  <c r="H206" i="35" s="1"/>
  <c r="H206" i="36" s="1"/>
  <c r="H207" i="34"/>
  <c r="H207" i="35" s="1"/>
  <c r="H207" i="36" s="1"/>
  <c r="H208" i="34"/>
  <c r="H208" i="35" s="1"/>
  <c r="H208" i="36" s="1"/>
  <c r="H209" i="34"/>
  <c r="H209" i="35" s="1"/>
  <c r="H209" i="36" s="1"/>
  <c r="H210" i="34"/>
  <c r="H210" i="35" s="1"/>
  <c r="H210" i="36" s="1"/>
  <c r="H211" i="34"/>
  <c r="H211" i="35" s="1"/>
  <c r="H211" i="36" s="1"/>
  <c r="H212" i="34"/>
  <c r="H212" i="35" s="1"/>
  <c r="H212" i="36" s="1"/>
  <c r="H213" i="34"/>
  <c r="H213" i="35" s="1"/>
  <c r="H213" i="36" s="1"/>
  <c r="H214" i="34"/>
  <c r="H214" i="35" s="1"/>
  <c r="H214" i="36" s="1"/>
  <c r="H215" i="34"/>
  <c r="H215" i="35" s="1"/>
  <c r="H215" i="36" s="1"/>
  <c r="H216" i="34"/>
  <c r="H216" i="35" s="1"/>
  <c r="H216" i="36" s="1"/>
  <c r="H217" i="34"/>
  <c r="H217" i="35" s="1"/>
  <c r="H217" i="36" s="1"/>
  <c r="H218" i="34"/>
  <c r="H218" i="35" s="1"/>
  <c r="H218" i="36" s="1"/>
  <c r="H219" i="34"/>
  <c r="H219" i="35" s="1"/>
  <c r="H219" i="36" s="1"/>
  <c r="H220" i="34"/>
  <c r="H220" i="35" s="1"/>
  <c r="H220" i="36" s="1"/>
  <c r="H222" i="34"/>
  <c r="H222" i="35" s="1"/>
  <c r="H222" i="36" s="1"/>
  <c r="H223" i="34"/>
  <c r="H223" i="35" s="1"/>
  <c r="H223" i="36" s="1"/>
  <c r="H224" i="34"/>
  <c r="H224" i="35" s="1"/>
  <c r="H224" i="36" s="1"/>
  <c r="H225" i="34"/>
  <c r="H225" i="35" s="1"/>
  <c r="H225" i="36" s="1"/>
  <c r="H226" i="34"/>
  <c r="H226" i="35" s="1"/>
  <c r="H226" i="36" s="1"/>
  <c r="H227" i="34"/>
  <c r="H227" i="35" s="1"/>
  <c r="H227" i="36" s="1"/>
  <c r="H23" i="34"/>
  <c r="H23" i="35" s="1"/>
  <c r="H23" i="36" s="1"/>
  <c r="H24" i="34"/>
  <c r="H24" i="35" s="1"/>
  <c r="H24" i="36" s="1"/>
  <c r="H26" i="34"/>
  <c r="H26" i="35" s="1"/>
  <c r="H26" i="36" s="1"/>
  <c r="H28" i="34"/>
  <c r="H28" i="35" s="1"/>
  <c r="H28" i="36" s="1"/>
  <c r="H171" i="27"/>
  <c r="H171" i="33" s="1"/>
  <c r="H5" i="27"/>
  <c r="H7" i="27"/>
  <c r="H7" i="33" s="1"/>
  <c r="H6" i="27"/>
  <c r="H6" i="33" s="1"/>
  <c r="H162" i="27"/>
  <c r="H162" i="33" s="1"/>
  <c r="H27" i="27"/>
  <c r="H27" i="33" s="1"/>
  <c r="G33" i="34"/>
  <c r="G11" i="27"/>
  <c r="G11" i="33" s="1"/>
  <c r="G11" i="32"/>
  <c r="G174" i="27"/>
  <c r="G174" i="33" s="1"/>
  <c r="G174" i="32"/>
  <c r="G15" i="27"/>
  <c r="G15" i="33" s="1"/>
  <c r="G15" i="34" s="1"/>
  <c r="G15" i="35" s="1"/>
  <c r="G15" i="36" s="1"/>
  <c r="G15" i="32"/>
  <c r="G4" i="32"/>
  <c r="G10" i="27"/>
  <c r="G10" i="33" s="1"/>
  <c r="G10" i="32"/>
  <c r="G13" i="27"/>
  <c r="G13" i="33" s="1"/>
  <c r="G13" i="32"/>
  <c r="G16" i="27"/>
  <c r="G16" i="33" s="1"/>
  <c r="G16" i="34" s="1"/>
  <c r="G16" i="35" s="1"/>
  <c r="G16" i="36" s="1"/>
  <c r="G16" i="32"/>
  <c r="G173" i="27"/>
  <c r="G173" i="33" s="1"/>
  <c r="G173" i="32"/>
  <c r="G175" i="27"/>
  <c r="G175" i="33" s="1"/>
  <c r="G175" i="32"/>
  <c r="G14" i="27"/>
  <c r="G14" i="33" s="1"/>
  <c r="G14" i="32"/>
  <c r="G8" i="27"/>
  <c r="G8" i="33" s="1"/>
  <c r="G8" i="32"/>
  <c r="G12" i="27"/>
  <c r="G12" i="33" s="1"/>
  <c r="G12" i="32"/>
  <c r="H4" i="27"/>
  <c r="H4" i="33" s="1"/>
  <c r="H4" i="32"/>
  <c r="H8" i="27"/>
  <c r="H8" i="33" s="1"/>
  <c r="H8" i="32"/>
  <c r="H10" i="27"/>
  <c r="H10" i="33" s="1"/>
  <c r="H10" i="32"/>
  <c r="H173" i="32" s="1"/>
  <c r="H11" i="27"/>
  <c r="H11" i="33" s="1"/>
  <c r="H11" i="32"/>
  <c r="H174" i="32" s="1"/>
  <c r="H12" i="27"/>
  <c r="H12" i="33" s="1"/>
  <c r="H12" i="32"/>
  <c r="H13" i="27"/>
  <c r="H13" i="33" s="1"/>
  <c r="H13" i="32"/>
  <c r="H175" i="32" s="1"/>
  <c r="H14" i="27"/>
  <c r="H14" i="33" s="1"/>
  <c r="H14" i="32"/>
  <c r="H15" i="27"/>
  <c r="H15" i="33" s="1"/>
  <c r="H15" i="32"/>
  <c r="H16" i="27"/>
  <c r="H16" i="33" s="1"/>
  <c r="H16" i="32"/>
  <c r="H3" i="32"/>
  <c r="H173" i="1"/>
  <c r="H174" i="1"/>
  <c r="H175" i="1"/>
  <c r="H3" i="27"/>
  <c r="G4" i="27"/>
  <c r="G4" i="33" s="1"/>
  <c r="G443" i="34" l="1"/>
  <c r="G33" i="35"/>
  <c r="H444" i="34"/>
  <c r="H34" i="35"/>
  <c r="H443" i="34"/>
  <c r="H33" i="35"/>
  <c r="H3" i="33"/>
  <c r="H199" i="34"/>
  <c r="H199" i="35" s="1"/>
  <c r="H199" i="36" s="1"/>
  <c r="H5" i="33"/>
  <c r="H198" i="34"/>
  <c r="G4" i="34"/>
  <c r="G4" i="35" s="1"/>
  <c r="G4" i="36" s="1"/>
  <c r="G12" i="34"/>
  <c r="G12" i="35" s="1"/>
  <c r="G12" i="36" s="1"/>
  <c r="G8" i="34"/>
  <c r="G8" i="35" s="1"/>
  <c r="G8" i="36" s="1"/>
  <c r="G14" i="34"/>
  <c r="G14" i="35" s="1"/>
  <c r="G14" i="36" s="1"/>
  <c r="G175" i="34"/>
  <c r="G175" i="35" s="1"/>
  <c r="G175" i="36" s="1"/>
  <c r="G173" i="34"/>
  <c r="G173" i="35" s="1"/>
  <c r="G173" i="36" s="1"/>
  <c r="G13" i="34"/>
  <c r="G13" i="35" s="1"/>
  <c r="G13" i="36" s="1"/>
  <c r="G10" i="34"/>
  <c r="G10" i="35" s="1"/>
  <c r="G10" i="36" s="1"/>
  <c r="G174" i="34"/>
  <c r="G174" i="35" s="1"/>
  <c r="G174" i="36" s="1"/>
  <c r="G11" i="34"/>
  <c r="G11" i="35" s="1"/>
  <c r="G11" i="36" s="1"/>
  <c r="H16" i="34"/>
  <c r="H16" i="35" s="1"/>
  <c r="H16" i="36" s="1"/>
  <c r="H15" i="34"/>
  <c r="H15" i="35" s="1"/>
  <c r="H15" i="36" s="1"/>
  <c r="H14" i="34"/>
  <c r="H14" i="35" s="1"/>
  <c r="H14" i="36" s="1"/>
  <c r="H12" i="34"/>
  <c r="H12" i="35" s="1"/>
  <c r="H12" i="36" s="1"/>
  <c r="H8" i="34"/>
  <c r="H8" i="35" s="1"/>
  <c r="H8" i="36" s="1"/>
  <c r="H4" i="34"/>
  <c r="H4" i="35" s="1"/>
  <c r="H4" i="36" s="1"/>
  <c r="H27" i="34"/>
  <c r="H27" i="35" s="1"/>
  <c r="H27" i="36" s="1"/>
  <c r="H162" i="34"/>
  <c r="H162" i="35" s="1"/>
  <c r="H162" i="36" s="1"/>
  <c r="H6" i="34"/>
  <c r="H6" i="35" s="1"/>
  <c r="H6" i="36" s="1"/>
  <c r="H7" i="34"/>
  <c r="H7" i="35" s="1"/>
  <c r="H7" i="36" s="1"/>
  <c r="H171" i="34"/>
  <c r="H171" i="35" s="1"/>
  <c r="H171" i="36" s="1"/>
  <c r="H25" i="34"/>
  <c r="H25" i="35" s="1"/>
  <c r="H25" i="36" s="1"/>
  <c r="H175" i="27"/>
  <c r="H175" i="33" s="1"/>
  <c r="H13" i="34"/>
  <c r="H13" i="35" s="1"/>
  <c r="H13" i="36" s="1"/>
  <c r="H174" i="27"/>
  <c r="H174" i="33" s="1"/>
  <c r="H11" i="34"/>
  <c r="H11" i="35" s="1"/>
  <c r="H11" i="36" s="1"/>
  <c r="H173" i="27"/>
  <c r="H173" i="33" s="1"/>
  <c r="H10" i="34"/>
  <c r="H10" i="35" s="1"/>
  <c r="H10" i="36" s="1"/>
  <c r="H74" i="1"/>
  <c r="G74" i="1"/>
  <c r="G33" i="36" l="1"/>
  <c r="G443" i="36" s="1"/>
  <c r="G443" i="35"/>
  <c r="H443" i="35"/>
  <c r="H33" i="36"/>
  <c r="H443" i="36" s="1"/>
  <c r="H444" i="35"/>
  <c r="H34" i="36"/>
  <c r="H444" i="36" s="1"/>
  <c r="H5" i="34"/>
  <c r="H198" i="35"/>
  <c r="H3" i="34"/>
  <c r="H3" i="35" s="1"/>
  <c r="H175" i="34"/>
  <c r="H175" i="35" s="1"/>
  <c r="H175" i="36" s="1"/>
  <c r="H173" i="34"/>
  <c r="H173" i="35" s="1"/>
  <c r="H173" i="36" s="1"/>
  <c r="H174" i="34"/>
  <c r="H174" i="35" s="1"/>
  <c r="H174" i="36" s="1"/>
  <c r="H74" i="32"/>
  <c r="H74" i="27"/>
  <c r="H74" i="33" s="1"/>
  <c r="G74" i="32"/>
  <c r="G74" i="27"/>
  <c r="G74" i="33" s="1"/>
  <c r="G74" i="34" s="1"/>
  <c r="G74" i="35" s="1"/>
  <c r="G74" i="36" s="1"/>
  <c r="H3" i="36" l="1"/>
  <c r="H5" i="35"/>
  <c r="H198" i="36"/>
  <c r="H5" i="36" s="1"/>
  <c r="H74" i="34"/>
  <c r="H74" i="35" s="1"/>
  <c r="H74" i="36" s="1"/>
  <c r="A2" i="14" l="1" a="1"/>
  <c r="A2"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tc={AD553C41-8DE7-4D44-ADD2-32BA753E4401}</author>
    <author>tc={6AE48D13-D00D-49BE-BA71-9DA3EC9A8137}</author>
    <author>tc={59EA5742-A5B6-4EAB-B4B7-3383E2F78323}</author>
    <author>tc={462A915A-AE76-4770-8239-13E82BBAB682}</author>
    <author>tc={1379105A-5C83-482A-82D5-90F4ED08F476}</author>
  </authors>
  <commentList>
    <comment ref="F107" authorId="0" shapeId="0" xr:uid="{AD553C41-8DE7-4D44-ADD2-32BA753E440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14" authorId="1" shapeId="0" xr:uid="{6AE48D13-D00D-49BE-BA71-9DA3EC9A8137}">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16" authorId="2" shapeId="0" xr:uid="{59EA5742-A5B6-4EAB-B4B7-3383E2F7832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71" authorId="3" shapeId="0" xr:uid="{462A915A-AE76-4770-8239-13E82BBAB682}">
      <text>
        <t>[Comentario encadenado]
Su versión de Excel le permite leer este comentario encadenado; sin embargo, las ediciones que se apliquen se quitarán si el archivo se abre en una versión más reciente de Excel. Más información: https://go.microsoft.com/fwlink/?linkid=870924
Comentario:
    Esperar confirmación de la SNA de si son dos o una, correo enviado el 20 de febrero</t>
      </text>
    </comment>
    <comment ref="F172" authorId="4" shapeId="0" xr:uid="{1379105A-5C83-482A-82D5-90F4ED08F476}">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COnfirmar con Angie Celi de equipo de planes cuantos son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tc={B6ECB77A-D28D-4847-B8C9-7F6F63818DD2}</author>
    <author>tc={2274CE6C-1A29-4CC4-A417-F311DEADC714}</author>
    <author>tc={C819A8A6-33A8-46D3-B6C2-FF8C63F81C5C}</author>
    <author>tc={2658B6F2-AB0C-45F6-A3C9-3ED83B500D6D}</author>
    <author>tc={32AA4F7F-B8EE-4822-AE76-B18217B4BBCB}</author>
  </authors>
  <commentList>
    <comment ref="F107" authorId="0" shapeId="0" xr:uid="{B6ECB77A-D28D-4847-B8C9-7F6F63818DD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14" authorId="1" shapeId="0" xr:uid="{2274CE6C-1A29-4CC4-A417-F311DEADC714}">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16" authorId="2" shapeId="0" xr:uid="{C819A8A6-33A8-46D3-B6C2-FF8C63F81C5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71" authorId="3" shapeId="0" xr:uid="{2658B6F2-AB0C-45F6-A3C9-3ED83B500D6D}">
      <text>
        <t>[Comentario encadenado]
Su versión de Excel le permite leer este comentario encadenado; sin embargo, las ediciones que se apliquen se quitarán si el archivo se abre en una versión más reciente de Excel. Más información: https://go.microsoft.com/fwlink/?linkid=870924
Comentario:
    Esperar confirmación de la SNA de si son dos o una, correo enviado el 20 de febrero</t>
      </text>
    </comment>
    <comment ref="F172" authorId="4" shapeId="0" xr:uid="{32AA4F7F-B8EE-4822-AE76-B18217B4BBCB}">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COnfirmar con Angie Celi de equipo de planes cuantos son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tc={9D622EB9-178E-46D1-9FC8-25DD12385DA5}</author>
    <author>tc={A4505CF2-F268-411F-8D29-DD50198F8E31}</author>
    <author>tc={326CD2A2-62F7-4ADC-BCF4-1A5BF8632FBF}</author>
    <author>tc={BAD0D79F-DC81-43FD-82E8-7A4F8DE0E6BE}</author>
    <author>tc={DDE56151-0AE5-4222-ADCB-F704307986ED}</author>
    <author>tc={CFD20BD4-8C56-4B69-85D6-FBB48B05E775}</author>
    <author>tc={E6523C9E-BC89-421B-9564-052B11BBBDA1}</author>
    <author>tc={335AAB09-058F-4C8D-B3F3-B81D2522CFE4}</author>
    <author>tc={E1C6AF97-9A8C-4CC7-A2D2-151DA56B8470}</author>
    <author>tc={F9C53AA2-B680-4E64-BFF3-CB6C6E9EBB87}</author>
  </authors>
  <commentList>
    <comment ref="E6" authorId="0" shapeId="0" xr:uid="{9D622EB9-178E-46D1-9FC8-25DD12385DA5}">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pq me parece que la dependencia encargada será Subdirección Nacional de Servicios Académicos - Dirección de Bienestar Universitario</t>
      </text>
    </comment>
    <comment ref="C19" authorId="1" shapeId="0" xr:uid="{A4505CF2-F268-411F-8D29-DD50198F8E31}">
      <text>
        <t>[Comentario encadenado]
Su versión de Excel le permite leer este comentario encadenado; sin embargo, las ediciones que se apliquen se quitarán si el archivo se abre en una versión más reciente de Excel. Más información: https://go.microsoft.com/fwlink/?linkid=870924
Comentario:
    Fortalecimiento del Reconocimiento Internacional de la ESAP como Referente en la Formación y Asesoría del Saber Administrativo Público Nacional</t>
      </text>
    </comment>
    <comment ref="C22" authorId="2" shapeId="0" xr:uid="{326CD2A2-62F7-4ADC-BCF4-1A5BF8632FBF}">
      <text>
        <t>[Comentario encadenado]
Su versión de Excel le permite leer este comentario encadenado; sin embargo, las ediciones que se apliquen se quitarán si el archivo se abre en una versión más reciente de Excel. Más información: https://go.microsoft.com/fwlink/?linkid=870924
Comentario:
    Mejoramiento de Estrategias de Fortalecimiento del Alto Gobierno y la Alta Gerencia Pública Territorial y Nacional.</t>
      </text>
    </comment>
    <comment ref="C28" authorId="3" shapeId="0" xr:uid="{BAD0D79F-DC81-43FD-82E8-7A4F8DE0E6BE}">
      <text>
        <t>[Comentario encadenado]
Su versión de Excel le permite leer este comentario encadenado; sin embargo, las ediciones que se apliquen se quitarán si el archivo se abre en una versión más reciente de Excel. Más información: https://go.microsoft.com/fwlink/?linkid=870924
Comentario:
    Mejoramiento de la Capacidad y Desempeño Institucional de los Procesos Administrativos en la Escuela Superior de Administración Pública para el Desarrollo de su Misionalidad. Nacional.</t>
      </text>
    </comment>
    <comment ref="C33" authorId="4" shapeId="0" xr:uid="{DDE56151-0AE5-4222-ADCB-F704307986ED}">
      <text>
        <t>[Comentario encadenado]
Su versión de Excel le permite leer este comentario encadenado; sin embargo, las ediciones que se apliquen se quitarán si el archivo se abre en una versión más reciente de Excel. Más información: https://go.microsoft.com/fwlink/?linkid=870924
Comentario:
    Fortalecimiento de las capacidades de gobernanza, servicios de TIC e infraestructura tecnológica que contribuyan al desarrollo institucional de la ESAP de cara a la transformación digital a nivel Nacional</t>
      </text>
    </comment>
    <comment ref="F107" authorId="5" shapeId="0" xr:uid="{CFD20BD4-8C56-4B69-85D6-FBB48B05E77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14" authorId="6" shapeId="0" xr:uid="{E6523C9E-BC89-421B-9564-052B11BBBDA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16" authorId="7" shapeId="0" xr:uid="{335AAB09-058F-4C8D-B3F3-B81D2522CFE4}">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 ref="F171" authorId="8" shapeId="0" xr:uid="{E1C6AF97-9A8C-4CC7-A2D2-151DA56B8470}">
      <text>
        <t>[Comentario encadenado]
Su versión de Excel le permite leer este comentario encadenado; sin embargo, las ediciones que se apliquen se quitarán si el archivo se abre en una versión más reciente de Excel. Más información: https://go.microsoft.com/fwlink/?linkid=870924
Comentario:
    Esperar confirmación de la SNA de si son dos o una, correo enviado el 20 de febrero</t>
      </text>
    </comment>
    <comment ref="F172" authorId="9" shapeId="0" xr:uid="{F9C53AA2-B680-4E64-BFF3-CB6C6E9EBB87}">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COnfirmar con Angie Celi de equipo de planes cuantos son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tc={772A4B12-CCDC-4FEF-8B75-A8A5920D99DB}</author>
  </authors>
  <commentList>
    <comment ref="F107" authorId="0" shapeId="0" xr:uid="{772A4B12-CCDC-4FEF-8B75-A8A5920D99D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tc={844346EF-C05B-4B64-96D3-938A345B8890}</author>
  </authors>
  <commentList>
    <comment ref="F107" authorId="0" shapeId="0" xr:uid="{844346EF-C05B-4B64-96D3-938A345B889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tc={977A4989-B5C1-426B-AAFD-677168518F5E}</author>
  </authors>
  <commentList>
    <comment ref="F107" authorId="0" shapeId="0" xr:uid="{977A4989-B5C1-426B-AAFD-677168518F5E}">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tc={60E40B3E-D0EA-4562-B6B1-8A7F50C946AB}</author>
  </authors>
  <commentList>
    <comment ref="F107" authorId="0" shapeId="0" xr:uid="{60E40B3E-D0EA-4562-B6B1-8A7F50C946A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 unidad para unificar la información de la meta de la vigencia</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<sst xmlns="http://schemas.openxmlformats.org/spreadsheetml/2006/main" count="25993" uniqueCount="4572">
  <si>
    <t>PLAN INSTITUCIONAL</t>
  </si>
  <si>
    <t>CÓDIGO DE LA ACTIVIDAD O INDICADOR A REPORTAR</t>
  </si>
  <si>
    <t>ACTIVIDAD O INDICADOR</t>
  </si>
  <si>
    <t>PRODUCTO</t>
  </si>
  <si>
    <t>DEPENDENCIA RESPONSABLE</t>
  </si>
  <si>
    <t>META DE LA VIGENCIA</t>
  </si>
  <si>
    <t>% DE CUMPLIMIENTO ACUMULADO</t>
  </si>
  <si>
    <t>Avance meta de la vigencia</t>
  </si>
  <si>
    <t xml:space="preserve"> PROGRAMADO (SI APLICA)</t>
  </si>
  <si>
    <t>AVANCE EJECUTADO</t>
  </si>
  <si>
    <t>DESCRIPCIÓN CUALITATIVA DEL AVANCE (ESCRITO TIPO LOGRO)</t>
  </si>
  <si>
    <t>DIFICULTAD</t>
  </si>
  <si>
    <t>EVIDENCIAS (NOMBRE DE LAS EVIDENCIAS)</t>
  </si>
  <si>
    <t>OBSERVACIÓN DE LA ODP</t>
  </si>
  <si>
    <t>ENLACE ODP</t>
  </si>
  <si>
    <t>ESTADO</t>
  </si>
  <si>
    <t>MES</t>
  </si>
  <si>
    <t>ENERO</t>
  </si>
  <si>
    <t>FEBRERO</t>
  </si>
  <si>
    <t>MARZO</t>
  </si>
  <si>
    <t>ABRIL</t>
  </si>
  <si>
    <t>MAYO</t>
  </si>
  <si>
    <t>JUNIO</t>
  </si>
  <si>
    <t>Proyectos de Inversión</t>
  </si>
  <si>
    <t>PI-001-2026 /PAI2026-OE1-SNA-AGN-I10</t>
  </si>
  <si>
    <t>Programas Académicos Ofertados activos</t>
  </si>
  <si>
    <t>EVIDENCIA</t>
  </si>
  <si>
    <t>HOMOLOGADO</t>
  </si>
  <si>
    <t>PI-002-2026</t>
  </si>
  <si>
    <t>Matriculas pregrado formalizadas</t>
  </si>
  <si>
    <t>Subdirección Nacional Académica</t>
  </si>
  <si>
    <t>Se cuenta con 3.833 habilitados para continuar con el proceso de selección y admisión.</t>
  </si>
  <si>
    <t>En cumplimiento del calendario académico, finalizó el proceso de inscripciones para 2026-1 en donde se cuenta con 3.833 habilitados para continuar con el proceso de selección y admisión.</t>
  </si>
  <si>
    <t>Listado de habilitados por territorial</t>
  </si>
  <si>
    <t>Proyectos de Inversión/ PLAN DE ACCIÓN INSTITUCIONAL - PAI</t>
  </si>
  <si>
    <t>PI-003-2026/PAI2026-OE1-SNA-AGN-I7</t>
  </si>
  <si>
    <t>Matriculas posgrado formalizadas</t>
  </si>
  <si>
    <t>PI-004-2026 /PAI2026-OE1--I26</t>
  </si>
  <si>
    <t>Alumnos beneficiados por los programas de bienestar Universitario</t>
  </si>
  <si>
    <t>PI-005-2026 / PAI2026-OE1--I31</t>
  </si>
  <si>
    <t>Módulos Académicos virtualizados</t>
  </si>
  <si>
    <t>PI-006-2026</t>
  </si>
  <si>
    <t>Investigaciones realizadas</t>
  </si>
  <si>
    <t>Subdirección Nacional de Investigaciones</t>
  </si>
  <si>
    <t>En enero de 2026 se revisaron los planes operativos de los proyectos de investigación para asegurar la alineación entre objetivos, actividades y recursos, definiendo la ruta metodológica para su ejecución. Asimismo, se adelantó el alistamiento de los equipos técnicos y administrativos, estableciendo roles, cronogramas y mecanismos iniciales de seguimiento.</t>
  </si>
  <si>
    <t>* el tiempo no permitio la articulación completa de los equipos</t>
  </si>
  <si>
    <t>Matriz Dx seguimiento a proyectos</t>
  </si>
  <si>
    <t>PI-007-2026 / PAI2026-OE2-SNI-I5</t>
  </si>
  <si>
    <t>Grupos de Investigación reconocidos y clasificados en COLCIENCIAS</t>
  </si>
  <si>
    <t>PI-008-2026</t>
  </si>
  <si>
    <t>Semilleros de Investigación conformados</t>
  </si>
  <si>
    <t>Se avanzó en la organización del equipo de la Subdirección Nacional que liderará la convocatoria, estructuración y acompañamiento de los semilleros de investigación. Como parte de este proceso se inició un diagnóstico detallado para identificar oportunidades de mejora en la estrategia de formación en habilidades investigativas dirigida a los estudiantes de los programas de pregrado de la ESAP.  Este análisis preliminar permitió revisar las dinámicas actuales de participación estudiantil, las capacidades instaladas y las necesidades de fortalecimiento metodológico. Con estos insumos, el equipo técnico trabaja en el diseño de un espacio formativo más estructurado, orientado al desarrollo de habilidades investigativas y a la consolidación de comunidades de aprendizaje que promuevan el interés por la investigación desde las etapas iniciales de la formación profesional</t>
  </si>
  <si>
    <t>* los tiempos finales de contratación no permitieron la consolidacion de los equipos</t>
  </si>
  <si>
    <t>contratos en  gestión para la actividad</t>
  </si>
  <si>
    <t>PI-009-2026</t>
  </si>
  <si>
    <t>Eventos de socialización de productos de investigación realizados</t>
  </si>
  <si>
    <t>la Subdirección Nacional de Investigaciones avanzó en las actividades preliminares necesarias para la organización de los eventos de socialización de los productos de investigación proyectados para la vigencia. En esta fase se realizó el alistamiento de los equipos responsables de acompañar la planificación y ejecución de dichos espacios, asegurando la articulación operativa y metodológica requerida para su adecuado desarrollo. Este proceso de preparación incluyó la definición de roles, la identificación de capacidades técnicas del equipo y la coordinación interna para establecer los lineamientos que orientarán cada evento. Asimismo, se garantizó que estas acciones se alinearan con los criterios y directrices establecidos en la política nacional de ciencia, tecnología e innovación liderada por el Ministerio de Ciencia, Tecnología e Innovación (Min ciencias), con el fin de asegurar coherencia institucional y pertinencia en la divulgación de los resultados de investigación</t>
  </si>
  <si>
    <t>PI-010-2026</t>
  </si>
  <si>
    <t>Proyectos de investigación financiados</t>
  </si>
  <si>
    <t>Se realizaron las gestiones necesarias para garantizar las condiciones financieras y operativas para el inicio de los proyectos de investigación con recursos asignados. Esto incluyó la verificación de rubros, la identificación de requerimientos logísticos y la revisión preliminar de compromisos presupuestales. Además, se realizó un diagnóstico y sistematización de información para orientar la toma de decisiones, el seguimiento y la gestión efectiva de los proyectos.</t>
  </si>
  <si>
    <t>matriz financiera de analisis</t>
  </si>
  <si>
    <t>PI-011-2026</t>
  </si>
  <si>
    <t>Publicaciones de investigaciones realizadas</t>
  </si>
  <si>
    <t>Con la vinculación del equipo técnico que acompañará a los investigadores en 2026, se inició en enero la estructuración de planes de trabajo para el desarrollo de productos editoriales de calidad. En esta etapa se definieron lineamientos metodológicos, editoriales y de gestión para fortalecer la producción académica. El proceso busca posicionar a la ESAP como referente en investigación aplicada y generación de conocimiento para la gestión pública y el desarrollo territorial.</t>
  </si>
  <si>
    <t>Reporte de Publicaciones 2025</t>
  </si>
  <si>
    <t>PI-012-2026</t>
  </si>
  <si>
    <t>Beneficiarios de estrategias o programas de Educación superior o Terciaria</t>
  </si>
  <si>
    <t>Oficina de Internacionalización</t>
  </si>
  <si>
    <t>PI-013-2026</t>
  </si>
  <si>
    <t>Contenidos educativos para educación superior o terciaria diseñados</t>
  </si>
  <si>
    <t>PI-014-2026</t>
  </si>
  <si>
    <t>Contenidos educativos enfocados a la internacionalización del currículo diseñado</t>
  </si>
  <si>
    <t>PI-015-2026 / PAI2026-OE2--I13</t>
  </si>
  <si>
    <t>Contenidos educativos para el fortalecimiento de una segunda lengua diseñados</t>
  </si>
  <si>
    <t>PI-016-2026</t>
  </si>
  <si>
    <t>Personas certificadas en temas de administración pública</t>
  </si>
  <si>
    <t>PI-017-2026 / PAI2026-OE2--I12</t>
  </si>
  <si>
    <t>Eventos realizados</t>
  </si>
  <si>
    <t>PI-018-2026 / PAI-OE3-EAG-I15</t>
  </si>
  <si>
    <t>Documentos de lineamientos técnicos elaborados</t>
  </si>
  <si>
    <t>PI-019-2026 / PAI-OE3-EAG-AGN-I16</t>
  </si>
  <si>
    <t xml:space="preserve">Entidades asistidas técnicamente </t>
  </si>
  <si>
    <t>PI-020-2026 / PAI-OE3-EAG-AGN-I18</t>
  </si>
  <si>
    <t>PI-021-2026</t>
  </si>
  <si>
    <t>Asesorías y consultorías.</t>
  </si>
  <si>
    <t>Dirección de Fortalecimiento y Apoyo a la Gestión Estatal</t>
  </si>
  <si>
    <t>PI-022-2026</t>
  </si>
  <si>
    <t>Concurso de méritos para la provisión de empleos de carrera administrativa realizada.</t>
  </si>
  <si>
    <t>PI-023-2026 / PAI-OE1-SNPI-AGN-I52 / PAI-OE1-SNPI-AGN-I61</t>
  </si>
  <si>
    <t>Ciudadanos capacitados.</t>
  </si>
  <si>
    <t>PI-024-2026</t>
  </si>
  <si>
    <t>Documentos de lineamientos técnicos elaborados.</t>
  </si>
  <si>
    <t>PI-025-2026 / PAI2026-OE4--I6</t>
  </si>
  <si>
    <t>Sistema de gestión documental implementado</t>
  </si>
  <si>
    <t>PI-026-2026</t>
  </si>
  <si>
    <t>Sistemas de información implementados</t>
  </si>
  <si>
    <t>Equipo Asesor Comunicaciones</t>
  </si>
  <si>
    <t>Durante el mes de enero de 2026 se realizaron revisiones preliminares relacionadas con los sistemas de información asociados a la gestión comunicacional de la ESAP, orientadas a identificar insumos y necesidades para el desarrollo de las acciones previstas en el marco del proyecto. Estas actividades se adelantaron de manera inicial mientras se surtían los procesos de contratación del equipo de comunicaciones.</t>
  </si>
  <si>
    <t>Durante el periodo reportado las actividades se desarrollaron de manera limitada debido a que el equipo de comunicaciones se encontraba en proceso de contratación.</t>
  </si>
  <si>
    <t xml:space="preserve">PARRILLA DE REDES SOCIALES 2026 - ENERO
SEGUIMIENTO TRÁFICO COMUNICACIONES ENERO 2026.pdf
</t>
  </si>
  <si>
    <t>PI-027-2026</t>
  </si>
  <si>
    <t>Sistema de gestión implementado</t>
  </si>
  <si>
    <t>Oficina de Planeación</t>
  </si>
  <si>
    <t>Se avanza en el proceso de contratación del personal del proyecto</t>
  </si>
  <si>
    <t>Ninguna</t>
  </si>
  <si>
    <t>carpeta  https://esapedu.sharepoint.com/:f:/r/sites/oficina_planeacion/Documentos%20compartidos/OP_001_ADMIN/ADM_002_SEG_PROYECTO_INV/2026/Seguimiento_Proyecto_OAP?csf=1&amp;web=1&amp;e=L3hbhG</t>
  </si>
  <si>
    <t>PI-028-2026</t>
  </si>
  <si>
    <t>Informe final de implementación</t>
  </si>
  <si>
    <t>El informe se presenta al final de la vigencia</t>
  </si>
  <si>
    <t>PI-029-2026</t>
  </si>
  <si>
    <t>Personas capacitadas</t>
  </si>
  <si>
    <t>Dirección de Talento Humano</t>
  </si>
  <si>
    <t>PI-030-2026</t>
  </si>
  <si>
    <t>Capacitaciones realizadas</t>
  </si>
  <si>
    <t>PI-031-2026 / PAI2026-OE4-OTIC-I56</t>
  </si>
  <si>
    <t>Oficina de Tecnologías de la Información y las Comunicaciones</t>
  </si>
  <si>
    <t>N/A</t>
  </si>
  <si>
    <t>PI-032-2026 / PAI-OE4-OTIC-I43</t>
  </si>
  <si>
    <t>Índice de capacidad en la prestación de servicios de tecnología</t>
  </si>
  <si>
    <t xml:space="preserve">1. Gestionar los servicios en hiperconvergencia y collocation:
•	Mantenimiento filesystem C: server IPv4 172.16.202.144 Isolucion.
•	Obtención y suministro de Logs nodos tomcat sinu-arca producción para diagnóstico de soporte de producto.
•	Despliegue de nuevo servidor productivo para proyecto de fábrica de software.
•	Reinicio de servicios Tomcat de los dos nodos de SINU-ARCA producción.
•	Restablecimiento de servicios humano web nómina.
•	Mantenimiento de filesystem C:\ en servidor KLIC IPv4 172.16.202.211.
•	Diseño de script de compresión de archivos Archive Logs Security del Event Viewer en fileserver ESABOGCANFS03.ESAP.EDU.INT IPv4 172.16.1.95.
•	Windows Update server MIM Gestión de identidades IPv4 172.16.202.195.
•	Windows update Server Hyperv-V DTBucaramanga IPv4 172.24.235.11.
•	Zabbix Server update packages IPv4 172.16.202.159.
•	Carnetización Server Update packages. IPv4 172.16.202.134.
•	Windows Update Server DTIBAGAD01 IPv4 172.24.150.12.
•	Windows Update Server CONCURSOS IPv4 172.16.202.230.
•	Windows Update server Isolucion IPv4 172.16.202.144.
•	Windows Update Fileserver esabogcanfs03 IPv4 172.16.1.95.
•	Windows Update Server HumanoWeb IPv4 172.16.202.12.
•	Windows Update Server DTTUNJAD01 IPv4 172.24.50.12.
•	Windows Update Server DTTUNJHV01 IPv4 172.24.50.11.
•	Windows Update Server DTTUNJFS01 IPv4 172.24.50.13.
•	Windows Update server SIRECEC3 IPv4 172.16.202.180.
•	Windows Update Server KACTUSPRUEBAS IPv4 172.16.1.6.
•	Windows Update Server SEVEN IPv4 172.16.202.245.
•	Windows Update Server KLIC IPv4 172.16.202.211.
•	Windows Update Server KACTUS IPv4 172.16.202.62.
•	Update SSL Cert servicios.esap.edu.co.
•	Notificación a la supervisión de vencimiento de servicios LACNIC IPv6. Factura Renovación - Vto. 31/01/2026 (CO-ESAP3-LACNIC)
•	Restablecimiento de servicios https://activedocumentv2.esap.edu.co:3000/
•	Restablecimiento de conexión VPN contra Fortigate en Google Cloud
•	Revisión y reporte de estado de consola de Windows Defender, equipos registrados, alertas e incidentes registrados en enero.
•	Verificación y actualización de los sensores de Microsoft Defender for Identity de los controladores de dominio. 
•	Notificación de desfinanciamiento de proyecto de solución de backup de propósito específico a la gerencia de TI.
•	Elaboración de diagrama de alto nivel primer acercamiento colaboración entre entidades. Contingencia SIGEP Función Pública – ESAP.
•	Apertura de caso en portal de clientes de Cirion para modificación de factura diciembre 2025.
•	Proceso de renovación de certificado SSL wildcard de sitio web seguro del dominio ESAP.EDU.CO.
•	Redacción de diagnóstico técnico de sistema Kactus y recomendaciones de modernización.
•	Se realiza visita de inspección visual a los equipos propiedad de la ESAP en Datacenter ColombiaXV.
•	Diligenciamiento de información solicitada para respuesta a radicación con número: [I-2025-007688].
•	Suministro de listado de subdominios de la zona DNS esap.edu.co a la gerencia de TI.
2. Atender incidentes y requerimentos escalados a través mesa de soporte:
Durante enero de 2026, la Mesa de Servicios de la Oficina de Tecnologías de la Información y las Comunicaciones (OTIC) gestionó un total de 4237 tickets relacionados con los servicios de Tecnologías de la Información (TI). De este volumen, se resolvieron oportunamente164 incidentes atendidos por especialistas, y se atendieron y cerraron satisfactoriamente 3.943 casos asociados a soporte, requerimientos y solicitudes a nivel nacional.
Al cierre del periodo, se registraron 130 casos pendientes (equivalentes al 2% del total gestionado). De estos:
•	8 casos a analistas 
•	31 asignados a técnicos de soporte en sitio
•	88 asignados a especialistas de tercer nivel
•	2 trámites de garantías
A continuación, la distribución de tickets por tipo de servicio:
•	Hardware: 1.733
•	Sistemas de información: 1037
•	Gestión de acceso: 946
•	Herramientas de colaboración: 277
•	Software: 176
•	Telefonía: 33
•	Infraestructura: 32
•	Seguridad de la Información 3
•	Telefonía: 28
•	Mantenimiento: 1
La Mesa de Servicios desempeña un rol estratégico fundamental en la ESAP al consolidarse como el canal centralizado para la gestión integral de solicitudes e incidentes, garantizando la trazabilidad y el control de los activos de TI. Su gestión diligente es determinante para reducir los tiempos de respuesta y asegurar la continuidad operativa, factores que impactan directamente en el fortalecimiento de la eficiencia administrativa y mitigan las brechas entre la tecnología implementada y su uso real.
Logros: 
•	Alta capacidad de atención y cierre de casos.
•	Resolución oportuna de incidentes especializados
•	Fortalecimiento del soporte en Hardware y Sistemas de Información
•	Presencialidad continúa y apoyo al personal de audiovisuales
•	No se presentaron incidentes mayores en el periodo.
•	Respuesta a radicados de estudiantes y egresados con solución efectiva refuerza la
•	Satisfacción y confianza en la Mesa de Servicios como punto único de contacto.
3. Prestar el servicio de conectividad en los canales implementados:
Durante el mes de enero de 2026, la Corporación Red Nacional de Tecnología Avanzada - RENATA, prestó los servicios de conectividad e internet en cumplimiento de lo establecido en el contrato, garantizando disponibilidad 24/7, ancho de banda acordado y resolución oportuna de incidencias, conforme a los niveles de servicio pactados.
</t>
  </si>
  <si>
    <t>* Configuración y apoyo en las aulas hibridas adquiridas por la entidad
* Para gestión de inventarios e impresoras es poder contar con un sistema que apoye el control, almacenamiento, compartición, utilización y monitoreo de las impresoras dentro de la entidad, de una forma benéfica y controlada, para así gilizar y optimizar los procesos.
* Fortalecer la planificación anticipada frente a períodos de alta demanda operativa, como es el mes de enero
* Recibir y remitir informe de Collocation teniendo en cuenta fechas de corte del proveedor.</t>
  </si>
  <si>
    <t>1. Informe plan de acción enero - Índice de capacidad en la prestación de servicios de tecnología.
2. Evidencia- Atender incidentes y requerimentos escalados a través mesa de soporte.
3. Evidencia- Prestar el servicio de conectividad en los canales implementados.</t>
  </si>
  <si>
    <t>PI-033-2026 / PAI2026-OE4-SNGC-I55</t>
  </si>
  <si>
    <t>Sedes adquiridas</t>
  </si>
  <si>
    <t>Subdirección Nacional  de Gestión Corporativa</t>
  </si>
  <si>
    <t>PI-034-2026 / PAI2026-OE4--I33</t>
  </si>
  <si>
    <t>Sedes adecuadas</t>
  </si>
  <si>
    <t>PI-035-2026 / PAI2026-OE4-SNGC-I15</t>
  </si>
  <si>
    <t>Sedes dotadas</t>
  </si>
  <si>
    <t>PI-036-2026 / PAI2026-OE4-SNGC-I35</t>
  </si>
  <si>
    <t xml:space="preserve">Sedes mantenidas </t>
  </si>
  <si>
    <t>PROGRAMA DE TRANSPARENCIA Y ÉTICA PÚBLICA</t>
  </si>
  <si>
    <t>1.1.1</t>
  </si>
  <si>
    <t>Actualizar y publicar el Mapa de Riesgos Institucional.</t>
  </si>
  <si>
    <t>Mapa de Riesgos Institucional actualizado y publicado</t>
  </si>
  <si>
    <t>Se publicó en la pagina web el mapa de riesgos para la vigencia 2026</t>
  </si>
  <si>
    <t>https://esapedu.sharepoint.com/:x:/s/IntraESAP/IQDJrutNCydeTIe-lRzybda5AXimpHPP_7se5OKE7EjcVBE?e=Vknwum</t>
  </si>
  <si>
    <t>1.1.2</t>
  </si>
  <si>
    <t>Adoptar la versión 7 Guía para Gestión Integral del Riesgos (DAFP)</t>
  </si>
  <si>
    <t>Mapa de Riesgos Institucional actualizado y publicado incluyendo los nuevos riesgos identificados</t>
  </si>
  <si>
    <t>Esta actividad esta programada para inicios del mes de febrero</t>
  </si>
  <si>
    <t>1.1.3</t>
  </si>
  <si>
    <t xml:space="preserve">Publicar los resultados del seguimiento a la gestión de los riesgos de corrupción </t>
  </si>
  <si>
    <t>Informe Publicado en el sitio web</t>
  </si>
  <si>
    <t>Oficina de Control Interno</t>
  </si>
  <si>
    <t>El indicador se encuentra programado para primer reporte en el mes de marzo.</t>
  </si>
  <si>
    <t>No se presentaron dificultades</t>
  </si>
  <si>
    <t>1.1.4</t>
  </si>
  <si>
    <t xml:space="preserve">Evaluación sin conflicto de intereses de los proyectos presentados a las convocatorias de investigaciones, a través de una metodología de pares externos. </t>
  </si>
  <si>
    <t>Documento de evaluación de los proyectos de investigación presentados a las convocatorias adelantadas mediante una metodología de par externo.  </t>
  </si>
  <si>
    <t xml:space="preserve">En enero, la Subdirección Nacional de Investigaciones adelantó la articulación de los equipos técnicos y administrativos y revisó los requerimientos necesarios para el alistamiento de la vigencia 2026. </t>
  </si>
  <si>
    <t>*Los tiempos del proceso de contratacion que solo permitio generar los apoyos unicamente en enero por ley de Grarantias</t>
  </si>
  <si>
    <t>Correos de gestión contractual</t>
  </si>
  <si>
    <t>1.1.5</t>
  </si>
  <si>
    <t>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t>
  </si>
  <si>
    <t>Instrumento de diagnóstico construido, aplicado  y socializado mediante informe de resultados y recomendaciones preventivas.</t>
  </si>
  <si>
    <t>Dirección Territorial Huila - Caquetá - Putumayo</t>
  </si>
  <si>
    <t>Durante el mes de enero no se registró avance en la ejecución de la actividad, considerando que se encontraba en proceso de contratación y estructuración inicial para su desarrollo durante la vigencia. No obstante, se adelantó la revisión preliminar de lineamientos asociados al Programa de Transparencia y Ética Pública (PTEP), como insumo para la futura construcción del instrumento diagnóstico (Radar Territorial de Riesgos de Corrupción).</t>
  </si>
  <si>
    <t xml:space="preserve">No se presentaron dificultades en la ejecución de las actividades programadas. </t>
  </si>
  <si>
    <t>No Aplica</t>
  </si>
  <si>
    <t>1.1.6</t>
  </si>
  <si>
    <t>Evento académico (foro, conservatorio o simposio) sobre los riesgos de corrupción y buenas prácticas de contratación en el sector público.</t>
  </si>
  <si>
    <t>Informe de Capacitaciones realizadas, listas de asistencia, registro fotográfico</t>
  </si>
  <si>
    <t>Dirección Territorial Tolima</t>
  </si>
  <si>
    <t>1.2.1</t>
  </si>
  <si>
    <t xml:space="preserve">Divulgar los informes de Tipificación de denuncias  recibidas por los diferentes canales para evaluar el cumplimiento de la política de integridad </t>
  </si>
  <si>
    <t>Divulgaciones realizadas</t>
  </si>
  <si>
    <t>Dirección de Atención al Ciudadano</t>
  </si>
  <si>
    <t>Durante el mes de enero se realizó la divulgación del informe correspondiente al mes de diciembre.</t>
  </si>
  <si>
    <t>https://www.esap.edu.co/esap/organigrama/subdireccion-nacional-de-gestion-corporativa/direccion-de-atencion-al-ciudadano/pqrsd/</t>
  </si>
  <si>
    <t>1.3.1</t>
  </si>
  <si>
    <t xml:space="preserve">Elaborar y publicar los informes de monitoreo al Mapa de Riesgos Institucional, por la segunda línea de defensa </t>
  </si>
  <si>
    <t>Informes de monitoreo elaborados y publicados</t>
  </si>
  <si>
    <t>Esta actividad esta programada para inicios del mes de mayo</t>
  </si>
  <si>
    <t>1.3.2</t>
  </si>
  <si>
    <t>Publicar y socializar la Guía para la gestión integral del Riesgo de la ESAP</t>
  </si>
  <si>
    <t>Guía para la gestión integral del Riesgo de la ESAP publicada y socializada</t>
  </si>
  <si>
    <t>Fecha de ejecución  mes de febrero</t>
  </si>
  <si>
    <t>2.1.1</t>
  </si>
  <si>
    <t>Implementar acciones de articulación entre la Oficina de Internacionalización y las Direcciones Territoriales</t>
  </si>
  <si>
    <t>Convocatorias realizadas</t>
  </si>
  <si>
    <t>2.1.2</t>
  </si>
  <si>
    <t xml:space="preserve">Fortalecer las redes de investigación. </t>
  </si>
  <si>
    <t>Participación en Redes de investigación</t>
  </si>
  <si>
    <t>En el mes de enero de indaga sobre el pago de membresia de la Red CLACSO, como espacio de construcción de conocimiento en  Administración Pública</t>
  </si>
  <si>
    <t>Factura CLACSO</t>
  </si>
  <si>
    <t>2.1.3</t>
  </si>
  <si>
    <t>Conformar el grupo de gestores de integridad 2026-2027</t>
  </si>
  <si>
    <t>Grupo de gestores de integridad conformado mediante resolución</t>
  </si>
  <si>
    <t>2.1.4</t>
  </si>
  <si>
    <t>Desarrollar la participación en espacios estratégicos orientadas a realizar articulación institucional y fortalecer la oferta institucional.</t>
  </si>
  <si>
    <t>Evidencias documentales de la participación en espacios o eventos (actas, informes, registro fotográfico).</t>
  </si>
  <si>
    <t>2.2.1</t>
  </si>
  <si>
    <t>Atender solicitudes para interoperabilidad con otras entidades</t>
  </si>
  <si>
    <t>Solicitudes atendidas</t>
  </si>
  <si>
    <t>2.2.2</t>
  </si>
  <si>
    <t>Identificar aliados estratégicos</t>
  </si>
  <si>
    <t>Aliados estratégicos identificados</t>
  </si>
  <si>
    <t>2.2.3</t>
  </si>
  <si>
    <t xml:space="preserve">Fortalecer el relacionamiento con instituciones homologas o a fines al saber administrativo público  a nivel nacional o internacional. </t>
  </si>
  <si>
    <t>Convenios realizados</t>
  </si>
  <si>
    <t>2.2.4</t>
  </si>
  <si>
    <t>Evidencia de difusión de redes externas</t>
  </si>
  <si>
    <t>Información de redes externas difundidas</t>
  </si>
  <si>
    <t>Articulación de equipo de profesionales para la conformacion de  redes externas</t>
  </si>
  <si>
    <t>2.2.5</t>
  </si>
  <si>
    <t>Realizar seguimiento a las acciones del Plan de acción de Relacionamiento con la Ciudadanía (PARC)</t>
  </si>
  <si>
    <t>Informes de seguimiento trimestrales PARC elaborados y socializados</t>
  </si>
  <si>
    <t>2.2.6</t>
  </si>
  <si>
    <t>Participación en eventos académicos, institucionales y sectoriales para la promoción de la oferta académica y de extensión de la entidad, orientada a fortalecer la transparencia, la ética pública y la articulación con actores internos y externos.</t>
  </si>
  <si>
    <t>Evidencias documentales de la participación (actas, informes, registro fotográfico).</t>
  </si>
  <si>
    <t>Dirección Territorial Valle</t>
  </si>
  <si>
    <t>En enero no se reporta cifras porque no hay 
resutados consolidados</t>
  </si>
  <si>
    <t>NO APLICA</t>
  </si>
  <si>
    <t>2.2.7</t>
  </si>
  <si>
    <t>Implementar acciones de articulación entre las Direcciones Territoriales y las entidades territoriales, para fortalecer la oferta institucional</t>
  </si>
  <si>
    <t>Convenios o  socializaciones realizadas  o participación en eventos (actas, registro fotográfico, informes, etc., según aplique)</t>
  </si>
  <si>
    <t>Dirección Territorial Chocó</t>
  </si>
  <si>
    <t>2.2.8</t>
  </si>
  <si>
    <t xml:space="preserve">
Implementar acciones de articulación entre la Dirección Territorial Cundinamarca y las entidades territoriales, para fortalecer la oferta institucional</t>
  </si>
  <si>
    <t xml:space="preserve">
Convenios o  socializaciones realizadas  o participación en eventos (actas, registro fotográfico, informes, etc., según aplique)</t>
  </si>
  <si>
    <t>Dirección Territorial Cundinamarca</t>
  </si>
  <si>
    <t>2.2.9</t>
  </si>
  <si>
    <t>Implementar Acciones de Articulación entre la Dirección Territorial y las Entidades regionales, para fortalecer la oferta Institucional</t>
  </si>
  <si>
    <t>Socializaciones Realizadas, Registros Fotográficos, Actas. Según Aplique.</t>
  </si>
  <si>
    <t>Dirección Territorial Quindío - Risaralda</t>
  </si>
  <si>
    <t>No se tiene meta programada/esta en proceso 
de vinculacion el lider</t>
  </si>
  <si>
    <t>No se encuentran dificultades para el periodo</t>
  </si>
  <si>
    <t>Evidencias de vinculacion personal</t>
  </si>
  <si>
    <t>2.2.10</t>
  </si>
  <si>
    <t>Dirección Territorial Antioquia</t>
  </si>
  <si>
    <t xml:space="preserve">Se hicio reunion  por parte de capacitación para alianzas donde se concretan trabajos conjuntos
</t>
  </si>
  <si>
    <t>El primer contacto con las administraciones municipales no fue tan sencillo en todos los casos. Se presentaron retrasos  respecto al cronograma</t>
  </si>
  <si>
    <t xml:space="preserve">No aplica </t>
  </si>
  <si>
    <t>2.2.11</t>
  </si>
  <si>
    <t>Implementar acciones de articulación entre la Dirección Territorial, las entidades regionales y organizaciones sociales  para fortalecer la oferta institucional.</t>
  </si>
  <si>
    <t xml:space="preserve">Dirección Territorial Nariño - Alto Putumayo </t>
  </si>
  <si>
    <t>2.2.12</t>
  </si>
  <si>
    <t>Implementar acciones de articulación entre la Dirección Territorial y las entidades regionales, para fortalecer la oferta institucional</t>
  </si>
  <si>
    <t xml:space="preserve">Convenios suscritos </t>
  </si>
  <si>
    <t>Dirección Territorial Atlántico - Cesar - Magdalena  - Guajira</t>
  </si>
  <si>
    <t>La meta no se encontraba programada para el período reportado, no obstante, desde la vigencia anterior se ha venido adelantando un proceso de articulación interinstitucional entre la ESAP y TELECARIBE, orientado a fortalecer la cooperación en procesos académicos, investigativos y de fortalecimiento de la gestión pública, aprovechando las capacidades de ambas entidades para la generación, formación y difusión de conocimiento en temas de administración pública en la región Caribe.</t>
  </si>
  <si>
    <t xml:space="preserve">No se presentaron dificultades para el cumplimiento de la meta en el periodo de referencia. </t>
  </si>
  <si>
    <t>Documento PDF con la trazabilidad de correos de la gestión de la firma del convenio entre la Dirección Territorial y TELECARIBE</t>
  </si>
  <si>
    <t>2.2.13</t>
  </si>
  <si>
    <t>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t>
  </si>
  <si>
    <t>Actas, registros fotográficos, informes, listas de asistencia y convenios según aplique.</t>
  </si>
  <si>
    <t>Dirección Territorial Norte de Santander  - Arauca</t>
  </si>
  <si>
    <t>2.2.14</t>
  </si>
  <si>
    <t>actas, registro fotográfico, informes, etc., según aplique</t>
  </si>
  <si>
    <t>Dirección Territorial Santander</t>
  </si>
  <si>
    <t>Durante el mes de enero no se presentó avance frente al indicador</t>
  </si>
  <si>
    <t>No aplica</t>
  </si>
  <si>
    <t>2.2.15</t>
  </si>
  <si>
    <t>2.2.16</t>
  </si>
  <si>
    <t xml:space="preserve">Realizar encuentros con entidades territoriales del departamento de Caldas, con el fin de articular las jornadas de capacitación, oferta académica y Asistencias Técnicas Territoriales para la vigencia 2026. </t>
  </si>
  <si>
    <t>Evidencias documentales de los encuentros por los municipios (Informe de comisión directora, registro fotográfico y/o boletines).</t>
  </si>
  <si>
    <t>Dirección Territorial Caldas</t>
  </si>
  <si>
    <t xml:space="preserve">En el mes de enero no se realizaron acciones frente a este indicador 
</t>
  </si>
  <si>
    <t xml:space="preserve">No se tienen evidencias aún </t>
  </si>
  <si>
    <t>3.1.1</t>
  </si>
  <si>
    <t>Publicar y divulgar proactivamente para consulta ciudadana los planes institucionales relacionados en el Decreto 612 de 2018</t>
  </si>
  <si>
    <t>Planes publicados (13) y una divulgación realizada (1)</t>
  </si>
  <si>
    <t>Fecha de ejecución  mes de marzo</t>
  </si>
  <si>
    <t>3.1.2</t>
  </si>
  <si>
    <t>Realizar seguimiento a la ejecución de los planes institucionales relacionados en el Decreto 612 de 2018</t>
  </si>
  <si>
    <t>Matriz de Seguimiento a los planes Decretos 612 de 2018</t>
  </si>
  <si>
    <t>3.1.3</t>
  </si>
  <si>
    <t>Realizar el reporte del Índice de Transparencia y Acceso a la Información ITA en el aplicativo de la Procuraduría General de la Nación, en articulación con las dependencias y las Direcciones Territoriales</t>
  </si>
  <si>
    <t>Reporte realizado</t>
  </si>
  <si>
    <t>Fecha de ejecución  mes de agosto</t>
  </si>
  <si>
    <t>3.1.4</t>
  </si>
  <si>
    <t>Actualizar y publicar el Registro de activos de información, el Índice de Información Clasificada  y Reservada  y el Esquema de Publicación de Información.</t>
  </si>
  <si>
    <t>Instrumentos actualizados y publicados</t>
  </si>
  <si>
    <t>Se publicaron los activos de informacin y el indice de información clasificada y reservada 2025 que fueron aprobadas en el comité institucional de gestion y desempeño del 29 enero 2026</t>
  </si>
  <si>
    <t>En diciembre del 2025 no se programo comité institucional de gestión y desempeño</t>
  </si>
  <si>
    <t>https://www.esap.edu.co/ley-de-transparencia-y-acceso-a-la-informacion/registro-de-activos-de-informacion/</t>
  </si>
  <si>
    <t>3.1.5</t>
  </si>
  <si>
    <t>Elaborar y publicar informes con los resultados de los monitoreos realizados al Programa de Transparencia y Ética Pública, Portal de Transparencia y Estrategia de Rendición de Cuentas</t>
  </si>
  <si>
    <t>Informes elaborados y publicados</t>
  </si>
  <si>
    <t>Fecha de ejecución  mes de abril</t>
  </si>
  <si>
    <t>3.1.6</t>
  </si>
  <si>
    <t xml:space="preserve">Diseñar y publicar los boletines jurídicos Esapistas </t>
  </si>
  <si>
    <t>Boletines diseñados y publicados</t>
  </si>
  <si>
    <t>Oficina Jurídica</t>
  </si>
  <si>
    <t xml:space="preserve">En el mes de enero no se realizaron avances en esta actividad, ya que se tiene programado publicar tres boletines al año y el primero se publicará en el mes de abril. </t>
  </si>
  <si>
    <t xml:space="preserve">No se presentaron dificultades para el mes de enero, toda vez que la publicación del boletin no se tiene programada para el periodo objeto de reporte. </t>
  </si>
  <si>
    <t xml:space="preserve">No se cuenta con evidencias del indicador </t>
  </si>
  <si>
    <t>3.1.7</t>
  </si>
  <si>
    <t xml:space="preserve">Realizar seguimiento a la publicación de información mínima de Ley en el portal de transparencia </t>
  </si>
  <si>
    <t>Informes de seguimiento elaborados y publicados</t>
  </si>
  <si>
    <t>3.1.8 / PAI-OE4-OCID-I47</t>
  </si>
  <si>
    <t xml:space="preserve">Implementar la estrategia de difusión y prevención: Boletín "La clave" publicado </t>
  </si>
  <si>
    <t>Estrategia implementada</t>
  </si>
  <si>
    <t>3.1.9</t>
  </si>
  <si>
    <t xml:space="preserve">Implementar acciones para que la información publicada en el portal web sea de fácil acceso </t>
  </si>
  <si>
    <t xml:space="preserve">Acciones implementadas en la sede electrónica </t>
  </si>
  <si>
    <t>3.1.10</t>
  </si>
  <si>
    <t>Fortalecer la transparencia y acceso a la información a través de DataESAP</t>
  </si>
  <si>
    <t xml:space="preserve">Tablero de Control actualizado o diseñado e implementado </t>
  </si>
  <si>
    <t>3.1.11</t>
  </si>
  <si>
    <t xml:space="preserve">Realizar seguimiento a la implementación del Plan Estratégico GESCO+I </t>
  </si>
  <si>
    <t>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t>
  </si>
  <si>
    <t>Actas de reunión</t>
  </si>
  <si>
    <t>3.1.12</t>
  </si>
  <si>
    <t>Publicar los set de datos que permitan acceder fácilmente a la información</t>
  </si>
  <si>
    <t>Set de datos actualizados y publicados</t>
  </si>
  <si>
    <t>3.1.13</t>
  </si>
  <si>
    <t>Elaborar y publicar informe de seguimiento a la ejecución de los proyectos de inversión de la ESAP</t>
  </si>
  <si>
    <t>Informe de seguimiento a la ejecución de los proyectos de inversión</t>
  </si>
  <si>
    <t>El documento se encuentra en elaboración</t>
  </si>
  <si>
    <t>3.1.14</t>
  </si>
  <si>
    <t>Elaborar y publicar el Plan  Operativo Anual de Inversión - POAI</t>
  </si>
  <si>
    <t>Plan  Operativo Anual de Inversión - POAI publicado</t>
  </si>
  <si>
    <t>Se realizó, aprobó y públicó el POAI 2026</t>
  </si>
  <si>
    <t>https://www.esap.edu.co/esap/organigrama/direccion-nacional/oficina-de-planeacion/plan-anual-de-inversiones/</t>
  </si>
  <si>
    <t>3.1.15</t>
  </si>
  <si>
    <t>Actualizar el diccionario/glosario de datos en lenguaje claro, sencillo con el trabajo articulado de las direcciones territoriales, áreas de sede central productoras de información, que permita su consulta fácil.</t>
  </si>
  <si>
    <t xml:space="preserve"> Diccionario/glosario actualizado</t>
  </si>
  <si>
    <t>Durante el mes de enero no se programaron avances para esta actividad, toda vez que la obtención de resultados se encuentra prevista para el trimestre.</t>
  </si>
  <si>
    <t>3.1.16</t>
  </si>
  <si>
    <t>Difundir una guía practica de la Política de Tratamiento de Datos Personales</t>
  </si>
  <si>
    <t>Difusiones realizadas</t>
  </si>
  <si>
    <t>Durante el mes de febrero no se programaron avances para esta actividad, toda vez que la obtención de resultados se encuentra prevista para el semeste.</t>
  </si>
  <si>
    <t>3.1.17</t>
  </si>
  <si>
    <t>Divulgar interna y externamente la oferta institucional, canales y escenarios de relacionamiento y toda información clave que facilite el ejercicio de derechos y cumplimiento de deberes ciudadanos.</t>
  </si>
  <si>
    <t>3.1.18</t>
  </si>
  <si>
    <t>Programar y realizar socializaciones relacionadas con la gestión contractual y el acceso a la información, con el fin de abrir espacios de aprendizaje para la comunidad Esapista.</t>
  </si>
  <si>
    <t>Socializaciones realizadas</t>
  </si>
  <si>
    <t>Dirección de Contratación</t>
  </si>
  <si>
    <t>3.1.19</t>
  </si>
  <si>
    <t xml:space="preserve">Publicar Convocatorias de Proyectos de Investigación en el micrositio de la Subdirección Nacional de Investigaciones </t>
  </si>
  <si>
    <t>Convocatoria de proyectos de investigación publicada</t>
  </si>
  <si>
    <t>Con la consolidación del equipo se logra continuar con el analisis de la convocatoria 2026-2027</t>
  </si>
  <si>
    <t>convocatoria continuidad 2026-2027</t>
  </si>
  <si>
    <t>3.1.20</t>
  </si>
  <si>
    <t xml:space="preserve">Publicar resultados de la convocatoria de  Proyectos de Investigación el micrositio de la Subdirección Nacional de Investigaciones </t>
  </si>
  <si>
    <t>Resultados de proyectos de investigación publicados</t>
  </si>
  <si>
    <t>Articulación de equipo de profesionales para el seguimiento y acompañamiento de los proyectos de investigación</t>
  </si>
  <si>
    <t>3.1.21</t>
  </si>
  <si>
    <t xml:space="preserve">Actualizar Banco de auxiliares de investigación el micrositio de la Subdirección Nacional de Investigaciones </t>
  </si>
  <si>
    <t>Banco de Auxiliares de Investigación actualizado</t>
  </si>
  <si>
    <t>Se adelanto en la contratacion del equipo de trabajo para las convocatorias para auxiliares de investigación</t>
  </si>
  <si>
    <t>3.1.22</t>
  </si>
  <si>
    <t xml:space="preserve">Mantener actualizado el Portal científico en el micrositio de la Subdirección Nacional de Investigaciones </t>
  </si>
  <si>
    <t>Portal Científico actualizado</t>
  </si>
  <si>
    <t>Articulación de equipo de profesionales para la construccion del portal cientifico</t>
  </si>
  <si>
    <t>3.1.23</t>
  </si>
  <si>
    <t>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t>
  </si>
  <si>
    <t>Tableros de visualización de datos de Bienestar Universitario publicados en el portal de datos establecidos por la institución</t>
  </si>
  <si>
    <t>Dirección de Bienestar Universitario</t>
  </si>
  <si>
    <t>Durante el mes de enero se realizó el cierre estadístico de la información correspondiente a diciembre de la vigencia 2025, consolidando los datos de beneficiarios por actividades ejecutadas en las diferentes Direcciones Territoriales. Este proceso permitió iniciar la estructuración de los conjuntos de datos de la Dirección de Bienestar Universitario, así como avanzar en los procedimientos de validación y depuración de la información, como base para la construcción de tableros de visualización institucionales.</t>
  </si>
  <si>
    <t>Ninguna.</t>
  </si>
  <si>
    <t>Tablero de datos generales y preliminares de estudiantes beneficiarios vigencia 2025.</t>
  </si>
  <si>
    <t>3.1.24</t>
  </si>
  <si>
    <t xml:space="preserve">Mantener actualizado el micrositio de la Dirección Territorial en la página web de la entidad. </t>
  </si>
  <si>
    <t>Cantidad de actualizaciones realizadas</t>
  </si>
  <si>
    <t>Durante el período de reporte no se realizaron actualizaciones en el micrositio, debido a que este se vio condicionado por la entrada en vigencia de la Ley de Garantías, situación que implicó restricciones en los procesos administrativos. En consecuencia, la Dirección Territorial se encontraba adelantando los respectivos procesos de contratación necesarios para dar continuidad a dichas actividades.</t>
  </si>
  <si>
    <t>No se registran evidencias para el presente período de reporte, debido a que durante el mismo no se desarrollaron actividades asociadas a esta meta.</t>
  </si>
  <si>
    <t>3.1.25</t>
  </si>
  <si>
    <t xml:space="preserve">Realizar actualización del micrositio de la Dirección Territorial en la página web de la entidad. </t>
  </si>
  <si>
    <t>Captura de pantalla del micrositio de la pagina web</t>
  </si>
  <si>
    <t>3.1.26</t>
  </si>
  <si>
    <t>Efectuar el monitoreo y análisis sobre la atención de las PQRSDF y los procesos tramitados mediante Ventanilla Única y Active Document.</t>
  </si>
  <si>
    <t xml:space="preserve">Matriz de seguimiento respecto a las PQRSDF tramitadas en la DT </t>
  </si>
  <si>
    <t>3.1.27</t>
  </si>
  <si>
    <t>Gestionar y ejecutar las actividades del Plan de Inclusión Social para la población sujeta de atención diferencial 2025-2026, orientadas a garantizar una atención más equitativa e incluyente para la población con discapacidad.</t>
  </si>
  <si>
    <t>Ejecutar Plan de Inclusión social para población sujeta de atención diferencial 2025-2026.</t>
  </si>
  <si>
    <t>3.2.1</t>
  </si>
  <si>
    <t xml:space="preserve">Formular y publicar la Estrategia de Rendición de Cuentas </t>
  </si>
  <si>
    <t>Estrategia formulada y socializada</t>
  </si>
  <si>
    <t>3.2.2</t>
  </si>
  <si>
    <t>Implementar y monitorear la Estrategia de Rendición de Cuentas</t>
  </si>
  <si>
    <t>Monitoreos realizados</t>
  </si>
  <si>
    <t>3.2.3</t>
  </si>
  <si>
    <t>Realizar un espacio de diálogo en el marco de la rendición de cuentas (resultados de la gestión primer semestre)</t>
  </si>
  <si>
    <t>Espacio de diálogo realizado</t>
  </si>
  <si>
    <t>Fecha de ejecución  mes de mayo</t>
  </si>
  <si>
    <t>3.2.4</t>
  </si>
  <si>
    <t>Realizar la audiencia pública de rendición de cuentas (resultados de la gestión del año)</t>
  </si>
  <si>
    <t>Audiencia pública de rendición de cuentas realizada</t>
  </si>
  <si>
    <t>Fecha de ejecución  mes de octubre</t>
  </si>
  <si>
    <t>3.2.5</t>
  </si>
  <si>
    <t xml:space="preserve">Socializar experiencias, resultados y aprendizajes para el fortalecimiento de capacidades institucionales. </t>
  </si>
  <si>
    <t>Evidencias de socialización (Registros fotográficos o presentación o listado de asistencia)</t>
  </si>
  <si>
    <t>3.2.6</t>
  </si>
  <si>
    <t>Generar acciones de lenguaje claro encaminadas a fortalecer la relación de la ESAP con la Ciudadanía.</t>
  </si>
  <si>
    <t>Tutoriales realizados</t>
  </si>
  <si>
    <t>3.2.7</t>
  </si>
  <si>
    <t xml:space="preserve">Continuar con la difusión para la realización del curso de lenguaje claro para todos los servidores públicos de la ESAP. </t>
  </si>
  <si>
    <t>3.2.8</t>
  </si>
  <si>
    <t xml:space="preserve">Validar y actualizar (si aplica) el botón" Participa" en sus 6 componentes </t>
  </si>
  <si>
    <t>Validaciones y actualizaciones realizadas</t>
  </si>
  <si>
    <t>3.2.9</t>
  </si>
  <si>
    <t xml:space="preserve">Divulgar el botón  "Participa" </t>
  </si>
  <si>
    <t>3.2.10</t>
  </si>
  <si>
    <t>Inducción y seguimiento a las acciones de los contralores estudiantiles</t>
  </si>
  <si>
    <t>Seguimientos realizados</t>
  </si>
  <si>
    <t>3.2.11</t>
  </si>
  <si>
    <t>Elaborar, publicar y socializar la caracterización de usuarios y grupos de valor</t>
  </si>
  <si>
    <t>Caracterización elaborada, publicada y socializada</t>
  </si>
  <si>
    <t>3.2.12</t>
  </si>
  <si>
    <t xml:space="preserve">Capacitar a los grupos de valor, en temas relacionados con la política de relacionamiento con la ciudadanía </t>
  </si>
  <si>
    <t>Espacios de capacitación generados</t>
  </si>
  <si>
    <t>3.2.13</t>
  </si>
  <si>
    <t>Implementar acciones para el fortalecimiento de las redes de comunicación en las Direcciones Territoriales, en el marco del Plan Institucional de Comunicaciones</t>
  </si>
  <si>
    <t xml:space="preserve">Acciones implementadas en el marco del Plan de Comunicaciones </t>
  </si>
  <si>
    <t>Durante el mes de enero de 2026 se adelantaron acciones iniciales de revisión y organización de información relacionada con las redes de comunicación institucional con las Direcciones Territoriales, con el propósito de identificar insumos para el fortalecimiento de la articulación comunicacional en el marco del Plan Institucional de Comunicaciones. Estas actividades se realizaron de manera preliminar considerando que el equipo de comunicaciones se encontraba en proceso de conformación.</t>
  </si>
  <si>
    <t>Durante el periodo reportado las actividades se adelantaron de manera limitada debido al proceso de contratación del equipo de comunicaciones.</t>
  </si>
  <si>
    <t xml:space="preserve">PARRILLA DE REDES SOCIALES 2026 - ENERO.pdf
</t>
  </si>
  <si>
    <t>3.2.14</t>
  </si>
  <si>
    <t xml:space="preserve">Realizar mesas de participación con mujeres, jóvenes, campesinos, víctimas, discapacitados y demás población vulnerable </t>
  </si>
  <si>
    <t>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t>
  </si>
  <si>
    <t>Dirección Territorial Boyacá - Casanare</t>
  </si>
  <si>
    <t>3.2.15</t>
  </si>
  <si>
    <t>Fortalecer los mecanismos  de participación ciudadana en la Dirección Territoriales, mediante capacitaciones dirigidas a la ciudadanía</t>
  </si>
  <si>
    <t>Capacitaciones realizadas, listas de asistencia</t>
  </si>
  <si>
    <t>3.2.16</t>
  </si>
  <si>
    <t xml:space="preserve">
Fortalecer los mecanismos de participación ciudadana y el control social en la Dirección Territorial Tolima mediante el desarrollo de capacitación orientados a la ciudadanía y a las entidades públicas
</t>
  </si>
  <si>
    <t>3.3.1</t>
  </si>
  <si>
    <t>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t>
  </si>
  <si>
    <t>Formular y adoptar el Plan de Integridad 2026</t>
  </si>
  <si>
    <t>3.3.2</t>
  </si>
  <si>
    <t>Realizar seguimiento al Plan de Integridad y elaborar el informe correspondiente</t>
  </si>
  <si>
    <t>Informes de seguimiento elaborados</t>
  </si>
  <si>
    <t>3.3.3</t>
  </si>
  <si>
    <t>Actualizar la base del conocimiento con la información de interés general de cada DT y dependencia de la sede central y el repositorio documental para alimentar el robot de canales</t>
  </si>
  <si>
    <t>Base del conocimiento  actualizada</t>
  </si>
  <si>
    <t>3.3.4</t>
  </si>
  <si>
    <t>Implementar una  estrategia integral  mediante Capacitación, Asistencia Técnica y Documentos referente al tema de transparencia e integridad pública.</t>
  </si>
  <si>
    <t>Estrategia Integral para el Fortalecimiento de la Integridad elaborada e  implementada.</t>
  </si>
  <si>
    <t>Escuela de Alto Gobierno</t>
  </si>
  <si>
    <t>Esta actividad esta programada para el mes de Febrero</t>
  </si>
  <si>
    <t>No se generan evidencias ya que no se registran avances para el periodo de reporte</t>
  </si>
  <si>
    <t>3.3.5</t>
  </si>
  <si>
    <t>Asistencias técnicas para la implementación de los programas de Transparencia y Ética Pública</t>
  </si>
  <si>
    <t>Documentos de asistencia técnica territorial en Transparencia y Ética Pública</t>
  </si>
  <si>
    <t>3.3.6</t>
  </si>
  <si>
    <t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t>
  </si>
  <si>
    <t>Estrategia formulada e implementada</t>
  </si>
  <si>
    <t>4.1.1</t>
  </si>
  <si>
    <t xml:space="preserve">Implementar acciones para fortalecer las competencias de la comunidad Esapista en la consulta y uso de los tablero de control de DataESAP </t>
  </si>
  <si>
    <t>Acciones de fortalecimiento implementadas</t>
  </si>
  <si>
    <t>La actividad esta programada para el mes de junio</t>
  </si>
  <si>
    <t>4.1.2</t>
  </si>
  <si>
    <t>Implementar acciones para el fortalecimiento de la política de gobierno digital en las Direcciones Territoriales</t>
  </si>
  <si>
    <t>Acciones implementadas</t>
  </si>
  <si>
    <t>4.1.3</t>
  </si>
  <si>
    <t>Diseñar estrategias y promover iniciativas que contribuyan al fortalecimiento de una cultura de innovación en la ESAP</t>
  </si>
  <si>
    <t>Documento técnico</t>
  </si>
  <si>
    <t>4.1.4</t>
  </si>
  <si>
    <t>Capacitar personas en temáticas de Transparencia y ética pública y temáticas de riesgos en la sede central</t>
  </si>
  <si>
    <t>Dirección de Capacitación</t>
  </si>
  <si>
    <t>4.1.5</t>
  </si>
  <si>
    <t>Realizar capacitaciones para servidores públicos y ciudadanos. Enfocado en fortalecer el conocimiento sobre transparencia y ética publica, con el fin de prevención de conflictos de interés e integridad basado en los lineamientos del decreto vigente.</t>
  </si>
  <si>
    <t>Listado de asistencia y registro fotográfico.</t>
  </si>
  <si>
    <t>Dirección Territorial Cauca</t>
  </si>
  <si>
    <t>Durante el periodo de reporte, no se registra avance en el indicador, a razón que, conforme a las metas definidas para la presente vigencia para la Dirección Territorial, no se encuentra programada una meta para este periodo específico. La proyección de ejecución y cumplimiento de dicho indicador está prevista para realizar en los meses de abril y mayo.</t>
  </si>
  <si>
    <t>No se presentan dificultades,</t>
  </si>
  <si>
    <t>4.1.6</t>
  </si>
  <si>
    <t>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t>
  </si>
  <si>
    <t>Listado de asistencias y registro fotográfico.</t>
  </si>
  <si>
    <t>4.1.7</t>
  </si>
  <si>
    <t>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t>
  </si>
  <si>
    <t>4.1.8</t>
  </si>
  <si>
    <t>Realizar capacitaciones a personas en temáticas de Transparencia y ética pública y temáticas de riesgos.</t>
  </si>
  <si>
    <t>Lista de Asistencias, registro fotográfico, o informe de la capacitación</t>
  </si>
  <si>
    <t>4.1.9</t>
  </si>
  <si>
    <t>Desarrollar y ejecutar jornadas de capacitación orientadas a fortalecer las competencias en materia de transparencia, ética pública y prevención y lucha contra la corrupción</t>
  </si>
  <si>
    <t>Pieza gráfica del evento, listados de asistencias y registros fotográficos</t>
  </si>
  <si>
    <t>Durante el período reportado no se desarrollaron eventos de capacitación en materia de transparencia, ética pública y prevención y lucha contra la corrupción, debido a que las actividades institucionales se concentraron en el proceso de contratación del personal del área de capacitación.</t>
  </si>
  <si>
    <t>4.1.10</t>
  </si>
  <si>
    <t>Realizar capacitaciones a ciudadanos y/o servidores públicos en temas de Transparencia y Ética Pública.</t>
  </si>
  <si>
    <t>Evidencias documentales de la participación en eventos (actas, informes, registro fotográfico).</t>
  </si>
  <si>
    <t>4.2.1</t>
  </si>
  <si>
    <t>Actualizar la conformación del Equipo SIRCAP (Sistema de Rendición de Cuentas para la Implementación de la Paz)</t>
  </si>
  <si>
    <t xml:space="preserve">Equipo SIRCAP actualizado en CIGD </t>
  </si>
  <si>
    <t>4.2.2</t>
  </si>
  <si>
    <t>Elaborar y publicar el informe de rendición de cuentas sobre los aportes de la ESAP en temas de paz</t>
  </si>
  <si>
    <t>Informe elaborado y publicado</t>
  </si>
  <si>
    <t>Fecha de ejecución mes de abril</t>
  </si>
  <si>
    <t>4.2.3</t>
  </si>
  <si>
    <t>Realizar Jornadas de Capacitación  en Pedagogía  del Acuerdo de Paz  dirigido a  Firmantes de Paz</t>
  </si>
  <si>
    <t>Listado de asistencia, registro fotográfico.</t>
  </si>
  <si>
    <t xml:space="preserve">Dirección Territorial Meta - Guaviare - Guainía - Vaupés - Vichada - Amazonas </t>
  </si>
  <si>
    <t>Para el mes de enero de 2026 no se reportan avances, teniendo en cuenta que no se encontraba programada la meta para la realización de jornadas de capacitación en Pedagogía del Acuerdo de Paz dirigidas a firmantes de paz.</t>
  </si>
  <si>
    <t xml:space="preserve">No se presenta dificultades </t>
  </si>
  <si>
    <t>No se relaciona ninguna</t>
  </si>
  <si>
    <t>4.2.4</t>
  </si>
  <si>
    <t>Realizar ciclos de capacitación en Participación Ciudadana y Construcción de Paz para las mesas municipales de víctimas de los distintos municipios de nuestra jurisdicción.</t>
  </si>
  <si>
    <t xml:space="preserve"> Participación en eventos (Certificados, registro fotográfico, videos etc., según aplique)</t>
  </si>
  <si>
    <t>Dirección Territorial Bolívar - Córdoba- Sucre - San Andrés</t>
  </si>
  <si>
    <t>4.2.5</t>
  </si>
  <si>
    <t xml:space="preserve">Desarrollar Capacitaciones Fortaleciendo la Participación Ciudadana y Servidores Públicos en el saber Administrativo Publico, El Control Social y la Construcción de Paz.                                                            </t>
  </si>
  <si>
    <t xml:space="preserve">Reporte de las Capacitaciones realizadas, Listados de Asistencia,  Registro Fotográfico  </t>
  </si>
  <si>
    <t>No tenemos metas programadas para el periodo y se hace la vinculacion del personal para capacitaciones</t>
  </si>
  <si>
    <t>4.3.1</t>
  </si>
  <si>
    <t>Registrar la estrategia en el Módulo de racionalización de trámites:
•Descripción de la situación actual.
•Descripción de la mejora a implementar.
•Beneficio al usuario / entidad
•Tipo de racionalización para la mejora de trámites
•Acciones</t>
  </si>
  <si>
    <t>Estrategia registrada en el  SUIT</t>
  </si>
  <si>
    <t>Durante el mes de enero se realizó el cargue de la estrategia en el SUIT.</t>
  </si>
  <si>
    <t>4.3.2</t>
  </si>
  <si>
    <t>Crear espacios de retroalimentación de los trámites y procesos internos con la comunidad Esapista.</t>
  </si>
  <si>
    <t>Espacios generados</t>
  </si>
  <si>
    <t>4.3.3</t>
  </si>
  <si>
    <t xml:space="preserve">Actualizar en la página web la información de los trámites objeto de intervención en lenguaje claro y accesible siempre y cuando exista cambios </t>
  </si>
  <si>
    <t>Actualizaciones realizadas</t>
  </si>
  <si>
    <t>4.3.4</t>
  </si>
  <si>
    <t>Socializar los trámites de la ESAP a la comunidad ESAPISTA para su mayor apropiación.</t>
  </si>
  <si>
    <t>Socializaciones generadas</t>
  </si>
  <si>
    <t>PLAN ESTRATÉGICO GESCO+I</t>
  </si>
  <si>
    <t>GCI 1</t>
  </si>
  <si>
    <t>Realizar una prueba piloto sobre medición de condiciones iniciales de innovación con entidades públicas en entidades municipales</t>
  </si>
  <si>
    <t>Piloto índice de Capacidades para la innovación en entidades</t>
  </si>
  <si>
    <t>Subdirección Nacional de Proyección Institucional</t>
  </si>
  <si>
    <t xml:space="preserve">Durante el mes de enero, no se adelantaron acciones que permitan el avance en el indicador. 
</t>
  </si>
  <si>
    <t>GCI 2</t>
  </si>
  <si>
    <t>Consolidar el centro de datos, diagnóstico y reporte de datos para la administración publica</t>
  </si>
  <si>
    <t xml:space="preserve">Tres (3) tableros de información en funcionamiento </t>
  </si>
  <si>
    <t>GCI 3</t>
  </si>
  <si>
    <t>Desarrollar 1 reto de innovación por año en la gestión pública (4 en el cuatrienio)</t>
  </si>
  <si>
    <t xml:space="preserve">Un (1)  documento técnico sobre el desarrollo del reto de innovación </t>
  </si>
  <si>
    <t>GCI 4</t>
  </si>
  <si>
    <t>Dar continuidad a la implementación de la Biblioteca Viva</t>
  </si>
  <si>
    <t>Plataforma Biblioteca Viva en funcionamiento y actualizada</t>
  </si>
  <si>
    <t>GCI 5</t>
  </si>
  <si>
    <t>Modelo de cuádruple Hélice</t>
  </si>
  <si>
    <t>Adopción del Modelo de cuádruple Hélice con la ESAP</t>
  </si>
  <si>
    <t>GCI 6</t>
  </si>
  <si>
    <t>Participar en congresos, convenciones y demás escenarios internacionales relacionados con la innovación en administración pública</t>
  </si>
  <si>
    <t>Cuarto Congreso de Innovación Pública Desarrollado
Otros Eventos externos identificados (Nacionales e internacionales) en los que participe la Escuela</t>
  </si>
  <si>
    <t>GCI 7</t>
  </si>
  <si>
    <t>Publicación política institucional de fortalecimiento</t>
  </si>
  <si>
    <t>1 documento de la política institucional de fortalecimiento publicado y socializado.</t>
  </si>
  <si>
    <t>No se presentan avances durante el mes de enero</t>
  </si>
  <si>
    <t xml:space="preserve">No se presentan dificultades durante el mes de enero
</t>
  </si>
  <si>
    <t>GCI 8</t>
  </si>
  <si>
    <t>Diseñar y construir documentos técnicos de Investigación Aplicada</t>
  </si>
  <si>
    <t>(16) documentos técnicos sobre Investigación Aplicada generados.</t>
  </si>
  <si>
    <t>GCI 9</t>
  </si>
  <si>
    <t>Generar productos publicables de los diferentes equipos de trabajo de la DFAGE</t>
  </si>
  <si>
    <t>Cuatro (4) productos publicables socializados y cargados en repositorios.</t>
  </si>
  <si>
    <t>GCI 10</t>
  </si>
  <si>
    <t xml:space="preserve">Generar espacio de transferencia de conocimiento e intercambios de saberes sobre investigación aplicada y capacidades institucionales. </t>
  </si>
  <si>
    <t>Un (1)  espacio de intercambios de saberes generados con sus respectivas
memorias y evidencias (evento)</t>
  </si>
  <si>
    <t>GCI 11</t>
  </si>
  <si>
    <r>
      <t xml:space="preserve">Confirmar o actualizar </t>
    </r>
    <r>
      <rPr>
        <sz val="10"/>
        <color rgb="FF000000"/>
        <rFont val="Calibri"/>
        <family val="2"/>
      </rPr>
      <t>el equipo de enlaces que hacen parte del equipo</t>
    </r>
    <r>
      <rPr>
        <sz val="10"/>
        <color rgb="FF000000"/>
        <rFont val="Calibri"/>
        <family val="2"/>
      </rPr>
      <t xml:space="preserve"> Técnico GESCO+I </t>
    </r>
  </si>
  <si>
    <t>Matriz de enlaces del equipo Técnico actualizado con actividades proyectadas para la vigencia 2026</t>
  </si>
  <si>
    <t>Para este periodo no se programá ningún entrgable para darle alcance</t>
  </si>
  <si>
    <t>GCI 12</t>
  </si>
  <si>
    <t>Identificar, consolidar y clasificar el conocimiento tácito interno para proyectar acciones de transferencia del conocimiento</t>
  </si>
  <si>
    <t>Una (1) base de datos  de expertos temáticos internos conforme a la información suministrada por talento humano, plataforma biblioteca viva u otras fuentes.</t>
  </si>
  <si>
    <t>Se está recolectando la base de datos.</t>
  </si>
  <si>
    <t>No se ha presentado ninguna dificultad</t>
  </si>
  <si>
    <t>Aún no se cuenta con evidencias para este período.</t>
  </si>
  <si>
    <t>GCI 13</t>
  </si>
  <si>
    <t>Realizar Autodiagnóstico MIPG  de la política Gesco+I para cada vigencia</t>
  </si>
  <si>
    <t xml:space="preserve">Autodiagnóstico  de la política Gesco+I realizado </t>
  </si>
  <si>
    <t>GCI 14</t>
  </si>
  <si>
    <t>Definir y/o actualizar documentación del SIG (Manuales, procedimientos, instructivos, formatos entre otros) relacionados con la politica GESCO+I</t>
  </si>
  <si>
    <t>Documentos Del Sig Aprobados y Socializados</t>
  </si>
  <si>
    <t>GCI 15</t>
  </si>
  <si>
    <r>
      <t xml:space="preserve">Identificar y/o actualizar </t>
    </r>
    <r>
      <rPr>
        <sz val="10"/>
        <color rgb="FF000000"/>
        <rFont val="Calibri"/>
        <family val="2"/>
      </rPr>
      <t xml:space="preserve">y hacer seguimiento a los </t>
    </r>
    <r>
      <rPr>
        <sz val="10"/>
        <color rgb="FF000000"/>
        <rFont val="Calibri"/>
        <family val="2"/>
      </rPr>
      <t>riesgos para la mitigación de  fuga de conocimiento</t>
    </r>
  </si>
  <si>
    <t>Mapa de riesgos actualizado y reportes de seguimiento registrados (Tres reportes al año)</t>
  </si>
  <si>
    <t>GCI 16</t>
  </si>
  <si>
    <t>Definir e implementar estrategia de Comunicaciones GESCO+I alineada a la estrategia comunicacional establecida por la entidad</t>
  </si>
  <si>
    <t>Plan de comunicaciones Gesco+I de la vigencia diseñado  e implementado (un entregable es el diseño del plan y el otro la implementación)</t>
  </si>
  <si>
    <t>Oficina de planeación</t>
  </si>
  <si>
    <t>GCI 17</t>
  </si>
  <si>
    <t>Definir los mapas  de conocimiento (Explícito y tácito) con áreas priorizadas por la Oficina de Planeacion para el 2026</t>
  </si>
  <si>
    <t>Mapas de conocimiento de las dependencias priorizadas por la Oficina de Planeación para la vigencia 2026</t>
  </si>
  <si>
    <t>GCI 18</t>
  </si>
  <si>
    <t>Actualizar el inventario de  innovación</t>
  </si>
  <si>
    <t>Inventario de Innovación con los  proyectos de innovación identificados en la vigencia 2026 (Incluye los proyectos de innovación de las 16 Direcciones territoriales)</t>
  </si>
  <si>
    <t>GCI 19</t>
  </si>
  <si>
    <t xml:space="preserve">Revisar y hacer seguimiento a la actualización de los repositorios GESCO + I de las herramientas de uso y apropiación de conocimiento de cada área </t>
  </si>
  <si>
    <t>Inventario de repositorios GESCO+I  actualizados y evaluados</t>
  </si>
  <si>
    <t>GCI 20</t>
  </si>
  <si>
    <t>Documentar y crear banco (repositorio de consulta) de buenas prácticas y lecciones aprendidas por áreas y disponer en infonía</t>
  </si>
  <si>
    <t xml:space="preserve">
 - Banco de buenas prácticas
 - Banco de lecciones aprendidas</t>
  </si>
  <si>
    <t>GCI 21</t>
  </si>
  <si>
    <t>Identificar y/o actualizar la información para la toma decisiones</t>
  </si>
  <si>
    <t>Inventario de información para La toma de decisiones Identificado, alienado al plan estratégico</t>
  </si>
  <si>
    <t>GCI 22</t>
  </si>
  <si>
    <t>Fortalecer  habilidades y competencias del talento humano en materia de analítica institucional, innovación y gestión de conocimiento.</t>
  </si>
  <si>
    <t>Capacitaciones Desarrolladas (3)</t>
  </si>
  <si>
    <t>Dirección De Talento Humano</t>
  </si>
  <si>
    <t>Las capacitaciones se inician en marzo de 2026</t>
  </si>
  <si>
    <t>GCI 23</t>
  </si>
  <si>
    <t xml:space="preserve">Generar mecanismos de transferencias de conocimiento cuando el personal se retira de la entidad (entrenamientos de puesto, inducción entre otros) </t>
  </si>
  <si>
    <t xml:space="preserve">Herramientas De Transferencia Implementadas (2) </t>
  </si>
  <si>
    <t>No se cuenta con avance para este periodo</t>
  </si>
  <si>
    <t>GCI 24</t>
  </si>
  <si>
    <t>Estrategia Mejor equipo de Trabajo implementada.</t>
  </si>
  <si>
    <t xml:space="preserve">Estrategia "Mejor Equipo De Trabajo" Implementada </t>
  </si>
  <si>
    <t>esta actividad se tiene proyectada iniciar en mayo de 2026</t>
  </si>
  <si>
    <t>GCI 25</t>
  </si>
  <si>
    <t>Estrategia Formadores en Acción implementada.</t>
  </si>
  <si>
    <t>Capacitaciones desarrolladas a través de formadores internos en el marco de la estrategia "Formadores en acción"</t>
  </si>
  <si>
    <t>GCI 26</t>
  </si>
  <si>
    <t>Fortalecimiento de la cultura organizacional en gestión documental y la memoria institucional.</t>
  </si>
  <si>
    <t>*Formulación programa de capacitación
*Elaboración de material pedagógico
*Eventos de capacitación
*Fortalecimiento gestión del conocimiento</t>
  </si>
  <si>
    <t>Grupo de Administración Documental y Gestión de la Información</t>
  </si>
  <si>
    <t>Durante el mes de enero no se registraron avances en esta actividad, debido a que, por motivos asociados a los procesos de contratación, el GADGI no contó con el personal requerido para su ejecución.</t>
  </si>
  <si>
    <t>GCI 27 / PAI2026-OE4-SNSA-I3</t>
  </si>
  <si>
    <t xml:space="preserve">Actualización de Tablas de Retención documental </t>
  </si>
  <si>
    <t>Tablas De Retención Documental Actualizadas(49TRD)</t>
  </si>
  <si>
    <t>GCI 28</t>
  </si>
  <si>
    <t xml:space="preserve">
Estructurar el repositorio institucional</t>
  </si>
  <si>
    <t>*Lineamientos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t>
  </si>
  <si>
    <t>GCI 29</t>
  </si>
  <si>
    <t>Creación de un catálogo de la producción docente</t>
  </si>
  <si>
    <t>1 catálogo con el inventario de Producción docente
1 documento guía para el uso del catálogo
un semillero institucional</t>
  </si>
  <si>
    <t>Aunque la producción fue caracterizada y existen datos específicos , el registro de los mismos se encuentra en repositorios no institucionales y a la fecha no se ha podido obtener la meta data de dichos repositorios por parte de los encargados de su construcción en ese momento</t>
  </si>
  <si>
    <t>La obtención de la metadata de la caracterización de la producción docente</t>
  </si>
  <si>
    <t xml:space="preserve">Las consultas han sido informales por parte de la Decanatura de posgrados.
</t>
  </si>
  <si>
    <t>GCI 30</t>
  </si>
  <si>
    <t>Módulo: Trabajos de grados en el repositorio</t>
  </si>
  <si>
    <t>Módulo articulado con el repositorio oficial de Gesco+I</t>
  </si>
  <si>
    <t>No se ha establecido enlace para actualizar el tablero de control, sin embargo los datos ya existen y se encuentran en repositorios no oficiales de la ESAP, es preciso normalizar la información para poder recuperar la data que se va a reportar al CDIM</t>
  </si>
  <si>
    <t>No hay resguardo de la metadata que se cargo en los repositorios no oficiales</t>
  </si>
  <si>
    <t>GCI 31</t>
  </si>
  <si>
    <t xml:space="preserve">Repositorio de recursos académicos y pedagógicos articulado con el repositorio oficial Gesco+I generado </t>
  </si>
  <si>
    <t>1 Repositorio dinámico</t>
  </si>
  <si>
    <t>Se estructuro la propuesta para el desarrollo de la comunidad PREAAP en donde se van a registrar los recursos académicos y pedagógicos docentes</t>
  </si>
  <si>
    <t>La estructuración del repositorio debe ser garantizada por un desarrollador y articulada a la SNSA de la ESAP</t>
  </si>
  <si>
    <t xml:space="preserve">1. PROPUESTA TÉCNICA PARA LA ESTRUCTURA DEL REPOSITORIO DE PRODUCTOS DE LAS COMUNIDADES QUE APRENDEN
</t>
  </si>
  <si>
    <t>GCI 32</t>
  </si>
  <si>
    <t>Estado del Arte de insumos docentes en relación con microcurriculos</t>
  </si>
  <si>
    <t>Un  (1) Documento guía de trabajo Estado del Arte de insumos docentes en relación con seguimiento al plan de clase</t>
  </si>
  <si>
    <t xml:space="preserve">El grupo de Gestión de Programas Académicos y Estructura Curricular se encuentra en elaboración del documento técnico para seguimiento al Plan de clases. </t>
  </si>
  <si>
    <t>El desarrollo de las actividades en torno a la renovación de registros calificado y a las actividades de acreditación con los simulacros ha rezagado un poco el desarrollo del documento final</t>
  </si>
  <si>
    <t>NA</t>
  </si>
  <si>
    <t>GCI 33</t>
  </si>
  <si>
    <t>Analítica de datos  de los programas de la decanatura</t>
  </si>
  <si>
    <t xml:space="preserve">Un (1)  ejercicio  de analítica de datos sobre los trabajos de grado en la decatura </t>
  </si>
  <si>
    <t>No se ha establecido enlace para actualizar el tablero de control y configurar el espacio de analítica de datos, sin embargo los datos ya existen y se encuentran en repositorios no oficiales de la ESAP, es preciso normalizar la información para poder recuperar la data que se va a reportar al CDIM</t>
  </si>
  <si>
    <t>No hay resguardo de la metadata que se cargo en los reNApositorios no oficiales</t>
  </si>
  <si>
    <t>GCI 34</t>
  </si>
  <si>
    <t xml:space="preserve">Talleres de sensibilización , transferencia de conocimiento:  innovación y cultura Organizacional; Gestión del conocimiento y Transformación digital </t>
  </si>
  <si>
    <t>Ejercicios de sensibilización y apropiación del conocimiento (4)</t>
  </si>
  <si>
    <t xml:space="preserve">No se realizaron acciones durante el mes de enero, debido a que aún no se contaba con el personal para el desarrollo de las actividades. 
</t>
  </si>
  <si>
    <t>GCI 35</t>
  </si>
  <si>
    <t>Articular espacios con las unidades académicas, de investigación y de extensión de la ESAP para socializar los resultados de documentos técnicos de política pública (conversatorios, foros, encuentros)</t>
  </si>
  <si>
    <t>Documentos técnicos de Política Pública socializados</t>
  </si>
  <si>
    <t xml:space="preserve">En desarrollo de la actividad “Articular espacios con las unidades académicas, de investigación y de extensión de la ESAP para socializar los resultados de documentos técnicos de política pública”, durante el mes de febrero se realizó una mesa  de trabajo entre la Subdirección Nacional Académica (SNA) y la Escuela de Alto Gobierno (EAG), en el cual se avanzó en la articulación institucional orientada a socializar con la SNA la producción técnica de la EAG y coordinar acciones para su posterior socialización y divulgación a través de escenarios académicos (eventos de gran impacto, apuestas estratégicas EAG, entre otros). De manera complementaria, se adelantaron gestiones con Bibliotecas y el Centro de Documentación e Información (CDIM) para la vinculación de estos documentos al repositorio institucional, fortaleciendo su disponibilidad, consulta y difusión tanto en la comunidad académica y administrativa de la ESAP como en los grupos de valor de la EAG
</t>
  </si>
  <si>
    <t xml:space="preserve">La estructuración del repositorio debe ser garantizada por un desarrollador y articulada a la SNSA de la ESAP
</t>
  </si>
  <si>
    <t xml:space="preserve">1. 20260226_Acta_106_Encuentro Articulación Biblioteca-Escuela de Alto Gobierno
</t>
  </si>
  <si>
    <t>GCI 36 / PAI-OE1-SNA-I14</t>
  </si>
  <si>
    <t>Estrategia Catedra Nacional Esapista</t>
  </si>
  <si>
    <t>Catedras Esapistas Realizadas</t>
  </si>
  <si>
    <t>GCI 37 / PAI-OE2-SNI-I4</t>
  </si>
  <si>
    <t xml:space="preserve">Desarrollar proyectos de investigación estratégicas de interés institucional  en temas de la Administración Publica Colombiana </t>
  </si>
  <si>
    <t>Proyectos de investigación generados.</t>
  </si>
  <si>
    <t>GCI 38 / PI-008-2026</t>
  </si>
  <si>
    <t>Desarrollar  semilleros de investigaciones</t>
  </si>
  <si>
    <t xml:space="preserve">Programa semillero Institucional de investigaciones implementado </t>
  </si>
  <si>
    <t>GCI 39 / PI-009-2026</t>
  </si>
  <si>
    <t xml:space="preserve">Realizar eventos de investigación </t>
  </si>
  <si>
    <t>Eventos de investigación realizados</t>
  </si>
  <si>
    <t>GCI 40 / PI-011-2026</t>
  </si>
  <si>
    <t>Publicación de resultados de proyectos de invetigación (libros o artículos)</t>
  </si>
  <si>
    <t xml:space="preserve">Resultados de proyectos de investigación publicados </t>
  </si>
  <si>
    <t>GCI 41</t>
  </si>
  <si>
    <t>Implementar un tablero de control con la visualización pública de las cifras actualizadas de la Escuela de Alto Gobierno</t>
  </si>
  <si>
    <t>Tablero de control implementado</t>
  </si>
  <si>
    <t>Durante el mes de enero no se registraron avances en la actividad “Implementar un tablero de control con la visualización pública de las cifras actualizadas de la Escuela de Alto Gobierno”, debido a que el periodo se destinó a la revisión preliminar de insumos y a la organización de la información institucional que servirá de base para el diseño y estructuración del tablero de control en las siguientes fases de implementación.</t>
  </si>
  <si>
    <t>No reportan dificultades para el periodo de reporte</t>
  </si>
  <si>
    <t>GCI 42</t>
  </si>
  <si>
    <t>Elaborar y divulgar notas de gobierno periódicas sobre gestión pública de la alta dirección del Estado</t>
  </si>
  <si>
    <t>Notas de gobierno elaboradas y divulgadas</t>
  </si>
  <si>
    <t>Durante el mes de enero, en el marco del seguimiento a la agenda global de desarrollo sostenible, se elaboró y divulgó la nota de gobierno “Gobernanza climática y financiamiento para la transición sostenible: desafíos y oportunidades para Colombia”, la cual analiza los desafíos gerenciales, institucionales y financieros derivados de los compromisos internacionales asumidos en la COP16 de Biodiversidad (Cali, 2024) y la COP30 (Belém, 2025). La nota permitió posicionar elementos estratégicos para la toma de decisiones del Alto Gobierno, identificando brechas en la implementación de la agenda climática y destacando oportunidades para fortalecer los marcos habilitantes en América Latina y el Caribe. Como resultado, se formularon recomendaciones orientadas al rediseño del orden multilateral con mecanismos de financiamiento climático justo, el fortalecimiento de la gobernanza económica mediante cooperación fiscal internacional y movilización de recursos internos, y la promoción de un Gran Acuerdo Nacional que articule políticas públicas, instrumentos financieros y compromisos internacionales para avanzar en la transición energética y el desarrollo sostenible en Colombia. Esta nota gobierno fue divulgada a través del micrositio de la Escuela de Alto Gobierno, Radio ESAP y correo electrónico masivo dirigido a la población de interés.</t>
  </si>
  <si>
    <t>1. Nota de Gobierno No. 008.
2. Publicación en el micrositio EAG</t>
  </si>
  <si>
    <t>GCI 43</t>
  </si>
  <si>
    <t>Publicar y divulgar los documentos resultados de las asistencias técnicas</t>
  </si>
  <si>
    <t>Documentos de asistencias técnicas publicados y divulgados</t>
  </si>
  <si>
    <t>Se adelantaron gestiones iniciales y preparatorias para la implementación  de asistencias técnicas a nivel nacional sobre las distintas líneas temáticas de la Escuela de Alto Gobierno. Estas acciones estuvieron orientadas a la organización de los procesos técnicos y operativos requeridos para la implementación de las asistencias, cuyos resultados serán sistematizados en documentos que se proyectan publicar y divulgar durante el último cuatrimestre de 2026, conforme a los tiempos establecidos para la actividad.</t>
  </si>
  <si>
    <t>GCI 44</t>
  </si>
  <si>
    <t>Realizar un (1) espacio de socialización de experiencias, productos generados y/o buenas prácticas resultantes de las asistencias técnicas</t>
  </si>
  <si>
    <t>Espacio de socialización de asistencias técnicas realizado</t>
  </si>
  <si>
    <t>Durante el periodo reportado no se adelantaron accionesrespecto a esta actividad, dado que su ejecución se encuentra programada para el tercer cuatrimestre de la vigencia 2026, en coherencia con el desarrollo previo de las asistencias técnicas de las cuales se derivarán los insumos, experiencias y productos a socializar.</t>
  </si>
  <si>
    <t>GCI 45</t>
  </si>
  <si>
    <t>Publicar y divulgar los documentos técnicos de política pública elaborados</t>
  </si>
  <si>
    <t>Documentos técnicos de política pública publicados y divulgados</t>
  </si>
  <si>
    <t>Durante el periodo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t>
  </si>
  <si>
    <t>GCI 46</t>
  </si>
  <si>
    <t>Publicar y divulgar periódicamente el boletín informativo “Escuela de Alto Gobierno a un clic”</t>
  </si>
  <si>
    <t>Boletín informativo publicado y divulgado</t>
  </si>
  <si>
    <t>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abril.</t>
  </si>
  <si>
    <t>GCI 47</t>
  </si>
  <si>
    <t>Publicar y difundir cápsulas informativas del alto gobierno</t>
  </si>
  <si>
    <t>Capsulas informativas publicadas y difundidas</t>
  </si>
  <si>
    <t>Durante el periodo reportado se desarrolló el proceso de producción, publicación y difusión de cápsulas informativas del Alto Gobierno, orientado a fortalecer el acceso a información estratégica sobre gestión pública, gobernanza, innovación y oferta institucional de la Escuela de Alto Gobierno. La actividad incluyó la curaduría de contenidos, elaboración de piezas informativas y sistematización de convocatorias, notas de gobierno, cubrimientos de eventos y actividades académicas. La difusión se realizó mediante una estrategia multicanal (Instagram, Facebook, LinkedIn, X, YouTube y Radio ESAP), garantizando alcance nacional y territorial hacia el alto gobierno, la alta gerencia pública, academia y ciudadanía interesada. Como resultado, se consolidó una oferta continua de cápsulas informativas contribuyendo a la visibilidad y apropiación del conocimiento generado por la Escuela de Alto Gobierno.</t>
  </si>
  <si>
    <t>1. Parrilla cápsulas EAG Enero</t>
  </si>
  <si>
    <t>GCI 48</t>
  </si>
  <si>
    <t>Estructuración y puesta en marcha del observatorio nacional de políticas públicas de la ESAP</t>
  </si>
  <si>
    <t>Un (1) Observatorio nacional de políticas públicas de la ESAP, estructurado y en funcionamiento</t>
  </si>
  <si>
    <t>GCI 49</t>
  </si>
  <si>
    <t>Divulgar los espacios físicos y virtuales disponibles para llevar a cabo los procesos de ideación e innovación</t>
  </si>
  <si>
    <t>Una (1) Divulgación de los espacios físicos y virtuales disponibles para procesos de innovación</t>
  </si>
  <si>
    <t>GCI 50</t>
  </si>
  <si>
    <t>Identificar y caracterizar experiencias en redes, comunidades de práctica o equipos transversales</t>
  </si>
  <si>
    <t>Un (1) inventario de transferencia de conocimiento en en redes, comunidades de práctica o equipos transversales
Un (1) inventario  información de oferta y demanda de cooperación con otras entidades</t>
  </si>
  <si>
    <t>GCI 51</t>
  </si>
  <si>
    <t>Publicar productos de los diferentes equipos de trabajo</t>
  </si>
  <si>
    <t>Dos (2) productos publicados</t>
  </si>
  <si>
    <t>GCI 52</t>
  </si>
  <si>
    <t>Generar espacio de transferencia de conocimiento bajo la Red de Investigación en Capacidades Institucionales</t>
  </si>
  <si>
    <t>Un (1) encuentro de expertos sobre capacidades institucionales</t>
  </si>
  <si>
    <t>GCI 53</t>
  </si>
  <si>
    <t>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t>
  </si>
  <si>
    <t>Herramienta tecnológica Gestión Legal</t>
  </si>
  <si>
    <t xml:space="preserve">En el mes de enero no se realizaron avances en esta actividad, ya que la implementación de la herramienta tecnologica de gestión juridica se tiene proyectada para iniciar en el mes de enero </t>
  </si>
  <si>
    <t xml:space="preserve">No se presentaron dificultades para el mes de enero, toda vez que la implementación de la herramienta tecnologica de gestión juridica no se tiene programada para el periodo objeto de reporte. </t>
  </si>
  <si>
    <t>No se cuenta con evidencias del indicador</t>
  </si>
  <si>
    <t>PLAN DE ACCIÓN INSTITUCIONAL - PAI</t>
  </si>
  <si>
    <t>PAI-OE1-SNA-I6</t>
  </si>
  <si>
    <t xml:space="preserve">Doctorado de Administración Pública con registro calificado para ser ofertado </t>
  </si>
  <si>
    <t xml:space="preserve">Durante el mes de enero no se realizaron actividades asociadas con el avance en el indicador.
</t>
  </si>
  <si>
    <t xml:space="preserve">No se presentaron dificultades durante el mes de enero.
</t>
  </si>
  <si>
    <t>No se presenta observación.</t>
  </si>
  <si>
    <t>Carold Briggitte Hernandez Layton</t>
  </si>
  <si>
    <t>No iniciada</t>
  </si>
  <si>
    <t>PAI-OE1-SNA-I4</t>
  </si>
  <si>
    <t xml:space="preserve">Cohortes ofertadas en municipios que cuentan con resguardos indígenas y que tienen oferta académica de la ESAP </t>
  </si>
  <si>
    <t xml:space="preserve">En cumplimiento del calendario académico, para 2026-1 se cuenta con 3.833 habilitados para continuar con el proceso de selección y admisión.
</t>
  </si>
  <si>
    <t xml:space="preserve">No se presentan dificultades durante el mes de enero. </t>
  </si>
  <si>
    <t xml:space="preserve">1. Reporte inscritos periodo 2026-1 Habilitados_01122025
</t>
  </si>
  <si>
    <t>En desarrollo</t>
  </si>
  <si>
    <t>PAI-OE1-SNA-I33</t>
  </si>
  <si>
    <t>Nuevos estudiantes matriculados en pregrado en Educación Superior</t>
  </si>
  <si>
    <t>PAI-OE1-SNA-I14</t>
  </si>
  <si>
    <t>Cátedra nacional ESAPISTA implementada</t>
  </si>
  <si>
    <t xml:space="preserve">No se presentan dificultades durante el mes de enero. 
</t>
  </si>
  <si>
    <t>PAI-OE1-SNA-I1</t>
  </si>
  <si>
    <t>Personas pertenecientes a comunidades Negras, Afrocolombianas, Raizales y Palenqueras beneficiadas con la exoneración del pago de matrícula de POSGRADO en las Direcciones Territoriales de la ESAP</t>
  </si>
  <si>
    <t>PAI-OE1-SNA-I5</t>
  </si>
  <si>
    <t>Nuevos programas académicos con registro calificado</t>
  </si>
  <si>
    <t>"Con respecto a la solicitud  de registro calificado para el programa de Administración Pública Territorial  en 8 Direcciones Territoriales según la pertinencia, se logra la consolidación de la estructura base del documento maestro y la organización inicial de los anexos requeridos para el proceso de verificación, en donde se llevó a cabo la revisión preliminar del documento maestro y la organización inicial de los anexos requeridos para el proceso de verificación y validación, así como la identificación y recopilación de fuentes de información necesarias para la actualización de los soportes documentales del programa y la generación de planes de acompañamiento.
Con respecto al documento de solicitud del registro calificado para el programa de Administración Pública Étnica e Intercultural (modalidad a distancia), se logra la identificación de los principales requerimientos y etapas necesarias para avanzar en el proceso de acreditación; por tanto, se realizó la revisión del estado del proceso de acreditación del programa y la recopilación de información base para la planeación de las actividades académicas y administrativas del periodo.
Con respecto al documento de solicitud del registro calificado de la Especialización en Derechos Humanos (modalidad a distancia), se logra la sistematización inicial de la información disponible y la definición de insumos necesarios para la continuidad del proceso; por tanto, se llevó a cabo la revisión de antecedentes y documentación asociada al programa, junto con la recopilación preliminar de información relevante para la continuidad del proyecto y la organización del proceso de ejecución durante la vigencia, así como el desarrollo de la arquitectura.
Con respecto al Documento de solicitud del registro calificado de la Especialización en Gestión de la Contratación Estatal (modalidad presencial), se logra la Consolidación de la estructura base del documento maestro y organización inicial de los anexos requeridos para el proceso de verificación, por tanto, se realizó la Revisión preliminar del documento maestro y organización inicial de los anexos requeridos para el proceso de verificación y validación. Identificación y recopilación de fuentes de información necesarias para la actualización de soportes documentales del programa. 
Con respecto a Realizar y radicar la solicitud del registro calificado para la Especialización en Gerencia y Defensa Jurídica del Patrimonio Público (modalidad virtual), se logra la Consolidación de la estructura base del documento maestro y organización inicial de los anexos requeridos para el proceso de verificación, por tanto, se realizó la revisión preliminar del documento maestro y organización inicial de los anexos requeridos para el proceso de verificación y validación. Identificación y recopilación de fuentes de información necesarias para la actualización de soportes documentales del programa.
Con respecto a Realizar y radicar el documento de solicitud del registro calificado para la Especialización en Comunicación Gubernamental (modalidad presencial), se logra la Definición inicial de requerimientos y lineamientos para la preparación de la visita de pares académicos, por tanto, se realizó la organización preliminar del cronograma de actividades del programa y revisión de requerimientos institucionales asociados al proceso de visita de pares. Articulación inicial con las áreas responsables del suministro de información."</t>
  </si>
  <si>
    <t>Se presenta como dificultad, para la solicitud de registro calificado del programa de Administración Pública Territorial en ocho Direcciones Territoriales, limitaciones en la actualización de algunas fuentes de información institucional necesarias para completar los soportes del documento maestro.
Se presenta como dificultad, para la solicitud del registro calificado del programa de Administración Pública Étnica e Intercultural (modalidad a distancia), la dependencia de la coordinación con actores institucionales para avanzar en la programación de las actividades relacionadas con la acreditación.
Se presenta como dificultad con respecto al documento de solicitud del registro calificado de la Especialización en Derechos Humanos (modalidad a distancia) ajustes en la coordinación del liderazgo del proyecto, lo que ha requerido reorganizar algunos aspectos del proceso de ejecución.
Se presenta como dificultad con respecto al Documento de solicitud del registro calificado de la Especialización en Gestión de la Contratación Estatal (modalidad presencial), Limitaciones en la actualización de algunas fuentes de información institucional necesarias para completar los soportes del documento maestro.
Se presenta como dificultad con respecto a realizar y radicar la solicitud del registro calificado para la Especialización en Gerencia y Defensa Jurídica del Patrimonio Público (modalidad virtual), Limitaciones en la actualización de algunas fuentes de información institucional necesarias para completar los soportes del documento maestro. 
Se presenta como dificultad con respecto a realizar y radicar el documento de solicitud del registro calificado para la Especialización en Comunicación Gubernamental (modalidad presencial), la necesidad de consolidar información proveniente de diferentes grupos de interés vinculados al programa.</t>
  </si>
  <si>
    <t>1. Defensa juridica del estado
2. Comentarios Gerencia y Defensa Jurídica del Patrimonio Público
3. Derechos humanos
4. APT
5. Documento Maestro Contratación Estatal
6. Contratación estatal</t>
  </si>
  <si>
    <t>Sin observación</t>
  </si>
  <si>
    <t>PAI-OE2-OINT-I58</t>
  </si>
  <si>
    <t>Diseño de un programa doble titulación en posgrado con una Universidad Nacional o Internacional</t>
  </si>
  <si>
    <t>PAI-OE1-SNA-I10</t>
  </si>
  <si>
    <t>Régimen académico, Reglamento estudiantil y Estatuto profesoral actualizados</t>
  </si>
  <si>
    <t xml:space="preserve">Se logra en el mes de enero con respecto al Estatuto Profesoral realizar el registro, organización y relacion en el cuadro en excel los comentarios recibidos sobre el estatuto docentes. De igual forma se hizo un comparativo con estatutos profesorales de otras universidades y se organizó de forma general la información relacionada con el estatuto docentes, esto es, capitulos,  cuerpo normatico (resoluciones y acuerdos).
Mientras que, con respecto al reglamento estudiantil no se ha avanzado durante el mes de enero. 
</t>
  </si>
  <si>
    <t xml:space="preserve">No se presentaron dificultades durante el mes de enero.
</t>
  </si>
  <si>
    <t>1. Documentación para la estrategia ENGAGE
2. Insumos recibidos dependencias
3. Insumos recibidos docentes
4. Resoluciones y acuerdos vigentes</t>
  </si>
  <si>
    <t>PAI-OE1-SNA-I7</t>
  </si>
  <si>
    <t>Acreditación Institucional de Alta Calidad otorgada por el MEN</t>
  </si>
  <si>
    <t xml:space="preserve">No se contaba con actividades planeadas a ejecutar durante el mes de enero.
</t>
  </si>
  <si>
    <t>PAI2026-OE1-SNA-AGN-I7</t>
  </si>
  <si>
    <t>Número de estudiantes matriculados en Posgrado</t>
  </si>
  <si>
    <t>Decanatura de Posgrados</t>
  </si>
  <si>
    <t xml:space="preserve">En cumplimiento del calendario académico, para 2026-1 se cuenta con 2.967 habilitados para continuar con el proceso de selección y admisión.
</t>
  </si>
  <si>
    <t>PAI2026-OE1-SNA-AGN-I10</t>
  </si>
  <si>
    <t>Programas Académicos Ofertados Activos</t>
  </si>
  <si>
    <t xml:space="preserve">Se logra definir la fecha por parte del MEN para las Visitas de pares académicos para la acreditación para comunicación Gubernamental, mientras que para APEI se encuentra en proceso de contestación de completitud. Además, se trabaja en la consolidación y acreditación de los programas de APEI, Comunicación gubernamental. Y adicional, se está finalizando el documento maestro para el programa de especialización en defensa y gerencia jurídica del estado. Y, asi mismo se trabaja en consolidar y finalizar el programa de contratación estatal.
</t>
  </si>
  <si>
    <t>Consolidar las fuentes de información con el fin de robustecer la estructura documental.</t>
  </si>
  <si>
    <t>1. Documento Mestro Contratación Estatal
2. APEI
3. Agenda visita Comunicación Gubernamental
4. Defensa juridica del estado</t>
  </si>
  <si>
    <t>PAI2026-OE1-SNA-I47</t>
  </si>
  <si>
    <t>Autoevaluación en las territoriales.</t>
  </si>
  <si>
    <t>PAI2026-OE1-SNA-I48</t>
  </si>
  <si>
    <t>Autoevaluación programa de administración pública territorial.</t>
  </si>
  <si>
    <t>PAI2026-OE1-SNA-I49</t>
  </si>
  <si>
    <t>Autoevaluación programa de maestría en administración pública presencial.</t>
  </si>
  <si>
    <t>PAI2026-OE1-SNA-I50</t>
  </si>
  <si>
    <t>Cátedra de actualización para graduados sobre temas de lo público y lo territorial</t>
  </si>
  <si>
    <t xml:space="preserve">Durante el mes de enero no se adelantaron acciones relacionadas con la Cátedra de Actualización para Graduados sobre temas de lo público y lo territorial.
</t>
  </si>
  <si>
    <t xml:space="preserve">En el periodo en mención no se contaba con una persona encargada de la Cátedra de Actualización para Graduados en temas de lo Público y Territorial.
</t>
  </si>
  <si>
    <t>PAI2026-OE1-SNA-I51</t>
  </si>
  <si>
    <t>Convocatoria implementación de la estrategia Segunda Lengua</t>
  </si>
  <si>
    <t>Se realizó la divulgación a nivel nacional del proceso de inscripciones para la convocatoria 2026-1 del Curso de Lengua Extranjera Inglesa, dirigida a la comunidad estudiantil de pregrado. 
Por tanto, se logró una amplia difusión del proceso de inscripción, permitiendo la recepción de un gran número de solicitudes de estudiantes a nivel nacional, evidenciando el interés y la apropiación de la estrategia institucional para el cumplimiento del requisito de segunda lengua.</t>
  </si>
  <si>
    <t xml:space="preserve">Se identifica como dificultad las novedades en el registro de inscripción, registros duplicados, o datos erroneos, provocando reprocesos en la verificación de inscritos.
</t>
  </si>
  <si>
    <t xml:space="preserve">1. PIEZAS GRAFICAS CONVOCATORIA SEGUNDA LENGUA
</t>
  </si>
  <si>
    <t>PAI2026-OE1-SNA-I52</t>
  </si>
  <si>
    <t>Actualización de contenidos para microcurrículos del nuevo plan de estudios de APT pensum 53</t>
  </si>
  <si>
    <t xml:space="preserve">Se realizó la consolidación técnica de la estructura curricular bajo los lineamientos del nuevo plan de estudios de Administración Pública Territorial de acuerdo a los microcurrículos proyectados.
</t>
  </si>
  <si>
    <t xml:space="preserve">Se presentó dificultad con la actualizacion en el micrositio debido a su aprobacion posterior al inicio de la oferta 2026-1.
</t>
  </si>
  <si>
    <t xml:space="preserve">1. Micro currículos aprobados comité 2026
</t>
  </si>
  <si>
    <t>PAI2026-OE1-SNA-I53</t>
  </si>
  <si>
    <t>Seminario Profesoral de la Decanatura de Pregrados</t>
  </si>
  <si>
    <t xml:space="preserve">Se logró la definición de los ejes temáticos transversales del seminario: Permanencia, Discapacidad y PIAR. Por tanto, realizó la identificación de necesidades de formación docente en temas de inclusión social y atención a la discapacidad.
</t>
  </si>
  <si>
    <t xml:space="preserve">Establecer la unificación de criterios sobre las competencias inclusivas que deben fortalecerse en el profesorado.
</t>
  </si>
  <si>
    <t>1. Fortalecimiento de la calidad educativa</t>
  </si>
  <si>
    <t>PAI2026-OE1-SNA-I54</t>
  </si>
  <si>
    <t>Actualización de contenidos pedagógicos y disciplinares para cursos de fortalecimiento académico estudiantil (Ruta cero y Saber Pro).</t>
  </si>
  <si>
    <t xml:space="preserve">Se logró la divulgacion de las dos estrategias para inicio del periodo 2026-1, en el cual se llevó a cabo la ejecución del plan de actualización inicial para los módulos de nivelación y preparación para pruebas de Estado.
</t>
  </si>
  <si>
    <t xml:space="preserve">Los tiempos de entrega fueron reducidos teniendo en cuenta los grandes volúmenes de información que se emplearon en el proceso, además teniendo en cuenta que fue necesario la actualizacion de contenidos conceptuales.
</t>
  </si>
  <si>
    <t>1. Enero_Ruta0_Divulgacion 2026
2. Enero_Ruta0_Divulgacion Saber Pro 2026-1
3. Enero_Ruta0_Gamificación Saber Pro</t>
  </si>
  <si>
    <t>PAI2026-OE1-SNA-I55</t>
  </si>
  <si>
    <t>Revisión normativa, propuesta de ajustes y coordinación interdependencias para actualizar la normativa institucional sobre opciones y requisitos de grado.</t>
  </si>
  <si>
    <t>Se adelantó un estudio del histórico de resultados de la Prueba Saber Pro 2016-2024 de la ESAP, con el fin de identificar posibles oportunidades de ajuste en el reglamento institucional, particularmente en lo relacionado con las opciones de grado y la eventual implementación de exoneraciones o estímulos académicos asociados al desempeño.
Por tanto, la información consolidada y el análisis realizado constituyen un anexo técnico de soporte para la toma de decisiones institucionales, especialmente en caso de que se considere la modificación de la normatividad relacionada con las opciones de grado, aportando evidencia histórica y elementos de análisis que facilitan la evaluación de posibles ajustes regulatorios.</t>
  </si>
  <si>
    <t xml:space="preserve">Se identifica como dificultad para el mes de enero, principalmente la ausencia de información clara y estructurada en el sistema Prisma, así como limitaciones en el acceso a ciertos datos requeridos para el análisis.
</t>
  </si>
  <si>
    <t>1. Enero_Resultados SABER PRO
2. Enero_Presentación SABER PRO</t>
  </si>
  <si>
    <t>PAI2026-OE1-SNSA-I30</t>
  </si>
  <si>
    <t>Boletines informativos publicados sobre investigación e innovación en entornos y servicios virtuales</t>
  </si>
  <si>
    <t>Dirección de Entornos Virtuales</t>
  </si>
  <si>
    <t>No se tenía programado meta para este mes, informamos que se avanzó en la contratación del talento humano</t>
  </si>
  <si>
    <t>PAI2026-OE1--I31</t>
  </si>
  <si>
    <t>Módulos académicos virtualizados</t>
  </si>
  <si>
    <t>PAI2026-OE1-SNSA-I56</t>
  </si>
  <si>
    <t>Talleres de fortalecimiento realizados para la adquisición de habilidades y competencias TIC en la comunidad esapista</t>
  </si>
  <si>
    <t>PAI2026-OE1-SNSA-I57</t>
  </si>
  <si>
    <t>Guías y/o instructivos elaborados y socializados para fortalecer las competencias del Talento Humano vinculado a la Dirección de Registro y Control y sus enlaces a nivel nacional</t>
  </si>
  <si>
    <t>Dirección de Registro y Control</t>
  </si>
  <si>
    <t xml:space="preserve">Para el mes de enero  se definió la hoja de ruta para la estandarización de procesos, a partir de la elaboración y aprobación del plan de trabajo por parte de la Dirección de Registro y Control, estableciendo así las bases para la actualización de instructivos y guías institucionales, en el marco del mapa de procesos formación para la vida
</t>
  </si>
  <si>
    <t>Sin observación.</t>
  </si>
  <si>
    <t>PAI-OE1-SNSA-I40</t>
  </si>
  <si>
    <t>Sistema integral de Bienestar Universitario estructurado e implementado</t>
  </si>
  <si>
    <t>Aunque no se encontraba programado avance para el periodo, durante el mes de enero se llevó a cabo el cierre y consolidación de los datos de caracterización estudiantil correspondientes a la vigencia 2025 a nivel nacional. Este ejercicio permitió sentar las bases para la elaboración de análisis institucionales orientados a la socialización de resultados y la formulación de estrategias y acciones diferenciadas por sede. De igual manera, se consolidó el cierre del plan de trabajo 2025, como insumo para la planeación estratégica de la vigencia 2026.</t>
  </si>
  <si>
    <t>No aplica.</t>
  </si>
  <si>
    <t>Para el mes de reporte no se presenta observación, sin embargo como recomendación para los proximos reportes al presentarse avances en la gestión se debe anexar evidecia que sustente lo reportado.</t>
  </si>
  <si>
    <t>PAI-OE1-SNSA-I43</t>
  </si>
  <si>
    <t>Protocolo de Prevención, Detección, Atención de Violencias y cualquier tipo de discriminación basadas en género implementado</t>
  </si>
  <si>
    <t>A pesar de no contar con avance programado para el mes, en enero se realizó la consolidación de la información generada en el marco de la implementación del protocolo durante la vigencia 2025. Este proceso permitió contar con insumos técnicos para la formulación y ajuste del plan de trabajo correspondiente a la vigencia 2026, fortaleciendo la capacidad institucional de respuesta frente a situaciones de violencias basadas en género.</t>
  </si>
  <si>
    <t>PAI2026-OE1--I26</t>
  </si>
  <si>
    <t>Estudiantes beneficiados a nivel nacional por los servicios de Bienestar Universitario</t>
  </si>
  <si>
    <t>Durante el mes de enero, y aunque no se encontraba programado avance en el indicador, se desarrollaron jornadas de capacitación a nivel nacional dirigidas a los equipos de Bienestar Universitario en las diferentes sedes territoriales, orientadas a la socialización del portafolio de servicios de bienestar      . Estas acciones permitieron fortalecer la apropiación de la oferta de bienestar y sentar las bases para la planeación y programación de actividades correspondientes a la vigencia.</t>
  </si>
  <si>
    <t>PAI2026-OE1--I28</t>
  </si>
  <si>
    <t>Caracterizacion de la poblacion estudiantil de la ESAP diseñado e implementado</t>
  </si>
  <si>
    <t>Durante el mes de enero, y aunque no se encontraba programado avance en el indicador, se realizaron ajustes y mejoras al instrumento de caracterización estudiantil para la vigencia 2026. Estas acciones estuvieron orientadas a optimizar la recolección de información y facilitar su aplicación en las jornadas de inducción de estudiantes nuevos en las diferentes sedes de la ESAP, garantizando mayor pertinencia y calidad en los datos obtenidos.</t>
  </si>
  <si>
    <t>PAI2026-OE4-SNSA-I3</t>
  </si>
  <si>
    <t>Tablas de Retención Documental convalidadas e Implementadas</t>
  </si>
  <si>
    <t>PAI2026-OE4--I5</t>
  </si>
  <si>
    <t>Transferencias documentales realizadas</t>
  </si>
  <si>
    <t>Grupo de Administración Documental y gestión de la información</t>
  </si>
  <si>
    <t>PAI2026-OE4--I6</t>
  </si>
  <si>
    <t>Implementación y actualización del Sistema de Gestión Documental</t>
  </si>
  <si>
    <t>PAI-OE4-SNSA-I37</t>
  </si>
  <si>
    <t>Bibliotecas territoriales y Centros de Documentación e Información Municipal - CDIM fortalecidas (recursos bibliográficos, actividades de extensión y promoción)</t>
  </si>
  <si>
    <t>Grupo de Biblioteca y Centro de Documentación e Información Municipal CDIM</t>
  </si>
  <si>
    <t>PAI2026-OE4--I9</t>
  </si>
  <si>
    <t>Actividades de extensión y promoción de la lectura ejecutadas</t>
  </si>
  <si>
    <t>PAI2026-OE1-SNSA-I58</t>
  </si>
  <si>
    <t>Índice de consulta y usabilidad de los recursos bibliográficos físicos y electrónicos</t>
  </si>
  <si>
    <t>PAI2026-OE1--I34</t>
  </si>
  <si>
    <t>Estudios de Categorización en el escalafón docente</t>
  </si>
  <si>
    <t>Grupo de Gestión Profesoral</t>
  </si>
  <si>
    <t>PAI2026-OE4--I11</t>
  </si>
  <si>
    <t>Productos editoriales de la ESAP publicados</t>
  </si>
  <si>
    <t>Grupo de Publicaciones</t>
  </si>
  <si>
    <t xml:space="preserve">Durante el presente periodo, se confirmó el PVP del libro «Las promesas de la paz: Análisis del enfoque étnico en el caso colombiano», coeditado con la U. Nacional de Colombia. 
Además, se hicieron asignaciones a los correctores del equipo editorial y al diagramador, quienes están trabajando en los siguientes proyectos: «Percepciones del servidor público sobre lo imprevisto en la construcción de un modelo eficiente de la gestión pública» (corrección de estilo), «Comunicación pública» (revisión de armada) y el «Catálogo editorial de la ESAP 2025-2026» (diagramación). 
Se entregaron comentarios sobre la maqueta del libro «Paces fenomenológicas», que se está coeditando con el Cinep. 
Se llevó a cabo un encuentro con Estefany Ladino Téllez, de la Escuela de Alto Gobierno, para explicar el estado de las publicaciones de dicha dependencia y los tiempos de producción. 
Concluyó la contratación de los servicios de la Imprenta Nacional de Colombia y Corferias, entidades cuyos servicios se requerirán para ejecutar el plan editorial y participar en la FILBo 2026, respectivamente.
Se entregaron observaciones y vistos buenos al Cinep sobre los archivos de armada del libro «La sociología de la violencia en Colombia».
Se gestionó la carga de las cuentas de cobro en Secop por parte de las universidades Nacional de Colombia y Católica de Colombia, con las cuales se desarrollaron coediciones durante el 2025.
Se entregó información actualizada a autores que se comunicaron con el Grupo de Publicaciones sobre sus publicaciones sometidas ante el Comité Nacional Editorial de la ESAP. </t>
  </si>
  <si>
    <t xml:space="preserve">Se vinculó al equipo editorial hacia la última semana del periodo, por lo que el avance en el plan editorial ha sido mínimo. 
</t>
  </si>
  <si>
    <t>Se remite documento en la carpeta Enero - PAI2026-OE4--I11 "Confirmación PVP"
Además, en la carpeta Enero - PAI2026-OE4--I11 "Observaciones y vistos buenos armada del libro «La sociología de la violencia en Colombia»." 
Asimismo, se incluye documento con "comentarios sobre la maqueta del libro «Paces fenomenológicas», que se está coeditando con el Cinep." 
Finalmente, se incluye en la carpeta Enero - PAI2026-OE4--I11 "contratación de los servicios de la Imprenta Nacional de Colombia y Corferias"</t>
  </si>
  <si>
    <t>PAI2026-OE4-SNSA-I2</t>
  </si>
  <si>
    <t>Estrategia de posicionamiento institucional fortalecida a través de los canales de comunicación de la ESAP</t>
  </si>
  <si>
    <t>Meta no programada para el periodo: Durante el mes de enero de 2026 se adelantaron acciones preliminares de revisión y organización de contenidos institucionales en los canales digitales de la ESAP, con el propósito de identificar insumos y lineamientos iniciales para la implementación de la estrategia de posicionamiento institucional. Estas actividades se desarrollaron de manera limitada debido a que el equipo de comunicaciones se encontraba en proceso de contratación y conformación.</t>
  </si>
  <si>
    <t>Durante el periodo reportado las actividades se desarrollaron de manera limitada debido al proceso de contratación del equipo de comunicaciones.</t>
  </si>
  <si>
    <t xml:space="preserve">INFORME DE RENDIMIENTO DE REDES - ENERO.PDF
</t>
  </si>
  <si>
    <t>PAI-OE4-SNSA-I5</t>
  </si>
  <si>
    <t>Índice de percepción de la ESAP definido e implementado</t>
  </si>
  <si>
    <t>Meta no programada para el periodo: Durante el mes de enero de 2026 se realizó una revisión inicial de antecedentes e insumos relacionados con la medición de percepción institucional, con el propósito de identificar elementos base para la estructuración del instrumento de encuesta que permitirá medir el índice de percepción de la ESAP. Estas actividades se adelantaron de manera preliminar mientras se desarrollaba el proceso de contratación del equipo de comunicaciones.</t>
  </si>
  <si>
    <t xml:space="preserve">SIN SOPORTE
</t>
  </si>
  <si>
    <t>PAI2026-OE4-SNSA-I15</t>
  </si>
  <si>
    <t>Plan de Comunicaciones formulado y en ejecución</t>
  </si>
  <si>
    <t>Meta no programada para el periodo: Durante el mes de enero de 2026 se adelantaron revisiones preliminares relacionadas con los insumos necesarios para la formulación y seguimiento del Plan de Comunicaciones institucional, incluyendo la identificación inicial de métricas disponibles en los canales digitales de la ESAP. Estas acciones se realizaron de manera inicial considerando que el equipo de comunicaciones se encontraba en proceso de contratación y conformación.</t>
  </si>
  <si>
    <t>INFORME CONSECUTIVO ESAP TV_2026.PDF
SEGUIMIENTO TRÁFICO COMUNICACIONES ENERO 2026.pdf
INFORME FREENTE DISEÑO ENERO 2026.pdf
INFORME DE RENDIMIENTO DE REDES - ENERO.PDF</t>
  </si>
  <si>
    <t>PAI-OE2-SNI-I4</t>
  </si>
  <si>
    <t>Investigaciones en ejecución en temas de administración pública</t>
  </si>
  <si>
    <t>Durante enero de 2026 se llevó a cabo la revisión de los planes operativos de los proyectos de investigación con el fin de verificar la coherencia entre los objetivos planteados, las actividades programadas y los recursos asignados, dejando establecida la ruta metodológica para su implementación. De manera paralela, se avanzó en la organización de los equipos técnicos y administrativos responsables, definiendo roles, cronogramas de trabajo y los mecanismos iniciales para el seguimiento de la ejecución.</t>
  </si>
  <si>
    <t>*El proceso requirió realizar ajustes y validaciones adicionales en la información operativa y presupuestal de algunos proyectos para garantizar la adecuada articulación entre actividades, recursos y responsables, lo que demandó mayor coordinación entre las áreas involucradas.</t>
  </si>
  <si>
    <t>*PAI-OE2-SNI I4- Matriz planes operativos</t>
  </si>
  <si>
    <t>Angie Ximena Cely Rosas</t>
  </si>
  <si>
    <t>PAI-OE2-SNI-I6</t>
  </si>
  <si>
    <t>Desarrollo de productos de nuevo conocimiento para publicación científica</t>
  </si>
  <si>
    <t xml:space="preserve">En enero de 2026 se inició la estructuración de los planes de trabajo para el desarrollo de productos editoriales derivados de investigación, a partir de la vinculación del equipo técnico de acompañamiento. </t>
  </si>
  <si>
    <t>* Proceso de contratación demasiado ajustado aun no se logra la armonización con los demas equipos de la SNI</t>
  </si>
  <si>
    <t>*PAI-OE2-SNI I6- Revisión de Publicaciones  en revistas Indexadas</t>
  </si>
  <si>
    <t>PAI-OE2-SNI-I9</t>
  </si>
  <si>
    <t>Participación de la ESAP en redes de Investigación Nacionales e Internacionales</t>
  </si>
  <si>
    <t>Se adelantaron gestiones para el fortalecimiento de redes nacionales e internacionales mediante el establecimiento de contacto con la red CLACSO y el inicio de los trámites institucionales para el pago de la membresía</t>
  </si>
  <si>
    <t>*Los trámites administrativos y financieros requeridos para la formalización de la membresía han implicado tiempos adicionales de gestión y validación interna.</t>
  </si>
  <si>
    <t>*PAI-OE2-SNI I9- Correo red CLACSO- factura</t>
  </si>
  <si>
    <t>PAI2026-OE2-SNI-I5</t>
  </si>
  <si>
    <t>Grupos de investigación reconocidos y clasificados por Minciencias alineados a prácticas de colaboración científica</t>
  </si>
  <si>
    <t>Una vez publicados los resultados oficiales de reconocimiento y clasificación de grupos por parte de Min ciencias, se adelantó en enero el proceso de vinculación de los profesionales encargados de formular la estrategia institucional orientada al fortalecimiento de estas capacidades</t>
  </si>
  <si>
    <t xml:space="preserve">* Dinamica de contratación ajustada </t>
  </si>
  <si>
    <t>*PAI2026-OE2-SNI-I5 hoja de vida de prof. vinculada</t>
  </si>
  <si>
    <t>PAI2026-OE3-SNPI-AGN-I2</t>
  </si>
  <si>
    <t>Eventos de capacitación con enfoque diferencial étnico a población indígena en temas del saber administrativo público.</t>
  </si>
  <si>
    <t>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t>
  </si>
  <si>
    <t>No se presentaron dificultades en el período.</t>
  </si>
  <si>
    <t>PAI2026-OE3-SNPI-AGN-I3</t>
  </si>
  <si>
    <t>Construcción de nuevas unidades didácticas para las escuelas: PDET, Jóvenes, Yo elijo saber y Mujer.</t>
  </si>
  <si>
    <t>PAI-OE1-SNPI-I50</t>
  </si>
  <si>
    <t>Cohortes del curso de educación informal en modalidad virtual habilitadas en las Direcciones Territoriales de la ESAP con enfoque diferencial étnico a población negra, afrocolombiana, raizal y palenquera.</t>
  </si>
  <si>
    <t>PAI-OE1-SNPI-AGN-I52</t>
  </si>
  <si>
    <t>Servidores Públicos capacitados en temas de administración pública</t>
  </si>
  <si>
    <t>PAI-OE1-SNPI-AGN-I61</t>
  </si>
  <si>
    <t>Ciudadanos capacitados en temas de administración pública</t>
  </si>
  <si>
    <t>PAI-OE3-SNPI-AGN-I62</t>
  </si>
  <si>
    <t>Eventos de Capacitación en temas de administración pública</t>
  </si>
  <si>
    <t>Realizar reporte correspondiente. En caso de que la actividad no se tenga programada para el presente periodo es pertienente relacionar los avances en la gestión.</t>
  </si>
  <si>
    <t xml:space="preserve">Cumplida </t>
  </si>
  <si>
    <t>PAI-OE3-DT16-I7</t>
  </si>
  <si>
    <t>Asistencias técnicas realizadas en municipios PDET y de 5ta y 6ta categoría</t>
  </si>
  <si>
    <t>Se adelantaba proceso precontractual y no se
habian establecido metas y lineamientos en la
territorial</t>
  </si>
  <si>
    <t>PAI-OE3-DT15-I7</t>
  </si>
  <si>
    <t>En el mes de enero nos encontrabamos en el proceso de contratación de los profesionales del área de fortalecimiento y apoyo a la gestión estatal, los cuales tienen acta de inicio del 02 de febrero del 2026.</t>
  </si>
  <si>
    <t>En el mes de enero no se registraron dificultades, teniendo en cuenta que las actividades no se habían iniciado</t>
  </si>
  <si>
    <t>No se registran evidencias</t>
  </si>
  <si>
    <t>PAI-OE3-DT14-I7</t>
  </si>
  <si>
    <t>No se presentó avance durante el periodo, el personal de ATT fue contratado a partir del mes de febrero</t>
  </si>
  <si>
    <t>PAI-OE3-DT13-I7</t>
  </si>
  <si>
    <t>En el mes de Enero se suscribieron los contratos del equipo de fortalecimiento y apoyo a la gestion estatal conformado por un lider territorial, tres profesionales especializados, y 5 profesionales universitarios. En este mes no realizan ninguna actividad con relacion a las asistencias tecnicas. Ademas se organizaron los equipos que iban a trabajar en las 5 lineas estrategicas de acuerdo a los 8 municipios precisados, de quindio y risaralda
Pijao/Genova/Cordova/la Tebaida/ Marsella/ Belen de Umbria/ Guatica/Mistrato</t>
  </si>
  <si>
    <t>No tiene dificultad</t>
  </si>
  <si>
    <t xml:space="preserve">Se sugiere ajustar redacción y evidencias sobre las actividades que va a adelantar este líder que se contrato, con respecto al cumplimiento del indicador. </t>
  </si>
  <si>
    <t>PAI-OE3-DT12-I7</t>
  </si>
  <si>
    <t>Se registra un avance relevante en el cumplimiento de la meta del plan de acción,
 evidenciado en la ampliación de acuerdos de articulación en territorios priorizados. En este marco, se concretó la suscripción de nueve actas de entendimiento: ocho en municipios PDET del departamento de Norte de Santander —Convención, El Carmen, El Tarra, Hacarí, San Calixto, Sardinata, Teorama y Tibú—, y una adicional en el municipio de Cravo Norte, en el departamento de Arauca. Este logro contribuye al fortalecimiento de la coordinación institucional y al impulso de acciones integradas orientadas al desarrollo territorial y la consolidación de capacidades locales.</t>
  </si>
  <si>
    <t>"20260123_Entendimiento
20260123_Entendimiento
20260123_Entendimiento
20260123_Entendimiento
20260123_Entendimiento
20260126_Entendimiento
20260126_Entendimiento
20260128_Entendimiento
20260129_ Entendimiento"</t>
  </si>
  <si>
    <t>PAI-OE3-DT11-I7</t>
  </si>
  <si>
    <t>A corte del 31 de enero, desde la Sede Central se llevó a cabo la priorización de 19 municipios en los cuales se realizarán las asistencias técnicas durante la presente vigencia. Los municipios priorizados fueron: Colón (P), Cuaspud, Cumbitara, El Charco, El Rosario, Francisco Pizarro, La Llanada, La Tola, Leiva, Los Andes, Mallama, Mosquera, Policarpa, Ricaurte, Roberto Payán, Sandoná, Sibundoy (P), Taminango y Tumaco.</t>
  </si>
  <si>
    <t>Sin Dificultad</t>
  </si>
  <si>
    <t>PAI-OE3-DT10-I7</t>
  </si>
  <si>
    <t>Durante el mes de enero  2026, no se registra ejecución de asistencias técnicas en municipios PDET y de 5ta y 6ta categoría, dado que las actividades se encuentran en proceso de programación para los meses siguientes.</t>
  </si>
  <si>
    <t>PAI-OE3-DT09-I7</t>
  </si>
  <si>
    <t xml:space="preserve">Como parte del avance de la meta establecida, se realizó una reunión el dia 30 de enero con el equipo de fortalecimiento que ya habia legalizado en su totalidad el contrato con la territorial donde se impartieron los líneamientos dados por la lider de la estrategia, se socializaron los documentos establecidos para el desarrollo de la estrategia de fortalecimiento. </t>
  </si>
  <si>
    <t>Evidencia de reunión.</t>
  </si>
  <si>
    <t>Gloria de Jesús Catalina Suárez colorado</t>
  </si>
  <si>
    <t>PAI-OE3-DT08-I7</t>
  </si>
  <si>
    <t>A corte de 30 de enero se logró la consolidación de la contratación del equipo de trabajo y se definieron las directrices para la ejecución de las actividades, incluyendo la priorización de los municipios y la determinación del número de asistencias técnicas a desarrollar en el marco del plan de acción.</t>
  </si>
  <si>
    <t>Durante el periodo no se evidenciaron dificultades.</t>
  </si>
  <si>
    <t xml:space="preserve">Informe General Contratos 2026 en formato excel, 20260126_Acta_Equipo_Att,20260129_Reunion_Equipo_Trabajo en formato PDF </t>
  </si>
  <si>
    <t>Gloria de Jesús Catalina Suárez Colorado</t>
  </si>
  <si>
    <t>PAI-OE3-DT17-I7</t>
  </si>
  <si>
    <t>Durante el mes de enero no se realizaron asistencias técnicas a municipios de categorías 5 y 6, debido al inicio de la vigencia. No obstante, se adelantaron las gestiones administrativas para la contratación del equipo de trabajo (líder, profesionales especializados y profesionales universitarios), con el fin de iniciar la ejecución de las asistencias técnicas a partir del mes de febrero y avanzar en el cumplimiento de la meta de 12 asistencias técnicas programadas para la vigencia.</t>
  </si>
  <si>
    <t>No se presentaron dificulatdes en el periodo reportado</t>
  </si>
  <si>
    <t>1: Matriz gestion contractual T Chocó</t>
  </si>
  <si>
    <t>PAI-OE3-DT07-I7</t>
  </si>
  <si>
    <t>Durante el periodo de reporte, no se registra avance en el indicador correspondiente Asistencia técnicas realizadas en municipios PDET y de 5ta y 6ta categoría.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realizo la vinculación del equipo de trabajo, permitiendo definir roles, responsabilidades, líneas y tipos de asistencias técnicas; consolidando grupos de trabajo para dar inicio al cumplimiento de las metas conforme la planeación de la Dirección.</t>
  </si>
  <si>
    <t>Formato de ficha de indicador firmado por la Dirección Territorial</t>
  </si>
  <si>
    <t>No se presentan observaciones.</t>
  </si>
  <si>
    <t>PAI-OE3-DT06-I7</t>
  </si>
  <si>
    <t xml:space="preserve">En el mes de enero se realizó el proceso de contratación de los profesionales y se realizó jornada de inducción de la estrategia de asistencia técnica.  
</t>
  </si>
  <si>
    <t xml:space="preserve">No se presentaron dificultades </t>
  </si>
  <si>
    <t xml:space="preserve">Correo de invitación, registro de asistencia y registro fotográfico
</t>
  </si>
  <si>
    <t>No se presentan observaciones</t>
  </si>
  <si>
    <t>PAI-OE3-DT05-I7</t>
  </si>
  <si>
    <t>Durante el mes de enero se adelantó la gestión y contratación del equipo técnico requerido para la implementación de la estrategia, como paso inicial para el desarrollo de las acciones de fortalecimiento institucional en los territorios priorizados.</t>
  </si>
  <si>
    <t>No se presentaron dificultades relevantes durante el proceso.</t>
  </si>
  <si>
    <t>Matriz información contratistas. </t>
  </si>
  <si>
    <t>Orlando Sánchez Morera</t>
  </si>
  <si>
    <t>PAI-OE3-DT04-I7</t>
  </si>
  <si>
    <t xml:space="preserve">Durante este periodo se concerto el proceso de contratación de los equipos. </t>
  </si>
  <si>
    <t>Durante este periodo no se presentó ninguna dificultad.</t>
  </si>
  <si>
    <t xml:space="preserve">No Aplica </t>
  </si>
  <si>
    <t>PAI-OE3-DT03-I7</t>
  </si>
  <si>
    <t>Durante el período reportado se llevó a cabo la contratación del equipo de profesionales encargado de la estrategia de asistencia técnica, asimismo, se remitió la carta de presentación de la estrategia a los 23 municipios priorizados dentro del ámbito de cobertura de la Dirección Territorial, con el propósito de iniciar  las acciones de articulación y acompañamiento institucional previstas para la vigencia.</t>
  </si>
  <si>
    <t xml:space="preserve">Documento PDF con algunas cartas de presentación enviadas. </t>
  </si>
  <si>
    <t>PAI-OE3-DT02-I7</t>
  </si>
  <si>
    <t>Durante el mes de enero, desde Asistencia , no se establecieron metas para la Dirección Territorial Antioquia</t>
  </si>
  <si>
    <t>PAI-OE1-DT02-I52</t>
  </si>
  <si>
    <t xml:space="preserve">Durante el mes de enero, capacitacion no establecio metas </t>
  </si>
  <si>
    <t>PAI-OE1-DT02-I61</t>
  </si>
  <si>
    <t>PAI-OE3-DT02-I62</t>
  </si>
  <si>
    <t>PAI-OE1-DT03-I52</t>
  </si>
  <si>
    <t>La meta no se encontraba programada para el período reportado, sin embargo, se logró avanzar en la contratación del equipo de profesionales del área de capacitación, fortaleciendo así la capacidad operativa de la Dirección Territorial para el desarrollo y ejecución de las actividades formativas previstas durante la vigencia.</t>
  </si>
  <si>
    <t>Documento PDF que contiene las evidencias de la mesa de trabajo realizada para impartir directrices orientadas al cumplimiento de las metas establecidas para la vigencia 2026.</t>
  </si>
  <si>
    <t>PAI-OE1-DT03-I61</t>
  </si>
  <si>
    <t>PAI-OE3-DT03-I62</t>
  </si>
  <si>
    <t>Aunque la meta no se encontraba programada para el período reportado, se logró avanzar en la contratación del equipo de profesionales del área de capacitación, lo cual fortalece la capacidad operativa para el desarrollo de las actividades previstas. Asimismo, se recibieron solicitudes de capacitación por parte de entidades como la Secretaría de Educación Municipal de Ciénaga y CM &amp; SERVICES S.A.S., las cuales fueron programadas para su ejecución durante el mes de febrero.</t>
  </si>
  <si>
    <t>Documento PDF que consolida las solicitudes de capacitación recibidas por parte de las entidades.</t>
  </si>
  <si>
    <t>PAI-OE1-DT04-I52</t>
  </si>
  <si>
    <t>Durante el periodo de reporte, se llevó a cabo reunión de Socialización de Lineamientos y Planeación y Programación de eventos de capacitación a realizar en período de febrero de 2026.</t>
  </si>
  <si>
    <t>ActadeReunión</t>
  </si>
  <si>
    <t>PAI-OE1-DT04-I61</t>
  </si>
  <si>
    <t>PAI-OE3-DT04-I62</t>
  </si>
  <si>
    <t>PAI-OE1-SNPI-I52</t>
  </si>
  <si>
    <t>PAI-OE1-SNPI-I61</t>
  </si>
  <si>
    <t>PAI-OE3-SNPI-I62</t>
  </si>
  <si>
    <t>PAI-OE1-DT05-I52</t>
  </si>
  <si>
    <t>Durante el periodo de reporte no se tenían metas programadas para el indicador; sin embargo, se adelantaron actividades de gestión orientadas a garantizar el cumplimiento de la meta anual. En este sentido, se avanzó en el proceso de contratación del equipo de capacitación de la Dirección Territorial Boyacá–Casanare, acción que permitirá iniciar la ejecución de las actividades previstas en los siguientes meses.</t>
  </si>
  <si>
    <t xml:space="preserve">No se Establecieron metas para este mes, sin embargo se adelanto la contratacion del equipo de capacitacion de la DT Boyacá - Casanare. </t>
  </si>
  <si>
    <t xml:space="preserve">PAI-OE1-DT05-152 - Informe de Actividad </t>
  </si>
  <si>
    <t>PAI-OE1-DT05-I61</t>
  </si>
  <si>
    <t>Para el mes evaluado no se programaron actividades de capacitación dirigidas a ciudadanía dentro de la meta mensual; no obstante, se desarrollaron acciones de gestión orientadas a preparar la ejecución del indicador. En este sentido, se avanzó en la contratación del equipo de capacitación de la Dirección Territorial Boyacá–Casanare, lo cual facilitará el desarrollo de las jornadas previstas para los siguientes periodos.</t>
  </si>
  <si>
    <t>PAI-OE1-DT05-161 - Informe</t>
  </si>
  <si>
    <t>PAI-OE3-DT05-I62</t>
  </si>
  <si>
    <t>En el periodo reportado no se contaba con metas definidas para la realización de eventos de capacitación; sin embargo, se adelantó la gestión necesaria para iniciar la ejecución del indicador en los próximos meses. Se avanzó en la contratación del equipo de capacitación de la Dirección Territorial Boyacá–Casanare, garantizando las condiciones logísticas y operativas para el cumplimiento de los eventos proyectados en la vigencia. El indicador mantiene una perspectiva favorable y sin dificultades.</t>
  </si>
  <si>
    <t xml:space="preserve">PAI-OE1-DT05-162- Informe Contratos </t>
  </si>
  <si>
    <t>PAI-OE1-DT06-I52</t>
  </si>
  <si>
    <t xml:space="preserve">Durante el mes de enero se realizaron labores de alistamiento contractual del equipo de capacitaciones, con el fin de contratar al gestor,  el pedagogo y un técnico de apoyo y se inició la planificacion de los encuentros con los alcaldes los cuales se llevarán a cabo en el mes de febrero con el objetivo de establecer rutas de articulación en materia de Capacitación. 
</t>
  </si>
  <si>
    <t>PAI-OE1-DT06-I61</t>
  </si>
  <si>
    <t>PAI-OE3-DT06-I62</t>
  </si>
  <si>
    <t>PAI-OE1-DT07-I52</t>
  </si>
  <si>
    <t>Durante es periodo de reporte, no se registra avance en el indicador correspondiente a la capacitación de servidores públicos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t>
  </si>
  <si>
    <t>PAI-OE1-DT07-I61</t>
  </si>
  <si>
    <t>Durante es periodo de reporte, no se registra avance en el indicador correspondiente a ciudadanos capacitados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t>
  </si>
  <si>
    <t>PAI-OE3-DT07-I62</t>
  </si>
  <si>
    <t>Durante es periodo de reporte, no se registra avance en el indicador correspondiente a eventos de capacitación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t>
  </si>
  <si>
    <t>PAI-OE1-DT17-I52</t>
  </si>
  <si>
    <t>Durante el mes de enero se adelantaron las gestiones administrativas para la contratación del equipo base conformado por líder, pedagogo, profesional de apoyo y monitor técnico. Asimismo, teniendo en cuenta que actualmente se atraviesa el periodo de Ley de Garantías, se logró la contratación de capacitadores que cubrirán este periodo, con el fin de garantizar la continuidad de las capacitaciones dirigidas a servidores públicos en temas de administración pública y asegurar el avance en el cumplimiento de la meta establecida para la vigencia</t>
  </si>
  <si>
    <t>PAI-OE1-DT17-I61</t>
  </si>
  <si>
    <t>PAI-OE3-DT17-I62</t>
  </si>
  <si>
    <t>PAI-OE1-DT08-I52</t>
  </si>
  <si>
    <t>A corte de 30 de enero se logró realizar una reunión con el ESJIM,  el propósito de este encuentro fue proyectar y coordinar capacitaciones dirigidas a la Fuerza Pública durante la presente vigencia, fortaleciendo los procesos de formación y articulación institucional.</t>
  </si>
  <si>
    <t>Se plantea como desafío garantizar la continuidad y el impacto de los procesos formativos programados, promoviendo la participación activa de los funcionarios y optimizando los recursos disponibles para el desarrollo de las actividades académica,ya que se busca fortalecer los mecanismos de coordinación y seguimiento que permitan asegurar el cumplimiento de los objetivos planteados y contribuir al fortalecimiento institucional.</t>
  </si>
  <si>
    <t>Reunión con el ESJIM formato PDF</t>
  </si>
  <si>
    <t>PAI-OE1-DT08-I61</t>
  </si>
  <si>
    <t>A corte de 30 de enero se logró realizar una reunión con el equipo base esto con el fin de analizar el plan de acción del año anterior y formular mejoras en el proceso de capacitación para la presente vigencia.</t>
  </si>
  <si>
    <t xml:space="preserve">No se presentaron dificultades para el presente mes </t>
  </si>
  <si>
    <t xml:space="preserve">Reunión con el equipo base en formato PDF </t>
  </si>
  <si>
    <t>PAI-OE3-DT08-I62</t>
  </si>
  <si>
    <t>A corte de 30 de enero se logró el proceso de contratación del equipo base y del personal docente, con el propósito de garantizar la adecuada ejecución de las actividades académicas y el cumplimiento de los objetivos e indicadores establecidos para la vigencia 2026. Este proceso permitió fortalecer el talento humano requerido para el desarrollo de las metas institucionales.</t>
  </si>
  <si>
    <t>Aunque no fue posible realizar la contratación de la totalidad de los docentes proyectados, debido a situaciones externas al proceso de selección y vinculación, se cuenta con un equipo docente que permitirá avanzar de manera significativa en el desarrollo de las actividades académicas. Con el personal actualmente vinculado se continuará trabajando de forma comprometida para garantizar el cumplimiento de las metas y objetivos establecidos para la presente vigencia.</t>
  </si>
  <si>
    <t xml:space="preserve">Evidencia del proceso contractual en formato PDF </t>
  </si>
  <si>
    <t>PAI-OE1-DT09-I52</t>
  </si>
  <si>
    <t>Durante el mes de enero de 2026, y teniendo en cuenta que aún no se contaba con el personal contratado para la ejecución de las actividades programadas, se adelantaron acciones preparatorias para el inicio del desarrollo de las metas de la vigencia. En este marco, se avanzó en la articulación con diferentes entidades y en la revisión de las solicitudes pendientes de la vigencia anterior, con el fin de priorizar su atención y programar su abordaje durante el año 2026.</t>
  </si>
  <si>
    <t>No se presentaron dificultades.</t>
  </si>
  <si>
    <t>PAI-OE1-DT09-I61</t>
  </si>
  <si>
    <t>PAI-OE3-DT09-I62</t>
  </si>
  <si>
    <t>PAI-OE1-DT10-I52</t>
  </si>
  <si>
    <t xml:space="preserve">En el mes de enero no se realizaron procesos de capacitación dirigidos a servidores públicos en temas de administración pública, se está en proceso de programación para los meses siguientes.
</t>
  </si>
  <si>
    <t>PAI-OE1-DT10-I61</t>
  </si>
  <si>
    <t xml:space="preserve">Durante enero no se reportan ciudadanos capacitados en temas de administración pública, dado que las jornadas de capacitación están previstas para desarrollarse en los próximos meses,
</t>
  </si>
  <si>
    <t>PAI-OE3-DT10-I62</t>
  </si>
  <si>
    <t xml:space="preserve">De los 125 eventos programados como meta para la vigencia, en enero no se ejecutaron capacitaciones en administración pública. Se adelanta su programación para los meses siguientes
</t>
  </si>
  <si>
    <t>PAI-OE1-DT11-I52</t>
  </si>
  <si>
    <t>Durante el mes de enero se diseñó y estructuró el cronograma de capacitación junto con las actividades orientadas a la formación de los servidores públicos en temas de administración pública, estableciendo las bases necesarias para el cumplimiento de las metas programadas y el fortalecimiento de sus competencias</t>
  </si>
  <si>
    <t>PAI-OE1-DT11-I61</t>
  </si>
  <si>
    <t>Durante el mes de enero se diseñó y estructuró el cronograma y las actividades de capacitación dirigidas a ciudadanos en temas de administración pública, estableciendo una planificación organizada que contribuye al cumplimiento de las metas programadas y al fortalecimiento de sus conocimientos</t>
  </si>
  <si>
    <t>PAI-OE3-DT11-I62</t>
  </si>
  <si>
    <t>Durante el mes de enero se planificaron y estructuraron los eventos de capacitación en temas de administración pública, mediante la elaboración del cronograma y la definición de actividades, contribuyendo al cumplimiento de las metas programadas y al fortalecimiento de los procesos formativos.</t>
  </si>
  <si>
    <t>PAI-OE1-DT12-I52</t>
  </si>
  <si>
    <t xml:space="preserve">"Durante el período evaluado, no se reportaron avances en la capacitación de servidores públicos en temas de administración pública. No obstante, se están adelantando las gestiones necesarias para coordinar la programación, definir los contenidos temáticos y garantizar la participación de los servidores, con el objetivo de asegurar el cumplimiento de la meta establecida en los próximos períodos."
</t>
  </si>
  <si>
    <t>PAI-OE1-DT12-I61</t>
  </si>
  <si>
    <t xml:space="preserve">"Durante el período evaluado, no se reportaron avances en la capacitación de ciudadanos en temas de administración pública. No obstante, se están adelantando las gestiones necesarias para coordinar la programación de las capacitaciones, fortalecer la convocatoria y garantizar la ejecución de las actividades previstas, con el fin de cumplir la meta establecida en los próximos períodos."
</t>
  </si>
  <si>
    <t>PAI-OE3-DT12-I62</t>
  </si>
  <si>
    <t xml:space="preserve">"Durante el periodo evaluado, no se reportaron avances en la realización de eventos de capacitación en temas de administración pública. Sin embargo, se están gestionando las acciones necesarias para la planificación, convocatoria y coordinación logística de los eventos, garantizando su ejecución en los próximos periodos para alcanzar la meta establecida."
</t>
  </si>
  <si>
    <t>PAI-OE1-DT13-I52</t>
  </si>
  <si>
    <t>Para el presente periodo no se establecio meta de servidores capacitados en razon a que es el proceso de vinculacion del equipo de apoyo y de docentes capacitadores</t>
  </si>
  <si>
    <t>Evidencias de vinculacion personal y tareas</t>
  </si>
  <si>
    <t>PAI-OE1-DT13-I61</t>
  </si>
  <si>
    <t>Para el presente periodo no se establecio meta de ciudadanos capacitados en razon a que es el proceso de vinculacion del equipo de apoyo y de docentes capacitadores</t>
  </si>
  <si>
    <t>PAI-OE3-DT13-I62</t>
  </si>
  <si>
    <t>Para el presente periodo no se establecio meta de eventos de capacitacion en razon a que es el proceso de vinculacion del equipo de apoyo y de docentes capacitadores</t>
  </si>
  <si>
    <t>PAI-OE1-DT14-I52</t>
  </si>
  <si>
    <t>No se presentó avance durante el periodo, el personal de capacitación fue contratado a partir del mes de febrero</t>
  </si>
  <si>
    <t>PAI-OE1-DT14-I61</t>
  </si>
  <si>
    <t>PAI-OE3-DT14-I62</t>
  </si>
  <si>
    <t>PAI-OE1-DT15-I52</t>
  </si>
  <si>
    <t>Durante el periodo evaluado no se realizaron eventos de capacitación, debido a que se adelantó el proceso de consolidación y organización de los equipos de capacitación, necesario para la adecuada planeación, coordinación y ejecución de las actividades formativas programadas.
Este proceso permitió definir roles, responsabilidades y estrategias de trabajo para el desarrollo de las jornadas de capacitación previstas en el plan de acción, con el fin de garantizar una implementación organizada y efectiva en los siguientes periodos.</t>
  </si>
  <si>
    <t xml:space="preserve">Para este periodo no se programaron actividades de capacitacion </t>
  </si>
  <si>
    <t xml:space="preserve">para este periodo no se programaron actividades de capacitacion </t>
  </si>
  <si>
    <t>PAI-OE1-DT15-I61</t>
  </si>
  <si>
    <t>PAI-OE3-DT15-I62</t>
  </si>
  <si>
    <t>PAI-OE1-DT16-I52</t>
  </si>
  <si>
    <t>PAI-OE1-DT16-I61</t>
  </si>
  <si>
    <t>No se habian establecido metas y lineamientos
institucionales</t>
  </si>
  <si>
    <t>PAI-OE3-DT16-I62</t>
  </si>
  <si>
    <t>PAI-OE4-SNGC-I51</t>
  </si>
  <si>
    <t>Litigios de obras inconclusas</t>
  </si>
  <si>
    <t>Grupo de Infraestructura y Mantenimiento</t>
  </si>
  <si>
    <t>PAI-OE4-SNGC-I49</t>
  </si>
  <si>
    <t>Sede Construida -TUNJA</t>
  </si>
  <si>
    <t>PAI-OE4-SNGC-I9</t>
  </si>
  <si>
    <t xml:space="preserve"> Sede Construida -NEIVA</t>
  </si>
  <si>
    <t>PAI-OE4-SNGC-I48</t>
  </si>
  <si>
    <t>Sedes Construidas -VILLAVICENCIO</t>
  </si>
  <si>
    <t>PAI-OE4-OP-I31</t>
  </si>
  <si>
    <t>Política GESCO+I implementada</t>
  </si>
  <si>
    <t>PAI-OE4-OP-I32</t>
  </si>
  <si>
    <t>Plan Estadístico Institucional 2023-2026 implementado</t>
  </si>
  <si>
    <t>Durante el mes de enero se dio respeusta a 9 solicitudes de información estadistica</t>
  </si>
  <si>
    <t>https://esapedu.sharepoint.com/:x:/r/sites/oficina_planeacion/Documentos%20compartidos/OP_007_ESTADISTICA/009_Seguimiento_requerimientos_de_informaci%C3%B3n/EI-FO-057Seguimientodesolicitudesdeinformacinestadstica.xlsx?d=wc9107bcdbefe430d9d96cbed6df41ce4&amp;csf=1&amp;web=1&amp;e=Xqzaou</t>
  </si>
  <si>
    <t>PAI-OE4-OP-I27</t>
  </si>
  <si>
    <t>MIPG y Sistema de Gestión de Calidad implementado y certificado</t>
  </si>
  <si>
    <t>Como avance de la gestión para el mes de enero, se publico en la pagina web el mapa de riesgos institucional 2026</t>
  </si>
  <si>
    <t>Se adjunbta el link del mapa de riesgos de la pagina web: https://www.esap.edu.co/esap/organigrama/direccion-nacional/oficina-de-planeacion/mapa-de-riesgos/</t>
  </si>
  <si>
    <t>PAI-OE4-OP-I29</t>
  </si>
  <si>
    <t>Programa de Transparencia y Ética Pública definido e implementado</t>
  </si>
  <si>
    <t>PAI2026-OE4-OP-I22</t>
  </si>
  <si>
    <t>Oportunidad en la respuesta de PQRSDF por dependencia</t>
  </si>
  <si>
    <t>0.00</t>
  </si>
  <si>
    <t>Para el mes de enero ingresaron 1141 PQRSDF de las cuales se dio respuesta en terminos a 935, se dio respuesta fuera de terminos a 175 y quedaron vencidas sin responder 31, lo cual representa una alerta para la entidad, ya que no se esta dando respuesta en terminos al 100% de las PQRSDF.</t>
  </si>
  <si>
    <t>Las siguientes dependencias y direcciones terriroriales presentan PQRSDF respondidas fuera de termino y algunas vencidas sin responder, DECANATURA DE POSGRADOS
DECANATURA DE PREGRADO
DESPACHO DEL DIRECTOR NACIONAL DE LA ESAP
DIRECCIÓN DE CONTRATACIÓN
DIRECCIÓN DE FORTALECIMIENTO Y APOYO A LA GESTIÓN
DIRECCIÓN DE REGISTRO Y CONTROL
DIRECCIÓN DE TALENTO HUMANO
DIRECCIÓN FINANCIERA
DIRECCIÓN TERRITORIAL ANTIOQUIA
DIRECCIÓN TERRITORIAL ATLÁNTICO
DIRECCIÓN TERRITORIAL BOLÍVAR
DIRECCIÓN TERRITORIAL BOYACÁ
DIRECCIÓN TERRITORIAL CALDAS
DIRECCIÓN TERRITORIAL CAUCA
DIRECCIÓN TERRITORIAL CHOCÓ
DIRECCIÓN TERRITORIAL CUNDINAMARCA
DIRECCIÓN TERRITORIAL HUILA
DIRECCIÓN TERRITORIAL META
DIRECCIÓN TERRITORIAL NARIÑO
DIRECCIÓN TERRITORIAL NORTE SANTANDER
DIRECCIÓN TERRITORIAL SANTANDER
DIRECCIÓN TERRITORIAL TOLIMA
DIRECCIÓN TERRITORIAL VALLE DEL CAUCA
OFICINA JURÍDICA
SUBDIRECCIÓN NACIONAL ACADÉMICA
SUBDIRECCIÓN NACIONAL DE GESTIÓN CORPORATIVA
SUBDIRECCIÓN NACIONAL DE INVESTIGACIONES
SUBDIRECCIÓN NACIONAL DE SERVICIOS ACADÉMICOS, lo cual impidió que el indicador tuviera su cumplimiento al 100%</t>
  </si>
  <si>
    <t>Base de datos PQRSDF Active Document corte 16 de marzo</t>
  </si>
  <si>
    <t>PAI2026-OE4-OP-I1</t>
  </si>
  <si>
    <t>Ejecución presupuestal ESAP</t>
  </si>
  <si>
    <t>Se realiza informe de cierre de ejecución presupuestal con corte a 31 de diciembre de 2025</t>
  </si>
  <si>
    <t>Para el mes de enero el informe dependía del cierre presupuestal de la entidad, el cual se realizó hasta el 20 de enero de 2026</t>
  </si>
  <si>
    <t>https://esapedu.sharepoint.com/:w:/s/oficina_planeacion/IQArAGirzYYvQ4rtVLzU2MvKAccGk_hOGg7HT4tUcIgKiwk?email=oficina.planeacion%40esap.edu.co&amp;e=zycwef</t>
  </si>
  <si>
    <t>PAI-OE1-EAG-I56</t>
  </si>
  <si>
    <t xml:space="preserve">Altos funcionarios del Estado capacitados </t>
  </si>
  <si>
    <t>Se realizo seguimiento a los participantes que se encontraban desarrollando los 3 cursos de capacitación en modalidad virtual, los cuales finalizaron con una certificación total de 27 servidores en posición directiva 
- Se da cumplimiento a la meta establecida para el mes de enero</t>
  </si>
  <si>
    <t xml:space="preserve">La dificultad se presenta respecto a que el número de inscritos es más alto, pero en el mes de enero no fue posible contactar a los servidores  públicos, debido a que se encontraban en periodo de vacaciones. El numero tottal de inscritos corresponde a 77 y finalmente solo 27 cumplieron con la totalidad  de las actividades de los cursos para obtener el certificado. </t>
  </si>
  <si>
    <t>Carpeta de cada evento de capacitación realizado en el mes: Piezas gráficas de los cursos ofertados (si aplica),  Listado reporte de asistencia moodle,  Documento temático de los cursos, Base de certificados y captura de pantalla de la plataforma moodle:
1. AG3288
2. AG3365
3. AG3367</t>
  </si>
  <si>
    <t>PAI-OE3-EAG-I15</t>
  </si>
  <si>
    <t>Documentos técnicos de política pública sobre la agenda de gobierno nacional y territorial,  elaborados y socializados</t>
  </si>
  <si>
    <t>Durante el periodo de reporte, se realizaron sesiones de alistamiento y aprestamiento del procedimiento tendientes a la planeación de los documentos técnicos siguiendo las orientaciones estratégicas y directrices institucionales de la Escuela de Alto Gobierno. En ese sentido, se sentaron las bases para la consecución de la meta en producción escrita conforme a las líneas temáticas vigentes. Entre las principales labores preparatorias se encuentran: Identificación de macrolíneas y definición de las líneas temáticas susceptibles de ser trabajadas. Conformación del equipo y designación de roles.
Por otro lado se avanzó en la articulación con los otros equipos de intervención misional de la dependencia para la concertación de temas programáticos y apuestas integrales con relación al procedimiento de documentos técnicos. En ese sentido, se adelantó la ordenación del esquema de operación interno de acuerdo con las responsabilidades establecidas para la vigencia 2026.</t>
  </si>
  <si>
    <t xml:space="preserve">Durante el mes de enero se presentaron dificultades en la conformación completa y oportuna de los grupos de trabajo. En algunos casos, debido a cuellos de botella previstos en los procesos de vinculación contractual y otras actividades administrativas asociadas a la contratación, el reclutamiento del personal tardó un poco más de lo proyectado. Como acción de mejora, se realizarán ejercicios de inducción conjuntas a asesores temáticos y personal del equipo de documentos técnicos para agilizar reconocimiento del procedimiento (productos) y evitar retrasos en la designación de nuevas tareas. </t>
  </si>
  <si>
    <t>1. Estructura Operativa 2026 (Acta de Reunión - 22 de enero)
2. Comité de Articulación (Acta de Reunión - 27 de enero)
3. Sesión de conciliación metas, líneas y apuestas (Acta de Reunión - 29 de enero)</t>
  </si>
  <si>
    <t>PAI-OE3-EAG-AGN-I16</t>
  </si>
  <si>
    <t>Asistencias técnicas a entidades nacionales y territoriales en alta gerencia pública desarrolladas</t>
  </si>
  <si>
    <t>Durante el mes de enero se adelantaron acciones de alistamiento orientadas a la puesta en marcha de la estrategia de asistencias técnicas de la vigencia, en el marco de la meta institucional de desarrollar 60 asistencias técnicas dirigidas a entidades del nivel nacional y territorial en temas de alta gerencia pública.
En este contexto, el 27 de enero se realizó una reunión virtual con la alcaldía de La Jagua de Ibirico, Cesar, en atención a la solicitud de la entidad territorial de dar continuidad al proceso de asistencia técnica desarrollado durante la vigencia anterior en materia de formulación de la política pública de espacio público. Durante este espacio se revisaron los avances alcanzados previamente y se definió de manera preliminar el alcance que podría tener el asistencia técnica durante la vigencia 2026.</t>
  </si>
  <si>
    <t>Durante el periodo no se presentaron dificultades. Los avances se concentraron en actividades de alistamiento y coordinación inicial de la estrategia, por lo que aún no se reportan asistencias técnicas finalizadas.</t>
  </si>
  <si>
    <t xml:space="preserve">1. Acta de Reunión 27 de enero. Alcaldía La Jagua de Ibirico, Cesar
2. Acta de Reunión 23 de enero. Planeación AT 2026
3. Acta de Reunión 30 de enero. Alistamiento equipo AT Nacional
</t>
  </si>
  <si>
    <t>PAI-OE3-EAG-AGN-I18</t>
  </si>
  <si>
    <t>Eventos de capacitación en Alta Gerencia Pública y Alto Gobierno</t>
  </si>
  <si>
    <t>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t>
  </si>
  <si>
    <t xml:space="preserve">Respecto a los eventos no se presentaron dificultades debido a que la ejecución se dio en modalidad virtual. </t>
  </si>
  <si>
    <t>PAI-OE4-OTIC-I45</t>
  </si>
  <si>
    <t>Proyectos de Transformación Digital gestionados</t>
  </si>
  <si>
    <t>Si bien la programación de avance de meta está para periodo posterior, se debe informar sobre las acciones realizadas que contribuyen al avance del plan de trabajo para cumplimiento de la meta</t>
  </si>
  <si>
    <t>Marisol Suarez Barreto</t>
  </si>
  <si>
    <t>PAI-OE4-OTIC-I44</t>
  </si>
  <si>
    <t>Número de conexiones a internet implementadas</t>
  </si>
  <si>
    <t>PAI2026-OE2--I14</t>
  </si>
  <si>
    <t>Espacios de intercambio multicultural realizados</t>
  </si>
  <si>
    <t>Durante el periodo se adelantaron actividades de planeación y estructuración orientadas a la implementación de espacios de intercambio multicultural, incluyendo la identificación de aliados estratégicos y la definición de lineamientos para su desarrollo.</t>
  </si>
  <si>
    <t>El avance en la ejecución de estos espacios se encuentra condicionado a la formalización de convenios y a la articulación con aliados externos, lo cual limita su implementación en la fase inicial del periodo.</t>
  </si>
  <si>
    <t>PAI2026-OE2-OI-I18</t>
  </si>
  <si>
    <t>Documento marco de movilidad</t>
  </si>
  <si>
    <t>Se avanzó en la elaboración del documento de movilidad institucional, orientado a organizar y fortalecer la gestión de las movilidades en la ESAP. El documento recoge la revisión de funciones de las dependencias involucradas, de conformidad con el Decreto 164 de 2021, e integra elementos clave para la definición de directrices, fuentes de financiación, trámite, seguimiento y evaluación de las movilidades, así como los permisos requeridos para su desarrollo</t>
  </si>
  <si>
    <t>Durante su construcción se presentaron retos asociados a la articulación entre dependencias y a la delimitación de competencias frente al proceso de movilidad, dado que intervienen varias áreas con funciones relacionadas.</t>
  </si>
  <si>
    <t>Presentación propuesta de movilidad</t>
  </si>
  <si>
    <t>La evidencia debe ser el documento de movilidad</t>
  </si>
  <si>
    <t>Con observaciones</t>
  </si>
  <si>
    <t>PAI2026-OE2--I12</t>
  </si>
  <si>
    <t>Eventos y espacios internacionales en los que participa la comunidad esapista.</t>
  </si>
  <si>
    <t>Se avanzó en la estructuración de lineamientos y herramientas para la participación de la comunidad esapista en eventos y espacios académicos de carácter nacional e internacional, orientados a fortalecer la proyección institucional, la visibilidad académica y el intercambio de conocimiento.</t>
  </si>
  <si>
    <t>A la fecha no se ha iniciado la fase de promoción y gestión de convocatorias, debido a la necesidad de consolidar previamente los criterios, lineamientos y mecanismos de priorización, así como a la disponibilidad de recursos para su implementación.</t>
  </si>
  <si>
    <t xml:space="preserve">RUBRICA DE PARTICIPACIÓN DE CONFERENCISTAS 
RUBRICA DE VIABILIDAD DE SOLICITUD DE APOYO A EVENTO </t>
  </si>
  <si>
    <t>Sin observaciones</t>
  </si>
  <si>
    <t>PAI2026-OE2--I11</t>
  </si>
  <si>
    <t>Convocatorias de prácticas administrativas internacionales realizadas.</t>
  </si>
  <si>
    <t>Se estructuró y ejecutó la convocatoria de prácticas administrativas internacionales “ESAP Sin Fronteras 2026-1”, incluyendo su publicación, proceso de inscripción y verificación de requisitos, así como la publicación de la lista de estudiantes habilitados para continuar en el proceso de selección</t>
  </si>
  <si>
    <t>Se presentaron retos asociados a la alta participación de estudiantes y a la verificación de cumplimiento de requisitos, lo que demandó un proceso riguroso de validación y gestión de información en tiempos ajustados.</t>
  </si>
  <si>
    <t>Convocatoria Prácticas 2026-1
Preseleccionados practicas internacionales 2026-1</t>
  </si>
  <si>
    <t>PAI2026-OE2--I10</t>
  </si>
  <si>
    <t>Nuevos convenios suscritos</t>
  </si>
  <si>
    <t>Se gestionó y logró la suscripción de cinco (5) convenios de asociación orientados al fortalecimiento del multilingüismo y la proyección internacional de la ESAP, mediante la articulación de esfuerzos técnicos, administrativos y financieros con aliados estratégicos. Así mismo, se adelantó la estructuración, revisión y validación de los documentos soporte requeridos para su celebración, garantizando el cumplimiento del marco normativo aplicable y la coherencia técnica de los procesos contractuales</t>
  </si>
  <si>
    <t>El proceso implicó una alta carga técnica y administrativa asociada a la estructuración de estudios previos, análisis de sector y revisión documental, así como a la articulación con múltiples actores institucionales y aliados, lo que demandó tiempos de gestión ajustados para la consolidación y suscripción de los convenios.</t>
  </si>
  <si>
    <t>COLOMBO Convenio BOG-1168- 2026
CONFUCIO Convenio BOG-1204-2026
IBRACO Convenio BOG-1167-2026
ILUD Convenio BOG-1057-2026
Francophonia Convenio BOG-1215-2026 Análisis del sector y Estudio de Mercado</t>
  </si>
  <si>
    <t>PAI2026-OE2--I9</t>
  </si>
  <si>
    <t xml:space="preserve">Misiones académicas internacionales realizadas </t>
  </si>
  <si>
    <t>Se avanzó en la estructuración y definición de lineamientos para el desarrollo de misiones académicas internacionales, incluyendo la identificación de posibles destinos, aliados y condiciones logísticas para su implementación.</t>
  </si>
  <si>
    <t>La ejecución de las misiones está sujeta a la disponibilidad presupuestal y a la consolidación de alianzas estratégicas, así como a la definición de condiciones institucionales para la participación, lo que limita su materialización en la presente vigencia inicial.</t>
  </si>
  <si>
    <t>PAI2026-OE2--I13</t>
  </si>
  <si>
    <t>Programa de lengua extranjera ofertada por la Oficina de Internacionalización.</t>
  </si>
  <si>
    <t>Se adelantaron actividades de estructuración técnica y contractual para la implementación del programa de lengua extranjera, en articulación con los procesos de suscripción de convenios y definición de la oferta institucional.</t>
  </si>
  <si>
    <t>El inicio de la ejecución del programa depende de la formalización de los convenios asociados y de la asignación de recursos, lo que condiciona su puesta en marcha durante el periodo evaluado.</t>
  </si>
  <si>
    <t>PAI-OE4-OCI-I45</t>
  </si>
  <si>
    <t>Estrategia de fortalecimiento del sistema de control interno.</t>
  </si>
  <si>
    <t>Para reportes posteriores (en caso de no tener dificulates), la descripción cualitativa debe reportarse en términos de avances o logros</t>
  </si>
  <si>
    <t>PAI2026-OE4--I46</t>
  </si>
  <si>
    <t>Plan anual de Auditoría definido y ejecutado</t>
  </si>
  <si>
    <t>PAI2026-OE4-OCI-I57</t>
  </si>
  <si>
    <t xml:space="preserve">Índice de implementación de las acciones de mejora por parte de los procesos objeto de Auditoría </t>
  </si>
  <si>
    <t>El indicador se encuentra programado para primer reporte en el mes de abril.</t>
  </si>
  <si>
    <t>PAI-OE4-OCID-I47</t>
  </si>
  <si>
    <t xml:space="preserve">Estrategia de difusión y prevención implementada: Boletín "La clave" publicado       </t>
  </si>
  <si>
    <t>Oficina de Control Interno Disciplinario</t>
  </si>
  <si>
    <t>Durante el mes de enero de 2026, la Oficina de Control Interno Disciplinario elaboró y publicó el boletín informativo “La Clave” edición No. 39, titulado “Lo que todo servidor debe saber al iniciar un nuevo año laboral”. A través de esta publicación se promovieron buenas prácticas institucionales orientadas al fortalecimiento de la cultura de integridad y la prevención disciplinaria en la ESAP, abordando temas relacionados con el uso responsable de bienes e información institucional, el respeto en las relaciones laborales y la identificación de situaciones que pueden representar riesgos disciplinarios. El boletín fue difundido mediante el micrositio de la OCID, contribuyendo a la socialización de orientaciones preventivas dirigidas a los servidores públicos de la entidad.</t>
  </si>
  <si>
    <t>No se presentaron dificultades para el cumplimiento de la actividad programada.</t>
  </si>
  <si>
    <t xml:space="preserve">Boletín edición No. 39: https://esapedu.sharepoint.com/:b:/r/sites/oficina_planeacion/Documentos%20compartidos/Herramienta%20de%20captura%20reportes%202026/Evidencias/1.Enero/PAI-OE4-OCID-I47/Bolet%C3%ADn%20Informativo%20La%20Clave%20No.%20039.pdf?csf=1&amp;web=1&amp;e=8xhOHG
Imagen de publicación: https://esapedu.sharepoint.com/:i:/r/sites/oficina_planeacion/Documentos%20compartidos/Herramienta%20de%20captura%20reportes%202026/Evidencias/1.Enero/PAI-OE4-OCID-I47/Micrositio%20.png?csf=1&amp;web=1&amp;e=u93aDN 
 </t>
  </si>
  <si>
    <t>PAI2026-OE4-OCID-I58</t>
  </si>
  <si>
    <t>Procesos disciplinarios con cumplimiento de los términos de ley.</t>
  </si>
  <si>
    <t xml:space="preserve">Teniendo en cuenta lo previsto ante la Oficina de Planeación mediante la ficha de indicadores 2026, la proyección de la meta se encuentra prevista reportar en el mes de DICIEMBRE de 2026, no obstante, se realiza la descripción del avance cualitativo del mes de ENERO en los siguientes términos:  
La OCID presentó un porcentaje de procesos en términos del 75%, en el mes de ENERO de 2026, se expidieron 38 decisiones así: 09 Aperturas de Indagaciones Previas (IP), 03 Aperturas de Investigación Disciplinaria (ID), 05 Archivos, 04 Cierre ID y corre traslado, 08 Decreto de pruebas, 03 Prorroga, 02 Autos Inhibitorios, 01 Concede apelación, 01 Programa versión libre, 01 Reconoce personería, 01 Remite por competencia.  </t>
  </si>
  <si>
    <t>INFORME SEGUIMIENTO ENERO 2026 OCID: 
https://esapedu.sharepoint.com/:b:/r/sites/oficina_planeacion/Documentos%20compartidos/Herramienta%20de%20captura%20reportes%202026/Evidencias/1.Enero/PAI2026-OE4-OCID-I58/Alerta%2030%20ene%202026.pdf?csf=1&amp;web=1&amp;e=i0X0Rt
OCID AUTOS ENERO 2026:
https://esapedu.sharepoint.com/:b:/r/sites/oficina_planeacion/Documentos%20compartidos/Herramienta%20de%20captura%20reportes%202026/Evidencias/1.Enero/PAI2026-OE4-OCID-I58/OCID%20AUTOS%20ENERO%202026.pdf?csf=1&amp;web=1&amp;e=HHzxwS</t>
  </si>
  <si>
    <t>PAI2026-OEN--I43</t>
  </si>
  <si>
    <t xml:space="preserve">Encuentros de difusión de  estrategia territorial de la OCID </t>
  </si>
  <si>
    <t>Durante el mes de enero de 2026 no se realizaron encuentros de difusión de la estrategia territorial de la Oficina de Control Interno Disciplinario, en razón a que para este periodo no se encontraba programada la ejecución de actividades asociadas a este indicador, conforme a la programación establecida en la ficha del indicador para la vigencia 2026.</t>
  </si>
  <si>
    <t>PAI2026-OE4-OCID-I44</t>
  </si>
  <si>
    <t>Estadísticas de gestión de procesos disciplinarios difundidas</t>
  </si>
  <si>
    <t>Se publicó y actualizó la gestión de los procesos disciplinarios, con la publicación de la estadística del mes de Enero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</si>
  <si>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HISTÓRICO PUBLICACIÓN ENERO 2026: 
https://esapedu.sharepoint.com/:u:/r/sites/oficina_planeacion/Documentos%20compartidos/Herramienta%20de%20captura%20reportes%202026/Evidencias/1.Enero/PAI2026-OE4-OCID-I58/PUBLI%20-%20ENERO.zip?csf=1&amp;web=1&amp;e=Ymd3GM</t>
  </si>
  <si>
    <t>PAI2026-OE4-OJ-I59</t>
  </si>
  <si>
    <t xml:space="preserve">Conceptos Jurídicos </t>
  </si>
  <si>
    <t>En el mes de enero se recibieron 5 solicitudes de conceptos jurídicos de los cuales 2 se respondieron oportunamente y l</t>
  </si>
  <si>
    <t>No se presentaron dificultades para el mes de enero</t>
  </si>
  <si>
    <t xml:space="preserve">Matriz de Seguimiento Enero </t>
  </si>
  <si>
    <t>PAI-OE4-OJ-I27</t>
  </si>
  <si>
    <t>Estrategia para fomentar la cultura de la calidad en la emisión de los actos administrativos, diseñada e  implementada</t>
  </si>
  <si>
    <t xml:space="preserve">Se avanzó en la elaboración del Instructivo para la expedición de actos administrativos, desarrollando el objetivo, el alacande y las definiciones del instructivo.  </t>
  </si>
  <si>
    <t>Instructivo Actos Administrativos 1 Versión</t>
  </si>
  <si>
    <t>PAI-OE4-OJ-I26</t>
  </si>
  <si>
    <t xml:space="preserve"> Política de Prevención del Daño Antijurídico 2026-2027 enfocada a garantizar el derecho de petición, formulada e implementada</t>
  </si>
  <si>
    <t xml:space="preserve">Se realizón un tablero de control para La politica PPDA - Derecho de Petición, para los indicadores de Resultado Medida </t>
  </si>
  <si>
    <t xml:space="preserve">PPDA Resultado - Medida </t>
  </si>
  <si>
    <t>PAI-OE2-SNPI-I9</t>
  </si>
  <si>
    <t>Soluciones a retos públicos para la modernización del Estado entregadas</t>
  </si>
  <si>
    <t>Durante este periodo se adelantó la revisión preliminar de información y antecedentes relacionados con el reto público a abordar“La explotación minera del Amazonas al horizonte 2050”.</t>
  </si>
  <si>
    <t>No se presentó dificultad</t>
  </si>
  <si>
    <t>No se adjuntan para el periodo</t>
  </si>
  <si>
    <t>Se recomienda sintetizar la redacción del logro, ya que el 0% de cumplimiento no se interpreta como logro. Se recomienda dejar solo el último párrafo.</t>
  </si>
  <si>
    <t>PAI-OE2-SNPI-I12</t>
  </si>
  <si>
    <t xml:space="preserve">Laboratorio de Innovación en Administración Pública fortalecido
</t>
  </si>
  <si>
    <t>Durante este periodo se conformó el equipo base con el objetivo de fortalecer el Laboratorio de Innovación en Administración Pública, EsapLab, en cumplimiento de su procedimiento asociado al proceso de investigación y extensión. Esta conformación sienta las bases para la puesta en marcha de las actividades del laboratorio y la implementación de estrategias de innovación en la administración pública.</t>
  </si>
  <si>
    <t>PAI2026-OE2-SNPI-AGN-I4</t>
  </si>
  <si>
    <t>Proyectos  de  investigación  aplicados y desarrollados</t>
  </si>
  <si>
    <t>Durante el mes de enero se adelantaron las actividades de alistamiento y estructuración técnica necesarias para la puesta en marcha de la estrategia durante la vigencia. En este sentido, se elaboraron los principales documentos orientadores que permitirán organizar el proceso de formulación, evaluación y desarrollo de las propuestas de investigación. 
Entre los productos elaborados se destacan:
•La propuesta de cronograma 
•El formato rúbrica de evaluación para la revisión y valoración de las propuestas de investigación presentadas.
•El formato estándar para la presentación de propuestas de investigación, con el fin de unificar criterios y facilitar su análisis técnico.</t>
  </si>
  <si>
    <t>•Cronograma
•Form_rubrica
•Form_propuesta
•Form_ficha_investigación
•InstruEvaProyec</t>
  </si>
  <si>
    <t xml:space="preserve">Se recomienda sintetizar la redacción del logro, ya que el 0% de cumplimiento no se interpreta como logro. Se recomienda dejar unicamente las gestiones adelantadas. </t>
  </si>
  <si>
    <t>PAI-OE3-SNPI-I11</t>
  </si>
  <si>
    <t>Concursos de méritos finalizados con publicación de resultados definitivos</t>
  </si>
  <si>
    <t>Dirección de Procesos de Selección</t>
  </si>
  <si>
    <t>Durante el mes de enero, se avanzó en el Concurso Público de Méritos, para proveer treinta y cinco (35) cargos de la planta de personal docente tiempo completo- ESAP, mediante etapa de Verificación de Requisitos Mínimos (VRM) de 597 postulantes, asegurando el cumplimiento de los estándares de selección definidos en la convocatoria.
De manera complementaria se realizó la capacitación del personal encargado, asegurando el cumplimiento estricto de los términos de la convocatoria y los estándares de selección.</t>
  </si>
  <si>
    <t>20260123_Acta de capacitación VRM 
20260126_Acta de capacitación VRM
20260127_Acta de capacitación VRM
20260127_Acta CMU VRM
20260128_Acta revisión CMU VRM</t>
  </si>
  <si>
    <t>PAI-OE3-SNPI-AGN-I7</t>
  </si>
  <si>
    <t>Durante el mes de enero se inició la fase de alistamiento, la cual comprendió la priorización de 250 municipios PDET y de 5ta y 6ta categoría que serán objeto de intervención durante la vigencia. Este proceso se desarrolló a partir de la aplicación de criterios técnicos definidos por la entidad, orientados a identificar las necesidades de acompañamiento y fortalecimiento institucional en los territorios.</t>
  </si>
  <si>
    <t>•Priorizacion municipios ATT</t>
  </si>
  <si>
    <t>PAI-OE3-SNPI-I6</t>
  </si>
  <si>
    <t xml:space="preserve">Estudios o diagnósticos de consultoría, asesoría y asistencia técnica realizados
</t>
  </si>
  <si>
    <t>Durante el mes de enero se dio inicio a la fase previa, en la cual se estableció la herramienta de priorización de municipios con el fin de determinar aquellos que serán intervenidos en la vigencia 2025.A partir de este proceso, se inició la asignación de municipios a los equipos establecidos, con el propósito de programar posteriormente las primeras mesas técnicas.</t>
  </si>
  <si>
    <t>•Instrumento de Priorización 2026</t>
  </si>
  <si>
    <t>PAI-OE3-DT01-I7</t>
  </si>
  <si>
    <t xml:space="preserve">
Para la vigencia 2026, la meta establecida para este indicador corresponde a 100 asistencias técnicas, las cuales están orientadas a la elaboración del Manual Específico de Funciones Laborales y Comportamentales para los municipios PDET y de 5ta y 6ta categoría.Durante este periodo se inició el contacto y la priorización de 60 municipios en las 16 direcciones territoriales, así como la elaboración del documento que desarrolla y explica dicho ejercicio.</t>
  </si>
  <si>
    <t>•Documentos priorización</t>
  </si>
  <si>
    <t>PAI2026-OE3-DT02-I6</t>
  </si>
  <si>
    <t>Asistencias técnicas a entidades nacionales y territoriales en alta gerencia pública desarrolladas - DT Antioquia</t>
  </si>
  <si>
    <t>Indicador: realizar asistencias técnicas a entidades nacionales y territoriales en alta gerencia pública desarrolladas - DT Antioquia
Meta de la vigencia: 3
Avance ejecutado: 0
Descripción cualitativa del avance: La meta no se encontraba programada para el periodo reportado.</t>
  </si>
  <si>
    <t>Durante el período de reporte no se desarrollaron eventos de asistencia técnica, dado que no se encontraba vinculado un gestor territorial encargado de la ejecución de esta meta. Una vez se cuente con la vinculación correspondiente desde la sede central, se retomará la programación de las actividades previstas.</t>
  </si>
  <si>
    <t>PAI2026-OE3-DT01-I6</t>
  </si>
  <si>
    <t>Asistencias técnicas a entidades nacionales y territoriales en alta gerencia pública desarrolladas - Sede Central - Bogotá D.C.-</t>
  </si>
  <si>
    <t>Durante el mes de enero se adelantaron acciones de alistamiento orientadas a la puesta en marcha de la estrategia de asistencias técnicas de la vigencia, en el marco de la meta institucional de desarrollar 60 asistencias técnicas dirigidas a entidades del nivel nacional y territorial en temas de alta gerencia pública.</t>
  </si>
  <si>
    <t>1. Acta de Reunión 30 de enero. Alistamiento equipo AT Nacional</t>
  </si>
  <si>
    <t>PAI2026-OE3-DT03-I6</t>
  </si>
  <si>
    <t>Asistencias técnicas a entidades nacionales y territoriales en alta gerencia pública desarrolladas - DT Atlántico - Magdalena - Cesar - La Guajira</t>
  </si>
  <si>
    <t>La meta no se encontraba programada para el presente periodo, no obstante, se llevó a cabo la contratación de los 4 gestores territoriales correspondientes a esta Dirección Territorial.</t>
  </si>
  <si>
    <t>PAI2026-OE3-DT04-I6</t>
  </si>
  <si>
    <t>Asistencias técnicas a entidades nacionales y territoriales en alta gerencia pública desarrolladas - DT Bolívar-Córdoba-Sucre-San Andres</t>
  </si>
  <si>
    <t>Durante este periodo se concerto el proceso de contratación de los gestores por parte del Equipo de Alto Gobierno de la Sede Central.</t>
  </si>
  <si>
    <t>PAI2026-OE3-DT05-I6</t>
  </si>
  <si>
    <t>Asistencias técnicas a entidades nacionales y territoriales en alta gerencia pública desarrolladas - DT Boyacá-Casanare</t>
  </si>
  <si>
    <t>La meta no está programada para este periodo.</t>
  </si>
  <si>
    <t>Durante el periodo reportado no se realizaron actividades de asistencia técnica, debido a que aún no se contaba con la vinculación del gestor departamental responsable de la ejecución de esta meta. Una vez se formalice dicha vinculación, se dará continuidad a la programación y desarrollo de las actividades previstas.</t>
  </si>
  <si>
    <t xml:space="preserve">NO Aplica </t>
  </si>
  <si>
    <t>PAI2026-OE3-DT06-I6</t>
  </si>
  <si>
    <t>Asistencias técnicas a entidades nacionales y territoriales en alta gerencia pública desarrolladas - DT Caldas</t>
  </si>
  <si>
    <t xml:space="preserve"> 
No aplica. No se encontraba contratado el gestor territorial de la ESAP para Caldas en enero de 2026.
</t>
  </si>
  <si>
    <t xml:space="preserve"> 
No aplica. No se encontraba contratado el gestor territorial de la ESAP para Caldas en enero de 2026. su contrato tiene fecha de inicio en el mes de febrero
</t>
  </si>
  <si>
    <t>PAI2026-OE3-DT07-I6</t>
  </si>
  <si>
    <t>Asistencias técnicas a entidades nacionales y territoriales en alta gerencia pública desarrolladas - DT Cauca</t>
  </si>
  <si>
    <t>Durante es periodo de reporte, no se registra avance en el indicador correspondiente a Asistencia técnica a entidades nacionales y territoriales en alta gerencia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t>
  </si>
  <si>
    <t>PAI2026-OE3-DT17-I6</t>
  </si>
  <si>
    <t>Asistencias técnicas a entidades nacionales y territoriales en alta gerencia pública desarrolladas - DT Chocó</t>
  </si>
  <si>
    <t>Durante el periodo no se desarrollaron actividades en el marco del proceso de asistencia técnica</t>
  </si>
  <si>
    <t>PAI2026-OE3-DT08-I6</t>
  </si>
  <si>
    <t>Asistencias técnicas a entidades nacionales y territoriales en alta gerencia pública desarrolladas - DT Cundinamarca</t>
  </si>
  <si>
    <t xml:space="preserve">A corte de 30 de enero se logró la contratación del gestor departamental para el área de alto gobierno de la Territorial Cundinamarca </t>
  </si>
  <si>
    <t>Uno de los desafíos presentados durante el mes de enero fue el desarrollo de la etapa de planeación de la vigencia 2026, en la cual se definieron las metas por departamento con el fin de dar cumplimiento a los requerimientos establecidos para el área y atender las exigencias proyectadas para el presente año.</t>
  </si>
  <si>
    <t xml:space="preserve">CO1_NTC_9868793 en formato PDF </t>
  </si>
  <si>
    <t>PAI2026-OE3-DT09-I6</t>
  </si>
  <si>
    <t>Asistencias técnicas a entidades nacionales y territoriales en alta gerencia pública desarrolladas - DT Huila - Caquetá - Putumayo</t>
  </si>
  <si>
    <t>Se recibio capacitaciones sobre los lineamientos para la rezalizacion de asistencias tecnicas en la presente vigencia</t>
  </si>
  <si>
    <t>No se presentaron dificultades en este periodo</t>
  </si>
  <si>
    <t>No se contaba con las metas establecidas para la vigencia 2026</t>
  </si>
  <si>
    <t>PAI2026-OE3-DT10-I6</t>
  </si>
  <si>
    <t>Asistencias técnicas a entidades nacionales y territoriales en alta gerencia pública desarrolladas - DT Meta-Guaviare-Guainía-Vichada-Vaupés-Amazonas</t>
  </si>
  <si>
    <t>Durante el mes de enero no se adelantaron acciones para los departamentos del Meta y Guaviare, en razón a que no se encontraba vinculado el Gestor Departamental. Sin embargo, en lo que respecta a los departamentos de Amazonas, Guainía, Vaupés y Vichada, se llevó a cabo la recepción y socialización de las metas de asistencia técnica, y se adelantó el proceso de alistamiento institucional.</t>
  </si>
  <si>
    <t xml:space="preserve">No se presentaron dificultades, dado que no se ejecutaron actividades.
</t>
  </si>
  <si>
    <t xml:space="preserve">•Actas em  PDF Reuniones lineamientos institucionales y metas de la Escuela de Alto Gobierno. </t>
  </si>
  <si>
    <t>PAI2026-OE3-DT11-I6</t>
  </si>
  <si>
    <t>Asistencias técnicas a entidades nacionales y territoriales en alta gerencia pública desarrolladas - DT Nariño - Alto Putumayo</t>
  </si>
  <si>
    <t>Durante el periodo no se desarrollaron actividades en el marco del proceso de capacitación</t>
  </si>
  <si>
    <t>PAI2026-OE3-DT12-I6</t>
  </si>
  <si>
    <t>Asistencias técnicas a entidades nacionales y territoriales en alta gerencia pública desarrolladas - DT Norte de Santander - Arauca</t>
  </si>
  <si>
    <t>Durante el periodo reportado no se llevaron a cabo actividades de capacitación, debido a que no se contaba con un gestor departamental vinculado responsable de la ejecución de esta meta. Una vez se formalice la vinculación correspondiente, se dará continuidad a la programación y desarrollo de las actividades previstas</t>
  </si>
  <si>
    <t>PAI2026-OE3-DT13-I6</t>
  </si>
  <si>
    <t>Asistencias técnicas a entidades nacionales y territoriales en alta gerencia pública desarrolladas - DT Quindío - Risaralda</t>
  </si>
  <si>
    <t>No aplica. No se tenía meta establecida para el período</t>
  </si>
  <si>
    <t>PAI2026-OE3-DT14-I6</t>
  </si>
  <si>
    <t>Asistencias técnicas a entidades nacionales y territoriales en alta gerencia pública desarrolladas - DT Santander</t>
  </si>
  <si>
    <t>Durante el mes de enero de 2026 no se registran avances, toda vez que el vínculo contractual de la gestoría territorial se formalizó a partir del mes de febrero de 2026</t>
  </si>
  <si>
    <t>PAI2026-OE3-DT15-I6</t>
  </si>
  <si>
    <t>Asistencias técnicas a entidades nacionales y territoriales en alta gerencia pública desarrolladas - DT Tolima</t>
  </si>
  <si>
    <t>Durante el mes de enero no se programaron actividades, teniendo en cuenta que el proceso de contratación aún se encontraba en trámite. Adicionalmente, no se habían definido metas de cumplimiento para dicho periodo.</t>
  </si>
  <si>
    <t>Durante el mes de enero no se presentaron dificultades, teniendo en cuenta que no se habían iniciado actividades.</t>
  </si>
  <si>
    <t>No se presentan evidencias, teniendo en cuenta que las actividades aún no habían iniciado.</t>
  </si>
  <si>
    <t>PAI2026-OE3-DT16-I6</t>
  </si>
  <si>
    <t>Asistencias técnicas a entidades nacionales y territoriales en alta gerencia pública desarrolladas - DT Valle</t>
  </si>
  <si>
    <t>PAI2026-OE3-DT01-I9</t>
  </si>
  <si>
    <t>Eventos de capacitación en Alta Gerencia Pública y Alto Gobierno - Sede Central - Bogotá D.C.-</t>
  </si>
  <si>
    <t>PAI2026-OE3-DT02-I9</t>
  </si>
  <si>
    <t>Eventos de capacitación en Alta Gerencia Pública y Alto Gobierno - DT Antioquia</t>
  </si>
  <si>
    <t>Indicador: realizar eventos de capacitación en Alta Gerencia Pública y Alto Gobierno - DT Antioquia
Meta de la vigencia: 25
Avance ejecutado: 0
Descripción cualitativa del avance: La meta no se encontraba programada para el periodo reportado.</t>
  </si>
  <si>
    <t>Durante el período de reporte no se desarrollaron eventos de capacitación, dado que no se encontraba vinculado un gestor departamental encargado de la ejecución de esta meta. Una vez se cuente con la vinculación correspondiente desde la sede central, se retomará la programación de las actividades previstas.</t>
  </si>
  <si>
    <t>PAI2026-OE3-DT03-I9</t>
  </si>
  <si>
    <t>Eventos de capacitación en Alta Gerencia Pública y Alto Gobierno - DT Atlántico - Magdalena - Cesar - La Guajira</t>
  </si>
  <si>
    <t>PAI2026-OE3-DT04-I9</t>
  </si>
  <si>
    <t>Eventos de capacitación en Alta Gerencia Pública y Alto Gobierno - DT Bolívar-Córdoba-Sucre-San Andres</t>
  </si>
  <si>
    <t xml:space="preserve">Durante este periodo se concerto el proceso de contratación de los gestores y asesores temáticos 
 por parte del Equipo de Alto Gobierno de la Sede Central.
</t>
  </si>
  <si>
    <t>PAI2026-OE3-DT05-I9</t>
  </si>
  <si>
    <t>Eventos de capacitación en Alta Gerencia Pública y Alto Gobierno - DT Boyacá-Casanare</t>
  </si>
  <si>
    <t>PAI2026-OE3-DT06-I9</t>
  </si>
  <si>
    <t>Eventos de capacitación en Alta Gerencia Pública y Alto Gobierno - DT Caldas</t>
  </si>
  <si>
    <t> No aplica. No se encontraba contratado el gestor territorial de la ESAP para Caldas en enero de 2026.</t>
  </si>
  <si>
    <t>PAI2026-OE3-DT07-I9</t>
  </si>
  <si>
    <t>Eventos de capacitación en Alta Gerencia Pública y Alto Gobierno - DT Cauca</t>
  </si>
  <si>
    <t>Durante es periodo de reporte, no se registra avance en el indicador correspondiente a Eventos de capacitación en Alta Gerencia Pública y Alto Gobierno.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marzo, de acuerdo con la planeación establecida.</t>
  </si>
  <si>
    <t>PAI2026-OE3-DT17-I9</t>
  </si>
  <si>
    <t>Eventos de capacitación en Alta Gerencia Pública y Alto Gobierno - DT Chocó</t>
  </si>
  <si>
    <t>Durante el periodo no se desarrollaron actividades en el marco del proceso de capacitación de alta gerencia</t>
  </si>
  <si>
    <t>PAI2026-OE3-DT08-I9</t>
  </si>
  <si>
    <t>Eventos de capacitación en Alta Gerencia Pública y Alto Gobierno - DT Cundinamarca</t>
  </si>
  <si>
    <t>PAI2026-OE3-DT09-I9</t>
  </si>
  <si>
    <t>Eventos de capacitación en Alta Gerencia Pública y Alto Gobierno - DT Huila - Caquetá - Putumayo</t>
  </si>
  <si>
    <t>Se recibio capacitaciones sobre los lineamientos para la rezalizacion de capacitaciones en la presente vigencia</t>
  </si>
  <si>
    <t>PAI2026-OE3-DT10-I9</t>
  </si>
  <si>
    <t>Eventos de capacitación en Alta Gerencia Pública y Alto Gobierno - DT Meta-Guaviare-Guainía-Vichada-Vaupés-Amazonas</t>
  </si>
  <si>
    <t xml:space="preserve">Durante el mes de enero no se ejecutaron actividades de capacitación en Alta Gerencia Pública y Alto Gobierno  en los departamentos de Meta y Guaviare,  debido a que el profesional gestor se vinculó a la entidad hasta el día 20 de enero de 2026. Para los departamentos de Amazonas, Guainía, Vaupés y Vichada, se adelantó el proceso de inducción, la recepción de metas y la revisión de los lineamientos institucionales.
</t>
  </si>
  <si>
    <t>PAI2026-OE3-DT11-I9</t>
  </si>
  <si>
    <t>Eventos de capacitación en Alta Gerencia Pública y Alto Gobierno - DT Nariño - Alto Putumayo</t>
  </si>
  <si>
    <t>PAI2026-OE3-DT12-I9</t>
  </si>
  <si>
    <t>Eventos de capacitación en Alta Gerencia Pública y Alto Gobierno - DT Norte de Santander - Arauca</t>
  </si>
  <si>
    <t>Durante el período de reporte no se desarrollaron asistencias técnicas dado que no se encontraba vinculado un gestor departamental encargado de la ejecución de esta meta. Una vez se cuente con la vinculación correspondiente, se retomará la programación de las actividades previstas.</t>
  </si>
  <si>
    <t>PAI2026-OE3-DT13-I9</t>
  </si>
  <si>
    <t>Eventos de capacitación en Alta Gerencia Pública y Alto Gobierno - DT Quindío - Risaralda</t>
  </si>
  <si>
    <t xml:space="preserve">Se recomienda ajustar la redacción del logro a tercera persona, igualmente, se sugiere ajustar redacción y evidencias sobre las actividades que va a adelantar este líder que se contrato, con respecto al cumplimiento del indicador. </t>
  </si>
  <si>
    <t>PAI2026-OE3-DT14-I9</t>
  </si>
  <si>
    <t>Eventos de capacitación en Alta Gerencia Pública y Alto Gobierno - DT Santander</t>
  </si>
  <si>
    <t>PAI2026-OE3-DT15-I9</t>
  </si>
  <si>
    <t>Eventos de capacitación en Alta Gerencia Pública y Alto Gobierno - DT Tolima</t>
  </si>
  <si>
    <t>PAI2026-OE3-DT16-I9</t>
  </si>
  <si>
    <t>Eventos de capacitación en Alta Gerencia Pública y Alto Gobierno - DT Valle</t>
  </si>
  <si>
    <t>Durante el periodo no se desarrollaron 
actividades en el marco de capacitaciones</t>
  </si>
  <si>
    <t>PAI2026-OE4-SNGC-I17</t>
  </si>
  <si>
    <t>Gestión, actualización y depuración del inventario bienes devolutivos y de consumo de la ESAP</t>
  </si>
  <si>
    <t>Grupo de Almacén e Inventario</t>
  </si>
  <si>
    <t xml:space="preserve">Con corte a enero, el resultado del indicador refleja el cumplimiento de las actividades programadas, evidenciado en los siguientes avances:
•	Gestión de solicitudes: Se garantizó la recepción, trámite y atención oportuna de 71 solicitudes radicadas por las 17 sedes territoriales.
•	Toma física de inventarios: Se avanzó en la planeación y estructuración del proceso a nivel nacional, mediante la organización metodológica de la toma física, la actualización de las bases de datos en el sistema Seven ERP, el diseño de herramientas de control y formatos de seguimiento, así como la elaboración preliminar del cronograma de ejecución.
•	Proceso de bajas: Se elaboró el plan de trabajo preliminar para la gestión de bajas en Sede Central y el acompañamiento técnico y asesoría a las sedes territoriales y se solicitó la firma del formato de conceptos técnicos a las dependencias de Infraestructura, Bienestar y OTIC de los 182 bienes validados a finales del 2025.
•	Capacitación: Se desarrolló la planeación y preparación de las jornadas de capacitación, incluyendo la estructuración preliminar del cronograma para sedes territoriales, se desarrollaron dos (2) capacitaciones de inducción al personal nuevo del grupo, orientadas a fortalecer las competencias del personal involucrado en los procesos de inventarios y gestión de bienes.
</t>
  </si>
  <si>
    <t>Durante el periodo reportado se presentaron demoras en la atención de solicitudes, así como en la planeación y estructuración de las diferentes actividades programadas. Esta situación obedeció principalmente a retrasos en el proceso de formalización de los contratos de prestación de servicio del nuevo personal del Grupo, lo cual incidió en la oportunidad en la ejecución de las acciones previstas.</t>
  </si>
  <si>
    <t xml:space="preserve">-	Base Trabajo 2026
-	Lista de asistencia
-	Informe indicador Enero
</t>
  </si>
  <si>
    <t>PAI2026-OE4-SNGC-I18</t>
  </si>
  <si>
    <t>Fortalecer las competencias y habilidades en temas contractuales, de los colaboradores de la ESAP</t>
  </si>
  <si>
    <t>Durante el mes de enero no se programaron actividades asociadas al indicador; sin embargo, se adelantaron acciones preparatorias orientadas a la planeación, designación de responsables, coordinación con otras dependencias, estructuración de contenidos y coordinación logística de las jornadas de socialización y sensibilización en temas contractuales, conforme a la programación establecida para la vigencia 2026.</t>
  </si>
  <si>
    <t>Ninguna, desde la vigencia anterior se contempló que durante el mes de enero 2026 el personal de la Dirección de contratación estaría dedicado exclusivamente a atender la contingencia de contratación por Ley de Garantías, por lo que no se programaron actividades de ejecución del indicador en este periodo.</t>
  </si>
  <si>
    <t>Convocatoria reunión planeación contingencia de contratación 2026.</t>
  </si>
  <si>
    <t>PAI2026-OE4-SNGC-I56</t>
  </si>
  <si>
    <t>Tiempo de respuesta a las solicitudes de contratación directa de prestación de servicios profesionales y de apoyo a la gestión en la Sede Central de la ESAP.</t>
  </si>
  <si>
    <t>Durante el mes de enero se adelantó la gestión contractual conforme a las prioridades institucionales, concentrando la capacidad operativa en la atención de la contingencia derivada de la Ley de Garantías. En este contexto, se priorizó la revisión y trámite de solicitudes de contratación directa, garantizando la continuidad del servicio y el cumplimiento de los lineamientos normativos aplicables. La medición del indicador se realizará de manera consolidada al cierre del primer trimestre, conforme a su frecuencia programada.</t>
  </si>
  <si>
    <t>La entrada en vigencia de la Ley de Garantías implicó una alta concentración de trámites contractuales en un periodo reducido, así como ajustes en la priorización y organización del trabajo para cumplir el resultado.</t>
  </si>
  <si>
    <t>La evidencia se consolidará en el periodo de medición</t>
  </si>
  <si>
    <t>PAI2026-OE4-SNGC-I23</t>
  </si>
  <si>
    <t>Política de relacionamiento con la ciudadania implementada</t>
  </si>
  <si>
    <t xml:space="preserve">Durante el mes de enero se avanzó en la implementación de la Política de Relacionamiento con la Ciudadanía, en el marco de las estrategias de participación ciudadana, racionalización de trámites, fortalecimiento de los canales de atención, cultura del servicio y seguimiento a las PQRSDF, conforme a los lineamientos institucionales vigentes.
PARTICIPACIÓN CIUDADANA
Durante el mes de enero se formuló la Estrategia de Participación Ciudadana para la vigencia 2026, la cual fue presentada ante el Comité Institucional de Gestión y Desempeño, instancia que emitió su aprobación para su implementación. 
RACIONALIZACIÓN DE TRÁMITES
En el mes de enero se formuló la Estrategia de Racionalización de Trámites para la vigencia 2026. Dicha estrategia fue presentada al Comité Institucional de Gestión y Desempeño, el cual la aprobó, procediéndose posteriormente con su publicación en la plataforma SUIT.
Adicionalmente, se atendieron las observaciones realizadas por el proveedor a la plantilla del trámite de certificación de contenidos programáticos, con el propósito de contar con una cotización formal para el desarrollo tecnológico requerido.
PLAN DE ACCIÓN DE RELACIONAMIENTO CON LA CIUDADANÍA (PARC)
Se estableció un plan de trabajo estandarizado para las 16 direcciones territoriales, tomando como referencia las lecciones aprendidas en el III Encuentro de Cultura del Servicio.
FORTALECIMIENTO DE LOS CANALES DE ATENCIÓN
En cumplimiento de las acciones orientadas a la mejora de los canales de atención, durante el mes de enero se realizó la contratación de dos (2) agentes telefónicos, quienes atendieron un total de 2.563 llamadas.
Así mismo, se avanzó en el estudio de mercado y en la elaboración del anexo técnico para la contratación de las soluciones tecnológicas Voice Bot y Mail Bot.
CULTURA DEL SERVICIO
Se formuló la Estrategia de Cultura del Servicio, orientada al fortalecimiento del enfoque de atención al ciudadano mediante el empoderamiento de los líderes institucionales, con el fin de movilizar a los equipos de trabajo en el desarrollo de habilidades que contribuyan a mejorar la atención a los grupos de valor.
Adicionalmente, se realizó la planeación de los cronogramas para la ejecución de la estrategia y se informó a los directores territoriales sobre su desarrollo e implementación.
MONITOREO DE LAS PQRSDF
Durante el mes de enero se realizó la gestión y publicación del informe mensual del estado de las PQRSDF correspondiente al mes de diciembre, así como el seguimiento a la calidad de las respuestas emitidas por las dependencias responsables.
</t>
  </si>
  <si>
    <t>Estrategias  (Participación Ciudadana y Racionalización de Trámites).
Matriz del PARC.
Informe mensual de PQRSDF: https://www.esap.edu.co/esap/organigrama/subdireccion-nacional-de-gestion-corporativa/direccion-de-atencion-al-ciudadano/pqrsd/
Planeación de comisiones.
Informe de llamadas atendidas.
informe Issabel
Anexo técnico y estudio de mercado.
Acta reunion  Automatización procesos de contenidos minimos
Modelo certificado de contenidos programaticos</t>
  </si>
  <si>
    <t>PAI-OE1-SNGC-I54</t>
  </si>
  <si>
    <t>Planta docente ampliada</t>
  </si>
  <si>
    <t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t>
  </si>
  <si>
    <t xml:space="preserve">Entre enero y octubre de 2024, se logró la vinculación por mérito de cuatro (4) docentes de carrera, fortaleciendo la planta docente de la ESAP y garantizando la aplicación de los principios de mérito, transparencia y equidad en el acceso al empleo público.
</t>
  </si>
  <si>
    <t xml:space="preserve">Se informa que durante los meses de  enero y  febrero no se presentaron novedades administrativas que generaran cambios en la estructura de la planta docente. En ese sentido, no se cuenta con evidencias asociadas a movimientos o variaciones en la planta, por lo cual no se realiza carga evidencias.  </t>
  </si>
  <si>
    <t>PAI-OE4-SNGC-I17</t>
  </si>
  <si>
    <t>Plan Estratégico del Talento Humano 2026 formulado e implementado</t>
  </si>
  <si>
    <t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t>
  </si>
  <si>
    <t xml:space="preserve">Se logró la suscripción y perfeccionamiento del contrato BOG-1216-2026 con CAFAM para la prestación de servicios orientados al Plan de Bienestar Social e Incentivos de la ESAP, Avance del 15% en la implementación del Sistema de Gestión de Seguridad y Salud en el Trabajo.
</t>
  </si>
  <si>
    <t>Cronograma de capacitaciones
Contrato BOG-1216-2026 suscrito en SECOP II – ID CO1.PCCNTR.9292658; acta de inicio; cronograma de actividades concertado con CAFAM.
Soportes Rifa realizada en marco de la actividad “Realizar actividades culturales y musicales (Boletos para entradas a eventos culturales y musicales x rifas. - mes de febrero”
-	Registro de asistencia Inducción SST.
-	Registro de asistencia Capacitación en Prevención del Acoso Laboral 
-	Registro de asistencia Capacitación Dimensiones y Dominios de la Batería Psicosocial (Demandas del Trabajo)
-	Registro de asistencia Capacitación brigada de emergencia - Funciones y Responsabilidades
-	Acta reuniones mensuales COPASST
-	Actas reuniones mensuales Comité de Convivencia Laboral
-	Soporte divulgación piezas comunicativas Programa de promoción de estilos de vida y entornos saludables
-	Muestra programación exámenes ocupacionales.
-	Formato de inspección ascensor
-	Formato de inspección elementos de protección personal área de archivo
-	Formatos de Entrega y Devolución de EPP 
-	Soportes aplicación Encuesta de Caracterización Sociodemográfica
-	Resoluciones aprobación horario flexible
-	Resoluciones aprobación teletrabajo
-	Registro de asistencia programa Pausas Activas</t>
  </si>
  <si>
    <t>PAI-OE4-SNGC-I18</t>
  </si>
  <si>
    <t>Acciones para la sostenibilidad del Modelo de Cultura Organizacional Nacional y Territorial realizadas</t>
  </si>
  <si>
    <t>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t>
  </si>
  <si>
    <t>En el marco del Plan de Bienestar Social, Estímulos e Incentivos 2026 se celebró para estos meses el contrato BOG-1216-2026 con CAFAM.</t>
  </si>
  <si>
    <t>No presentaron dificultades durante este periodo</t>
  </si>
  <si>
    <t>Contrato BOG-1216-2026 con CAFAM en SECOP II.</t>
  </si>
  <si>
    <t>PAI-OE3-SNGC-I19</t>
  </si>
  <si>
    <t>Formalización del empleo de la ESAP radicada ante el DAFP</t>
  </si>
  <si>
    <t xml:space="preserve">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
</t>
  </si>
  <si>
    <t xml:space="preserve">•	Informe detallado de la Oficina de Planeación indicando el avance del proceso, alcances y proceso a seguir para continuar con el trámite de actualización del estudio técnico de fortalecimiento institucional.
•	Mesa de Formalización Laboral Docente - Instalación de la Mesa Técnica para el Plan de Trabajo para Formalización Laboral Docente, en el cual se socializa el plan de trabajo de formalización docente.
</t>
  </si>
  <si>
    <t>Conforme a las revisiones de la Oficina de Planeación y la Dirección Financiera indican la necesidad de actualizar los valores de la planta propuesta a vigencia 2027 y ajustar los criterios técnicos previamente considerados, actualización que implica modificaciones presupuestales al estudio técnico aprobado.</t>
  </si>
  <si>
    <t xml:space="preserve">
1.	Oficio 12_620_780_60_1161 del 11 de septiembre del 2025
2.	PDF – Soporte Correo electrónico de la Oficina de Planeación en el cual informan los avances y actividades que deben desarrollar para poder continuar con el proceso establecido en la Circular conjunta 100-011 de 2023.
3.	Informe Avance Formalización del Empleo 
4.	Acta de mesa técnica
</t>
  </si>
  <si>
    <t xml:space="preserve">La información presentada en "avance ejecutado" debe corresponder a un reporte CUANTITATIVO. </t>
  </si>
  <si>
    <t>PAI2026-EO4-OP-I1</t>
  </si>
  <si>
    <t>Ejecución del seguimiento a proyectos de inversión</t>
  </si>
  <si>
    <t>Se realizó seguimiento y revisión de la información reportada por cada proyecto de inversión en la PIIP correspondiente al mes de diciembre</t>
  </si>
  <si>
    <t>Entrega tardía de la información por parte de los enlacesy gestores de los proyectos</t>
  </si>
  <si>
    <t>Se adjunta los soportes en la carpeta  denominada "Herramienta captura de reportes" https://esapedu.sharepoint.com/:f:/s/oficina_planeacion/IgBcrLz3OTM9SJfsxXQrZFjOAQTnTIjV_ROH9_kv-u7L0xc?email=melany.munoz%40esap.edu.co&amp;e=o5ByAd</t>
  </si>
  <si>
    <t>PAI-OE1-DT01-I33</t>
  </si>
  <si>
    <t>Número de nuevos estudiantes matriculados en pregrado</t>
  </si>
  <si>
    <t>PAI2026-OE1-DT01-I41</t>
  </si>
  <si>
    <t>Número de estudiantes matriculados pregrado</t>
  </si>
  <si>
    <t>PAI2026-OE1-DT01-I42</t>
  </si>
  <si>
    <t>PAI-OE1-DT02-I33</t>
  </si>
  <si>
    <t xml:space="preserve">Desarrollo de la actividad en terminos normales </t>
  </si>
  <si>
    <t xml:space="preserve">Desarrollo de la actividad en Terminos Normales </t>
  </si>
  <si>
    <t>listados de asistencia</t>
  </si>
  <si>
    <t>DESCRIPCIÓN CUALITATIVA  LA EVIDENCIA NO CORRESPONDE</t>
  </si>
  <si>
    <t>PAI2026-OE1-DT02-I41</t>
  </si>
  <si>
    <t>se tiene un total de 959 estudiantes matriculados en el programa de pregrado</t>
  </si>
  <si>
    <t xml:space="preserve">Informacion sacada del sistema ARCA </t>
  </si>
  <si>
    <t>LA EVIDENCIA DEBERIA SER EL REPORTE DE ARCA Y NO SOLO UN EXCEL</t>
  </si>
  <si>
    <t>PAI2026-OE1-DT02-I42</t>
  </si>
  <si>
    <t>se tienen 50 estudiantes matriculados en total de los programas de posgrados</t>
  </si>
  <si>
    <t>PAI-OE1-DT03-I33</t>
  </si>
  <si>
    <t>Durante el periodo reportado, se culminó el proceso de matrícula, evidenciando que la Dirección Territorial logró la vinculación de 273 nuevos estudiantes de pregrado. Este resultado representa un cumplimiento del 303% frente a la meta inicialmente programada para el periodo académico 2026-1, la cual correspondía a 90 estudiantes. Asimismo, se alcanza un cumplimiento del 144% de la meta anual establecida en 190 estudiantes, superando significativamente las proyecciones definidas.</t>
  </si>
  <si>
    <t>Se anexa documento Excel con el reporte descargado del sistema ARCA correspondiente a estudiantes de pregrado del periodo académico 2026-1.</t>
  </si>
  <si>
    <t>PAI2026-OE1-DT03-I41</t>
  </si>
  <si>
    <t>Durante el periodo reportado, se culminó el proceso de matrícula, evidenciando que la Dirección Territorial logró la vinculación de 2.175 estudiantes de pregrado. Este resultado representa un cumplimiento del 97.5% frente a la meta inicialmente programada para el periodo académico 2026-1, la cual correspondía a 2.230 estudiantes.</t>
  </si>
  <si>
    <t>PAI2026-OE1-DT03-I42</t>
  </si>
  <si>
    <t>Durante el periodo reportado, se culminó el proceso de matrícula, evidenciando que la Dirección Territorial logró la vinculación de 109 estudiantes de posgrado. Este resultado representa un cumplimiento del 242% frente a la meta inicialmente programada para el periodo académico 2026-1, la cual correspondía a 45 estudiantes. Asimismo, se alcanza un cumplimiento del 133% de la meta anual establecida en 82 estudiantes, superando significativamente las proyecciones definidas.</t>
  </si>
  <si>
    <t>Se anexa documento Excel con el reporte descargado del sistema ARCA correspondiente a estudiantes de posgrado del periodo académico 2026-1.</t>
  </si>
  <si>
    <t>PAI-OE1-DT04-I33</t>
  </si>
  <si>
    <t xml:space="preserve">Durante este periodo se llevo a cabo la Jornada de Inducción 2026 – 1. Así mismo, se logró la apertura de nueve grupos de primer semestre, que se encuentran distribuidos en los siguientes CETAP: Mompox (1), Carmén de Bolívar (1), Sincelejo (2), Monteria (2) y Cartagena (3). </t>
  </si>
  <si>
    <t>INFDEGESTIÓN</t>
  </si>
  <si>
    <t>PAI2026-OE1-DT04-I41</t>
  </si>
  <si>
    <t xml:space="preserve">En el periodo objeto de este reporte, según calendario académico Resolución 1676 de fecha 23 de septiembre de 2025, 
se realizó la programación académica, atención de traslados, aplicación de estímulos y descuentos, fraccionamientos y registro de matrícula ordinaria y extraordinaria. Además, se atendieron solicitudes de reingreso.
</t>
  </si>
  <si>
    <t>PAI2026-OE1-DT04-I42</t>
  </si>
  <si>
    <t>En el periodo objeto de este reporte, según calendario académico Resolución 1676 de fecha 23 de septiembre de 2025, se gestionaron novedades de programación, traslados, estímulos y descuentos. Se revisaron solicitudes de homologación de créditos, y fraccionamientos. Se efectuó la matrícula ordinaria y extraordinaria de estudiantes nuevos y antiguos de posgrado, así como la financiación externa</t>
  </si>
  <si>
    <t>LA EVIDENCIA DEBERIA SER EL REPORTE DE ARCA</t>
  </si>
  <si>
    <t>PAI-OE1-DT05-I33</t>
  </si>
  <si>
    <t>En el cierre de matrícula ordinaria del 27 de enero se consolidaron 127 nuevos estudiantes, equivalentes al 66,84% de la meta anual. El avance refleja un comportamiento positivo dentro del periodo, aunque la meta proyectada resulta alta frente a la dinámica real de ingreso y salida de estudiantes.</t>
  </si>
  <si>
    <t>El proceso de matrículas ordinarias finalizó el 27 de enero, estableciendo la cifra definitiva de estudiantes nuevos admitidos. La principal dificultad para el cumplimiento de este indicador radica en que la meta proyectada fue alta, sumado a que en su cálculo no se consideró la dinámica de salida de estudiantes por graduación, lo cual hace complejo lograr el cumplimiento total de la meta.</t>
  </si>
  <si>
    <t>Consolidado Reporte de Matrículas ARCA</t>
  </si>
  <si>
    <t>PAI2026-OE1-DT05-I41</t>
  </si>
  <si>
    <t>Con el cierre de matrícula ordinaria se registraron 902 estudiantes matriculados, logrando un 47,47% de la meta. El indicador avanza según el comportamiento real de matrícula, aunque la meta establecida es elevada debido a que no se consideró la salida de estudiantes por graduación.</t>
  </si>
  <si>
    <t>Al cierre del periodo de matrícula ordinaria (27 de enero) se obtuvo total certeza de los matriculados definitivos para el programa de APT. La dificultad central identificada es una brecha en la planificación de la meta, la cual se proyectó muy alta al no contemplar ni descontar el número de estudiantes antiguos que salían del programa por procesos de graduación, dificultando el alcance del objetivo propuesto.</t>
  </si>
  <si>
    <t>LA EVIDENCIA DEBERIA SER EL REPORTE DE AECA Y NO SOLO UN EXCEL</t>
  </si>
  <si>
    <t>PAI2026-OE1-DT05-I42</t>
  </si>
  <si>
    <t xml:space="preserve">El proceso de matrícula ordinaria cerró el 27 de enero con 56 estudiantes matriculados en posgrado, alcanzando un 63,63% de la meta prevista. El proceso se ejecutó sin dificultades y con un avance acorde a la demanda académica del periodo.
</t>
  </si>
  <si>
    <t>El proceso de matrícula ordinaria finalizó el 27 de enero conforme a lo establecido, consolidando la cifra de estudiantes de posgrado de manera exitosa. Durante este periodo no se presentó ninguna dificultad para la ejecución y el avance del indicador.</t>
  </si>
  <si>
    <t>PAI-OE1-DT06-I33</t>
  </si>
  <si>
    <t xml:space="preserve">Se inscribieron 111 personas en total en la territorial Caldas. Además los días 28 y 29 de enero se realizaron los procesos de inducción para estudiantes nuevos y reinducción de profesores, lo anterior con el objetivo de encaminar a los nuevos estudiantes a la vida académica y evitar deserción.
</t>
  </si>
  <si>
    <t xml:space="preserve">Se cancelo la cohorte de primer semestre 2026-1 de Chinchiná debido a el bajo numero de matrículados, que fué de 11 estudiantes y según los lineamientos de oferta académica emitidos por la SNA el grupo debe contar por lo menos con 15 participantes.
</t>
  </si>
  <si>
    <t xml:space="preserve">Listado de inscritos por CTAP.
Evidencia inducción estudiantes nuevos 2026-1.pdf, Evidencia reinducción docente enero 2026.pdf, ASISTENCIA DOCENTES REUNIÓN IINCIAL CON DIRECCIÓN Y COORDINACIÓN.pdf, FORMATO REGISTRO DE ASISTENCIAV INDUCCIÓN PRIMER SEMESTRE.pdf.
</t>
  </si>
  <si>
    <t>PAI2026-OE1-DT06-I41</t>
  </si>
  <si>
    <t xml:space="preserve">Se inscribieron 111 aspirantes nuevos en total en la territorial Caldas. Además los días 28 y 29 de enero se realizaron los procesos de inducción para estudiantes nuevos y reinducción de profesores, lo anterior con el objetivo de encaminar a los nuevos estudiantes a la vida académica y evitar deserción.
</t>
  </si>
  <si>
    <t xml:space="preserve">En muchos casos los aspirantes que apuntaban al beneficio de gratuidad no adjuntaron la declaración juramentada durante el proceso de matrícula, lo cual les acarreó la generación del recibo de la matricula con su correspondiente valor, lo que los llevaba a desertar del proceso. 
</t>
  </si>
  <si>
    <t xml:space="preserve">Listado de inscritos por CTAP.
Evidencia inducción estudiantes nuevos 2026-1.pdf, Evidencia reinducción docente enero 2026.pdf, ASISTENCIA DOCENTES REUNIÓN INCIAL CON DIRECCIÓN Y COORDINACIÓN.pdf, FORMATO REGISTRO DE ASISTENCIAV INDUCCIÓN PRIMER SEMESTRE.pdf.
</t>
  </si>
  <si>
    <t>PAI2026-OE1-DT06-I42</t>
  </si>
  <si>
    <t xml:space="preserve">Los días 28 y 29 de enero se realizaron los procesos de inducción para estudiantes nuevos y reinducción de profesores, lo anterior con el objetivo de encaminar a los nuevos estudiantes a la vida académica y evitar deserción. Se realizó la oferta académica del prgrama MAP para 2026-1, donde se inscribieron 17 aspirantes
</t>
  </si>
  <si>
    <t xml:space="preserve">Para el periodo 2026-1 se ofertó en la territorial Caldas la Maestría en Administración Pública, la cual no alcanzó el úmbral de 15 matriculados para poder abrir la nueva cohorte.  </t>
  </si>
  <si>
    <t xml:space="preserve">
Evidencia inducción estudiantes nuevos 2026-1.pdf, Evidencia reinducción docente enero 2026.pdf, ASISTENCIA DOCENTES REUNIÓN INCIAL CON DIRECCIÓN Y COORDINACIÓN.pdf, FORMATO REGISTRO DE ASISTENCIAV INDUCCIÓN PRIMER SEMESTRE.pdf.
- Listado de Inscritos Maestría en Administración Pública</t>
  </si>
  <si>
    <t>PAI-OE1-DT07-I33</t>
  </si>
  <si>
    <t xml:space="preserve">Durante el periodo de reporte el resultado obtenido en el indicador de Número de nuevos estudiantes matriculados en pregrado, conforme listados de admitidos publicados en la pagina web se tendria un total de 134 nuevos estudiantes de un total de 190 (para la vigencia 2026), resultado que permitiria alcanzar el 71% de cumplimiento
Los nuevos estudiantes se encuentran distribuidos de la siguiente manera: en el punto de desarrollo Popayán 77, en el CETAP Rosas 22 y en el CETAP Guapi 35.
</t>
  </si>
  <si>
    <t>No se cuenta con los datos oficializados de matriculas formalizadas desde el área responsable de sede central</t>
  </si>
  <si>
    <t>PAI2026-OE1-DT07-I41</t>
  </si>
  <si>
    <t>Durante el periodo de reporte el resultado obtenido en el indicador de Número de estudiantes matriculados en pregrado, se logro mantener el número de estudiantes</t>
  </si>
  <si>
    <t>PAI2026-OE1-DT07-I42</t>
  </si>
  <si>
    <t>Durante el periodo de reporte el resultado obtenido en el indicador de Número de estudiantes matriculados en posgrado, se logro mantener el número de estudiantes.</t>
  </si>
  <si>
    <t>PAI-OE1-DT08-I33</t>
  </si>
  <si>
    <t>A corte de 30 de enero se logró la inscripción de 129  estudiantes en la Territorial Cundinamarca</t>
  </si>
  <si>
    <t>Desde la oficina de planeación no se ha formalizado  la matricula de estudiantes, por lo cual se esta a la espera de que en los próximos meses se tengan las cifras oficiales respecto a las matriculas para el periodo 2026-1</t>
  </si>
  <si>
    <t xml:space="preserve">Inscritos periodo 2026_1_OFICIAL 12112025 en formato Excel </t>
  </si>
  <si>
    <t>PAI2026-OE1-DT08-I41</t>
  </si>
  <si>
    <t>Inscritos periodo 2026_1_OFICIAL 12112025 en formato Excel</t>
  </si>
  <si>
    <t>PAI2026-OE1-DT08-I42</t>
  </si>
  <si>
    <t>A corte del 30 de enero se logró  mantener el número de estudiantes  tanto en la Maestría como en la Especialización.</t>
  </si>
  <si>
    <t>PAI-OE1-DT09-I33</t>
  </si>
  <si>
    <t>Durante el mes de enero, y de acuerdo con el calendario académico establecido mediante la Resolución SC 1676 de 2025, se llevó a cabo la matrícula de estudiantes nuevos en el periodo comprendido entre el 14 y el 23 de enero. Este proceso fue gestionado a través del enlace de Registro y Control de la Territorial.</t>
  </si>
  <si>
    <t>La intermitencia de la red en la ESAP, que conllevo a sobrecarga de actividades de los apoyos del area academica.</t>
  </si>
  <si>
    <t>Reporte preliminar nuevos</t>
  </si>
  <si>
    <t>PAI2026-OE1-DT09-I41</t>
  </si>
  <si>
    <t>Durante el mes de enero, y de acuerdo con el calendario académico establecido mediante la Resolución SC 1676 de 2025, se llevó a cabo la matrícula de los estudiantes APT en el periodo comprendido entre el 14 y el 23 de enero. Desde el área académica se atendieron oportunamente todas las solicitudes recibidas a través del formulario dispuesto por Registro y Control, así como las consultas realizadas por correo electrónico y WhatsApp.</t>
  </si>
  <si>
    <t>Reporte preliminar APT</t>
  </si>
  <si>
    <t>PAI2026-OE1-DT09-I42</t>
  </si>
  <si>
    <t>Durante el mes de enero, y de acuerdo con el calendario académico establecido mediante la Resolución SC 1676 de 2025, se llevó a cabo la matrícula de los estudiantes de posgrado en el periodo comprendido entre el 14 y el 23 de enero; asimismo, se aprobaron los recibos de permanencia. Desde el área académica se atendieron oportunamente todas las solicitudes recibidas a través del formulario dispuesto por Registro y Control, así como las consultas realizadas por correo electrónico y WhatsApp.</t>
  </si>
  <si>
    <t>Reporte preliminar Posgrados</t>
  </si>
  <si>
    <t>PAI-OE1-DT10-I33</t>
  </si>
  <si>
    <t xml:space="preserve">Para el presente período no se reportan metas, dado que el proceso de matrículas, según el calendario académico institucional, se desarrolla hasta el 3 de febrero de 2026. El reporte definitivo de  estudiantes  nuevos  matriculados en pregrado se presentará en febrero de 2026.
</t>
  </si>
  <si>
    <t xml:space="preserve">- PDF Resolución SC-1676 de 2026 Calendario Académico.
</t>
  </si>
  <si>
    <t>PAI2026-OE1-DT10-I41</t>
  </si>
  <si>
    <t xml:space="preserve">Para el presente período no se reportan metas, dado que el proceso de matrículas, según el calendario académico institucional, se desarrolla hasta el 3 de febrero de 2026. El reporte definitivo de  estudiantes antiguos matriculados en pregrado se presentará en febrero de 2026.
</t>
  </si>
  <si>
    <t>"- PDF Resolución SC-1676 de 2026 Calendario Académico.
"</t>
  </si>
  <si>
    <t>PAI2026-OE1-DT10-I42</t>
  </si>
  <si>
    <t xml:space="preserve">Para el presente periodo no se reportan metas, teniendo en cuenta que, de acuerdo con el calendario académico institucional, actualmente  se desarrolla la etapa previal al proceso de matrículas. El reporte definitivo de estudiantes  matriculados en posgrado   será presentado en el mes de febrero de 2026.
</t>
  </si>
  <si>
    <t>"""- PDF Resolución SC-1676 de 2026 Calendario Académico.
"""</t>
  </si>
  <si>
    <t>PAI-OE1-DT11-I33</t>
  </si>
  <si>
    <t>Durante el mes de enero se llevó a cabo el proceso de seguimiento a los 101 aspirantes admitidos que cumplían con los requisitos de pago efectuado y creación de correo institucional, con el propósito de avanzar en la formalización del proceso de matrícula</t>
  </si>
  <si>
    <t>Comunicación con los admitidos</t>
  </si>
  <si>
    <t>Correo y archivo Excel 20260128</t>
  </si>
  <si>
    <t>PAI2026-OE1-DT11-I41</t>
  </si>
  <si>
    <t>Se realizó el seguimiento al número de estudiantes matriculados por cada CETAP, con el fin de monitorear el comportamiento del proceso de matrícula y consolidar la información correspondiente</t>
  </si>
  <si>
    <t>Estudiantes que no formalizaron la matricula financiera y reportaron su novedad para reliquidación a través del módulo de aprobación</t>
  </si>
  <si>
    <t>Archivo excel con número de matriculados por CETAP</t>
  </si>
  <si>
    <t>PAI2026-OE1-DT11-I42</t>
  </si>
  <si>
    <t>Se realizó el seguimiento al número de estudiantes matriculados por cada CETAP y programa académico, con el propósito de monitorear el comportamiento del proceso de matrícula y consolidar la información correspondiente</t>
  </si>
  <si>
    <t>Archivo Excel con número de matriculados por CETAP y Programa</t>
  </si>
  <si>
    <t>PAI-OE1-DT12-I33</t>
  </si>
  <si>
    <t>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t>
  </si>
  <si>
    <t>PAI2026-OE1-DT12-I41</t>
  </si>
  <si>
    <t>PAI2026-OE1-DT12-I42</t>
  </si>
  <si>
    <t>PAI-OE1-DT13-I33</t>
  </si>
  <si>
    <t>Se tienen 87 estudiantes nuevos de una meta al mes de mayo es de 84 estudiantes</t>
  </si>
  <si>
    <t>Listado de estudiantes matriculados</t>
  </si>
  <si>
    <t>Se recomienda ajustar la redacción del logro a tercera persona</t>
  </si>
  <si>
    <t>PAI2026-OE1-DT13-I41</t>
  </si>
  <si>
    <t>La oficina academica reporta sus estudiantes matriculados en  698 estudiantes y la meta a mayo es de 643estudiantes</t>
  </si>
  <si>
    <t>PAI2026-OE1-DT13-I42</t>
  </si>
  <si>
    <t>Se tienen 23 en maestria MAP la meta para el mes de mayo es de 37 estudiantes</t>
  </si>
  <si>
    <t xml:space="preserve">Se recomienda presentar el logro con una redacción más completa ya que  las personas que lo lean pueden no entender las siglas presentadas. </t>
  </si>
  <si>
    <t>PAI-OE1-DT14-I33</t>
  </si>
  <si>
    <t>No se presenta avance en la meta, según calendario académico vigencia 2026, el proceso de matrícula finaliza en el mes de febrero, lo anterior se evidencia en la Resolucion N° SC-1676 DEL 23/09/2025.</t>
  </si>
  <si>
    <t>PAI2026-OE1-DT14-I41</t>
  </si>
  <si>
    <t>No se presenta avance en la meta, según calendario académico el proceso de matrícula finaliza en el mes de febrero</t>
  </si>
  <si>
    <t>PAI2026-OE1-DT14-I42</t>
  </si>
  <si>
    <t>PAI-OE1-DT15-I33</t>
  </si>
  <si>
    <t>Durante el mes de enero se realizó la apertura de cuatro nuevas cohortes en los municipios de Melgar, Fresno, Purificación, Chaparral e Ibagué. De manera complementaria, la Coordinación Académica desarrolló jornadas de inducción en cada uno de estos municipios, con el fin de orientar a los estudiantes sobre los procesos académicos, administrativos y el uso de las plataformas institucionales.</t>
  </si>
  <si>
    <t>Como dificultad en el proceso, se evidenció que varios estudiantes presentaron inconvenientes en el cargue y diligenciamiento del modelo de declaración juramentada, ya que este documento no se encuentra configurado como requisito obligatorio en la plataforma, lo que generó confusión entre algunos aspirantes durante el proceso de matrícula.</t>
  </si>
  <si>
    <t>informe Jornada de inducción</t>
  </si>
  <si>
    <t>PAI2026-OE1-DT15-I41</t>
  </si>
  <si>
    <t>Se brindó acompañamiento a los estudiantes de la Territorial que presentaron inconvenientes en su proceso de matrícula, con el fin de orientar y facilitar la resolución de las dificultades presentadas, garantizando así que el proceso se realizara dentro de los tiempos establecidos por la institución.</t>
  </si>
  <si>
    <t>Reporte de estudiantes generado por la plataforma Arca estudiantes 2026-1</t>
  </si>
  <si>
    <t>PAI2026-OE1-DT15-I42</t>
  </si>
  <si>
    <t>Durante el proceso de matrícula correspondiente a la cohorte 2026-1 de los programas de posgrado, lo que evidencia un interés sostenido por parte de los aspirantes Se matricularon estudiantes nuevos en los programas académicos: Especialización en Proyectos de Desarrollo y Maestría en Administración Pública. Los demás corresponden a estudiantes antiguos de las maestrías en Administración Pública y en Derechos Humanos, Gestión de la Transición y el Posconflicto</t>
  </si>
  <si>
    <t xml:space="preserve">Se presenta dificultad al momento de completar el cupo minimo para la apertura del grupo para la Especialización en Proyectos de desarrollo en el municipio de Melgar.
hubo dificultades por parte de algunos estudiantes para la formalización de la matricula en el aplicativo ARCA por desconocimiento en el manejo de la misma.
</t>
  </si>
  <si>
    <t>Relacion Estudiantes 2026-1 Posgrados</t>
  </si>
  <si>
    <t>PAI-OE1-DT16-I33</t>
  </si>
  <si>
    <t>No hay resultados consolidados</t>
  </si>
  <si>
    <t>Se solicito la informacion del listado de 
estudiantes oficial via correo electronico a 
Planeacion Sede Central</t>
  </si>
  <si>
    <t>No se tuvo acceso al listado oficial</t>
  </si>
  <si>
    <t>PAI2026-OE1-DT16-I41</t>
  </si>
  <si>
    <t>PAI2026-OE1-DT16-I42</t>
  </si>
  <si>
    <t>PAI-OE1-DT17-I33</t>
  </si>
  <si>
    <t>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t>
  </si>
  <si>
    <t>No se presentaron dificultades en el periodo reportado</t>
  </si>
  <si>
    <t>1. Reporte de inscritos</t>
  </si>
  <si>
    <t>Por lineamiento nacional, las matriculas se reportaran cuando se encuentren oficializadas por la OdP, dando espacio a la consolidación de la cifra definitiva por dirección territorial. 
Se recomienda ajustar el reporte cualitativo de acuerdo con los inscritos. 
En la casilla dificultad la palabra "dificultades" se encuentra mal escrita.</t>
  </si>
  <si>
    <t>PAI2026-OE1-DT17-I41</t>
  </si>
  <si>
    <t>PAI2026-OE1-DT17-I42</t>
  </si>
  <si>
    <t>Para el indicador de posgrados, no se programó meta durante el periodo académico 2026-1, teniendo en cuenta que en la vigencia anterior no se logró cumplir con las condiciones requeridas para la apertura de cohorte. En ese sentido, durante este periodo se priorizará la difusión de la oferta académica de posgrados, con el propósito de fortalecer la demanda y consolidar el número de aspirantes necesario que permita, para el periodo 2026-2, contar con el personal requerido para la apertura de cohorte.</t>
  </si>
  <si>
    <t>Esta meta es para el perido 2026-2.</t>
  </si>
  <si>
    <t>Se recomienda describir, a grandes rasgos, por qué la meta no se programó para el primer semestre.</t>
  </si>
  <si>
    <t xml:space="preserve">Se cuenta con 2.593 aspirantes que culminaron el proceso de selección y admisión </t>
  </si>
  <si>
    <t xml:space="preserve">De acuerdo con la Oferta Académica para 2026-1, y según lo reportado por la Dirección de Registro y Control se cuenta con 2.593 aspirantes que culminaron el proceso de selección y admisión </t>
  </si>
  <si>
    <t xml:space="preserve">Información requerida reporte febrero de 2026 </t>
  </si>
  <si>
    <t>Durante el mes de febrero de 2026 se avanzó en el cumplimiento del indicador mediante la realización del diagnóstico de los productos esperables asociados a los proyectos de investigación proyectados para la vigencia. Este ejercicio permitió verificar la coherencia entre los resultados propuestos, los objetivos de cada proyecto y las capacidades instaladas de los equipos técnicos, asegurando una planeación precisa para su ejecución. De igual manera, se proyectaron los actos administrativos correspondientes tanto a la reactivación de los proyectos 2025-2026, como al reconocimiento de los proyectos que integran la vigencia 2026 2027, consolidando los insumos técnicos y documentales necesarios para su expedición</t>
  </si>
  <si>
    <t>*Actualización de información de los proyectos para la emision de la resolución de reactivación</t>
  </si>
  <si>
    <t>Actualización de la información para resoluciones de actualización</t>
  </si>
  <si>
    <t>se avanzó en el fortalecimiento del proceso de conformación de semilleros de investigación. En este periodo se llevó a cabo el diagnóstico de los semilleros actualmente existentes, con el fin de identificar su estado de funcionamiento, líneas de trabajo, nivel de consolidación y necesidades de acompañamiento institucional. Paralelamente, se encuentra en proyección el acto administrativo que soportará la Convocatoria de Semilleros 2025, el cual permitirá formalizar el proceso de inscripción, actualización y reconocimiento de nuevas iniciativas estudiantiles. Este avance constituye un paso clave para asegurar una estructura organizativa clara y alineada con los lineamientos de la Subdirección Nacional de Investigaciones.</t>
  </si>
  <si>
    <t>* demoras en la articulacion de los equipos para organizar las actividades estrategicas para semilleros</t>
  </si>
  <si>
    <t>Diagnostico estado actual de semilleros</t>
  </si>
  <si>
    <t>la Subdirección Nacional de Investigaciones registró avances significativos en las acciones orientadas a la divulgación y socialización de los productos de investigación previstos para la vigencia. En este periodo se llevó a cabo el Conversatorio sobre la vida y obra de Camilo Torres, realizado el 18 de febrero, el cual se constituyó en un espacio académico para promover la reflexión y el intercambio de perspectivas en torno a los aportes del autor a las ciencias sociales y la administración pública. De manera complementaria, se dio continuidad a la agenda de encuentros regionales de investigación</t>
  </si>
  <si>
    <t>*La coordinación logística y la articulación con actores regionales implicó ajustes en la programación de las actividades de socialización.</t>
  </si>
  <si>
    <t>Evidencias fotograficas y documentales Evento Camilo Torres</t>
  </si>
  <si>
    <t>se mantuvo el trabajo orientado al análisis presupuestal de los proyectos de investigación, con el fin de consolidar las condiciones necesarias para su implementación. En este periodo se profundizó en la revisión de la disponibilidad de recursos, evaluando la coherencia entre los montos asignados, las necesidades operativas y las proyecciones de ejecución</t>
  </si>
  <si>
    <t>* La validación de la disponibilidad y distribución de recursos requirió ajustes técnicos y coordinación con las áreas financieras</t>
  </si>
  <si>
    <t>Matriz analisis de recursos proyectos 2025-2026</t>
  </si>
  <si>
    <t xml:space="preserve">Aunque los proyectos de la vigencia se encuentran aún en fase de alistamiento, lo cual implica que sus productos editoriales están en etapa inicial de construcción, se evidencia un progreso significativo en las publicaciones internas administradas por la Subdirección Nacional de Investigaciones.
Adicionalmente, se destaca la producción y avance de las siguientes publicaciones institucionales: Revista Administración &amp; Desarrollo publicación de 2 artículos correspondientes al Volumen 56, Número 1 de 2026, contribuyendo a la continuidad del proceso editorial y a la visibilidad de la producción académica institucional. Revista Nova et Vetera  2 artículos actualmente en corrección de estilo, próximos a ser publicados en el siguiente número programado para 2026. Revista Economía Pública : un  artículo en proceso de revisión por pares, correspondiente a las líneas de investigación priorizadas para la vigencia.
</t>
  </si>
  <si>
    <t>*Los productos editoriales derivados de los proyectos de la vigencia aún se encuentran en fase inicial debido al proceso de alistamiento de los proyectos de investigación.</t>
  </si>
  <si>
    <t xml:space="preserve">Reporte de los avances editoriales </t>
  </si>
  <si>
    <t>Durante el mes de febrero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t>
  </si>
  <si>
    <t>No se presentaron dificultades durante el periodo reportado.</t>
  </si>
  <si>
    <t>PARRILLA DE REDES SOCIALES 2026 - FEBRERO</t>
  </si>
  <si>
    <t>Se avanza en la planeación de las actividades del proyecto</t>
  </si>
  <si>
    <t>https://esapedu.sharepoint.com/:f:/r/sites/oficina_planeacion/Documentos%20compartidos/OP_001_ADMIN/ADM_002_SEG_PROYECTO_INV/2026/Seguimiento_Proyecto_OAP/SEGUIMIENTO%20PROYECTO?csf=1&amp;web=1&amp;e=4bbH9I</t>
  </si>
  <si>
    <t xml:space="preserve">1. Gestionar los servicios en hiperconvergencia y collocation:
Configuración de permisos de acceso (modificación) a la carpeta del repositorio CONTRALORIA2026 para Gina Janneth Chappe Chappe - gina.chappe@esap.edu.co.
Suministro de URLs en matriz Catálogo de Sistemas de Información al ingeniero de seguridad digital Juan Carlos Valenzuela - juan.valenzuela@esap.edu.co.
Actualización WAR Sinutest.
Notificación al equipo de seguridad digital del aviso de ColCERT.  Severidad alta en Microsoft Office, identificada como CVE-2026-21509.
Windows Update Servidor KlicPruebas IPv4 172.16.202.210.
Actualización de certificado SSL de sitio web seguro en portal testscanconcursos.esap.edu.co
Zabbix Server Packages Update IPv4 172.16.202.159.
Zabbix server update v7.4.6 -&gt; 7.4.7.
Restablecimiento de servicios de la consola de administración ZKBiosecurity, gestión  de lectores biométricos.
Redacción de mensaje sugerido  al grupo de infraestructura y recursos físicos por la Indisponibilidad de infraestructura Data Center – Sede CAN debido a problemas eléctricos.
Revisión y restablecimiento de servidor Lenovo DT Villavicencio sn: J105DG3P, IPv4 172.24.100.11
Revisión y restablecimiento de aplicativo Human Web
Revisión y reporte de estado de consola de Windows Defender, equipos registrados, alertas e incidentes registrados en febrero.
Confirmación de disponibilidad suscripción LACNIC IPv6, luego de validación de recibo de pago CO-ESAP3-LACNIC por parte de RENATA.
Gestión de cargue de documentación de facturación y pago del proceso esap-mc-019-2025. contrato interno esap: bog-1638-2025. renovación certificado ssl wildcard de sitio web seguro para el dominio esap.edu.co.  3y. asignado a camerfirma.
Respuesta a Media Commerce. Firma Autorización (LOA) - Migración Bloque IPv6.
Seguimiento a los servicios de monitoreo Zabbix y al reporte de alertas e incidentes detectados durante el mes de febrero.
Gestión de ingresos a  Datacenter Colombia XV a integrantes del grupo de inventarios para verificación de seriales y placas de inventario de los equipos propiedad de la ESAP.
Suministro de inventario de equipos sede CAN por solicitud del ingeniero David Fernando Guauque Casallas david.guauque@esap.edu.co.
Auditoría a los eventos registrados, relacionados con las actividades realizadas en el repositorio CONTRALORIA2026.
Revisión Plan de Trabajo Seguridad Digital - Dominio Infraestructura.
Configuración de permisos de acceso repositorio CONTRALORIA2026.
Redacción de respuestas sugeridas al Radicado [I-2026-000387] de control interno.
Elaboración de informe separación de ambientes Producción, Desarrollo y Pruebas/Calidad.
2. Atender incidentes y requerimentos escalados a través mesa de soporte:
Se gestionaron un total de 8.165 tickets relacionados con los servicios de Tecnologías de la Información (TI) a nivel nacional, correspondientes a, 8.020 casos que fueron atendidos y cerrados satisfactoriamente, correspondientes a solicitudes, requerimientos e incidentes de soporte: 71 incidentes especializados fueron resueltos oportunamente por personal técnico especializado.
Al cierre del periodo, quedaron 74 casos pendientes de solución, equivalentes al 1% del total gestionado, distribuidos de la siguiente manera: 38 casos asignados a especialistas de tercer nivel, 30 casos asignados a técnicos de soporte en sitio, 4 casos correspondientes a trámites de garantía y 2 casos asignados a analistas.
A continuación, la distribución de tickets por tipo de servicio: Hardware: 3.954, Gestión de accesos: 1.833, Sistemas de información: 1.654, Herramientas de colaboración: 465, Software: 209, Infraestructura: 27, Telefonía: 22 y 	Seguridad de la información: 1
La mesa de servicios se consolida como el canal centralizado para atender y gestionar incidentes y requerimientos tecnológicos en la ESAP, garantizando trazabilidad, control y continuidad operativa, y fortaleciendo la eficiencia administrativa y la apropiación tecnológica por parte de los usuarios.
Logros: 
•	Instalación de todas las pantallas interactivas adquiridas por la escuela
•	Avance migración Windows 11 ya en 46%
•	Alta capacidad de atención y cierre de casos.
•	Resolución oportuna de incidentes especializados:
•	No se presentaron incidentes mayores en el periodo.
•	Respuesta a radicados de estudiantes y egresados con solución efectiva refuerza la satisfacción y confianza en la Mesa de Servicios como punto único de contacto.
•      Cobertura técnica de personal en sitio para la Colombia profunda con 9 técnicos 
3. Prestar el servicio de conectividad en los canales implementados:
Durante el mes de febrero de 2026, la Corporación Red Nacional de Tecnología Avanzada - RENATA, prestó los servicios de conectividad e internet en cumplimiento de lo establecido en el contrato, garantizando disponibilidad 24/7, ancho de banda acordado y resolución oportuna de incidencias, conforme a los niveles de servicio pactados.
</t>
  </si>
  <si>
    <t xml:space="preserve"> •	Configuración y apoyo en las aulas hibridas adquiridas por la entidad
•	Para gestión de inventarios e impresoras es poder contar con un sistema que apoye el control, almacenamiento, compartición, utilización y monitoreo de las impresoras dentro de la entidad, de una forma benéfica y controlada, para así agilizar y optimizar los procesos.
•	Actualización de dispositivos biométricos para la sede central, ya que los existentes son obsoletos y presentan novedades en el enrolamiento e insatisfacción por los usuarios 
•     Recibir y remitir informe de Collocation teniendo en cuenta fechas de corte del proveedor.</t>
  </si>
  <si>
    <t>1. Informe plan de acción febrero - Índice de capacidad en la prestación de servicios de tecnología.
2. Evidencia- Atender incidentes y requerimentos escalados a través mesa de soporte.
3. Evidencia- Prestar el servicio de conectividad en los canales implementados.</t>
  </si>
  <si>
    <t>Indicador cumplido</t>
  </si>
  <si>
    <t xml:space="preserve">El proyecto de adecuación de la biblioteca se encuentra próximo a ser adjudicado. Durante el mes de marzo se llevó a cabo la estructuración y el desarrollo de toda la fase precontractual, y el proceso de cierre de ofertas finalizó el día 8 de abril.
</t>
  </si>
  <si>
    <t xml:space="preserve">Los proyectos de adecuación en sedes territoriales no han tenido gran avance debido a que su proyección individual genera fraccionamiento, por lo cual el equipo de infraestructura se encuentra trabajando para evitar este problema
</t>
  </si>
  <si>
    <t xml:space="preserve">Estudios previos  biblioteca VF
Proyecto Pliego de condiciones
</t>
  </si>
  <si>
    <t xml:space="preserve">A la fecha no se ha realizado la dotación de ninguna sede, es decir, no se ha avanzado en la meta, sin embargo, el equipo de infraestructura durante el mes de marzo planteó el proximo inicio de los proyectos de dotación de bliblioteca y gimnasio de sede central, estos se estarán proyectando durante los siguientes meses </t>
  </si>
  <si>
    <t>La dotación de la biblioteca deberá contratarse posterior a su contrato de adecuación, razón por la cual este proyecto está en pausa</t>
  </si>
  <si>
    <t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t>
  </si>
  <si>
    <t xml:space="preserve">Los proyectos de mantenimiento en sedes territoriales no han tenido gran avance debido a que su proyección individual genera fraccionamiento, por lo cual el equipo de infraestructura se encuentra trabajando para evitar este problema
 </t>
  </si>
  <si>
    <t xml:space="preserve">1. Anexo Técnico mantenimiento y mejoramiento del sistema hidrosanitario y pluvial de la ESAP
1. ANEXO TECNICO ESCENARIO DEPORTIVO vf
1. ANEXO TECNICO ZONAS COMUNES PASILLOS (1)
 </t>
  </si>
  <si>
    <t xml:space="preserve">La actividad se ejecuto en el mes de enero, para los proximos meses no se reporta </t>
  </si>
  <si>
    <t>No se encuentra diligenciado el reporte, al validar se evidencia que ya se cumplió esta actividad. 
Cumplimiento: Mapa de riesgos actualizado, aprobado en sesión 2 de 2026 del CIGD. 
Evidencia: https://www.esap.edu.co/esap/organigrama/direccion-nacional/oficina-de-planeacion/mapa-de-riesgos/</t>
  </si>
  <si>
    <t>Ana Carolina Arevalo Pradilla</t>
  </si>
  <si>
    <t>Se formalizó la “Guía para la Gestión Integral del Riesgo V1”, teniendo en cuenta los lineamientos del DAFP establecidos en la versión 7 de la guía de riesgos.</t>
  </si>
  <si>
    <t>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t>
  </si>
  <si>
    <t>Esta actividad se encuentra programada para realizar en el mes de marzo de 2026.</t>
  </si>
  <si>
    <t>Se avanza en la actualización de la información de los proyectos 2026-2027 de acuerdo a la convocatoria relacionada</t>
  </si>
  <si>
    <t>* La actualización dependió de la validación y envío oportuno de información por parte de los responsables de los proyectos.</t>
  </si>
  <si>
    <t xml:space="preserve">Matriz de resumen de Proyectos, actualizacion </t>
  </si>
  <si>
    <t>Durante el mes de febrero se avanzó en la estructuración inicial del Radar Territorial de Riesgos de Corrupción, mediante la definición de categorías de análisis y componentes del instrumento diagnóstico, tomando como referencia los lineamientos del Programa de Transparencia y Ética Pública (PTEP).</t>
  </si>
  <si>
    <t xml:space="preserve">No se han presentado dificultades en la ejecución de las actividades programadas. </t>
  </si>
  <si>
    <t>Documento Estructura Radar Territorial de Riesgos de Corrupción
Instrumento preliminar </t>
  </si>
  <si>
    <t>Durante el mes de febrero se realizó la divulgación del informe correspondiente al mes de diciembre.</t>
  </si>
  <si>
    <t>Se elaboró y publicó la Guia para la Gestión Integral de Riesgos en ISOLUCION</t>
  </si>
  <si>
    <t>https://isolucion.esap.edu.co/IsolucionEsap/Administracion/frmFrameSet.aspx?Ruta=Li4vRnJhbWVTZXRBcnRpY3Vsby5hc3A/UGFnaW5hPUJhbmNvQ29ub2NpbWllbnRvSXNvbHVjaW9uRXNhcC9jL2NiMTViMzJmNzFiYzQ1NmRhOWY2YjkxOGMzNmYzMmQxL2NiMTViMzJmNzFiYzQ1NmRhOWY2YjkxOGMzNmYzMmQxLmFzcCZJREFSVElDVUxPPTU4MjY=</t>
  </si>
  <si>
    <t>Participación en eventos academicos de redes como la REd INPAE, a partir de la convocatoria especifica</t>
  </si>
  <si>
    <t>* participación sujeta a procesos de selección y a la disponibilidad de recursos para la movilidad académica.</t>
  </si>
  <si>
    <t xml:space="preserve">Convocatoria INPAE </t>
  </si>
  <si>
    <t>Oferta de la convocatoria abierta de Movilidad para la visibilización en escenarios externos de productos investigativos</t>
  </si>
  <si>
    <t>*oportunidad de la entrega de la información por parte del aspirante</t>
  </si>
  <si>
    <t xml:space="preserve">Convocatoria Movilidad </t>
  </si>
  <si>
    <t>Durante el mes de febrero no se programaron avances para esta actividad, toda vez que la obtención de resultados se encuentra prevista para el trimestre.</t>
  </si>
  <si>
    <t>Realizar una feria de oferta academica y de 
fortalecimiento interno y externo</t>
  </si>
  <si>
    <t>Falta de Material POP para entrega</t>
  </si>
  <si>
    <t>Listado de asistencia y fotos</t>
  </si>
  <si>
    <t>Se recibe solicitud de asistencia técnica de la Secretaría de Hacienda del municipio de Santuario Risaralda y de la empresa de Servicios Públicos del municipio de Córdoba Quindío.
Se realiza reunión inicial de la asistencia en Finanzas Públicas con la alcaldía de Santuario.</t>
  </si>
  <si>
    <t>No se presentan dificultades en el período</t>
  </si>
  <si>
    <t>*Carta solicitud asistencia técnica alcaldía de Santuario Risaralda
*Carta solicitud asistencia técnica empresa de servicios púlicos de Córdoba Quindío
*Acta de reunión inicial con la alcaldía de Santuario</t>
  </si>
  <si>
    <t xml:space="preserve">Se han oficializado por parte de capacitación alianzas donde se concretan trabajos conjuntos
13 oficios con oferta de capacitacion </t>
  </si>
  <si>
    <t xml:space="preserve">Oficios con Oferta de Capacitacion </t>
  </si>
  <si>
    <t>El convenio interadministrativo entre la ESAP y TELECARIBE fortalece la articulación interinstitucional, permitiendo desarrollar conjuntamente actividades de formación, investigación y difusión del conocimiento en administración pública, contribuyendo al fortalecimiento de la gestión pública en la región Caribe. En este sentido, se prevé que la suscripción del convenio se realice durante el mes de marzo.</t>
  </si>
  <si>
    <t>Se anexa documento PDF correspondiente al borrador del convenio, el cual se encuentra en proceso de revisión previo a su suscripción.</t>
  </si>
  <si>
    <t>Participacion en el evento de orientación y acompañamiento social a connacionales retornados organizado por Prosperidad Social Regional Santander realizado el 20/02/2026 en la ciudad de Bucaramanga - Auditorio Leonardo Angulo Prada Comfenalco Santander</t>
  </si>
  <si>
    <t>Registros fotográficos, acta con el informe final y su registro de asistencia</t>
  </si>
  <si>
    <t xml:space="preserve">Los días 9, 11  y 16 de febrero, la Dirección Territorial lideró tres jornadas de mesas de trabajo en su despacho con la participación de 26 alcaldes y funcionarios de diversas alcaldías del departamento de Caldas. El objetivo de estos encuentros fue establecer rutas de articulación en materia de Capacitación y Asistencia Técnica, Escuela de Ato Gobierno, así como socializar la oferta académica de la ESAP. Estas jornadas de sinergia interinstitucional son fundamentales para fortalecer los procesos administrativos y mejorar la gestión pública local en el territorio.
</t>
  </si>
  <si>
    <t xml:space="preserve">No se presentaron dificultades durante las jornadas
</t>
  </si>
  <si>
    <t xml:space="preserve">Listados de asistencia
Informe con el boletin interno de comunicaciones y evidencias fotográficas de las tres jornadas con los alcaldes. 
Cartas de invitación jornada de socialización dirigida a alcaldes municipales. </t>
  </si>
  <si>
    <t>Fecha de ejecución  mes de diciembre</t>
  </si>
  <si>
    <t xml:space="preserve">En el mes de Febrero no se realizaron avances en esta actividad, ya que se tiene programado publicar tres boletines al año y el primero se publicará en el mes de abril. </t>
  </si>
  <si>
    <t xml:space="preserve">No se presentaron dificultades para el mes de febrero, toda vez que la publicación del boletin no se tiene programada para el periodo objeto de reporte. </t>
  </si>
  <si>
    <t xml:space="preserve">Mediante radicado I-2026-001480 del 09 de marzo de 2025, se notificó informe de seguimiento al índice de Transparencia y Acceso a la Información Pública a (ley 1712 de 2014, Res 1519 de 2020) - II Semestre - 2025
</t>
  </si>
  <si>
    <t>Seguimiento al ITA (Ley 1712 de 2014, Res 1519 de 2020) - II Semestre 2025 (1)</t>
  </si>
  <si>
    <t>Publicación de convocatorias de instacia investigativa a Chile</t>
  </si>
  <si>
    <t>*La participación depende del cumplimiento de requisitos académicos y de la disponibilidad de recursos para la movilidad internacional.</t>
  </si>
  <si>
    <t>Convocatoria Investigación Formativa Chile</t>
  </si>
  <si>
    <t>Con el alistamiento de las resoluciones de activación de los proyectos de investigación se espera la consolidacion de actividades para la publicacion de resultados</t>
  </si>
  <si>
    <t>la demora en el reporte de la informacion y los cambios en los equipos de trabajo he demorado la emision del acto administrativo</t>
  </si>
  <si>
    <t>Correo con solicitud de reiteracion de información</t>
  </si>
  <si>
    <t>Inicio de  convocatorias y proceso de selección para articulacion del Banco de auxiliares y monitores de investigacion</t>
  </si>
  <si>
    <t xml:space="preserve">* nivel de participacion de los estudiantes </t>
  </si>
  <si>
    <t>convocatoria monitores y auxiliares</t>
  </si>
  <si>
    <t>Diagnostico de investigadores y  generacion de convocatorias para apoyo a la estrategia de CienciaTon</t>
  </si>
  <si>
    <t>* Reporte oportuno de información por parte de los investigadores en los sistemas oficiales</t>
  </si>
  <si>
    <t>Matriz de actualizacion de investigadores</t>
  </si>
  <si>
    <t>Durante el mes de febrero se avanzó en la validación y depuración de la base de datos de estudiantes beneficiarios a cierre de la vigencia 2025. Asimismo, se desarrolló una mesa de trabajo con la Oficina de Planeación (el equipo de datos), orientada a la solicitud de bases de contraste correspondientes a los estamentos de docentes y graduados, con el fin de fortalecer los procesos de validación de información. De igual manera, se realizó la revisión de los requerimientos técnicos y documentales para la estructuración de los tableros de visualización, así como el cargue inicial de información en la plataforma Data ESAP.</t>
  </si>
  <si>
    <t>Durante el período de reporte no se efectuaron actualizaciones en el micrositio, dado que no se presentaron modificaciones o cambios que hicieran necesaria su actualización.</t>
  </si>
  <si>
    <t>Para el mes de febrero no se programaron avances para esta actividad,</t>
  </si>
  <si>
    <t>Durante el mes de febrero se elaboraron los guiones de los videos para dar inicio a su publicación.</t>
  </si>
  <si>
    <t>Guiones</t>
  </si>
  <si>
    <t>Durante el mes de febrero de 2026 se adelantaron acciones orientadas al fortalecimiento de las redes de comunicación institucional con las Direcciones Territoriales, mediante la difusión de lineamientos y orientaciones para la publicación de contenidos institucionales en los diferentes canales digitales de la ESAP, con el propósito de fortalecer la articulación comunicacional y garantizar mayor coherencia en la divulgación de la gestión institucional a nivel nacional.</t>
  </si>
  <si>
    <t>LINEAMIENTOS PUBLICACIONES REDES SOCIALES 2026.pdf
PARRILLA DE REDES SOCIALES 2026 - FEBRERO.pdf</t>
  </si>
  <si>
    <t>Evento de capacitación realizado el 19/02/2026 en la tematica Normatividad básica para organismos de acción comunal dirigido a dignatarios de las JAC del municipio de Santa Barbara</t>
  </si>
  <si>
    <t>Registros fotográficos y de asistencia</t>
  </si>
  <si>
    <t>Se logró la realización del Curso Integridad y Ética Pública en el Alto Gobierno: principios, desafíos y aplicación, dirigido a servidores públicos del nivel directivo y asesor, así como a miembros de corporaciones públicas, en cumplimiento de lo establecido en la Resolución 2802 de 2018. El curso fue ofertado entre el 13 de enero y el 20 de febrero, alcanzando como resultado 31 participantes certificados, lo que contribuye al fortalecimiento de capacidades en materia de transparencia, integridad y ética pública en el marco de la estrategia de capacitación del Programa de Transparencia y Ética Pública.</t>
  </si>
  <si>
    <t>1. Pieza gráfica del curso utilizada para la divulgación de la oferta
2. Base de datos en Excel con el listado de los 31 participantes certificados que culminaron satisfactoriamente el curso.</t>
  </si>
  <si>
    <t xml:space="preserve">La actividad esta programada para el mes de junio
</t>
  </si>
  <si>
    <t>No se presentan dificultades</t>
  </si>
  <si>
    <t>Se tiene proyectado generar capacitacion en
tematicas de riesgos para este trimestre</t>
  </si>
  <si>
    <t>No aplica en el momento por temas de 
concertacion de viaticos y traslados</t>
  </si>
  <si>
    <t>Pendiente</t>
  </si>
  <si>
    <t>Se tenía prevista la programación de un diplomado a través de la plataforma Moodle sobre transparencia, integridad y lucha contra la corrupción. No obstante, en coordinación con la Dirección de Capacitación, se determinó aplazar su desarrollo para este período, debido a que la plataforma aún no contaba con todas las temáticas requeridas para su adecuada implementación. Dicho esto, se proyecta ofertar nuevamente el diplomado una vez se disponga de los insumos académicos necesarios para su desarrollo.</t>
  </si>
  <si>
    <t xml:space="preserve">Se anexa pieza grafica del evento y listado de preinscritos. </t>
  </si>
  <si>
    <t>los días 19 y 23 de febrero se adelantaron jornadas de capacitación en los municipios de La Dorada y Neira. La primera sesión, denominada 'Ética y transparencia en la gestión pública', se realizó en La Dorada con la participación de 40 asistentes (32 servidores públicos y 8 ciudadanos). Posteriormente, en el municipio de Neira se dictó el curso 'Ética institucional para la transparencia y la probidad de la gestión pública', logrando impactar a 28 personas (10 servidores públicos y 18 ciudadanos)."</t>
  </si>
  <si>
    <t>Listados de asistencia
Evidencias Fotográficas                                 Invitación a la entidad interesada</t>
  </si>
  <si>
    <t xml:space="preserve">En el presente mes no se programaron  las jornadas de capacitación relacionados con firmantes  de paz en el marco de los Acuerdos de Paz 
</t>
  </si>
  <si>
    <t xml:space="preserve">Teniendo en cuenta el inicio del proceso de capacitación no se ha dado cumplimiento a los temas establecidos, debido a la priorización de otros asuntos como el cumplimiento del PIC. Actualmente, el proceso se encuentra en fase de planeación, orientado al agendamiento de eventos en el momento que resulte conveniente con las entidades solicitantes o a las que haya lugar.
</t>
  </si>
  <si>
    <t>No se relacionan evidencias</t>
  </si>
  <si>
    <t>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t>
  </si>
  <si>
    <t>*Actas de reuniones sostenidas con: Gobernación de Risaralda, Alcaldía de Montenegro, Alcaldía de Pereira, Alcaldía de Dosquebradas, Alcaldía de Pijao, Gobernación del Quindío.
*Plan de capacitaciones para el año 2026</t>
  </si>
  <si>
    <t>En el mes de enero se dio cumplimiento a la actividad programada.</t>
  </si>
  <si>
    <t>Se revisó la información de los municipios que tuvieron asistencia técnica por parte de la DFAGE en la vigencia 2025, para establecer la priorización en el pilotaje</t>
  </si>
  <si>
    <t>Se presenta una disminución en el equipo docente que acompaña la iniciativa</t>
  </si>
  <si>
    <t>Durante el mes de febrero,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t>
  </si>
  <si>
    <t>No se presentan difucultades durante el periodo</t>
  </si>
  <si>
    <t>https://www.esap.edu.co/esaplab/centro-de-datos-y-analitica-para-la-innovacion/</t>
  </si>
  <si>
    <t>Durante el mes de febrero, no se presentan avances en la iniciativa</t>
  </si>
  <si>
    <t xml:space="preserve">No se presentan dificultades durante el periodo reportado
</t>
  </si>
  <si>
    <t xml:space="preserve">Durante el mes de febrero, se desarrollaron las siguientes actividades:
Se realizaron las piezas gráficas de la Convocatoria para sabedores 2026, de acuerdo con los nuevos lineamientos gráficos del plan de difusión de ESAPLab.
Se solicitó al grupo de comunicaciones iniciar los temas de difusión de la Biblioteca Viva.
Se realizaron dos reuniones con la OTIC con el propósito de revisar el avance en el requerimiento denominado Nueva Plataforma de la Biblioteca Viva en Administración Pública.
Se realizaron acercamientos con los directores territoriales de Nariño, Cauca y Boyacá con el propósito de generar una propuesta para realizar un evento presencial de la biblioteca viva en dichas territoriales durante los meses de abril a junio. 
</t>
  </si>
  <si>
    <t>https://esapedu.sharepoint.com/sites/ESAPlab2/ESAPLab%202026/Forms/AllItems.aspx?id=%2Fsites%2FESAPlab2%2FESAPLab%202026%2F06%5FBibliotecaViva&amp;viewid=fd055222%2D827f%2D43ac%2Dbebb%2D818dc98a9b39</t>
  </si>
  <si>
    <t xml:space="preserve">Durante el mes de febrero, se elaboró propuesta de plan de trabajo 2026 para la implementación del modelo de cuádruple hélice. Dentro de la propuesta, se definieron unas acciones estratégicas dando cumplimiento al Plan decenal de Desarrollo Institucional, como lo son: pilar 1, actualización del documento técnico, pilar 2, definición de la caja de herramientas para los participantes del modelo, y pilar 3, la iniciativa piloto e implementación. </t>
  </si>
  <si>
    <t>https://esapedu.sharepoint.com/sites/ESAPlab2/ESAPLab%202026/Forms/AllItems.aspx?id=%2Fsites%2FESAPlab2%2FESAPLab%202026%2F13%5FMCuadrupleHelice&amp;viewid=fd055222%2D827f%2D43ac%2Dbebb%2D818dc98a9b39</t>
  </si>
  <si>
    <t>No se presentan avances durante el mes de febrero</t>
  </si>
  <si>
    <t xml:space="preserve">No se presentan dificultades durante el mes de febrero
</t>
  </si>
  <si>
    <t>Durante el el mes de febrero se conformó el equipo de investigación integrado por el equipo base de investigación de nivel central y los 16 enlaces a nivel territorial. Asimismo, analizaron y aprobaron las 16 propuestas de investigación con base en los criterios de la rubrica establecida y se dio paso a la elaboración de la Ficha de Investigación de acuerdo con el cronograma de trabajo definido.</t>
  </si>
  <si>
    <t>https://esapedu-my.sharepoint.com/:f:/g/personal/carlos_galvis_esap_edu_co/IgC6LPCvt3tVR7FVWg-2KNhrAQHr1gu2zb3NK7tM6AuDrkw?e=cAv1tD</t>
  </si>
  <si>
    <t>Se ajustaron las actividades del plan Gesco+I versión 2026, las cuales fueron confirmadas y avaladas por las áreas responsables de su ejecución, lo cual permitió consolidar el plan para la vigencia y se actualizó el directorio de enlaces Gesco+I
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t>
  </si>
  <si>
    <t>Matriz plan estratégico Gesco+I 
Directorio de enlaces Gesco+I</t>
  </si>
  <si>
    <t xml:space="preserve">Se hizo la actualización del formato EI-FO-55 inventario de conocimiento ácito y explícito, permitiendo mayor claridad en el diligenciamiento de la herramienta por partre de los equipos de trabajo y una mejor identificación del conocimiento </t>
  </si>
  <si>
    <t>Se diseñó la estrategia de comunicaciones Gesco+I, la cual fue remitida al enlace encargado Gabriel Garrote, para su revisión y conocimiento, permitiendo proyectarlos productos de divulgación relevantes para dar a conocer las actividades genéricas de la política</t>
  </si>
  <si>
    <t>Se adelantó el inventario de conocimiento tácito y explícito con la Dirección de Procesos de Selección para la conformación del mapa de conocimiento general, esta actividad permite mitigar la fuga de conocimiento de la Dirección intervenida</t>
  </si>
  <si>
    <t xml:space="preserve">No se tenia meta para el mes de reporte, no onstante durante el mes de febrero se gestionaron un total de 110 soportes técnicos, discriminados así: 
15 soportes relacionados con el servicio de mensajería, en el marco del contrato suscrito con la empresa 4-72. 
95 soportes correspondientes a actividades de parametrización en Active Document V2, orientación sobre lineamientos para el uso del aplicativo Active Document y acompañamiento en la gestión y trámite de comunicaciones oficiales. 
En cumplimiento de la función de acompañar la implementación de las Tablas de Retención Documental (TRD) en las distintas dependencias de la ESAP, durante el mes de febrero de 2026 se realizó sesión de seguimiento con la Dirección Territorial Antioquia, conforme consta en el Acta GD-018 del 24 de febrero de 2026.  
En dicha reunión se revisó el Informe Técnico – Visita de Seguimiento Vigencia 2025, verificando el nivel de aplicación de la TRD, el estado de los inventarios documentales y las condiciones para la transferencia documental. Asimismo, se brindaron orientaciones técnicas relacionadas con la correcta identificación de series y subseries, la actualización de inventarios y el cumplimiento de los lineamientos archivísticos institucionales.  
Como resultado, se definieron compromisos orientados a fortalecer la organización documental, consolidar la aplicación efectiva de la TRD y avanzar en la preparación de la transferencia documental, estableciendo acciones de seguimiento para la vigencia 2026. </t>
  </si>
  <si>
    <t>Formatos de soportes técnicos realizados.
Acta de mesa de trabajo</t>
  </si>
  <si>
    <t xml:space="preserve">Se llevó a cabo una mesa de trabajo en la que se presentó un diagnóstico sobre la condición actual del archivo institucional. Entre los temas clave abordados se identificó la necesidad de revisar los metadatos de la entidad, realizar un mapeo de los diferentes repositorios de información documental disponibles —puntualizando el tipo de documentos que generan—, así como la importancia de revisar el FUID vigente. Adicionalmente, se planteó la posibilidad de elaborar un histograma que permita calcular el volumen de documentos electrónicos, con el fin de dimensionar el requerimiento de almacenamiento del sistema que se proyecta adquirir.
Posteriormente, se enunciaron doce requerimientos iniciales y, en la actualidad, se continúa trabajando en la consolidación de estas actividades como parte del proceso de adquisición del sistema.
</t>
  </si>
  <si>
    <t>Acta de mesa de trabajo</t>
  </si>
  <si>
    <t xml:space="preserve">Aunque la producción fue caracterizada y existen datos específicos , el registro de los mismos se encuentra en repositorios no institucionales y a la fecha no se ha podido obtener la meta data de dichos repositorios por parte de los encargados de su construcción en ese momento
</t>
  </si>
  <si>
    <t xml:space="preserve">La obtención de la metadata de la caracterización de la producción docente
</t>
  </si>
  <si>
    <t xml:space="preserve">Las consultas han sido informales por parte de la Decanatura de posgrados
</t>
  </si>
  <si>
    <t xml:space="preserve">No hay resguardo de la metadata que se cargo en los repositorios no oficiales
</t>
  </si>
  <si>
    <t xml:space="preserve">El grupo de Gestión de Programas Académicos y Estructura Curricular se encuentra en elaboración del documento técnico para seguimiento al Plan de clase. 
</t>
  </si>
  <si>
    <t xml:space="preserve">No se ha establecido enlace para actualizar el tablero de control y configurar el espacio de analítica de datos, sin embargo los datos ya existen y se encuentran en repositorios no oficiales de la ESAP, es preciso normalizar la información para poder recuperar la data que se va a reportar al CDIM
</t>
  </si>
  <si>
    <t xml:space="preserve">No hay resguardo de la metadata que se cargo en los reNApositorios no oficiales
</t>
  </si>
  <si>
    <t xml:space="preserve">Se han desarrollado 2 estrategias de Café charlados. El primero se desarrollo el 18 de febrero con tema excel basico - intermedio, y el segundo se desarrollo el 25 de febrero con el tema Pober BI basico - intermedio
</t>
  </si>
  <si>
    <t xml:space="preserve">No se presentaron dificultades durante el mes de febrero.
</t>
  </si>
  <si>
    <t>1. Café charlado Excel 
2. Café charlado power bi</t>
  </si>
  <si>
    <t>Durante el mes de febrero se avanzó en la implementación del tablero de control para la visualización pública de las cifras actualizadas de la Escuela de Alto Gobierno mediante la realización de reuniones de articulación con el equipo de la Oficina de Planeación. Como resultado de estos espacios de trabajo se retomó el plan de trabajo definido en la vigencia anterior, se avanzó en el diligenciamiento de los formatos administrativos requeridos para su proceso de publicación, se actualizó la información institucional y se incorporaron ajustes en la estructura de visualización del tablero, con el propósito de fortalecer la disponibilidad y consulta pública de las cifras estratégicas de la Escuela de Alto Gobierno</t>
  </si>
  <si>
    <t>1. Avance tablero de control EAG</t>
  </si>
  <si>
    <t>Durante el mes de febrero, el marco del debate nacional sobre la descentralización generado por el Acto Legislativo 03 de 2024 y el Proyecto de Ley de Distribución de Competencias (2025), se elaboró y divulgó la nota de gobierno “Asociatividad territorial: recomendaciones para fortalecer la descentralización y el desarrollo regional en Colombia”. El documento analiza el papel de los esquemas asociativos territoriales como instrumento clave para fortalecer la autonomía y el desarrollo regional, recogiendo aportes de la comunidad académica, el sector privado y la sociedad civil. A partir de este análisis, se formulan cinco recomendaciones dirigidas al Alto Gobierno orientadas a fortalecer los esquemas asociativos territoriales mediante el impulso institucional a iniciativas autonómicas, la construcción de memoria institucional sobre asociatividad territorial, la profundización de la descentralización con enfoque rural, étnico y ambiental, el compromiso de los gobiernos subnacionales con la planeación regional y la consolidación de redes colaborativas entre esquemas asociativos. Esta nota gobierno fue divulgada a través del micrositio de la Escuela de Alto Gobierno, Radio ESAP y correo electrónico masivo dirigido a la población de interés.</t>
  </si>
  <si>
    <t>1. Nota de Gobierno 009
2. Publicación micrositio EAG</t>
  </si>
  <si>
    <t>Durante el perriodo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t>
  </si>
  <si>
    <t>Durante el periodo resportado se desarrolló el proceso de producción, publicación y difusión de cápsulas informativas del Alto Gobierno, orientado a fortalecer el acceso a información estratégica sobre gestión pública, gobernanza, innovación y oferta institucional de la Escuela de Alto Gobierno. La actividad incluyó la curaduría de contenidos, elaboración de piezas informativas y sistematización de convocatorias, notas de gobierno, cubrimientos de eventos y actividades académicas. La difusión se realizó mediante una estrategia multicanal (Instagram, Facebook, LinkedIn, X, YouTube y Radio ESAP), garantizando alcance nacional y territorial hacia el alto gobierno, la alta gerencia pública, academia y ciudadanía interesada. Como resultado, se consolidó una oferta continua de cápsulas informativas contribuyendo a la visibilidad y apropiación del conocimiento generado por la Escuela de Alto Gobierno.</t>
  </si>
  <si>
    <t>1. Parrilla cápsulas EAG Febrero</t>
  </si>
  <si>
    <t>Durante el mes de febrero, se conformaron mesas de trabajo con funcionarios y contratistas para actualizar la documentación de la propuesta de Observatorio de Política Pública</t>
  </si>
  <si>
    <t>https://esapedu.sharepoint.com/sites/ESAPlab2/ESAPLab%202026/Forms/AllItems.aspx?id=%2Fsites%2FESAPlab2%2FESAPLab%202026%2F16%5FObservatorio&amp;viewid=fd055222%2D827f%2D43ac%2Dbebb%2D818dc98a9b39</t>
  </si>
  <si>
    <t xml:space="preserve">Durante el mes de Febrero se realizarón reuniones de seguimiento a la implementación de la herramienta tecnologica de la Oficina Jurídica, en las que se tocaron los siguientes temas:
1. Socializacipon de la Herramienta 
2. Módulo Gestión Legal </t>
  </si>
  <si>
    <t xml:space="preserve">Consolidado de reuniones sobre Implementación de la Herramienta Teconologica </t>
  </si>
  <si>
    <t xml:space="preserve">Se logra radicar el 23 de febrero de 2026 el programa Doctorado en Administración Pública ante el MEN.
</t>
  </si>
  <si>
    <t xml:space="preserve">Se identifica como dificultad las fallas técnicas presentadas en la página del MEN durante el cargue del Doctorado en Administración Pública, ya que este proceso de cargue y radicación tomó alrededor de dos meses debido a dichas fallas.
</t>
  </si>
  <si>
    <t>1. Documento descargable IES Rad 1 (1)</t>
  </si>
  <si>
    <t xml:space="preserve">Durante el mes de febrero aún no se cuenta con el reporte oficial de la Oficina de Planeación, por tanto se espera que se cuente con este en el mes de marzo. 
</t>
  </si>
  <si>
    <t xml:space="preserve">La información sera reportada por la Oficina de Planeación. </t>
  </si>
  <si>
    <t>La Cátedra Nacional ESAPista Guillermo Nannetti Concha se consolida como una estrategia institucional orientada a articular docencia, investigación y proyección social mediante el aprendizaje aplicado en territorio. Su desarrollo en la vigencia 2026 responde a la conmemoración de los diez años del Acuerdo de Paz y al fortalecimiento del Pilar 8 de reconciliación, convivencia y construcción de paz. La iniciativa plantea trasladar el aula académica hacia escenarios reales de reincorporación colectiva, reconociendo a los territorios PDET y a los ETCR como espacios vivos de producción de conocimiento público. El primer encuentro se realizará el 18 de marzo y tendrá una duración de jornada completa. Iniciará con el Momento 0 de bienvenida simbólica y contextualización territorial, seguido del Momento 1: circuito de experiencias organizado en cinco ejes estratégicos (social, económico, político, comunitario y eje territorial específico). Cada experiencia tendrá una duración aproximada de 20 minutos de narración y 10 minutos de diálogo con estudiantes.
El Momento 2 estará orientado a mesas de trabajo por ejes estratégicos donde se analizarán antecedentes, estado actual y prospectiva del proceso de reincorporación. Posteriormente, el Momento 3 corresponderá a una plenaria de resultados para consolidar aprendizajes colectivos y construir líneas de incidencia pública.
El Momento 4 integrará una relatoría gráfica que permita sistematizar visualmente los aprendizajes, mientras que el Momento 5 consistirá en un cierre simbólico guiado por los liderazgos territoriales. La jornada se desarrollará en espacios abiertos para facilitar la interacción horizontal y la conexión con el territorio.</t>
  </si>
  <si>
    <t>Los recursos para la provisión y acompañamiento de la Cátedra son muy limitados para la relevancia institucional que se pretende desarrollar con éste espacio académico</t>
  </si>
  <si>
    <t>1. Agenda Minuto a Minuto
2. Documento_Tecnico_Catedra_ESAPista_2026
3. Matriz 1 Recolección de información Circuito de Experiencias
4. Matriz 2 Recolección de información Mesas de trabajo
5. Metodología Cátedra para la Paz
6. Presentación CNA</t>
  </si>
  <si>
    <t>Se logra con respecto al documento de solicitud de registro calificado para el programa de Administración Pública Territorial en 8 Direcciones Territoriales según la pertinencia, este se encuentra en proceso de consolidación del documento maestro, así mismo se estan revisando los anexos técnicos. 
Se logra con respecto al documento de solicitud del registro calificado para el programa de Administración Pública Étnica e Intercultural (modalidad a distancia), este avanza en la gestión y consecución de la visita de acreditación del programa en donde se lleva a cabo el desarrollo de la agenda para la visita de acreditación. 
Se logra con respecto al documento de solicitud del registro calificado de la Especialización en Derechos Humanos (modalidad a distancia), se está realizando el empalme con el nuevo líder de ejecución, al tiempo que se ha avanzado en el proceso de recopilación de información relevante para el desarrollo del programa.	
Se logra con respecto al Documento de solicitud del registro calificado de la Especialización en Gestión de la Contratación Estatal (modalidad presencial), este se encuentra en proceso de verificación y validación del documento maestro el cual cuenta con un avance del 90%. Actualmente se está llevando a cabo la revisión y organización de los anexos requeridos para el proceso.	
Se logra con respecto a la realización y radicación de la solicitud del registro calificado para la Especialización en Gerencia y Defensa Jurídica del Patrimonio Público (modalidad virtual), se encuentra en proceso de consolidación del documento maestro el cual se encuentra con un avance del 95%, y así mismo se estan revisando los anexos técnicos.
Se logra con respecto a la realización y radicación del documento de solicitud del registro calificado para la Especialización en Comunicación Gubernamental (modalidad presencial) se llevó a cabo la planeación de agenda y desarrollo de la visita de pares programada para los días 16 y 17 de abril de 2026.</t>
  </si>
  <si>
    <t xml:space="preserve">Se presenta como dificultad para el mes de febrero con respecto a la realización y radicación del documento de solicitud del registro calificado para la Especialización en Comunicación Gubernamental (modalidad presencial), que el proceso de consolidación de información proveniente de los distintos grupos de interés vinculados al programa.
Se identifica como dificultad para el mes de febrero con respecto al Documento de solicitud del registro calificado de la Especialización en Gestión de la Contratación Estatal (modalidad presencial), hay limitaciones en las fuentes de información, debido a que parte de la información relevante no se encuentra actualizada.
Se identifica como dificultad para el mes de febrero con respecto al documento de solicitud del registro calificado de la Especialización en Derechos Humanos (modalidad a distancia), que se dio el cambio del líder del proyecto, quedando pendiente el acuerdo de creación. 
</t>
  </si>
  <si>
    <t>1. Documento Maestro Contratación Estatal
2. Derechos Humanos
3. Comunicación Gubernamental
4. APEI
6.  Gerencia y Defensa Jurídica del Patrimonio Público
9. APT</t>
  </si>
  <si>
    <t>Se logra una revisión la cual permite obtener un Panorama general de programas de Especialización ofertados por IES públicas a nivel nacional. Por tanto, se consolida un archivo Excel con las  Instituciones de Educación Superior públicas del país y los programas de posgrado que evidencian relación curricular con los programas de especialización que actualmente oferta la Escuela Superior de Administración Pública.
Adicional, se realizaron reuniones con la Universidad de Rionegro (1) y la Universidad UNSAM (1), en el mes de febrero para tratar temas relacionados con convenios.</t>
  </si>
  <si>
    <t xml:space="preserve">No se presentan dificultades durante el mes de febrero. 
</t>
  </si>
  <si>
    <t>1. Especializaciones_Universidades_Publicas_Colombia
2. Acta convenio Universidad UNSAM
3. Acta convenio Universidad de Rionegro</t>
  </si>
  <si>
    <t xml:space="preserve">Durante el mes de febrero se logró avanzar en la remisión oficios, a las diferentes áreas, con el fin de invitarlos a participar  en la modificación del Estatuto docentes. Para ello se otorgó un plazo límite. Adiconal, se llevo a cabo una reunión el 25 de febrero con el fin de organizar y estructurar el cronograma de trabajo en el marco de la reforma del estatuto docentes. Y adicional, se remitio el consolidado de comentarios recibidos al grupo de abogados encargados de la reforma al estatuto docentes.
Mientras que, con respecto al Reglamento estudiantil durante el mes de febrero no se adelantó el desarrollo de actividades. </t>
  </si>
  <si>
    <t xml:space="preserve">Se identifica como dificultad  con respecto al Estatuto Profesoral, que algunas areas aportaron comentarios fuera del plazo otorgado.
</t>
  </si>
  <si>
    <t>1. OFICIO SUBDIRECTORES - ESTATUTO DOCENTE 04022026 (1)
2. asistencia reunión 25-02-26- estatuto docentes</t>
  </si>
  <si>
    <t xml:space="preserve">Se logra avanzar en las presentaciones finales para visita de pares académicos del MEN, especificamente de los factores 4, 5 y 12.
</t>
  </si>
  <si>
    <t>1. Presentación Factor 4
2. Presentación Factor 5
3. Presentación Factor 12</t>
  </si>
  <si>
    <t xml:space="preserve">Durante el mes de febrero aún no se cuenta con el reporte oficial de la Oficina de Planeación, por tanto se espera que se cuente con este en el mes de marzo. 
 </t>
  </si>
  <si>
    <t xml:space="preserve">La información sera reportada por la Oficina de Planeación. 
</t>
  </si>
  <si>
    <t xml:space="preserve">Se logra definir la fecha por parte del MEN para las Visitas de pares académicos para la acreditación para comunicación Gubernamental. Además, se trabaja en la consolidación y acreditación de los programas de APEI, Comunicación gubernamental. Adicional, se está finalizando el documento maestro para el programa de especialización en defensa y gerencia jurídica del estado. Y, asi mismo se trabaja en consolidar y finalizar el programa de contratación estatal. 
</t>
  </si>
  <si>
    <t>Se identifica como dificultad durante el mes de febrero, consolidar las fuentes de información con el fin de robustecer la estructura documental.</t>
  </si>
  <si>
    <t>1. Documento Maestro Contratación estatal
2. Comunicación Gubernamental
3. APEI
4. Gerencia Estratégica y Defensa Jurídica del Estado</t>
  </si>
  <si>
    <t xml:space="preserve">Se realizó comisión a las territoriales Meta, Huila, Boyacá y Antioquia con el objetivo de definir un cronograma de trabajo para las fases 3 y 4 del proceso de Autoevaluación.
</t>
  </si>
  <si>
    <t xml:space="preserve">1. Acta DT Antioquia
2. Acta DT Boyacá
3. Acta DT Huila
4. Acta DT Meta
</t>
  </si>
  <si>
    <t xml:space="preserve">Se realizó una reunión de lanzamiento del proceso de Autoevaluación del programa de APT en las 16 Direcciones Territoriales con el objetivo de renovar la acreditación del programa
Y ademas, se realizó comisión a las territoriales Meta, Huila, Boyacá, Antioquia y Fusagasugá con el objetivo de definir un cronograma de trabajo para las fases 3 y 4 del proceso de Autoevaluación.
</t>
  </si>
  <si>
    <t xml:space="preserve">1. Acta DT Antioquia
2. Acta DT Boyacá
3. Acta DT Huila
4. Acta DT Meta
5. Acta DT Fusagasuga
6. Lanzamiento Proceso de Autoevaluación
</t>
  </si>
  <si>
    <t xml:space="preserve">Se realizan reuniones de trabajo mancomunado con el objetivo de establecer el cronograma de trabajo para el proceso de Autoevaluación de la MAP Presencial, logrando la definición del cronograma de trabajo. Asimismo, se presentan avances significativos en la guía del documento de Autoevaluación del programa, alcanzando un 80% de avance, y se realiza la entrega de la guía taller de ponderación de factores.
</t>
  </si>
  <si>
    <t xml:space="preserve">1. Cronograma MAP_Autoevaluación 2026
2. Guía Informe de Autoevaluación con fines de acreditación MAP 2026
3. Metodología Taller de Ponderación MAPP
</t>
  </si>
  <si>
    <t xml:space="preserve">Se logró ajustar la metodología de la Cátedra de Actualización para Graduados sobre temas de lo público y lo territorial de acuerdo con una reunión en conjunto con el Colegio Colombiano de Administración Pública con el fin de socializar y mejorar dicha metodología. 
</t>
  </si>
  <si>
    <t xml:space="preserve">No se presentaron dificultades durante el mes de febrero. 
</t>
  </si>
  <si>
    <t>1. Metodologia Cátedra de Actualización para Graduados sobre temas de lo público y territorial
2. Acta de Reunión con CCAP</t>
  </si>
  <si>
    <t xml:space="preserve">Se logró una matrícula total de 3.363 estudiantes a nivel nacional, lo que evidencia un aumento significativo en la participación frente a convocatorias anteriores y fortalece la implementación del requisito institucional de suficiencia en segunda lengua para los programas de pregrado. Por tanto, se adelantó el proceso de inscripción, clasificiación en los 4 niveles y matricula de estudiantes en los cursos (aulas virtuales Moodle)  por cada territorial para la primera convocatoria 2026-1.
</t>
  </si>
  <si>
    <t xml:space="preserve">Durante el proceso de inscripción se identificaron solicitudes que no procedían, correspondientes a estudiantes de posgrado, estudiantes que no se encontraban activos en pregrado, así como casos de duplicidad y errores en el registro de la inscripción, lo que requirió realizar procesos adicionales de verificación y depuración de la información. 
</t>
  </si>
  <si>
    <t xml:space="preserve">1. INFORME DE INSCRITOS Y MATRICULA Curso de Lengua Extranjera Inglesa
</t>
  </si>
  <si>
    <t xml:space="preserve">Se logra la formalización de la base documental técnica necesaria para la implementación del Pensum 53. Por tanto, se da la Fase de cierre administrativo y revisión de la coherencia documental entre los microcurrículos y el sistema institucional.
</t>
  </si>
  <si>
    <t xml:space="preserve">Se presentó dificultad con la actualizacion en el micrositio debido a su aprobacion posterior al inicio de la oferta 2026-1
</t>
  </si>
  <si>
    <t xml:space="preserve">1. Constancia Arquitectura y Micros APT Sesión Ord 01 de 2026 (1)
2. Micro currículos aprobados comité 2026
</t>
  </si>
  <si>
    <t xml:space="preserve">Se definió el diseño de la metodología de las 8 sesiones y selección de los recursos didácticos a utilizar. Ademas, se dio la Estructuración pedagógica y logística del ciclo de capacitación docente para el año 2026. 
</t>
  </si>
  <si>
    <t>Se identifica como dificultad, establecer el calendario para no interferir con las jornadas de clase y actividades administrativas.</t>
  </si>
  <si>
    <t xml:space="preserve">Tras la revisión de enero, se logró la actualización de componentes pedagógicos específicos identificados como críticos por tanto, se realizó un proceso de optimización y mejora continua tras la detección de nuevas necesidades en los módulos de aprendizaje.
</t>
  </si>
  <si>
    <t xml:space="preserve">Se identifica como dificultad, que fue necesario reabrir módulos ya finalizados para integrar ajustes disciplinares de última hora.  
</t>
  </si>
  <si>
    <t>1. Evidencias Febrero_Ruta_Cero
2. Evidencias Febrero_Saber_Pro</t>
  </si>
  <si>
    <t xml:space="preserve">Se realizó la consolidación de la información de los estudiantes que han cursado la opción de grado mediante asignaturas de posgrado, con el propósito de identificar el histórico de participación, las sedes territoriales involucradas y otros datos relevantes para el seguimiento institucional.
Por tanto, la información consolidada y el análisis realizado constituyen un anexo técnico de soporte para la toma de decisiones institucionales, especialmente en caso de que se considere la modificación de la normatividad relacionada con esta opción de grado, aportando evidencia histórica del 2022 al 2025 y elementos de análisis que facilitan la evaluación de posibles ajustes regulatorios.
</t>
  </si>
  <si>
    <t xml:space="preserve">Durante el proceso se presentaron algunas dificultades, principalmente la ausencia de información clara y estructurada en el sistema ARCA, así como limitaciones en el acceso a ciertos datos requeridos para el análisis.
</t>
  </si>
  <si>
    <t>1. Febrero_posgrado 2022- 2026 V4 (1)</t>
  </si>
  <si>
    <t>Si bien no se tiene meta programada para el mes de reporte, se avanzó mediante la realización de un evento de socialización de herramientas TIC IA con N8N plataforma de automatización que conllevó a la Producción de 1 documento Reflexivo e Investigativo en Tecnología.</t>
  </si>
  <si>
    <t>https://www.youtube.com/live/xq-zYIVLzSI?si=BWcEgyM_1h2VUoer
Transformación Digital Laboratorio de IA_VERS0.0</t>
  </si>
  <si>
    <t>Se bien no se tiene meta programada para el mes de reporte, a la fecha se tiene avance en  74 módulos, así: 28 en la fase de planeación y 46 en la fase de diseño y producción, como se presenta a continuación:
1.	Inglés para Pregrados 28 módulos para los niveles (A.1.1; A.1.2, A.2.1; A.2.2)
2.	Inglés para Posgrados 28 módulos para los niveles (A.1.1; A.1.2, A.2.1; A.2.2)
3.	Especialización de Gerencia estratégica y defensa jurídica del estado: total de 12 módulos: 
_Gerencia publica eficiente cuatro (4) módulos 
_Prevención del daño antijuridico y mecanismos de resolución de conflictos cuatro (4) módulos
_Responsabilidad extracontractual del Estado cuatro (4) módulos 
4.	Aseguramiento de la calidad en educación superior 6 módulos 
La Dirección Servicios y Entornos Virtuales  se encuentra en un porcentaje de avance del 15% para las solicitudes de Pregrados; y un 30% para las solicitudes de Posgrados y Extensión, de los 74 módulos enunciados; Es importante, indicar que al 30 de junio de 2026 se entregará el 50% del indicador que corresponde a 80 módulos, de acuerdo con el ajuste que solicita por parte de la Subdirección.</t>
  </si>
  <si>
    <t>PAI2026-OE1--I31-
-20260218_Acta033_Inglés pregrado
- 20260219_Acta036_Inglés pregrado
- 20260219_Acta035_Inglés posgrado
-Revisión aseguramiento de la calidad educación superior
-DI ingles-posgrago
-DI- Esp Gerencia estratégica y defensa del estado
-Respuesta solicitud curso ruta</t>
  </si>
  <si>
    <t>Durante el periodo de reporte se desarrollarón 4 talleres de fortalecimiento, dando cumplimiento del 100% de la meta programada para el mes. En los 4 talleres se fortaleció la apropiación de los servicios virtuales a través de la planeación, ajuste y desarrollo de jornadas de inducción para estudiantes de pregrado y posgrado, incluyendo la capacitación en el uso de herramientas digitales institucionales como correo, Office 365, Copilot y Microsoft Teams. En el marco de los talleres se adelantaron los siguientes espacios:
-Café Charlado del 18 de febrero, tema Excel básico e intermedio.
-Sesión sobre análisis bibliométrico, tema uso de Scopus.
- Se desarrollo un espacio de fortalecimiento para docentes “Herramientas TIC - docentes”, para el uso de la IA con Copilot.</t>
  </si>
  <si>
    <t>PAI2026-OE1-SNSA-I56
Formulario de asistencia Entornos Virtuales - Encuesta de satisfacción ESAP. (febrero 2026)
https://www.youtube.com/live/TK8AlWei87k?si=QCFnJXi3zq81ApzA</t>
  </si>
  <si>
    <t xml:space="preserve">Para el mes de febrero no se tenía meta programada en el indicador, sin embargo, se avanzó en la construcción del documento que tiene como objetivo establecer el procedimiento técnico estandarizado para la validación, revisión y autorización de los requisitos mínimos de inscripción cargados por los aspirantes en el sistema académico. El fin es garantizar la uniformidad de criterios y el control institucional dentro del proceso de inscripciones.
</t>
  </si>
  <si>
    <t>20260211_ActaMesDeTrabVerifDeRequisitos
Borrador_Instructivo_Validación_Requisitos_Inscripción (2)</t>
  </si>
  <si>
    <t>Aunque el indicador no cuenta con porcentaje de avance programado para el periodo, durante el mes de febrero se iniciaron los análisis y la formulación de recomendaciones derivadas del cierre del plan de trabajo de la vigencia 2025. Este ejercicio permitió avanzar en la primera estructuración de estrategias y acciones para la vigencia 2026, así como en la definición de cronogramas y metas para la generación de los productos</t>
  </si>
  <si>
    <t>Aunque el indicador no cuenta con avance programado en el indicador, durante el mes de febrero se adelantaron análisis y recomendaciones a partir del cierre del plan de trabajo de la vigencia 2025. Este proceso permitió orientar la formulación de estrategias y acciones para 2026, así como la planeación de cronogramas para el desarrollo de productos en los ejes de prevención, detección, atención y mejoramiento continuo.</t>
  </si>
  <si>
    <t>Durante el mes de febrero, y aunque no se cuenta con porcentaje de avance asignado al indicador, se adelantó la planeación de actividades y servicios de Bienestar Universitario en las diferentes sedes territoriales en los respectivos programas de bienestar. Adicionalmente, se realizó la actualización del sistema de reservas (bookings) y de los formatos de recolección de información, fortaleciendo la captura de variables estratégicas para la toma de decisiones y el seguimiento a la cobertura de los servicios.</t>
  </si>
  <si>
    <t>Para el mes de febrero se tenían programados 200 estudiantes beneficiados. En caso de no haberse cumplido con la meta, se debe relacionar la dificultad en la casilla correspondiente.</t>
  </si>
  <si>
    <t>Durante el mes de febrero, y aunque no se cuenta con avance programado en el indicador, se desarrollaron jornadas iniciales de implementación del instrumento de caracterización estudiantil en distintas sedes de la ESAP. Estas acciones permitieron iniciar la recolección de información y avanzar en la consolidación de datos para el análisis de las condiciones y necesidades de la población estudiantil.</t>
  </si>
  <si>
    <t>No se tiene fecha programada para el periodo de reporte, durante el mes de febrero se hizo acercamiento para realizar mesas de trabajo con el Archivo General de la Nación, no obstane, la entidad se encuentra a la espera de que el AGN defina la agenda prevista y asigne al evaluador correspondiente para la presente vigencia.</t>
  </si>
  <si>
    <t>Disponiblidad de agenda del ANG</t>
  </si>
  <si>
    <t xml:space="preserve">No se tiene meta programada para el periodo de reporte, sin emabrgo, durante el mes de febrero se avanzó en un 10% a través de la legalización de la transferencia documental primaria de la Dirección de Bienestar Universitario, garantizando su formalización conforme a los lineamientos archivísticos vigentes. De manera paralela, se verificó desde el componente técnico los inventarios documentales correspondientes a las territoriales Cundinamarca, Huila y Tolima, así como de la sede central – Grupo de Administración Pública (APT), con el fin de asegurar coherencia, integridad y trazabilidad de la información transferida. 
Como resultado del análisis, se emitió un correo electrónico formal en la que se detallaron los ajustes requeridos para subsanar inconsistencias y asegurar la continuidad del proceso bajo criterios de control y cumplimiento normativo. </t>
  </si>
  <si>
    <t xml:space="preserve">No se presentaron dificultades. </t>
  </si>
  <si>
    <t>FUID revisandos
Comunicaciones Oficiales</t>
  </si>
  <si>
    <t>No se tiene meta programada para el mes de feberero. sin embargo dutarante el mes de febrero, se alcanzó del 2,20% a traves de una sesión conjunta con el equipo del GADGI, en la cual se avanzó en la unificación de la matriz que servirá como herramienta principal para la definición de los requerimientos del SGDEA. En este espacio se acordaron los campos que integrarán la matriz, asegurando que su estructura responda a las necesidades técnicas y normativas previamente identificadas.
El trabajo realizado permitió iniciar la definición de requerimientos puntuales del sistema, partiendo de los requisitos ya identificados y contrastándolos con las directrices establecidas en el modelo MoReq. Este ejercicio de alineación garantiza que los criterios adoptados estén en concordancia con estándares internacionales de gestión documental, fortaleciendo la trazabilidad y la interoperabilidad del sistema proyectado.
Actualmente, la matriz se encuentra en proceso de diligenciamiento, con el objetivo de consolidar la información necesaria que servirá como insumo principal para la elaboración de la ficha técnica. Este documento será clave para orientar la adquisición del sistema, ya que permitirá dimensionar de manera precisa las funcionalidades requeridas y asegurar que la solución tecnológica responda a las necesidades institucionales.</t>
  </si>
  <si>
    <t>Matriz en borrador</t>
  </si>
  <si>
    <t>No se tiene meta programada para el mes de reporte, sin embargo, se realizó alistamiento de los envíos de material bibliográfico a las 16 sedes territoriales.</t>
  </si>
  <si>
    <t>Listado de material bibliográfico dispuesto para enviar a las sedes territoriales</t>
  </si>
  <si>
    <t xml:space="preserve">Se realizó 2 actividades de extensión y promoción que se relaciona a continuación: 1. Capacitación Ebooks 7/24 a la red de Bibliotecas y CDIM a nivel Nacional, sobre los servicios que ofrece la biblioteca  Digital a los usuarios de primer semestre y a nuevos servidores de la biblioteca ESAP. 2. Café con el autor profesor Francisco Saboyá en la territorial Antioquia sobre el libro Modernidad del Estado Colombiano. 3. Mesa de trabajo Red de Bibliotecas la cual consistió en informar a los miembros del equipo la metodología de trabajo del primer semestre 2026 con respecto a las actividades a realizar </t>
  </si>
  <si>
    <t xml:space="preserve">Los procesos de contratación, así como el cambio de personal en las sedes territoriales, dificultaron la continuidad de las actividades y acciones previstas en este indicador. Esta situación generó el incumplimiento de la meta establecida para el mes de febrero de 2026, correspondiente a la realización de las tres capacitaciones programadas.
En atención a lo anterior, se llevó a cabo la Mesa de Trabajo de la Red de Bibliotecas, cuyo propósito fue informar a los miembros del equipo sobre la metodología de trabajo definida para el primer semestre de 2026, en relación con las actividades a desarrollar. Lo anterior permitirá avanzar en el cumplimiento del rezago asociado a la capacitación pendiente, en los meses de  marzo y abril de 2026.
</t>
  </si>
  <si>
    <t>Reporte de asistencia y registro fotográfico</t>
  </si>
  <si>
    <t xml:space="preserve">No se tenía meta programada para el mes de reporte, sin embargo, se presenta el nivel de consulta de los servicios de Biblioteca a Nivel Nacional correspondiente al mes de febrero del 2026 dando cumplimiento al avance que se ha programado. </t>
  </si>
  <si>
    <t>Reporte de consultas realizadas en libros físicos y electrónicos, bases de datos obtenidas en las plataformas Lookproxy y Koha</t>
  </si>
  <si>
    <t>No se tiene meta programada para el periodo reportado, sin embargo, se realizaron un total de 234 estudios en el escalafón docente de los cuales, 211 fueron solicitados por convocatoria de docente hora catedra de las 16 territoriales de la ESAP, 21 estudio de estudios fueron de clasificación para docentes ocasionales y 2 para vinculación de docente especial, se evidencia que la mayoría de las solicitudes se relaciona provienen de la Direccion Territorial de Huila y Bolivar, los estudios de docentes ocasionales durante la vigencia no provienen de convocatoria, también es de destacar el alto numero de estudios que no proceden debido al desconocimiento de los requisitos exigidos en el Acuerdo 0003 de 2018, por parte de las areas que formulan las convocatorias.</t>
  </si>
  <si>
    <t>Se continuan identificando vacíos normativos relacionada con la evaluación de productos académicos poco convencionales en el área de la administración pública, lo que dificulta dar respuesta a algunas solicitudes perciste faalencias en la articulación con el area de Talento Humano, entorno a actos administrativos asociados a escalafony productividad academica. 
Se evidencia vacíos en cuento a  lineamientos claros por parte de la Decanatura de Pregrados sobre la equivalencia por NBC, que orienten la Convocatoria Pública de Docentes Hora Cátedra.</t>
  </si>
  <si>
    <t>1.Matriz de seguimiento de estudios de esclafon docente y productividad.</t>
  </si>
  <si>
    <t>Se solicita adjuntar la evidencia ya que no se encuentra en la carpeta correspondiente.</t>
  </si>
  <si>
    <t>No se tenia meta programada para el periodo de reporte, sin embargo, se avanzó en asignaciones de diseño y corrección a los integrantes del equipo editorial, a la vez que se han gestionado cesiones de derechos de los libros pendientes de este trámite. Además, se presenta el estado de los proyectos aprobados por el Comité Nacional Editorial en el plan editorial institucional</t>
  </si>
  <si>
    <t xml:space="preserve">A la par que se avanza en las revisiones y asignaciones del equipo editorial, se atienden los preparativos de la FILBo 2026. 
Aún se requieren cesiones de derechos de varios libros, lo cual se ha establecido como requisito para asignarlos a corrección de estilo. 
</t>
  </si>
  <si>
    <t>Se remite documento en la carpeta Febrero - PAI2026-OE4--I11 "Estado de los proyectos aprobados por el Comité Nacional Editorial en el plan editorial institucional"
Además, en la carpeta Febrero- PAI2026-OE4--I11 "Asignaciones a los correctores del equipo editorial y al diagramador"</t>
  </si>
  <si>
    <t>Meta no programada para el periodo: Durante el mes de febrero de 2026 se continuó con la implementación de la estrategia digital orientada a fortalecer el posicionamiento institucional de la ESAP mediante la gestión de contenidos en redes sociales oficiales. En este marco, se brindó soporte a las diferentes dependencias en la divulgación de actividades institucionales, se implementaron directrices para mejorar la calidad y coherencia de los contenidos publicados y se establecieron criterios técnicos para la elaboración de piezas comunicativas, contribuyendo al fortalecimiento de la imagen institucional y a una mayor visibilidad de la gestión de la Escuela ante sus públicos internos y externos.</t>
  </si>
  <si>
    <t>INFORME DE RENDIMIENTO DE REDES - FEBRERO.PDF</t>
  </si>
  <si>
    <t>Meta no programada para el periodo: Durante el mes de febrero de 2026 se avanzó en la revisión y ajuste preliminar del instrumento de encuesta de percepción institucional en materia de comunicaciones, con el propósito de evaluar de manera integral la percepción que los diferentes grupos de interés tienen sobre la ESAP y su gestión comunicacional. Este ejercicio permitió estructurar las preguntas base del instrumento que será implementado para la medición del índice de percepción institucional.</t>
  </si>
  <si>
    <t>BORRADOR ENCUESTA COMUNICACIONES 2026</t>
  </si>
  <si>
    <t>Meta no programada para el periodo: Durante el mes de febrero de 2026 se avanzó en el seguimiento y análisis de métricas asociadas al desempeño de los canales digitales institucionales, mediante el monitoreo del crecimiento de seguidores en redes sociales y el registro de visitas al portal web de la ESAP. Asimismo, se consolidó la información relacionada con indicadores de alcance, impresiones e interacciones de las redes sociales oficiales, lo que permite fortalecer el análisis de la audiencia institucional y ajustar las estrategias de comunicación para mejorar la efectividad de los contenidos divulgados.</t>
  </si>
  <si>
    <t>INFORME PAI DETALLADO – FEBRERO.pdf</t>
  </si>
  <si>
    <t>Se desarrolla el diagnostico de los proyectos de la convocatoria 2025 y se solicita a los lideres de los proyectos la información actual para la proyección de los actos administrativos de activación de proyectos de investigación</t>
  </si>
  <si>
    <t>*La consolidación de la información requerida dependió de los tiempos de respuesta y validación por parte de los líderes de los proyectos.</t>
  </si>
  <si>
    <t>PAI-OE2-SNI-I4. Correos de solicitud de información</t>
  </si>
  <si>
    <t>Con el diagnostico de los productos de la convocatoria 2025, se destacan los articulos listos en publicaciones en revistas indexadas</t>
  </si>
  <si>
    <t>*Algunos productos aún requieren ajustes editoriales y validaciones para cumplir plenamente con los estándares de indexación</t>
  </si>
  <si>
    <t>pAI-OE2-SNI-I6  Publicaciones exitosas art.</t>
  </si>
  <si>
    <t>Se inicia la gestión para la participacion del congreso de la Red INPAE, desde la convocatoria de Movilidad</t>
  </si>
  <si>
    <t>*El proceso requiere la coordinación y cumplimiento de los tiempos administrativos establecidos para la postulación y aprobación de la movilidad.</t>
  </si>
  <si>
    <t>PAI-OE2-SNI-I9. Convocatoria de Movildiad INPAE</t>
  </si>
  <si>
    <t>Se Desarrolla la matriz descriptiva de los investigadores de la ESAP que pertenecen a grupos de investigación como fundamento de la estrategia de fortalecimiento de la cultura investigativa</t>
  </si>
  <si>
    <t>* Inormación dificil de consolidar, sin actualizar en Data como CvLac</t>
  </si>
  <si>
    <t>PAI2026-OE2-SNI-I5. Matriz desarrollada</t>
  </si>
  <si>
    <t>Durante el mes de febrero, la Dirección de Capacitación dio inicio a la programación de las actividades orientadas al cumplimiento del indicador para la vigencia. Es importante señalar que, durante este período, no se registraron avances en el indicador, dado que se estaba llevando a cabo la articulación y planificación de las acciones necesarias para el logro de la meta.</t>
  </si>
  <si>
    <t>En el mes de febrero,la Dirección de Capacitación certificó a 1.302 servidores públicos en temáticas; de fortalecimiento de las capacidades administrativas, control social a la gestión pública y de construcción de paz.</t>
  </si>
  <si>
    <t>No se presentaron dificultades en el período para el cumplimiento de la actividad.</t>
  </si>
  <si>
    <t>Listado de servidores públicos capacitados en Sirecec</t>
  </si>
  <si>
    <t>En el mes de febrero,la Dirección de Capacitación certificó a 2.955 ciudadanos en temáticas; de fortalecimiento de las capacidades administrativas, control social a la gestión pública y de construcción de paz.</t>
  </si>
  <si>
    <t>Listado de cíudadanos capacitados en Sirecec</t>
  </si>
  <si>
    <t xml:space="preserve">En el mes de febrero,la Dirección de Capacitación desarrollo 73 eventos de capacitación en temas de fortalecimiento de las capacidades administrativas, control social a la gestión pública y de construcción de paz, dirigido a Servidores públicos y ciudadanos en general. </t>
  </si>
  <si>
    <t>Listado de Eventos de Capacitación certificados en Sirecec</t>
  </si>
  <si>
    <t>Se concertaron 10 actas de entendimientos
como primer acercamiento en los diferentes 
municipios</t>
  </si>
  <si>
    <t>No hay dificultad</t>
  </si>
  <si>
    <t>Actas de entendimiento</t>
  </si>
  <si>
    <t>Para el mes de febrero se realizó la etapa de preparación en la cual se realizó la firma de acta de entendimiento y compromiso con los trece (13) municipios objetos de intervención. </t>
  </si>
  <si>
    <t>Contacto Con Los alcaldes Municipales Para La Firma De Las Actas</t>
  </si>
  <si>
    <t>Se suscribieron 10 actas de entendimiento, se entregaron los planes de trabajo de AT y los diagnósticos de los municipios de: el Playón, Matanza, Oiba, Santa Helena del Opón, Bolívar, Sucre. Suratá, Lanzázuti y Cabrera</t>
  </si>
  <si>
    <t>Actas de entendimiento, diagnósticos y planes de trabajo de AT</t>
  </si>
  <si>
    <t>se firmaron 8 actas de entendimiento con los alcaldes de los municipios priorizados
Pijao/Genova/Cordova/la Tebaida/ Marsella/ Belen de Umbria/ Guatica/Mistrato</t>
  </si>
  <si>
    <t>sin observaciones</t>
  </si>
  <si>
    <t>Se evidencia un avance significativo en el cumplimiento
 de la meta establecida en el plan de acción, reflejado en la consolidación de acuerdos institucionales en territorios priorizados. En este sentido, se logró la suscripción de cinco actas de entendimiento en municipios PDET de quinta y sexta categoría del departamento de Arauca, específicamente en Puerto Rondón, Tame, Saravena, Fortul y Arauquita. Este resultado fortalece la articulación territorial y sienta bases sólidas para la implementación de acciones conjuntas orientadas al desarrollo y la estabilización de estas zonas.</t>
  </si>
  <si>
    <t>20260204_Entendimiento
20260204_Entendimiento
20260204_Entendimiento
20260204_Entendimiento
20260204_Entendimiento</t>
  </si>
  <si>
    <t xml:space="preserve">Para el mes de febrero se realizó agenciamiento con los alcades de los 19 municipios priorizados para la firma de actas de entendimiento. Y con ello, establecer las líneas temáticas y las Asistencias Técnicas Territoriales que serás desarrolladas en los siguientes municipios:
Colón (P), Cuaspud, Cumbitara, El Charco, El Rosario, Francisco Pizarro, La Llanada, La Tola, Leiva, Los Andes, Mallama, Mosquera, Policarpa,  Ricaurte, Roberto Payan, Sandoná, Sibundoy (P), Taminango y Tumaco. </t>
  </si>
  <si>
    <t>La comunicación con las Entidades Territoriales se dificulta, considerando que este ejercicio se realizón de manera virtual y existen territorios con dificultades de conexión a internet y redes de telefonía celular.</t>
  </si>
  <si>
    <t>Reportadas por Sede Central</t>
  </si>
  <si>
    <t xml:space="preserve">Se suscribieron las Actas de Entendimiento con los 21 Municipios priorizados de la Estrategia de Asistencia Técnica Territorial
</t>
  </si>
  <si>
    <t>No se presento ninguna dificultad</t>
  </si>
  <si>
    <t>• Actas de Entendimiento en PDF</t>
  </si>
  <si>
    <t>Se gestionaron comunicaciones con alcaldías municipales para formalizar el compromiso de acompañamiento técnico, mediante el envío de actas de entendimiento dirigidas a diferentes municipios, garantizando así el desarrollo de acciones conjuntas en el marco del programa de fortalecimiento y apoyo a la gestión estatal, garantizando así el desarrollo de acciones conjuntas en el marco del programa de fortalecimiento y apoyo a la gestión estatal.</t>
  </si>
  <si>
    <t>23 Actas de entendimiento</t>
  </si>
  <si>
    <t>A corte de 28 de febrero el equipo de trabajo logró realizar las firmas de la totalidad de 15 actas de entendimiento con los 15 municipios priorizados, logrando establecer las 25 asistencias técnicas programadas, destacándose las líneas de: Políticas públicas, Asuntos étnicos, Enfoque de género y gobernanza cultural, Finanzas públicas, Estructuración de Proyectos, Convergencia, Ordenamiento territorial y Adaptación al cambio climático
Igualmente se presentó y fue aceptada la propuesta de Investigación Aplicada en la línea de políticas públicas.</t>
  </si>
  <si>
    <t>El equipo evidenció dificultades para establecer los enlaces de coordinación con los equipos de trabajo de las alcaldías municipales.</t>
  </si>
  <si>
    <t xml:space="preserve">20260218_ActaEntendimientoTopaipi,20260211_ActaEntendimientoGutierrez,20260211_actaEntendimientoPaime,20260212_ActaEntendimientoGachala,20260212_ActaEntendimientoGuayabaldeSiquima,20260212_ActaEntendimientoManta,20260216_ActaEntendimientoQuipile,20260216_ActaEntendimientoVergara,20260217_ActaEntendimientoAlban,20260217_ActaEntendimientoBituima,20260217_ActaEntendimientoCabrera,20260217_ActaEntendimientoCaqueza20260209_ActaEntendimientoGama,20260209_ActaEntendimientoFosca,20260211_ActaEntendimientoGuayabetal en formato PDF </t>
  </si>
  <si>
    <t>Durante el mes de febrero, en el marco de la implementación de la estrategia de Asistencia Técnica Territorial, la Dirección Territorial Chocó de la ESAP avanzó en la coordinación con los municipios priorizados (Medio Atrato, Lloró, Tadó, Cantón de San Pablo, Carmen del Darién y Nuevo Belén de Bajirá). Entre los principales resultados se destacan: la firma del 100% de las actas de entendimiento y compromiso con las alcaldías, siendo la Territorial Chocó la primera en el país en cumplir este requisito; la elaboración y envío de la propuesta de investigación aplicada sobre la gestión del ordenamiento territorial y el catastro multipropósito en Tadó, Lloró y Cantón de San Pablo; la concertación de dos asistencias técnicas por cada municipio priorizado mediante reuniones con alcaldes y equipos de gobierno; y la elaboración de seis documentos técnicos correspondientes a la fase de alistamiento, relacionados con la caracterización municipal y diagnóstico de las líneas temáticas priorizadas</t>
  </si>
  <si>
    <t>Durante este periodo de gestión, no se presentaron dificultades.</t>
  </si>
  <si>
    <t>1. Evidencia reuniones internas y concertacion de att
2. Copia propuesta de investigacion aplicada.
3.Concertacion y diagnostico municipio de Canton de San Pablo.
4. Actas de compromiso de los 6 municipios priorizados. (Tadó, Belen de Bajira, Canton de San Pablo, Carmen del Darien,Lloró Y Medio Atrato)</t>
  </si>
  <si>
    <t xml:space="preserve">Durante el periodo de reporte el resultado obtenido en el indicador de Asistencia técnicas realizadas en municipios PDET y de 5ta y 6ta categoría, se realizaron las 15 actas de entendimiento que se tenía como meta para avance en el proceso de las 39 Asistencias Técnicas para la Territorial, cumpliendo con esto con el 100% de la meta esperada para el periodo evaluado, por tal motivo se logra cumplir con la meta prevista para el periodo. Según el comportamiento del indicador si se cumple con la tendencia esperada, por lo cual no se detecta riesgo de incumplimiento. </t>
  </si>
  <si>
    <t>15 Actas de entendimiento</t>
  </si>
  <si>
    <t>Durante el mes de febrero se suscribieron 15 actas de entendimiento y compromiso con municipios de 5ta y 6ta categoría del departamento de Caldas, con el objetivo de mejorar sus capacidades administrativas.</t>
  </si>
  <si>
    <t xml:space="preserve">15 actas de entendimientos debidamente firmadas
</t>
  </si>
  <si>
    <t>Durante el mes de febrero se avanzó en la suscripción de las 16 actas de entendimiento con las entidades territoriales, así como en la elaboración de los documentos de caracterización y diagnóstico, y en la formulación de los Planes de Asistencia Técnica de los 16 municipios priorizados para territorial, como parte de las fases iniciales para la implementación de las asistencias técnicas. se estima reportar avances cuantitativos en términos de asistencias técnicas para el mes de abril.</t>
  </si>
  <si>
    <t xml:space="preserve">No se presentaron novedades durente el periodo registrado.
</t>
  </si>
  <si>
    <t xml:space="preserve">16 Actas de Entendimiento </t>
  </si>
  <si>
    <t xml:space="preserve">Durante el periodo de reporte, se logró la firma de 27 Actas de Entendimiento y Compromiso de la Territorial Bolívar, Córdoba, Sucre y San Andrés Islas.                                                     Bolívar (11): Córdoba, Carmen de Bolívar, El Guamo, Magangué, María La Baja, Morales, Pinillos, San Jacinto, San Juan Nepomuceno, Talaigua Nuevo y Zambrano.                                                                                    
Córdoba (8): Ayapel, Ciénaga de Oro, Puerto Escondido, Puerto Libertador, San Bernardo del Viento, San Pelayo, Valencia y Santa Cruz De Lorica.	
Sucre (7): Caimito, Los Palmitos, El Roble, San Antonio de Palmito, San Marcos, San Pedro y Toluviejo.
San Andrés (1): Providencia
</t>
  </si>
  <si>
    <t>Durante la preparación se presentaron dificultades de coordinación con la administración de algunos municipios debido a la emergencia invernal presentada en el Departamento de Córdoba.</t>
  </si>
  <si>
    <t>Se logró la suscripción de las actas de entendimiento y concertación de los productos técnicos a entregar en el marco de la estrategia en 22 de los 23 municipios priorizados dentro del ámbito de cobertura de la Dirección Territorial.</t>
  </si>
  <si>
    <t xml:space="preserve">Documento PDF con algunas cartas de entendimiento firmadas por las entidades territoriales. </t>
  </si>
  <si>
    <t xml:space="preserve">Se han firmado 16 actas de entendimiento con los municipios priorizados, para realizar 3 asistencias técnicas territoriales. 
Se concertaron 32 asistencias técnicas, dos con cada municipio priorizado.
Se ha avanzado en la caracterización y diagnóstico de los municipios priorizados. </t>
  </si>
  <si>
    <t>El primer contacto con las administraciones municipales no fue tan sencillo en todos los casos. Se presentaron retrasos de 1 día respecto al cronograma de ejecución.
Los alcaldes y alcaldesas delegaron la concertación de las asistencias técnicas y en el caso de dos municipios, eligieron asistencias que no se podian ejecutar, porque tenian documentos muy actuales que no se podían intervenir o actualizar, lo que representó un reproceso y derivoen cambio de la asistencia.</t>
  </si>
  <si>
    <t>Actas de entendimiento con las entidades territoriales. 
Matriz de concertación de asistencias técnicas.</t>
  </si>
  <si>
    <t>La firma de las actas de entendimiento no representan la ejecución de las asistencias técnicas, por lo que, no deben presentarse como reporte cuantitativo</t>
  </si>
  <si>
    <t xml:space="preserve">Capacitar a Servidores Públicos en temas de administración pública
Meta Mes: 72
Avance mensual: 68
Descripción cualitativa del avance: Se logró que los servidores públicos fortalecieran sus competencias en temas como Gestión Territorial y Organizaciones Públicas. </t>
  </si>
  <si>
    <t xml:space="preserve">Se fortalecerán los procesos de difusión con entidades públicas. </t>
  </si>
  <si>
    <t>1.Consolidado indicadores DC - Febrero
3.Eventos certificados Nacional - Febrero</t>
  </si>
  <si>
    <t>La evidencia debería ser más probatoria pues se adjunta solo archivos de excel sin asistentes, se recomienda registros de asistencia donde se evidencie mejor el producto</t>
  </si>
  <si>
    <t xml:space="preserve">Capacitar a Ciudadanos en temas de administración pública
Meta Mes: 104
Avance mensual: 223
Descripción cualitativa del avance: Se logró que los servidores públicos alnazaran competencias en temas como Gestión Territorial y Organizaciones Públicas. </t>
  </si>
  <si>
    <t xml:space="preserve">No se presentaron dificultades debido a que se cumplió la meta establecida para el mes. </t>
  </si>
  <si>
    <t>2.Base servidores y ciudadanos DC (Transversal)</t>
  </si>
  <si>
    <t>Realizar Eventos de Capacitación en temas de administración pública
Meta Mes: 4 
Avance mensual: 68
Descripción cualitativa del avance: Se logró la articulación entre la ESAP y diferentes entidades, entre ellas Gobernación de Antioquia (Dirección de Participación y Organismos Comunales)</t>
  </si>
  <si>
    <t>2.Base servidores y ciudadanos DC 
(Transversal)</t>
  </si>
  <si>
    <t>Durante el período reportado se capacitaron 32 servidores públicos en temas relacionados con la administración pública, mediante el desarrollo de seminarios en formulación y evaluación de proyectos, servicio al ciudadano, entre otros. Este avance representa un cumplimiento del 49% de la meta establecida. Es importante señalar que algunos de los eventos iniciados en el mes de febrero culminarán durante el mes de marzo, razón por la cual su respectiva certificación se realizará en dicho período. En este sentido, se proyecta que para el reporte correspondiente al mes de marzo se haya superado el rezago presentado, alcanzando el cumplimiento esperado de la meta programada.</t>
  </si>
  <si>
    <t xml:space="preserve">Algunos interesados en participar en los eventos de capacitación manifestaron dificultades para realizar su inscripción, debido a inconvenientes técnicos asociados a la información previamente registrada en la plataforma SIRECEC, situación que limitó temporalmente su proceso de acceso al sistema. </t>
  </si>
  <si>
    <t xml:space="preserve">Se anexa documento PDF con el consolidado de listados de asistencias del personal certificado. </t>
  </si>
  <si>
    <t>Durante el período reportado se capacitaron 63 ciudadanos en temas relacionados con la administración pública, mediante el desarrollo de seminarios en formulación y evaluación de proyectos, organización y estructura del Estado, entre otros. Este avance representa un cumplimiento del 72% de la meta establecida. Es importante señalar que algunos de los eventos iniciados en el mes de febrero culminarán durante el mes de marzo, razón por la cual su respectiva certificación se realizará en dicho período. En este sentido, se proyecta que para el reporte correspondiente al mes de marzo se haya superado el rezago presentado, alcanzando el cumplimiento esperado de la meta programada.</t>
  </si>
  <si>
    <t>Durante el mes de febrero se desarrollaron 3 eventos de capacitación, mediante los cuales se certificó un total de 95 participantes, alcanzando un cumplimiento del 75% de la meta establecida para el período. No obstante, para dicho mes se programaron 8 eventos en total, de estos, 5 culminan en el mes de marzo, razón por la cual sus respectivos resultados serán reportados en el período correspondiente.</t>
  </si>
  <si>
    <t>Durante la presente vigencia se incorporaron nuevos responsables en el área de capacitación encargados de la creación y gestión de eventos. En este sentido, el equipo se encuentra actualmente en un proceso de capacitación, entrenamiento y adaptación a las directrices establecidas por la Dirección de Capacitación, situación que ha generado algunos ajustes en el desarrollo y ritmo habitual de las actividades.</t>
  </si>
  <si>
    <t>Se anexa la matriz de seguimiento que contiene la relación de todos los eventos de capacitación realizados, junto con la información correspondiente al desarrollo de cada uno de ellos.</t>
  </si>
  <si>
    <t xml:space="preserve">Durante el periodo de reporte, se certificaron 63 servidores en temas de Administración Pública, con el propósito de ofrecer herramientas teóricas y prácticas para diseñar, implementar y evaluar políticas públicas y procesos administrativos con enfoque de inclusión. </t>
  </si>
  <si>
    <t xml:space="preserve">Durante este periodo no se presentó ninguna dificultad. </t>
  </si>
  <si>
    <t>SERVIDORES</t>
  </si>
  <si>
    <t>LA EVIDENCIA DEBERIA SER MAS PROBATORIA PUES SE ADJUNTA SOLO ARCHIVOS DE EXCEL SIN ASISTENTES, SE RECOMIENDA REGISTROS DE ASISTENCIA DONDE SE EVIDENCIE MEJOR EL PRODUCTO</t>
  </si>
  <si>
    <t>Durante el periodo de reporte, se certificaron 175 ciudadanos en temas de Administración Pública, con el propósito de fortalecer la gestión institucional en el sector público mediante la articulación de la planeación, el control, la evaluación y la mejora continua.</t>
  </si>
  <si>
    <t>CIUDADANOS</t>
  </si>
  <si>
    <t xml:space="preserve">Durante el periodo de reporte, se realizaron 4 eventos que certificaron 238 personas en temas de administración pública. Siendo el seminario Modelo Integrado de Planeación y Gestión (MIPG) el que registro el mayor número de certificados expedidos.  </t>
  </si>
  <si>
    <t>EVENTOS</t>
  </si>
  <si>
    <t>En el mes de febrero,la Dirección de Capacitación certificó a 372 servidores públicos en temáticas; de fortalecimiento de las capacidades administrativas, control social a la gestión pública y de construcción de paz.</t>
  </si>
  <si>
    <t>En el mes de febrero,la Dirección de Capacitación certificó a 825 ciudadanos en temáticas; de fortalecimiento de las capacidades administrativas, control social a la gestión pública y de construcción de paz.</t>
  </si>
  <si>
    <t>En el mes de febrero,la Dirección de Capacitación desarrollo 11 eventos de capacitación en temas de fortalecimiento de las capacidades administrativas, control social a la gestión pública y de construcción de paz, dirigido a Servidores públicos y ciudadanos en general.</t>
  </si>
  <si>
    <t>La Dirección de Capacitación presentó dificultades en el cumplimiento de la meta programada para el indicador de eventos de capacitación, debido a que no fue posible realizar la apertura de algunos de los eventos planeados en los tiempos establecidos. Esta situación se originó por inconvenientes asociados con la organización y disponibilidad de los contenidos en la plataforma Moodle, lo que limitó la habilitación oportuna de los cursos programados.
Con el propósito de superar estas dificultades y avanzar en el cumplimiento de la meta, se implementó un plan de contingencia orientado a la revisión, organización y carga de los contenidos en la plataforma, con el fin de garantizar la apertura progresiva de los eventos de capacitación conforme a la programación establecida por la Dirección.</t>
  </si>
  <si>
    <t>Durante el periodo de reporte se desarrollaron actividades de capacitación dirigidas a servidores públicos del territorio, logrando un avance de 19 participantes, correspondiente al cumplimiento programado para el mes. Las actividades se ejecutaron conforme a lo establecido en la planeación mensual y permitieron fortalecer conocimientos en temas de administración pública. El comportamiento del indicador mantiene la tendencia esperada y no presentó dificultades durante el periodo evaluado.</t>
  </si>
  <si>
    <t xml:space="preserve">No se presentaron dificultades en este mes de reporte </t>
  </si>
  <si>
    <t xml:space="preserve">PAI-OE1-DT05-I52- CUIDADANOS </t>
  </si>
  <si>
    <t>Con corte al mes reportado, se alcanzó un avance de 109 ciudadanos capacitados, resultado que cumple con lo programado para el periodo. Las jornadas se llevaron a cabo de acuerdo con la planificación, garantizando la participación activa y el desarrollo de los contenidos previstos. El indicador muestra un comportamiento positivo y coherente con la meta anual, sin presentar rezagos ni dificultades en la ejecución</t>
  </si>
  <si>
    <t>PAI-OE1-DT05-I61- SERVIDORES</t>
  </si>
  <si>
    <t>Durante el periodo se realizaron 2 eventos de capacitación, cumpliendo con lo programado para el mes. Las actividades se desarrollaron según la agenda prevista, contribuyendo al fortalecimiento de capacidades en materia de administración pública en el territorio. El indicador mantiene la tendencia de avance esperada y no presentó dificultades durante su ejecución.</t>
  </si>
  <si>
    <t xml:space="preserve">PAI-OE1-DT05-I62-EVENTOS </t>
  </si>
  <si>
    <t>NO HAY EVIDENCIA EN EL DRIVE</t>
  </si>
  <si>
    <t>Durante el mes de febrero se realizaron en total 3 capacitaciones donde se vieron beneficiados tanto servidores públicos como ciudadanía general. Las capacitaciones que se realizaron son: Contratación estatal, y Ética y transparencia en la gestión pública que se llevaron a cabo en Neira y La Dorada</t>
  </si>
  <si>
    <t xml:space="preserve">Listados de asistencia
Evidencias Fotográficas                                 Invitación a la entidad interesada
</t>
  </si>
  <si>
    <t>No se cumplio con la meta establecida para el periodo de reporte, por lo que se solicita relacionar la dificultad que impidio el cumplimiento.</t>
  </si>
  <si>
    <t>Durante el mes de febrero se realizaron en total 3 eventos de capacitaciones donde se vieron involucrados tanto servidores públicos como ciudadanía general. Las capacitaciones que se realizaron son: Contratación estatal, y Ética y transparencia en la gestión pública que se llevaron a cabo en Neira y La Dorada</t>
  </si>
  <si>
    <t>Durante el periodo de reporte el resultado obtenido en el indicador de Servidores Públicos capacitados en temas de administración Pública, evidencia que se realizaron 46 de un total de 48 planificados para el periodo, resultado que permite alcanzar un 95.83% de cumplimiento frente a la meta esperada para el periodo evaluado, por tal motivo no se logra cumplir con la meta prevista para el periodo.
Las razones por las cuales no se logra cumplir con la meta es porque plataforma SIRESEC presento falla al momento de realizar certificados, se dio la necesidad de volver a solicitar la certificación en la plataforma una vez se cerrado el mes. 
Según el comportamiento del indicador si se cumple con la tendencia esperada, por lo cual no se detecta riesgo de incumplimiento</t>
  </si>
  <si>
    <t>Anexo 1: Correo remisorio de metas cumplidas en el periodo
Anexo 2: Consolidado indicadores DC
Anexo 3: Base servidores y ciudadanos DC</t>
  </si>
  <si>
    <t>Durante el periodo de reporte el resultado obtenido en el indicador de Ciudadanos capacitados en temas de administración pública, evidencia que se realizaron 103 de un total de 71 planificados para el periodo, resultado que permite alcanzar el 145.1% de cumplimiento frente a la meta esperada para el periodo evaluado,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t>
  </si>
  <si>
    <t>Durante el periodo de reporte el resultado obtenido en el indicador de Eventos de capacitación en temas de administración pública, evidencia que se realizaron 2 de un total de 2 planificados para el periodo, resultado que permite alcanzar el 100% de cumplimiento frente a la meta esperada para el periodo evaluado,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t>
  </si>
  <si>
    <t>Anexo 1: Correo remisorio de metas cumplidas en el periodo
Anexo 2: Consolidado indicadores DC
Anexo 3: Eventos certificados nacional</t>
  </si>
  <si>
    <t>Se certificaron 40 servidores públicos a través de la realización de eventos de capacitación en temáticas relacionadas con habilidades para la ciudadanía, tales como planificación de finanzas, derechos humanos y construcción de paz, acción juvenil y control social, derechos humanos en contextos juveniles y formulación de proyectos. Estas actividades fueron desarrolladas en diferentes municipalidades, incluyendo las alcaldías de los municipios de Atrato, Medio Atrato, Carmen del Darién y Quibdó, contribuyendo al fortalecimiento de capacidades institucionales en el territorio.</t>
  </si>
  <si>
    <t>1: Reporte sirecec  consolidado  para servidores
2:Reporte consolidado global con porcentaje de cumplimiento</t>
  </si>
  <si>
    <t>Durante el mes de febrero se certificaron 209 ciudadanos a través del desarrollo de seminarios con intensidades horarias entre 8 y 19 horas, en temáticas relacionadas con habilidades para la ciudadanía, planificación de finanzas, derechos humanos y construcción de paz, acción juvenil y control social, derechos humanos en contextos juveniles y formulación de proyectos, contribuyendo al fortalecimiento de capacidades en los territorios intervenidos.</t>
  </si>
  <si>
    <t>1: Reporte sirecec consolidado para ciudadanos
2: Reporte consolidado global con porcentaje de cumplimiento.</t>
  </si>
  <si>
    <t>Durante el mes de febrero se realizaron ocho (8) eventos de capacitación en temas de administración pública, distribuidos así: uno (1) en habilidades para la ciudadanía: planificación de finanzas, tres (3) en derechos humanos y construcción de paz, dos (2) en gestión del riesgo y dos (2) en formulación de proyectos, contribuyendo al fortalecimiento de capacidades de los participantes en los territorios intervenidos.</t>
  </si>
  <si>
    <t>1: Reporte sirecec consolidado para eventos
2: Reporte consolidado global con porcentaje de cumplimiento.</t>
  </si>
  <si>
    <t>A corte de 28 de febrero se logró fortalecer las capacidades de los servidores públicos de Zipaquirá y Fusagasugá a través del desarrollo de las temáticas Contratación Estatal, SECOP II y Fundamentos de la Contratación Estatal, contribuyendo al fortalecimiento de sus competencias y capacidades administrativas.</t>
  </si>
  <si>
    <t>Se evidenció una baja participación de algunos servidores públicos en los procesos de capacitación programados, lo cual limitó parcialmente el alcance previsto en el fortalecimiento de las capacidades institucionales.</t>
  </si>
  <si>
    <t>20260223_FundContratacionEstatal,20260223_Listado de Asistencia,20260220_ContrataciónEstatal,20260220_Listadoasistencia,Evidencia creación de cursos y reunión febrero en formato PDF , Evidencia servidores febrero en formato Excel</t>
  </si>
  <si>
    <t>No cumplimiento de la meta de la ficha del indicador</t>
  </si>
  <si>
    <t>A corte del 29 de febrero se logró capacitar a estudiantes de pregrado en la temática “Introducción a la lectura y escritura básica para la administración pública”, así como a ciudadanía en general en “Derechos sin clóset: el cuidado de lo público para la protección de los derechos de las personas LGTBIQ+”, con el propósito de fortalecer sus procesos académicos y su formación en asuntos públicos.</t>
  </si>
  <si>
    <t>Se presentaron dificultades en el proceso de inscripción a través de la plataforma SIRECEC, lo que generó inconvenientes para el registro oportuno de algunos participantes en las actividades de capacitación</t>
  </si>
  <si>
    <t>Evidencia creación de cursos y reunión febrero,20260222_LecturayEscritura,20250222_ListadoAsistencia,20260223_Derechosincloset,20260223_ListadoAsistencia,Evidencia ciudadanos febrero</t>
  </si>
  <si>
    <t>A corte del 29 de febrero se cumplió con el indicador mensual establecido, asegurando el desarrollo oportuno de las actividades programadas y contribuyendo al cumplimiento de las metas definidas para la vigencia correspondiente. Este resultado refleja el compromiso del equipo de trabajo con la ejecución de las acciones planificadas, así como el seguimiento permanente a los procesos institucionales, lo que permitió avanzar de manera efectiva en el logro de los objetivos planteados.</t>
  </si>
  <si>
    <t>Durante el periodo se presentaron dificultades en el desarrollo de los eventos en modalidad virtual, ocasionadas por demoras en la asociación de los participantes en la plataforma Moodle por parte de los responsables del proceso,No obstante, se adelantan las acciones necesarias para subsanar esta situación y garantizar el desarrollo oportuno de las actividades en el próximo periodo.</t>
  </si>
  <si>
    <t xml:space="preserve">Evidencia creación de cursos y reunión febrero, 20260220_ContrataciónEstatal, 20260222_LecturayEscritura, 20260223_Derechosincloset,20260223_FundContratacionEstatal en formato PDF, Evidencia Eventos febrero en formato excel </t>
  </si>
  <si>
    <t>Se logró capacitar a 119 servidores públicos de diversas entidades del país, fortaleciendo sus capacidades y contribuyendo al desarrollo institucional y a la mejora en la gestión pública.</t>
  </si>
  <si>
    <t>No se presentaron dificultades durante el periodo.</t>
  </si>
  <si>
    <t>Listado de certificados para cursos virtuales
Evidencia fotografíca para eventos presenciales
Registro de asiste</t>
  </si>
  <si>
    <t>Se logró fortalecer la apropiación del Saber Administrativo Público por parte de la ciudadanía mediante la realización de tres eventos de capacitación virtual, promoviendo el acceso al conocimiento y la participación informada en la gestión pública.</t>
  </si>
  <si>
    <t>Se logró realizar 4 eventos que contribuyeron al fortalecimiento de la apropiación del Saber Administrativo Público, promoviendo el acceso al conocimiento y el intercambio de saberes en el ámbito de la administración pública.</t>
  </si>
  <si>
    <t xml:space="preserve">Se certificaron 25 servidores públicos en los dos eventos de capacitación realizados por la Dirección Territorial en temas de Derechos de Petición y Acciones de Tutela y Liderazgo de la Mujer
</t>
  </si>
  <si>
    <t xml:space="preserve">Se presentó dificultad para la certificación de dos cursos que se presentaron en el mes de febrero, por lo que quedan para certificarse en el mes de marzo
</t>
  </si>
  <si>
    <t>* Listado de Certificados - Excel</t>
  </si>
  <si>
    <t xml:space="preserve">Se certificaron 43 ciudadanos en general en los dos eventos realizados por la dirección territorial en el municipio de Guamal y San Martín, lo que permitió avanzar en la meta global de ciudadanos certificados
</t>
  </si>
  <si>
    <t xml:space="preserve">Se desarrollaron dos (2) eventos certificados de cuatro (4)  programados, los cuales procederan a ser certificados en el mes de marzo dada las dificultades de conectividad.
</t>
  </si>
  <si>
    <t>Durante el mes de febrero se certificaron 59 servidores públicos en temas de administración pública, lo que representa un avance del 2% frente a la meta de la vigencia establecida en 2.722, evidenciando la continuidad en la ejecución de las actividades programadas en el proceso de capacitación.</t>
  </si>
  <si>
    <t>Sin dificultad</t>
  </si>
  <si>
    <t>Registro fotografico</t>
  </si>
  <si>
    <t>Durante el mes de febrero se certificaron 130 ciudadanos en temas de administración pública, lo que representa un avance del 3% frente a la meta de la vigencia establecida en 4.083, evidenciando la continuidad en la ejecución de las actividades programadas y el fortalecimiento de los procesos de formación dirigidos a la ciudadanía</t>
  </si>
  <si>
    <t>Durante el mes de febrero se desarrollaron 4 eventos de capacitación en temas de administración pública, lo que representa un avance del 3% frente a la meta de la vigencia establecida en 143, evidenciando la continuidad en la ejecución de las actividades programadas y el fortalecimiento de los espacios de formación</t>
  </si>
  <si>
    <t>Cronograma de Actividades</t>
  </si>
  <si>
    <t>Durante el periodo reportado se evidencia avance en el cumplimiento de la meta mediante la ejecución de cinco (5) acciones formativas en modalidad presencial, orientadas al fortalecimiento de capacidades de servidores públicos en temáticas de derechos humanos, liderazgo y construcción de paz.
Las jornadas desarrolladas corresponden a los siguientes procesos: Derechos humanos y liderazgo para la paz (S4CA01107501) en el municipio de Los Patios; Paz Total y derechos humanos (S4CA01118501) en San José de Cúcuta; Construcción de paz territorial con enfoque de género (S4CA01117201) en San José de Cúcuta; Paz Total y derechos humanos (S4CA01117301) en San José de Cúcuta; y Derechos humanos y liderazgo para la paz (S4CA01108801) en el municipio de Durania.
Como resultado de estas acciones, se certificaron un total de veintisiete (27) servidores públicos, lo cual representa el avance correspondiente a la territorial Norte de Santander–Arauca en el marco de la ejecución de la meta para la presente vigencia.
En este sentido, las actividades desarrolladas evidencian un avance progresivo en términos de cobertura territorial y fortalecimiento de capacidades institucionales, en coherencia con los objetivos establecidos.</t>
  </si>
  <si>
    <t>Al realizar el análisis del cumplimiento de la meta establecida para el mes de febrero de 2026, la cual correspondía a la capacitación de 40 servidores públicos según los lineamientos de la Escuela Superior de Administración Pública, se evidenció que únicamente se registraron 27 servidores públicos capacitados, pese a que en total participaron y fueron certificados 85 asistentes en los eventos desarrollados.
Durante el periodo evaluado se llevaron a cabo dos (2) seminarios: uno dirigido a servidores públicos de la Secretaría de la Mujer y otro a funcionarios y contratistas de la Secretaría de Víctimas de la Gobernación de Norte de Santander. No obstante, se identificó como causa principal del incumplimiento que, al momento del registro en la plataforma SIRECEC 4.0, un número significativo de participantes se inscribió bajo la categoría de “ciudadanía general”, lo que impidió su contabilización dentro del indicador específico de servidores públicos capacitados.
En consecuencia, esta situación afectó directamente el reporte y cumplimiento de la meta programada para el mes.
Como acción de mejora, se realizó una reunión con el equipo de capacitación con el fin de socializar los resultados obtenidos y generar un espacio de retroalimentación orientado al fortalecimiento del proceso. A partir de ello, se definió como medida correctiva reforzar las orientaciones durante el proceso de inscripción, haciendo énfasis en la correcta caracterización de los participantes en la plataforma, especialmente en lo relacionado con su vinculación como funcionarios, contratistas o servidores públicos a nivel departamental.
Adicionalmente, teniendo en cuenta que la meta es de carácter acumulativo para la vigencia 2026, se fortaleció la programación de eventos presenciales y virtuales para el mes de marzo, con el propósito de recuperar el rezago y avanzar en el cumplimiento de la meta establecida.</t>
  </si>
  <si>
    <t>Se anexa como evidencia un documenro con registro fotografico de los eventos, y base de datos en excel de los cursos realizados.</t>
  </si>
  <si>
    <t>Durante el periodo reportado se evidencia avance en el cumplimiento de la meta mediante la ejecución de cinco (5) seminarios en modalidad presencial, cada uno con una intensidad de ocho (8) horas, orientados a la formación de ciudadanía en temáticas relacionadas con la administración pública, los derechos humanos y la construcción de paz.
Las acciones formativas desarrolladas corresponden a los procesos: Derechos humanos y liderazgo para la paz (S4CA01107501) en el municipio de Los Patios; Paz Total y derechos humanos (S4CA01118501) en San José de Cúcuta; Construcción de paz territorial con enfoque de género (S4CA01117201) en San José de Cúcuta; Derechos humanos y liderazgo para la paz (S4CA01108801) en el municipio de Durania; y Paz Total y derechos humanos (S4CA01117301) en San José de Cúcuta.
Estas jornadas permitieron fortalecer conocimientos en participación ciudadana, políticas públicas, control social, cultura de paz, derechos humanos y enfoque de género, promoviendo el ejercicio activo de la ciudadanía en el marco de la institucionalidad.
Como resultado de la ejecución de estas actividades, se logró la certificación de ciento treinta y cinco (135) ciudadanos, evidenciando un avance en términos de cobertura y fortalecimiento de capacidades ciudadanas, en coherencia con las acciones programadas para la vigencia.
En este sentido, las actividades desarrolladas contribuyen al cumplimiento progresivo de la meta, fortaleciendo la apropiación social de conocimientos en administración pública y la promoción de territorios más participativos e incluyentes.</t>
  </si>
  <si>
    <t>Durante el periodo reportado se evidencia avance en el cumplimiento de la meta mediante la ejecución de cinco (5) eventos formativos en modalidad presencial, con una intensidad de ocho (8) horas cada uno, desarrollados por la Dirección Territorial Norte de Santander–Arauca.
Las acciones implementadas corresponden a los seminarios: Derechos humanos y liderazgo para la paz (S4CA011075) en el municipio de Los Patios; Paz Total y derechos humanos (S4CA011185) en San José de Cúcuta; Construcción de paz territorial con enfoque de género (S4CA011172) en San José de Cúcuta; Derechos humanos y liderazgo para la paz (S4CA011088) en el municipio de Durania; y Paz Total y derechos humanos (S4CA011173) en San José de Cúcuta.
Estas actividades permitieron fortalecer capacidades en temas relacionados con derechos humanos, construcción de paz y enfoque de género, contribuyendo al desarrollo de procesos formativos en los territorios priorizados.
En este sentido, la ejecución de los cinco (5) eventos refleja un avance en la implementación de las acciones programadas para la vigencia, en coherencia con el cumplimiento progresivo de la meta establecida.</t>
  </si>
  <si>
    <t>Se Certificaron 82 servidores publicos en los temas de politicas publicas comunicacion asertiva y gestion documental (en los departamentos de quindio y Risaralda)
La meta de servidores era 38 y se ejecutaron 82</t>
  </si>
  <si>
    <t>Se recomienda cargar la evidencia suministrada por la dirección de capacitación sede central</t>
  </si>
  <si>
    <t>Se supero la meta de ciudadanos capacitados establecida para el periodo en un 321% capacitando a la ciudadania en temas del saber administrativo publico en los municipios de armenia y Pereira
la meta era 57 y se ejecutaron 183</t>
  </si>
  <si>
    <t xml:space="preserve">
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t>
  </si>
  <si>
    <t>"*Actas de reuniones sostenidas con: Gobernación de Risaralda, Alcaldía de Montenegro, Alcaldía de Pereira, Alcaldía de Dosquebradas, Alcaldía de Pijao, Gobernación del Quindío.
*Plan de capacitaciones para el año 2026"</t>
  </si>
  <si>
    <t>No se presenta reporte cualitativo ni evidencias</t>
  </si>
  <si>
    <t>Se capacitaron a 93 servidores públicos en temas de administración pública</t>
  </si>
  <si>
    <t>Las cifras logradas frente a la meta se reportan desde la Dirección de Capacitación. La territorial Santander reporta como evidencia el desagregado de eventos desarrollados en el mes de febrero, que se descarga de SIRECEC.</t>
  </si>
  <si>
    <t>Durante el periodo, se capacitaron a 173 ciudadanos en temas de administración pública</t>
  </si>
  <si>
    <t>En el mes de febrero se planearon y desarrollaron 7 eventos de capacitación</t>
  </si>
  <si>
    <t>Durante el mes de febrero , en el marco del Plan de Acción institucional, se avanzó en el cumplimiento del indicador relacionado con la capacitación de servidores públicos. En este periodo se logró la participación de dos servidores públicos en actividades de capacitación, lo que representa un avance del 0,9 % frente a la meta establecida para la vigencia anual.
Este resultado corresponde al inicio de la ejecución del indicador y evidencia el desarrollo progresivo de las acciones orientadas al fortalecimiento de capacidades institucionales. Se continuará con la programación y realización de nuevas jornadas de capacitación durante los siguientes meses, con el fin de alcanzar la meta propuesta para el año.</t>
  </si>
  <si>
    <t xml:space="preserve">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 </t>
  </si>
  <si>
    <t>Como soporte de las actividades desarrolladas, 
se cuenta  con base de datos enviado por la direccion de capacitacion . Esta base de datos  permiten verificar la participación de los asistentes y el desarrollo efectivo de las actividades programadas.</t>
  </si>
  <si>
    <t>En el marco del Plan de Acción institucional, se 
desarrollaron jornadas de capacitación dirigidas a la ciudadanía en temas de administración pública, especialmente en formulación de proyectos y participación ciudadana. Como resultado de estas actividades se logró certificar a 64 ciudadanos, lo que representa un avance del 1,73 % frente a la meta anual establecida para este indicador.</t>
  </si>
  <si>
    <t>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t>
  </si>
  <si>
    <t>En el marco del Plan de Acción institucional, 
para el indicador relacionado con la realización de eventos de capacitación, se tiene establecida una meta anual de 130 eventos. Durante el periodo evaluado se llevaron a cabo 2 eventos de capacitación, lo que representa un avance del 1,54 % frente a la meta programada para la vigencia.</t>
  </si>
  <si>
    <t>Como soporte de las actividades desarrolladas, 
se cuenta con las respectivas evidencias que respaldan su ejecución, entre las cuales se encuentran planillas de asistencia debidamente diligenciadas y registro fotográfico de las jornadas realizadas. Estos documentos permiten verificar la participación de los asistentes y el desarrollo efectivo de las actividades programadas.</t>
  </si>
  <si>
    <t>Se realizaron eventos de capacitacion online y
presencial en diferentes temas como: Contratacion 
estatal, gestion publica, liderazgo y trabajo en equipo, 
entre otros.
Servidores publicos capacitados: 139</t>
  </si>
  <si>
    <t>Listados de Asistencia
Registro fotografico
Informe detallado de la actividad</t>
  </si>
  <si>
    <t xml:space="preserve">Desde la Dirección Territorial se manifiesta que no coinciden los datos reportados desde sede central con lo que tienen ellos. </t>
  </si>
  <si>
    <t>se efectuaron en el periodo jornadas de capacitacion 
y retroalimentacion de conceptos de gestion publica
ciudadanos capacitados: 63</t>
  </si>
  <si>
    <t>Listado de asistencia</t>
  </si>
  <si>
    <t xml:space="preserve">Se ejecutaron eventos de capacitacion en la 
plataforma SIRECEC
***SEMINARIO ONLINE (TEAMS)- CONTRATACION ESTATAL
DIA EVENTO: DOS JORNADAS 23 Y 25 DE FEBRERO 2026- 
2 PM A 5 PM
**SEMINARIO PRESENCIAL- LIDERAZGO Y TRABAJO
EN EQUIPO COMO COMPETENCIAS EN LA 
GESTION PUBLICA
Se ejecutaron eventos de capacitacion en la 
plataforma SIRECEC
**SEMINARIO PRESENCIAL- FORTALECIMIENTO A LAS 
POLITICAS PUBLICAS DE 
COOPERACION CON ENFASIS EN LA RELACION ESTADO- 
SECTOR RELIGIOSO
</t>
  </si>
  <si>
    <t>Relacionan 3 eventos de capacitación, pero se tenian programados 4, por lo que se solicita describir la dificultad que se tuvo para no cumplir con la meta programada.</t>
  </si>
  <si>
    <t xml:space="preserve">Se informa que inicialmente, el proyecto para la sede Tunja se fundamentó en una proyección al a los 2600 estudiantes, motivada por la incorporación de tres nuevos programas académicos y la captación de la población estudiantil de todo el departamento de Boyacá, lo que derivó en el diseño de una edificación de seis niveles; no obstante, la realidad actual refleja una matrícula de apenas 140 estudiantes y la permanencia de solo tres programas, evidenciando que la infraestructura prevista resulta excesiva. Ante este panorama, y considerando que el auge de la educación virtual permite incrementar el número de matriculados sin la necesidad de plantas físicas sobredimensionadas, se hace indispensable solicitar un recálculo de las proyecciones que se ajuste a una demanda realista. En consecuencia, se procederá con la actualización integral de los estudios y diseños existentes para adaptarlos a estas nuevas métricas, con el fin de desarrollar una sede significativamente más pequeña y eficiente, alineada con la lógica de optimización de recursos y las necesidades actuales de la institución.
</t>
  </si>
  <si>
    <t>La información que se requiere para una actualización de estudios y diseños debe atender a una demanda actualizada a las nuevas necesidades</t>
  </si>
  <si>
    <t xml:space="preserve">Citación de mesas de trabajo con la subdirección academica e intercambio de correos:
en las fechas:
25-02-2026
09-03-2026
10-03-2026
11-03-2026
12-03-2026
06-04-2026
</t>
  </si>
  <si>
    <t xml:space="preserve">Con relacion al inicio de la fase 2 de los contratos 621-2021 y 1217-2021, denominada "ejecucion de obra", con el proposito de contruir el 70% pendiente de la obra ESAP neiva, se realizaron las siguientes gestiones.
1. el 09 de marzo de 2026 se envia a ENTERRITORIO el nombre de usuario y contraseña asociado al aplicativo VITAL de la Corporación Autónoma del Magdalena, con el fin de recuperar el acceso a dicha plataforma a nombre de la ESAP, para que Enterritorio como contratista de la Escuela, pueda gestionar el permiso de aprovechamiento forestal en el lote de la obra en la ciudad de Neiva.
2. el 13 de marzo de 2026 se solicita formalmente a ENTERRITORIO el envio del acta de apertura de la FASE 2 debidamente suscrita entre el contratista de obra y el interventor, en la cual conste su inicio o apertura.
3. El 16 de marzo de 2026 se solicita a enterritorio acompañamiento tecnico en la sesion de seguimiento en torno al dialogo social programado para el 20 de marzo de 2026.
4. el 16 de marzo de 2026 se recibe el informe bimestral # 25 por parte de enterritorio.
5. el 18 de marzo  de 2026 se recibe por parte de enterritorio la solicitud de modificacion # 5 y prorroga # 3 al contrato 651-2021, el mismo dia se remite al area de contratacion para su revision y visto bueno.
6. El 20 de marzo de 2026 se realiza de manera virtual la 7ma sesión mesa de seguimiento compromisos del diálogo social, con presencia de enterritorio, ESAP, y las veedurias.
7. el 25 de marzo de 2026 se solicita a enterritorio y al contratista de obra "consorcio prospac", realizar los trámites pertinentes, tendientes a asumir los gastos derivados de los permisos y procedimientos ambientales tramitados ante la Corporación Autónoma, en virtud de las obligaciones derivadas de los contratos interadministrativos BOG-651-2021 / 221004 (Enterritorio) y BOG-1217-2021 / 221017 (Enterritorio). Lo anterior, conforme requerimiento recibido en que la cuenta de Ventanilla VITAL en la cual se indica la necesidad de realizar el pago correspondiente a la solicitud de “Evaluación para Permisos Ambientales”.
8. el 26 de marzo de 2026, se traslada a enterritorio via correo electronico las observaciones formuladas por la Dirección de Contratación de la ESAP, para que se formulen los ajustes sobre el oficio de solicitud de modificación del contrato 651 de 2021 y se realicen los trámites pertinentes para poder dar inicio al trámite de modificacion:
si bien es cierto se han realizado las gestiones anteriormente descritas, en cuanto a la construccion como tal no hay avance ya que por parte de enterritorio,en articulacion con la interventoria de obra CONSORCIO ESAP ET, ha venido exigiendo al contratista CONSORCIO PROSPAC 2024 el cumplimiento de los requisitos de ejecucion pendientes necesarios para la suscripcion del acta de inicio para poder dar apetura de la FASE 2 que consiste en la construccion del 70% restante de la obra ESAP neiva.
</t>
  </si>
  <si>
    <t>Expedicion de las polizas de cumplimiento y de responsabilidad civil extracontractual</t>
  </si>
  <si>
    <t xml:space="preserve">1. correo 09-03-2026.
2. oficio solicitud acta de apertura fase 2
3. Solicitud acompañamiento dialogo social 
4. Informe bimestral 25
5. solicitud de modificacion enterritorio 
6. Acta mesa de seguimiento 
7. correo 25-03-2026
8. Correo 26-03-2026
</t>
  </si>
  <si>
    <t xml:space="preserve">Las cuadrillas de electricistas adelantaron trabajos de instalación de soportes para bandejas metálicas en los pisos 1°, 3° y 5°, así como la instalación de tubería EMT en estos mismos niveles. De igual manera, las cuadrillas de estructura metálica ejecutaron actividades de corte, armado e instalación de ángulos destinados a los peldaños de las escaleras de emergencia del bloque B. Paralelamente, el equipo de metalmecánica realizó labores de limpieza y aplicación de recubrimiento con pintura anticorrosiva en la estructura de las escaleras de emergencia del mismo bloque.
A la fecha, se registra una ejecución acumulada por valor de $29,834,078,268.02, de acuerdo con el avance de obra reportado por la interventoria.
</t>
  </si>
  <si>
    <t xml:space="preserve">Los contratos asociados a la construcción de la nueva sede ESAP Villavicencio (obra e interventoría) fueron suspendidos el 30 de marzo de 2026, con el fin de adelantar la evaluación técnica de las modificaciones propuestas por el contratista de obra.
El contratista presenta un atraso del 21,64% frente al porcentaje de avance proyectado en la programación de obra.
</t>
  </si>
  <si>
    <t xml:space="preserve">INFORME SEMANAL 96 DE INTERVENTORIA
ACTA DE SUSPENSION
</t>
  </si>
  <si>
    <t>En el marco del seguimiento, se desarrollaron mesas de trabajo orientadas a la validación de la proyección de actividades para 2026 dentro del plan estratégico Gesco+I, permitiendo verificar la pertinencia de los entregables, la coherencia de las apuestas estratégicas y la incorporación de recomendaciones de mejora. Estas jornadas se llevaron a cabo con la Subdirección Nacional de Investigación, la Dirección de Talento Humano, OTIC y el Grupo de Administración Documental y Gestión de la Información.</t>
  </si>
  <si>
    <t>Durante el mes de febrero se dio respeusta a 21 solicitudes de información estadistica , así como se solicitó la actualización de los trableros de control de Inscritos y Admitidos para poder contar información actualizada en la herramienta de DataESAP</t>
  </si>
  <si>
    <t xml:space="preserve">DataESAP
https://esapedu.sharepoint.com/:x:/r/sites/oficina_planeacion/Documentos%20compartidos/OP_007_ESTADISTICA/009_Seguimiento_requerimientos_de_informaci%C3%B3n/EI-FO-057Seguimientodesolicitudesdeinformacinestadstica.xlsx?d=wc9107bcdbefe430d9d96cbed6df41ce4&amp;csf=1&amp;web=1&amp;e=Xqzaou
</t>
  </si>
  <si>
    <t xml:space="preserve">1.	Durante el mes de febrero, el equipo de Calidad realizó el taller sobre cadena de valor.
2.	Se trabajó el instrumento “Evaluación para la Creación, Validación o Reclasificación de Procesos”, con el propósito de identificar oportunidades de mejora en el mapa de procesos de la ESAP.
3.	Posteriormente, se desarrolló el instrumento de “Justificación Técnica”, como insumo para la toma de decisiones frente a los procesos objeto de intervención para la vigencia 2026.
4.	Se diseñó el instrumento “Etapa I: Validación de Procesos y Procedimientos Nivel Central con Territoriales ESAP”, con el fin de verificar los procesos que aplican del nivel central hacia las direcciones territoriales e identificar oportunidades de mejora del SGC, en virtud de su alcance en las territoriales.
5. El día 17 de febrero se socializó pieza comunicativa relacionada con el SGC a nivel instiucional                                                                                                                                                                                                                                                                                                                          6. Se llevó a cabo el Comité del SGC el 24 de febrero, en el marco de la ISO 9001:2015, ante el CIGD, con el propósito de presentar los avances relacionados con el SGC y el MIPG.                                                                                                                                              7, El día 12 de febrero de 2026, el equipo de Calidad asistió a la capacitación sobre la Guía de Riesgos versión 7, brindada por el DAFP, denominada “Jornada de Asistencia Técnica en Gestión Integral de Riesgos”. Esta actividad fue orientada por los profesionales del DAFP, Yolanda Garzón e Ignacio Rico.                                                                                                                                                                                                                                                                                                                                                                                                                   8.Se formalizó la “Guía para la Gestión Integral del Riesgo V1”, teniendo en cuenta los lineamientos del DAFP establecidos en la versión 7 de la guía de riesgos.                                                                                                                                                                                                  9. Se elaboró y publicó la Guia para la Gestión Integral de Riesgos en ISOLUCION
</t>
  </si>
  <si>
    <r>
      <rPr>
        <sz val="11"/>
        <color rgb="FF000000"/>
        <rFont val="Calibri"/>
        <family val="2"/>
        <scheme val="minor"/>
      </rPr>
      <t>*</t>
    </r>
    <r>
      <rPr>
        <b/>
        <sz val="11"/>
        <color rgb="FF000000"/>
        <rFont val="Calibri"/>
        <family val="2"/>
        <scheme val="minor"/>
      </rPr>
      <t>Se adjuntan los soportes en la carpeta denominada “Herramienta Captura de Reportes 2026”.</t>
    </r>
    <r>
      <rPr>
        <sz val="11"/>
        <color rgb="FF000000"/>
        <rFont val="Calibri"/>
        <family val="2"/>
        <scheme val="minor"/>
      </rPr>
      <t xml:space="preserve"> </t>
    </r>
    <r>
      <rPr>
        <b/>
        <sz val="11"/>
        <color rgb="FF000000"/>
        <rFont val="Calibri"/>
        <family val="2"/>
        <scheme val="minor"/>
      </rPr>
      <t>*</t>
    </r>
    <r>
      <rPr>
        <sz val="11"/>
        <color rgb="FF000000"/>
        <rFont val="Calibri"/>
        <family val="2"/>
        <scheme val="minor"/>
      </rPr>
      <t xml:space="preserve">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t>
    </r>
    <r>
      <rPr>
        <b/>
        <sz val="11"/>
        <color rgb="FF000000"/>
        <rFont val="Calibri"/>
        <family val="2"/>
        <scheme val="minor"/>
      </rPr>
      <t>*</t>
    </r>
    <r>
      <rPr>
        <sz val="11"/>
        <color rgb="FF000000"/>
        <rFont val="Calibri"/>
        <family val="2"/>
        <scheme val="minor"/>
      </rPr>
      <t xml:space="preserve">https://esapedu.sharepoint.com/: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t>
    </r>
    <r>
      <rPr>
        <b/>
        <sz val="11"/>
        <color rgb="FF000000"/>
        <rFont val="Calibri"/>
        <family val="2"/>
        <scheme val="minor"/>
      </rPr>
      <t>*</t>
    </r>
    <r>
      <rPr>
        <sz val="11"/>
        <color rgb="FF000000"/>
        <rFont val="Calibri"/>
        <family val="2"/>
        <scheme val="minor"/>
      </rPr>
      <t xml:space="preserve">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t>
    </r>
    <r>
      <rPr>
        <b/>
        <sz val="11"/>
        <color rgb="FF000000"/>
        <rFont val="Calibri"/>
        <family val="2"/>
        <scheme val="minor"/>
      </rPr>
      <t>*</t>
    </r>
    <r>
      <rPr>
        <sz val="11"/>
        <color rgb="FF000000"/>
        <rFont val="Calibri"/>
        <family val="2"/>
        <scheme val="minor"/>
      </rPr>
      <t xml:space="preserve">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t>
    </r>
    <r>
      <rPr>
        <b/>
        <sz val="11"/>
        <color rgb="FF000000"/>
        <rFont val="Calibri"/>
        <family val="2"/>
        <scheme val="minor"/>
      </rPr>
      <t>*</t>
    </r>
    <r>
      <rPr>
        <sz val="11"/>
        <color rgb="FF000000"/>
        <rFont val="Calibri"/>
        <family val="2"/>
        <scheme val="minor"/>
      </rPr>
      <t xml:space="preserve">https://esapedu.sharepoint.com/:f:/r/sites/oficina_planeacion/Documentos%20compartidos/OP_001_ADMIN/ADM_002_SEG_PROYECTO_INV/2026/Seguimiento_Proyecto_OAP/SEGUIMIENTO%20PROYECTO/02_SEG_FEB_2026/EVIDENCIAS_FEB_2026/OFICINA%20DE%20PLANEACION/Sistema_%20de_%20Gesti%C3%B3n_%20implementado/Febrero?csf=1&amp;web=1&amp;e=KTJyoh   </t>
    </r>
    <r>
      <rPr>
        <b/>
        <sz val="11"/>
        <color rgb="FF000000"/>
        <rFont val="Calibri"/>
        <family val="2"/>
        <scheme val="minor"/>
      </rPr>
      <t>*</t>
    </r>
    <r>
      <rPr>
        <sz val="11"/>
        <color rgb="FF000000"/>
        <rFont val="Calibri"/>
        <family val="2"/>
        <scheme val="minor"/>
      </rPr>
      <t>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t>
    </r>
  </si>
  <si>
    <t>Para el mes de febrero ingresaron 981 PQRSDF de las cuales se dio respuesta en terminos a 805, se dio respuesta fuera de terminos a 71, quedaron vencidas sin responder 83, y pendientes por responder en terminos 22, lo cual representa una alerta para la entidad, ya que no se esta dando respuesta en terminos al 100% de las PQRSDF.</t>
  </si>
  <si>
    <t>Las siguientes dependencias y direcciones terriroriales presentan PQRSDF respondidas fuera de termino y algunas vencidas sin responder, DECANATURA DE PREGRADO
DIRECCIÓN DE CAPACITACIÓN
DIRECCIÓN DE REGISTRO Y CONTROL
DIRECCIÓN DE TALENTO HUMANO
DIRECCIÓN TERRITORIAL ANTIOQUIA
DIRECCIÓN TERRITORIAL ATLÁNTICO
DIRECCIÓN TERRITORIAL NORTE SANTANDER
DIRECCIÓN TERRITORIAL TOLIMA
OFICINA PLANEACIÓN
SUBDIRECCIÓN NACIONAL ACADÉMICA
SUBDIRECCIÓN NACIONAL DE GESTIÓN CORPORATIVA
SUBDIRECCIÓN NACIONAL DE INVESTIGACIONES
SUBDIRECCIÓN NACIONAL DE PROYECCIÓN INSTITUCIONAL
SUBDIRECCIÓN NACIONAL DE SERVICIOS ACADÉMICOS, lo cual impidió que el indicador tuviera su cumplimiento al 100%</t>
  </si>
  <si>
    <t>Se realiza informe de cierre de ejecución presupuestal con corte a 31 de enero de 2026</t>
  </si>
  <si>
    <t>Se realizo seguimiento al desarrollo de los 9 eventos de capacitación, entre los que se realizaron 6 cursos y 3 diplomados en modalidad virtual, con una certificación total de 413 servidores en posición directiva . Se da cumplimiento a la meta establecida para el mes de febrero</t>
  </si>
  <si>
    <t>La dificultad se presenta respecto a que el número de inscritos es más alto, pero durante los meses de enero y febrero en algunos casos no fue posible contactar a los servidores públicos  y en otros casos nos manifestaban que se encontraban en periodo de vacaciones. El número total de inscritos corresponde a 1083 y finalmente solo  cumplieron con la totalidad de las actividades de los cursos para obtener el certificado 413</t>
  </si>
  <si>
    <t>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t>
  </si>
  <si>
    <t>Se realizaron labores de alistamiento conceptual y de preparación metodológica para adelantar la planeación de la producción escrita durante la vigencia 2026. Estas actividades de aprestamiento contemplaron cuatro ejes de entrada.
El primer eje consistió en la confección del modelo de co-creación y articulación para los documentos técnicos según unidad de gobierno. Se presentó la estructura general de trabajo en equipo a los asesores temáticos y el calendario de actividades, incluyendo la socialización y publicación de sus productos. Las líneas adscritas a Gobierno, Gerencia y Gobernanza son: 1) Nivel Nacional. 2) Distrito Capital. 3) Distritos Especiales. 4) Áreas Metropolitanas y Distritos. 5) Cabeceras departamentales. 6) Municipios 1-2° categoría. 7) Municipios 3-4° categoría. 8) Municipios 5-6° categoría. 9) Descentralización a 10 años.
El segundo eje se centró en la inducción al área correspondiente para la identificación de posibles entregables, el reconocimiento del procedimiento paso a paso y demás lineamientos para la elaboración del plan de trabajo y el subsiguiente documento en formato clásico. Incluye las siguientes líneas temáticas: 10) Gestión Tributaria Verde Sostenible. 11) Gestión del Riesgo y Cambio Climático. 12) Formulación, Gerencia y Evaluación de Proyectos.
El tercer eje recogió la mayoría de lineamientos dispuestos en el eje anterior, no obstante, se hizo énfasis en la flexibilidad de los subtemas, la periodicidad de las entregas y el carácter coyuntural de su contenido en tipología nota de gobierno anclado a un cronograma de trabajo. Incluye las siguientes líneas temáticas: 13) Género. 14) Gestión Pública en Bienestar Animal. 15) Finanzas Públicas. 
El cuarto eje dispusó orientaciones generales frente al diligenciamiento de la ficha de registro para iniciar la preparación del dieciseisavo producto titulado 16) "El desafío de gobernar: banco de experiencias significativas de alto gobierno", como texto compendio de casos emblemáticos recientes de gestión pública con enfoque en la alta dirección nacional y/o territorial. El mencionado banco de experiencias se compone de las siguientes líneas temáticas: Políticas Públicas. Presupuesto Público. Analítica de Datos. Gobierno Digital. Gerencia Pública. Asociatividad Territorial.</t>
  </si>
  <si>
    <t>Durante el periodo de reporte, no se presentaron dificultades en la planeación escrita de los dieciseis (16) documentos técnicos establecidos por la dependencia.</t>
  </si>
  <si>
    <t>1. Sesión Explicativa Grupo Unidades de Gobierno (Acta de Reunión - 6 febrero)
2. Alistamiento Ficha Capítulo Nivel Nacional (Acta de Reunión - 20 febrero)
3. Sesión introductoria para Capítulo Descentralización a 10 años (Acta de Reunión - 27 febrero)
4. Alistamiento Ficha Capítulo Municipios 5-6° categoría (Acta de Reunión - 20 febrero)
5. Presentación de propuesta de trabajo en Documento de Gestión Tributaria Verde Sostenible: estudio de caso RAP Pacífico (Acta de Reunión -25 febrero)
6. Inducción de procedimiento para Documento en Gestión del Riesgo y Cambio Climático (Acta de Reunión - 17 febrero)
7. Inducción de procedimiento para Documento en Gerencia, Evaluación y Formulación de Proyectos (Acta de Reunión - 17 febrero) 
8. Ficha plan de trabajo para la Miniserie Notas de Gobierno en Gobierno con Equidad de Género (Hoja de Ruta)
9. Ficha plan de trabajo para la Miniserie Notas de Gobierno sobre Gestión Pública en Bienestar Animal (Hoja de Ruta)
10. Ficha plan de trabajo para la Miniserie Notas de Gobierno en Finanzas Públicas (Hoja de Ruta)</t>
  </si>
  <si>
    <t>Durante el mes de febrero se adelantaron acciones de coordinación y gestión orientadas a la implementación de la estrategia de asistencias técnicas. En este marco, se realizaron reuniones con los 16 directores territoriales de la ESAP, en las cuales se acordó la distribución de metas mensuales y se socializaron las solicitudes de asistencia técnica recibidas hasta la fecha, con el fin de articular su gestión desde el nivel territorial.
Adicionalmente, se desarrollaron reuniones iniciales con 21 entidades que han solicitado asistencia técnica. En cada reunión participó el equipo nacional de asistencias técnicas, gestor departamental y regional, asesor temático y directivos de las entidades públicas solicitantes. Estas reuniones permitieron revisar las necesidades institucionales y analizar la viabilidad de la asistencia técnica, constituyendo un paso previo para la estructuración y desarrollo de las asistencias programadas para la vigencia.</t>
  </si>
  <si>
    <t>Durante el periodo no se presentaron dificultades. Las actividades se concentraron en la coordinación institucional, articulación territorial y desarrollo de reuniones iniciales necesarias para la estructuración de las asistencias técnicas.</t>
  </si>
  <si>
    <t>1. Lista de asistencia Reunión 2 de febrero. Presentación EAG aesores temáticos
2. Acta Reunión 4 de febrero. Concertación de distribución de metas con DT ATLANTICO-MAGDELENA-CESAR-GUAJIRA
3. Acta Reunión 4 de febrero. Concertación de distribución de metas con DT ANTIOQUIA
4. Acta Reunión 4 de febrero. Concertación de distribución de metas con DT BOYACÁ-CASANARE
5. Acta Reunión 5 de febrero. Concertación de distribución de metas con DT BOLIVAR, CORDOBA, SUCRE, SAN ANDRES
6. Acta Reunión 5 de febrero. Concertación de distribución de metas con DT CAUCA
7. Acta Reunión 5 de febrero. Concertación de distribución de metas con DT CHOCÓ
8. Acta Reunión 5 de febrero. Concertación de distribución de metas con DT CUNDINAMARCA
9. Acta Reunión 5 de febrero. Concertación de distribución de metas con DT CALDAS
10. Acta Reunión 6 de febrero. Concertación de distribución de metas con NORTE DE SANTANDER, ARAUCA
11. Acta Reunión 6 de febrero. Concertación de distribución de metas con DT. META,GUAINÍA, VAUPES,VICHADA, AMAZONAS
12. Acta Reunión 9 de febrero. Concertación de distribución de metas con VALLE DEL CAUCA
13. Acta Reunión 9 de febrero. Concertación de distribución de metas con SANTANDER
14.  Acta Reunión 10 de febrero. Reunión inicial Gobernación del Meta
15.  Acta Reunión 10 de febrero. Concertación de distribución de metas con DT NARIÑO, ALTO PTUMAYO
16. Acta Reunión 10 de febrero. Concertación de distribución de metas con DT TOLIMA
17.  Acta Reunión 10 de febrero. Concertación de distribución de metas con DT HUILA, CAQUETÁ, PUTUMAYO
18. Acta Reunión 11 de febrero. Concertación de distribución de metas con DT QUINDIO, RISARALDA
19. Acta Reunión11 de febrero. Reunión inicial Gobernación de Cauca.
20. Acta Reunión 12 de febrero. Reunión inicial Gobernación de Chocó.
21. Acta Reunión 13 de febrero. Reunión inicial Gobernación de Atlantico en participación ciudadana. 
22. Acta Reunión 16 de febrero. Reunión inicial CENVALLE.
23. Acta Reunión 16 de febrero. Reunión inicial Alcaldía de Aguachica, Cesar.
24. Acta Reunión 17 de febrero. Reunión inicial Gobernación Valle del Cauca.
25. Acta Reunión 18 de febrero. Reunión inicial Gobernación de San Andres.
26. Acta Reunión 18 de febrero. Reunión inicial Gobernación de Putumayo.
27. Acta Reunión 13 de febrero. Reunión inicial Alcaldía de Puerto Inirida, Guainía.
28. Acta Reunión inicial 19 de febrero. Gobernación de Bolivar.
29. Acta Reunión 19 de febrero. Reunión inicial Villagomez.
30. Acta Reunión 19 de febrero. Gobernación de Nariño.
31. Acta Reunión 20 de febrero. Reunión inicial Gobernación de Vichada.
32. Acta Reunión 20 de febrero. Reunión inicial Alcaldía de Cartagena, Bolivar.
33. Acta Reunión 20 de febrero. Gobernación de Vaupés.
34. Acta Reunión 23 de febrero. Reunión inicial Gobernación de Guainía.
35. Acta Reunión 24 de febrero. Reunión Gobernación de Cundinamarca.
36. Acta Reunión 26 de febrero. Reunión inicial Alcaldía de Santuario.
37. Acta Reunión 26 de febrero. Reunión inicial Alcaldía de Chía.
38. Acta Reunión 26 de febrero. Reunión inicial Alcaldía de La Ceja.</t>
  </si>
  <si>
    <t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t>
  </si>
  <si>
    <t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t>
  </si>
  <si>
    <t>Sin comentarios</t>
  </si>
  <si>
    <t>Se avanzó en la definición de los espacios de intercambio multicultural a desarrollar en el marco de los convenios suscritos, incluyendo la identificación de actividades, tiempos de ejecución y posibles poblaciones beneficiarias.</t>
  </si>
  <si>
    <t>La programación de los espacios requiere articulación con la agenda académica institucional y la disponibilidad de los aliados, lo que puede generar ajustes en la definición de fechas y alcance.</t>
  </si>
  <si>
    <t>No se encuentra la evidencia correspondiente</t>
  </si>
  <si>
    <t>El Documento Marco de Movilidad se constituye en un instrumento orientador para la ESAP, que permitirá articular las diferentes dependencias involucradas en los procesos de movilidad académica, de investigación y administrativa, definiendo lineamientos claros para su gestión.
Su implementación facilitará la estandarización de procedimientos, la optimización de los trámites asociados y el fortalecimiento de la coordinación institucional, contribuyendo a una gestión más eficiente y organizada de las movilidades.
Asimismo, este documento permitirá consolidar la estrategia de internacionalización de la ESAP, promoviendo una mayor participación de estudiantes, docentes y servidores públicos en escenarios nacionales e internacionales, y fortaleciendo el intercambio académico, la generación de conocimiento y el posicionamiento institucional.
En este sentido, el Documento Marco de Movilidad se proyecta como una herramienta clave para la toma de decisiones, el seguimiento y la mejora continua de los procesos de movilidad, en coherencia con los objetivos de internacionalización de la entidad.</t>
  </si>
  <si>
    <t>No se presentan dificultades.</t>
  </si>
  <si>
    <t>Se avanzó en la gestión y consolidación de la participación de la comunidad esapista en eventos y espacios académicos de carácter nacional e internacional, mediante la definición de eventos priorizados, estimación de recursos y estructuración de condiciones para su implementación.</t>
  </si>
  <si>
    <t>La materialización de la participación en los eventos continúa sujeta a la disponibilidad presupuestal y a la confirmación de agendas y cupos por parte de los organizadores, lo que incide en la ejecución efectiva durante el periodo.</t>
  </si>
  <si>
    <t>Presupuesto general- EVENTOS
PRESUPUESTO III CONGRESO
PRESUPUESTO- SUR GLOBAL</t>
  </si>
  <si>
    <t>Se culminó el proceso de selección de la convocatoria de prácticas administrativas internacionales “ESAP Sin Fronteras 2026-1”, mediante la publicación de resultados en fases, consolidación de listas de seleccionados y elegibles, y avance en la formalización de los beneficiarios del programa</t>
  </si>
  <si>
    <t>Durante la fase final del proceso se presentaron ajustes derivados de decisiones de aliados estratégicos frente a la disponibilidad de plazas, lo que implicó reorientar algunas postulaciones y garantizar la continuidad del proceso de selección en condiciones equitativas.</t>
  </si>
  <si>
    <t>Seleccionados practicas 2026-1 - FASE -2
Seleccionados practicas 2026-1 - FASE -1</t>
  </si>
  <si>
    <t>Durante la vigencia 2026, la ESAP suscribió convenios orientados al fortalecimiento del programa de multilingüismo, mediante la oferta de formación en idiomas estratégicos como inglés, francés, portugués y mandarín, en articulación con aliados académicos nacionales e internacionales.
A través de estos convenios, se proyecta beneficiar a un número significativo de participantes de la comunidad esapista, destacándose:
Formación en idioma inglés con una cobertura de aproximadamente 250 participantes, mediante cursos estructurados por niveles del Marco Común Europeo de Referencia – MCER
Formación en idioma mandarín, con la conformación de múltiples grupos académicos que permiten la participación de al menos 160 estudiantes en nivel inicial, con progresión a niveles superiores
Formación en idioma portugués, dirigida a 75 beneficiarios, con avance progresivo desde nivel básico hasta intermedio
Implementación de programas de formación en idioma francés, incluyendo experiencias de inmersión internacional orientadas al fortalecimiento de competencias interculturales y académicas
Desarrollo de procesos de capacitación en lenguas extranjeras en el marco de cooperación interinstitucional, ampliando la cobertura a nivel territorial
Estos convenios permiten no solo ampliar la oferta de formación en segunda lengua, sino también fortalecer la estrategia de internacionalización de la ESAP, mediante el desarrollo de competencias lingüísticas, interculturales y académicas en estudiantes, egresados y servidores públicos</t>
  </si>
  <si>
    <t>Se avanzó en la definición de las condiciones operativas para el desarrollo de misiones académicas internacionales, incluyendo la delimitación de tiempos, posibles destinos y criterios de participación, en coherencia con los convenios suscritos.</t>
  </si>
  <si>
    <t>La concreción de las misiones depende de la coordinación logística y académica con los aliados internacionales, así como de la disponibilidad de los participantes, lo que puede incidir en la programación definitiva.</t>
  </si>
  <si>
    <t>Se llevó a cabo la convocatoria del programa ESAP Multilingüe: Expandiendo Horizontes 2026-I y 2026-III, logrando una alta participación de la comunidad esapista, con más de 1.100 postulaciones y la preselección de participantes para pruebas de clasificación y asignación de cupos, en articulación con aliados estratégicos.
Adicionalmente, se estructuró y publicó una nueva convocatoria ampliando la oferta de idiomas (inglés, alemán e italiano), definiendo cobertura, cupos y condiciones de participación, con inicio de ejecución programado para marzo de 2026.</t>
  </si>
  <si>
    <t>La ejecución efectiva del programa se encuentra sujeta al desarrollo de las fases posteriores del proceso (pruebas de clasificación, asignación definitiva de cupos e inicio de clases), así como a los ajustes derivados de la formalización contractual con los aliados, lo cual implicó la expedición de adendas y ajustes en el cronograma.</t>
  </si>
  <si>
    <t>Convocatoria ESAP Multilingüe 2026-I_Colombo
Resultados Convocatoria Colombo
Convocatoria ESAP Multilingüe 2026-III_Ilud
Adenda 1</t>
  </si>
  <si>
    <t>El indicador se encuentra programado para primer reporte en el mes de marzo, no obstante el programa anual de auditoría fue aprobado en sesión del Comité Institucional de Coordinación de Control Interno el pasado 09 de febrero de 2026, a partir de este instrumento se iniciará su ejecución</t>
  </si>
  <si>
    <t>EM-FO-001 PAI 2026 OFICIAL V.1 - Publicar</t>
  </si>
  <si>
    <t>Durante el mes de febrero de 2026, la Oficina de Control Interno Disciplinario elaboró y difundió el boletín informativo “La Clave” edición No. 40, titulado “El cuidado es contigo, cada pieza cuenta”. A través de esta publicación se promovieron acciones orientadas al fortalecimiento del buen trato y la construcción de entornos laborales respetuosos, seguros e incluyentes dentro de la ESAP. 
El boletín resaltó la importancia del respeto, la empatía y la corresponsabilidad en las relaciones institucionales, así como la prevención de situaciones de maltrato, violencia o discriminación. Asimismo, se socializaron los canales institucionales dispuestos para la recepción de quejas o denuncias, contribuyendo al fortalecimiento de la cultura de integridad y convivencia en la comunidad esapista.</t>
  </si>
  <si>
    <t>Boletín edición No. 40: 
https://esapedu.sharepoint.com/:b:/r/sites/oficina_planeacion/Documentos%20compartidos/Herramienta%20de%20captura%20reportes%202026/Evidencias/2.Febrero/PAI-OE4-OCID-I47/Bolet%C3%ADn%20Informativo%20La%20Clave%20No.040.pdf?csf=1&amp;web=1&amp;e=ymBQI9
Imagen de publicación: 
https://esapedu.sharepoint.com/:i:/r/sites/oficina_planeacion/Documentos%20compartidos/Herramienta%20de%20captura%20reportes%202026/Evidencias/2.Febrero/PAI-OE4-OCID-I47/Micrositio%20.png?csf=1&amp;web=1&amp;e=thaioV</t>
  </si>
  <si>
    <t>Teniendo en cuenta lo previsto ante la Oficina de Planeación mediante la ficha de indicadores 2026, la proyección de la meta se encuentra prevista reportar en el mes de DICIEMBRE de 2026, no obstante, se realiza la descripción del avance cualitativo del mes de FEBRERO en los siguientes términos:  
La OCID presentó un porcentaje de procesos en términos del 84%, en el mes de FEBRERO de 2026, se expidieron 85 decisiones así: 35 Aperturas de Indagaciones Previas (IP), 02 Aperturas de Investigación Disciplinaria (ID), 15 Archivos, 01 Cierre ID y corre traslado, 08 Decreto de pruebas, 03 Prorroga, 08 Autos Inhibitorios, 04 Remite por competencia, 03 Incorpora documentos, 03 Reconoce personería, 02 Acumula, 01 Pliego de cargos.</t>
  </si>
  <si>
    <t xml:space="preserve">INFORME SEGUIMIENTO FEBRERO 2026 OCID: 
https://esapedu.sharepoint.com/:b:/r/sites/oficina_planeacion/Documentos%20compartidos/Herramienta%20de%20captura%20reportes%202026/Evidencias/2.Febrero/PAI2026-OE4-OCID-I58/Alerta%2025%20Feb%202026.pdf?csf=1&amp;web=1&amp;e=NdrNJZ 
OCID AUTOS ENERO 2026:
https://esapedu.sharepoint.com/:b:/r/sites/oficina_planeacion/Documentos%20compartidos/Herramienta%20de%20captura%20reportes%202026/Evidencias/2.Febrero/PAI2026-OE4-OCID-I58/OCID%20AUTOS%20FEBRERO%202026.pdf?csf=1&amp;web=1&amp;e=iH2ffn </t>
  </si>
  <si>
    <t>El 23 de febrero de 2026, la Oficina de Control Interno Disciplinario desarrolló un encuentro de difusión de la estrategia territorial de la OCID con la Dirección Territorial Valle del Cauca, en el cual se socializaron aspectos relacionados con el derecho fundamental de petición, sus fundamentos normativos y los elementos que deben observarse para su adecuada respuesta por parte de las autoridades. 
En el espacio se abordaron temas como los fundamentos constitucionales y legales del derecho de petición, así como los criterios de oportunidad, claridad, precisión y congruencia que deben caracterizar las respuestas institucionales. Esta actividad permitió fortalecer la orientación preventiva y el acompañamiento institucional a las territoriales, promoviendo buenas prácticas en el ejercicio de la función pública y en la atención de solicitudes ciudadanas.</t>
  </si>
  <si>
    <t>EVIDENCIA TERRITORIAL – FEBRERO 2026: 
https://esapedu.sharepoint.com/:u:/r/sites/oficina_planeacion/Documentos%20compartidos/Herramienta%20de%20captura%20reportes%202026/Evidencias/2.Febrero/PAI2026-OEN--I43/TERRITORIAL%20FEBRERO%202026.zip?csf=1&amp;web=1&amp;e=SNzDaJ</t>
  </si>
  <si>
    <t>Se publicó y actualizó la gestión de los procesos disciplinarios, con la publicación de la estadística del mes de FEBRERO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</si>
  <si>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HISTÓRICO PUBLICACIÓN FEBRERO 2026: 
https://esapedu.sharepoint.com/:u:/r/sites/oficina_planeacion/Documentos%20compartidos/Herramienta%20de%20captura%20reportes%202026/Evidencias/2.Febrero/PAI2026-OE4-OCID-I44/PUBLI%20-%20FEBRERO%202026.zip?csf=1&amp;web=1&amp;e=UDwaE2</t>
  </si>
  <si>
    <t>En el mes de enero se recibieron 10 solicitudes de conceptos jurídicos de los cuales  5 se respondieron oportunamente</t>
  </si>
  <si>
    <t>No se presentaron dificultades para el mes de febrero</t>
  </si>
  <si>
    <t>Matriz de Seguimiento Febrero</t>
  </si>
  <si>
    <t>En el mes de Febrero no se realizaron avances en esta actividad</t>
  </si>
  <si>
    <t>Para reportes posteriores, si bien la programación de avance de meta está para abril, se debe informar sobre las acciones realizadas que contribuyen al avance del plan de trabajo para cumplimiento de la meta.</t>
  </si>
  <si>
    <t>Durante el mes de febrero se avanzó en la elaboración del borrador del documento “Importancia de un estudio prospectivo sobre la explotación minera del Amazonas”, en el cual se desarrollan los principales elementos conceptuales y de contexto sobre la problemática de la minería informal en la región amazónica, sus impactos ambientales, sociales y económicos, así como la relevancia de abordar este fenómeno desde un enfoque prospectivo para la modernización de la acción del Estado. Este avance constituye un insumo inicial para continuar con el desarrollo en el siguiente mes.</t>
  </si>
  <si>
    <t>• Borrador Reto publico</t>
  </si>
  <si>
    <t>En el mes de febrero se definieron las iniciativas para 2026, junto con sus productos, actividades técnicas y responsables. Se consolidaron las aceptaciones de los docentes participantes en el laboratorio, asegurando la información completa de los profesionales vinculados.
-Se realizó la reunión inicial del equipo del Laboratorio de Innovación para socializar las iniciativas que serán presentadas para aprobación institucional. Además, se elaboró la propuesta del plan de trabajo 2026 para la implementación del modelo de cuádruple hélice, con acciones estratégicas enfocadas en la actualización del documento técnico, la definición de una caja de herramientas y la ejecución de una iniciativa piloto.
-En el desarrollo de la Biblioteca Viva, se diseñaron las piezas gráficas de la Convocatoria para Sabedores 2026 y se gestionó su difusión. También se realizaron reuniones con la OTIC para revisar el avance de la nueva plataforma.
-Finalmente, se adelantaron acercamientos con directores territoriales de Nariño, Cauca y Boyacá para proponer la realización de eventos presenciales entre abril y junio.</t>
  </si>
  <si>
    <t>•Plan de Trabajo ESAPLab_2026
•Datos_docentes_2026
•Acta de reunión_16022026
•Carpeta Gestión Documental Biblioteca Viva</t>
  </si>
  <si>
    <t>Se recomienda sintetizar la redacción del logro, ya que el 0% de cumplimiento no se interpreta como logro. Se recomienda dejar unicamente las gestiones adelantadas. Adicionalmente, se encuentran muchas imagenes sueltas que deben presentarse en un pdf consolidado</t>
  </si>
  <si>
    <t>Con corte a febrero, el resultado del indicador “proyectos de investigación aplicados y desarrollados” evidencia que se ejecutó un avance de 5% de un total de 5% planificado para el periodo. Este resultado permite alcanzar un 100% de cumplimiento, frente a la meta esperada de 5% para el periodo evaluado; por lo tanto, se da cumplimiento a la meta prevista.
Durante este periodo se desarrolló el primer entregable del proceso investigativo, el cual consistió en la formulación inicial de las propuestas de investigación por parte de las direcciones territoriales. Este ejercicio contempló la elaboración de un documento preliminar en el que se presentaran, de manera general, los principales elementos de cada proyecto, tales como el eje temático, el tema específico de investigación, la pregunta problema, la justificación y el objetivo general.
 En total, se consolidaron 16 propuestas y rúbricas de investigación, distribuidas de la siguiente manera:
•10 investigaciones relacionadas con ordenamiento territorial.
•4 investigaciones orientadas al análisis de políticas públicas.
•2 investigaciones enfocadas en el eje de Paz Total.
Finalmente, para el mes de marzo se tiene previsto el envío de los formatos completos de investigación, en los cuales se desarrollarán componentes como el marco teórico, conceptual y normativo, estado del arte, objetivos específicos, hipótesis y demás elementos propios de un documento técnico, garantizando la rigurosidad metodológica y la calidad académica esperadas por la entidad en el marco de esta estrategia.</t>
  </si>
  <si>
    <t>Propuesta y Rúbrica D.T</t>
  </si>
  <si>
    <t>No se presentan comentarios</t>
  </si>
  <si>
    <t xml:space="preserve">Durante el mes de febrero, se garantizó la continuidad y transparencia del Concurso Público de Méritos, para proveer treinta y cinco (35) cargos de la planta de personal docente tiempo completo- ESAP, mediante el ajuste del cronograma, Resolución 155 de 2026, permitiendo la publicación de resultados preliminares de admintidos y no admitidos VRM el 25 de febrero de 2026, articulada con la guía de reclamaciones, facilitando la apertura de las reclamaciones contra listado de admitidos y no admitidos VRM el 28 de febrero de 2026, dentro de los nuevos términos establecidos en el cronograma del concurso. </t>
  </si>
  <si>
    <t xml:space="preserve">Ninguna </t>
  </si>
  <si>
    <t>20260202_Resolución 155 de 2026 del 2 de febrero de 2026.
20260212_Acta repositorio fichas VRM
20260213_Correo resultados VRM.
2026013_Lista de Chequeo VRM.
20260215_Guía de reclamaciones concurso público de méritos docentes planta 2025.
20260225_Correo resultados VRM Publicación de resultados preliminares VRM.
Nota: las fichas de VRM están categorizadas como información confidencial, de acuerdo con lo estipulado en el Procedimiento de Verificación de Requisitos Mínimos (Código PE-PT-019).</t>
  </si>
  <si>
    <t>Durante el mes de febrero se dio inicio a la fase de preparación, en la cual se adelantó el proceso de firma de actas de entendimiento con los 250 municipios priorizados, actividad desarrollada en coordinación con cada una de las direcciones territoriales. Este proceso permitió formalizar los compromisos institucionales entre las entidades participantes y las administraciones municipales para el desarrollo de las actividades previstas en la vigencia.</t>
  </si>
  <si>
    <t>• Actas_Entendimiento</t>
  </si>
  <si>
    <t>Con corte al periodo reportado, 14 municipios cuentan con acta de entendimiento firmada, lo que ha permitido avanzar de manera progresiva en la asignación de territorios y en el inicio de las actividades técnicas del proyecto. De este total, dos (2) municipios corresponden a procesos iniciados en la vigencia 2025, los cuales no fueron finalizados debido a situaciones internas propias de cada entidad territorial y contaban con acta de suspensión. En particular, el proceso de Calamar (Guaviare) se suspendió por situaciones asociadas al orden público, mientras que el de Tibú (Norte de Santander) obedeció a la necesidad de actualización normativa; no obstante, ambos procesos continuarán durante la vigencia 2026 y se prevé que los estudios respectivos sean culminados y entregados en los primeros meses del año.
Asimismo, 13 de los 14 municipios con acta suscrita ya han sido asignados a los equipos de trabajo y se encuentran iniciando la fase diagnóstica del proceso de rediseño institucional. Finalmente, se espera contar con la firma de las actas de entendimiento de las demás entidades territoriales en el transcurso del próximo mes, con el fin de continuar avanzando en la implementación de las actividades previstas y en el cumplimiento de la meta anual establecida.</t>
  </si>
  <si>
    <t>Para la vigencia 2026, la meta establecida para este indicador corresponde a 100 asistencias técnicas, las cuales están orientadas a la elaboración del Manual Específico de Funciones Laborales y Comportamentales para los municipios PDET y de 5ta y 6ta categoría.
Durante el mes de febrero se inició la fase de alistamiento en la cual se logó la firma de 26 actas de entendimiento  y se avanzó en 3 caracterizaciones.</t>
  </si>
  <si>
    <t>• Actas_Entendimiento
• Caracterización</t>
  </si>
  <si>
    <t xml:space="preserve">Indicador: realizar asistencias técnicas a entidades nacionales y territoriales en alta gerencia pública desarrolladas - DT Antioquia
Meta de la vigencia: 3
Avance ejecutado: 0
Descripción cualitativa del avance: En febrero de 2026 se recibe una (1) solicitud de asistencia técnica de la Alcaldía Municipal de la Ceja del Tambo para fortalecer las capacidades estratégicas, técnicas y organizacionales del municipio en la línea temática de Gobierno Digital. En el periodo de reporte se realizaron las siguientes acciones de esta asistencia técnica: 1) se analizó esta solicitud con el equipo de asistencia técnica, el 20 de febrero se delegó experta temática y gestora territorial; el 23 de febrero se realizó la reunión inicial con los delegados de la Entidad para reconocer las necesidades institucionales y determinar la viabilidad; y se programó próxima reunión para inicios de marzo con el fin de validar el objetivo y los productos a entregar en el marco del Plan de Asistencia Técnica, y dar inicio formal al proceso con la suscripción del acta de compromiso. </t>
  </si>
  <si>
    <t>Durante el periodo de reporte no se tuvieron dificultades.</t>
  </si>
  <si>
    <t>01_18022026_SAT_EAG-AT-001-2026_ALCALACEJA_GOBDIGITAL.pdf Oficio de solicitud de asistencia técnica Alcaldía de La Ceja.
02_ 20260223 _CONVOC_RI_EAG-AT-001-2026_ALCLACEJA_GOBDIGITAL.pdf Citación para reunión inicial.
03_20260226_RI_EAG-AT-001-2026_ALCLACEJA_GOBDIGITAL.pdf Acta de reunión inicial con compromisos.</t>
  </si>
  <si>
    <t>No adjuntar actas sin firmar</t>
  </si>
  <si>
    <t>Durante el mes de febrero se adelantaron acciones de coordinación y gestión orientadas a la implementación de la estrategia de asistencias técnicas. En este marco, se realizaron reuniones con los 16 directores territoriales de la ESAP, en las cuales se acordó la distribución de metas mensuales y se socializaron las solicitudes de asistencia técnica recibidas hasta la fecha, con el fin de articular su gestión desde el nivel territorial.
Del mismo modo, se avanzó en la identificación de procesos de asistencia técnica y el desarrollo de reuniones con estas entidades con quienes posiblemente se establezcan procesos de asistencia para la vigencia 2026, a saber: Región de Planeación y Gestión del centro del Valle - CENVALLE y La Alcaldía Municipal de La Primavera, Vichada; es importante mencionar que estas dos asistencias, aunque se desarrollan con entidades del orden territorial, se asocian a las metas de la sede central, debido a que son iniciativas regionales o de municipios que se atienden en el marco de iniciativas integrales de la dependencia.</t>
  </si>
  <si>
    <t>1. ListadoReunión 2 de febrero. Presentación EAG asesores temáticos
2. Acta de reunión inicial CEN Valle
3. Acta de reunión inicial Alcaldía de La primavera, Vichada</t>
  </si>
  <si>
    <t>Departamento del Atlántico
1. Se está desarrollando la asistencia técnica para la formulación de la Política Pública de Participación Ciudadana de la Gobernación del Atlántico, mediante la realización de reuniones iniciales de articulación en las que se identifican necesidades de formación para el Consejo Departamental de Participación Ciudadana, la estructuración y socialización del plan de asistencia técnica con definición de objetivos, actividades, productos y tiempos, y el acompañamiento en el proceso de alistamiento a través de herramientas como listas de verificación que orientan la construcción de la política pública. 
2. Se está asistencia técnica para la formulación de la Política Pública de Paz de la Gobernación del Atlántico, mediante la realización de una reunión inicial en la que se revisan los avances del documento borrador y se identifican las entidades aliadas que acompañarán el proceso; así mismo, se desarrolla la presentación y estructuración del plan de asistencia técnica, en el cual se definen el objetivo general, los objetivos específicos, las actividades a ejecutar, los productos esperados y el tiempo de duración de la asistencia técnica.
Departamento del Cesar
3. En el municipio de La Jagua de Ibirico, en el marco del procedimiento de asistencias técnicas desarrollado en el departamento del Cesar, se brinda acompañamiento para la formulación de la Política Pública de Espacio Público, mediante la realización de una reunión inicial de articulación, la suscripción del acta de compromiso para el inicio de la asistencia técnica, la ejecución de una reunión preparatoria con presentación del plan de trabajo, y el desarrollo de reuniones de seguimiento orientadas a evidenciar los avances del proceso.
4. En el municipio de Aguachica, se esta trabajando en la asistencia técnica para la formulación de la Política Pública de Infancia y Adolescencia, mediante la realización de una reunión inicial de articulación con el municipio y la presentación y socialización del plan de trabajo por parte del asesor temático, en el cual se establecieron las acciones a desarrollar en el marco de la asistencia técnica.
Departamento del Magdalena
5. Se esta desarrollando la asistencia técnica para la formulación de la Política Pública de la Mujer en el departamento del Magdalena, evidenciada en la remisión de la propuesta formal de asistencia técnica en formato PDF y la realización de una reunión de articulación con la Secretaría de la Mujer, en la cual se revisó el estado del documento base el cual actualmente en proceso de consolidación y se definió la estructuración de la asistencia técnica en dos fases: una primera orientada a la formulación del proyecto y la construcción de la Matriz de Gestión del Alcance (MGA), y una segunda enfocada en el despliegue territorial mediante acompañamiento técnico, desarrollo de talleres y cierre del proceso.
Departamento de la Guajira
6. En el marco del procedimiento de asistencias técnicas que se vienen desarrollando en el departamento de La Guajira, se están llevando a cabo reuniones de articulación con funcionarios de la Gobernación del departamento.</t>
  </si>
  <si>
    <t>Se anexa documento PDF con el consolidado de actas de reunión, actas de compromiso y evidencia de los planes de trabajo elaborados.</t>
  </si>
  <si>
    <t xml:space="preserve">Se lograron concertar las reuniones iniciales de las siguientes Asistencias Técnicas:
Alcaldía de Cartagena. Política de Emprendimiento.
Gobernación de Bolivar. Gobierno Digital y Gobierno y Analítica de Datos. 
Gobernación San Andrés Islas. Política de Bienestar Animal. 
En los departamentos de Córdoba y Sucre las reuniones iniciales están programadas para el próximo periodo. 
</t>
  </si>
  <si>
    <t>Durante el mes de febrero no se desarrollaron asistencias técnicas, dado que para este periodo no se encontraban programadas actividades asociadas al indicador. No obstante, se recibieron dos (2) solicitudes formales de asistencia técnica —una de la Alcaldía Municipal de Yopal y otra de la Secretaría de Planeación de la Gobernación de Boyacá—, las cuales fueron remitidas para revisión y análisis de viabilidad por parte del equipo coordinador de asistencias técnicas. Estas gestiones permiten preparar el proceso para la ejecución de las actividades proyectadas en los siguientes meses y mantienen el indicador dentro de la tendencia esperada para la vigencia.</t>
  </si>
  <si>
    <t>20260225_Solicitud de asistencia técnica de la Alcaldía Municipal de Yopal
20260227_Solicitud de asistencia técnica Secretaría de Planeación, Gobernación de Boyacá</t>
  </si>
  <si>
    <t xml:space="preserve"> Se logró activar procesos de Asistencia Técnica en el territorio, pasando de la socialización de la oferta a solicitudes formales por parte del Área Metropolitana Centro Sur de Caldas y la Unidad de Descentralización de la Secretaría de Planeación de la Gobernación de Caldas, con reuniones de inicio ya programadas para marzo.
</t>
  </si>
  <si>
    <t xml:space="preserve">Durante el mes de febrero de 2026 no se presentó ninguna dificultad.
</t>
  </si>
  <si>
    <t> 1) Actas de reunión de socialización de la EAG para Caldas.
2) ) Solicitudes de Asistencias Técnicas recibidas.
3) Metas anuales 2026 de Asistencia Técnicas aprobadas por Dirección Territorial Caldas</t>
  </si>
  <si>
    <t>Durante el primer periodo de reporte, se formalizó el inicio de las dos asistencias técnicas a cargo de la Territorial dirigidas a la Gobernación del Cauca, Oficina de Gestión Social y Asuntos poblacionales en el marco de  la la política pública para la garantía del ejercicio efectivo de los derechos de las personas LGBTI con orientaciones sexuales e identidades de género diversas y la Secretarìa de Desarrollo económico y competitividad en el alistamiento para la estructuración de la política pública de ciencia, tecnología e innovación. Se realizaron las reuniones iniciales  en las que se definió el equipo de profesionales que  integran el comité técnico, se procedió con la suscripción de las actas de compromiso y  la caracterización de la situación institucional  definiendo el contexto y la problemática específica. Para la asistencia técnica de la política LGBTI, se elaboraró y socializó el Plan de Asistencia Técnica,  que incluye los objetivos específicos, cronogramas y productos esperados, el cual fue aprobado en comité técnico.
En el caso específico de la Política Pública LGBTI, el impulso al proceso mediante el dialogo con la jefa de la oficina Asesora de Gestión Social permitió fortalecer la capacidad institucional al integrar al 100% del equipo responsable en el proceso de implementación de la Política Pública.</t>
  </si>
  <si>
    <t>AT 026 - Política pública LGBTI:
1. Solicitud de asistencia técnica / 20260128_SAT_EAG-AT-026-2026_Pp_LGBTI_Cauca
2. Asignación AT / 20260205_AAT_EAG-AT-026-2026_PP_LGBTI_Cauca
3. Reunión inicial. / 20260223_RI2_EAG-AT-026-2026_PP_LGBTI_Cauca
4. Plan de Asistencia Técnica. / 20260309_PAT_EAG-AT-026PP_LGBTI_GobCauca
AT 027 - Política pública CTI:
1. Solicitud de asistencia técnica / 20251114_SAT_EAG-AT-027-2026_PP_CTI_Cauca
2. Asignación AT / 20260205_AAT_EAG-AT-027-2026_PP_CTI_Cauca
3. Comunicación a la entidad solicitante sobre la decisión tomada. 20260205_CONVOC_RI_EAG-AT-026-2026_PP_LGBTI_Cauca
4. Reunión inicial / 20260310_RI_EAG-AT-027-2027_PP_CTI_Cauca</t>
  </si>
  <si>
    <t>En febrero pusimos en marcha  dos asistencias técnicas programadas con la Secretaría de Integración Social de la Gobernación. Este acompañamiento se designo a la Dr Roxana trujillo, el cual ha sido clave para las políticas públicas de Adulto Mayor e Infancia y Adolescencia, avance que se ve reflejado asi :
-Política Publica de Adulto Mayor: Ya contamos con la solicitud formal de AT, el acta de la reunión de apertura y la caracterización institucional. Además, el plan de trabajo ya fue socializado y cuenta con su respectiva acta de respaldo.
-Infancia y Adolescencia: El proceso avanza con la solicitud de AT y el acta de la reunión inicial debidamente diligenciadas.</t>
  </si>
  <si>
    <t>AT 028: política Pública Adulto Mayor: 
1.Solicitud de AT / 20251205_SAT_EAG_AT-028-2026_PPADULTO_GOBCHOCO
2. Convocatoria a Reunión inicial AT / 20260209_CONVOC_RI_EAG_AT_028-2026_GOBCHOCO_PP_ADULTO
3. Acta de Reunión AT/20260212_AR_EAG_AT028_PPADULTO_GOBCHOCO
4.Asignación de AT / 20260211_AAT_EAG_AT-028-2026_PPADULTO_GOBCHOCO                                                                                             5. Acta de Reunión AT/ 20260218__AR_EAG_AT028_PPADULTO_GOBCHOCO
6.Acta de Reunión AT/ 20260219_AR_EAG_AT028_PPADULTO_GOBCHOCO
87. Acta de Reunión AT/ 20260224_AR_EAG_AT-028-2026_PPADULTO_GOBCHOCO</t>
  </si>
  <si>
    <t>Acorte del 28 de febrero se alcanzaron los siguientes logros:
EAG-AT-030-2026 Asistencia técnica en Políticas Públicas Adulto mayor- Alcaldía municipal Villagómez. El 19 de febrero se realizó la reunión de inicio, que en conjunto con la alcaldía municipal se definió la asistencia técnica en Política Pública de Adulto mayor. El viernes 27 de febrero, se realizó la socialización del Plan de trabajo y se envió a la entidad municipal para su revisión y retroalimentación. Se programó asistencia técnica presencial para los días 24 y 25 de marzo.
EAG-AT-032-2026 Asistencia técnica para creación de la Escuela de mujeres del departamento de Cundinamarca. El 24 de febrero se realizó la reunión de inicio con la Secretaria de mujer de la Gobernación de Cundinamarca; sin embargo, se sugiere de parte de la EAG a la Secretaria revisar la propuesta de Asistencia técnica ofrecida por EAG. Se esperar respuesta de la entidad departamental.
EAG-AT-031-2026 Asistencia técnica para el diseño de la estrategia de cooperación e internacionalización de la alcaldía de Chía- Cundinamarca. El 26 de febrero se realizó la reunión de inicio con la participación de la Secretaria de Hacienda Hilda Alfonso y el asesor Mateo Beltrán. El sábado 28 de febrero se envió a EAG el plan de trabajo y propuesta de asistencia técnica para su revisión y aprobación. Se programó reunión de socialización de Plan de trabajo el 04 de marzo.</t>
  </si>
  <si>
    <t>En cuanto a las dificultades en asistencias técnicas, se ha evidenciado la dificultad en conectividad para ingresar a los espacios virtuales de las funcionarias de la Alcaldía municipal Villagómez. En cuanto a la Asistencia técnica para creación de la Escuela de mujeres del departamento de Cundinamarca, se identificó que el cambio de personal de la Secretaria para este año 2026, retraso el avance del acompañamiento de la EAG a la apuesta de la creación de la Escuela.</t>
  </si>
  <si>
    <t xml:space="preserve">EAG-AT-030-2026_ALCVILLAGOMEZ_PP"
EAG-AT-031-2026_ALCCHIA_COOPERACION_INT"
EAG-AT-032-2026_GOBCUN_ESCLIDERMUJ" </t>
  </si>
  <si>
    <t>Huila:
Se adelantaron reuniones con entidades del departamento para socializar las líneas temáticas disponibles para asistencias técnicas. Se recibieron tres solicitudes, de las cuales una no pudo ser atendida por falta de experto. Posteriormente, se recibió aprobación de las asistencias técnicas y asignación de expertos, dando paso a la convocatoria de la primera reunión.
Caquetá:
Se recibieron solicitudes formales de asistencia técnica por parte de la Gobernación del Caquetá en ordenamiento territorial y gestión del riesgo, así como de la Registraduría Especial de Florencia en MIPG.
Bajo Putumayo:
Se atendió la solicitud de asistencia técnica de la Secretaría de Desarrollo Social para el acompañamiento en la política pública de cuidado y bienestar animal. Se asignó docente experta, se realizó reunión inicial con acta de compromisos y se formalizó la asistencia mediante acta. Con la información suministrada, se elaboró la caracterización institucional y se socializó el PAT con el equipo nacional. Finalmente, se generó informe de seguimiento y se programaron las sesiones de asistencia técnica en modalidad virtual y presencial durante los meses de marzo y mayo.</t>
  </si>
  <si>
    <t xml:space="preserve">Huila- Caquetá: No se presentaron dificultades en este periodo
Bajo Putumayo: La concertación de horarios es una dificultad pero a la vez es un reto de organización
</t>
  </si>
  <si>
    <t xml:space="preserve">HUILA: 
01_16022026_SAT_EAG-AT-034-2026_CONCEPITALITO_INTERVPUBLICO
02_19022026_CONVOC_RI_EAG-AT-034-2026_CONCEPITALITO_INTERVPUBLICO
01_18022026_SAT_EAG-AT-033-2026_ICRDPITALITO_GOBDIGITAL
02_24022026_CONVOC_RI_EAG-AT-033-2026_ICRDPITALITO_GOBDIGITAL
CAQUETA:
*Carta solicitud asistencia técnica Registraduría especial de Florencia.
*Correo de solicitud asistencia técnica Gobernación de Caquetá
BAJO PUTUMAYO:
01_20260209_SA_EAG_AT_037_2026_GOB_PUTUM_PYBA                                                                                                                                                                       04_20260218_RI_EAG_AT_037_2026_GOB_PUTUM_PYBA                 05_20260224_AC_EAG_AT_037_2026_GOB_PUTUM_PYBA                     06_20260224_CARACTERIZACION_EAG_AT_037_2026_GOB_PUTUM_PYBA                                                                                                      07_20260226_PAT_EAG_AT_037_2026_GOB_PUTUM_PYBA                  08_20260225_SOC_PAT_EAG-AT-037-2026_GOB_PUTUM_PYBA      09_20260226_INF_EAG_AT_037_2026_GOB_PUTUM_PYBA                      
</t>
  </si>
  <si>
    <t xml:space="preserve">Durante el mes de febrero se inició el proceso de gestión y articulación institucional para el desarrollo de DIEZ (10) asistencias técnicas, distribuidas por departamento y entidad de la siguiente manera:
•	Meta: UNA (1) asistencia técnica con la Gerencia de Desarrollo Regional de la Gobernación del Meta, en los temas de Ordenamiento Territorial y Catastro Multipropósito, actualmente en ejecución.
•	Guaviare: UNA (1) asistencia técnica prevista en el departamento, pendiente de inicio.
•	Amazonas: UNA (1) asistencia técnica en proceso de articulación con la entidad territorial solicitante.
•	Vaupés: DOS (2) asistencias técnicas en proceso de articulación con entidades territoriales del departamento.
•	Guainía: DOS (2) asistencias técnicas en proceso de articulación con entidades territoriales del departamento.
•	Vichada: DOS (2) asistencias técnicas en proceso de articulación con entidades territoriales del departamento.
•	Sede Central: UNA (1) asistencia técnica coordinada desde el nivel nacional.
Durante el desarrollo de las actividades se registraron avances en los procesos de asistencia técnica, en el departamento del Meta se realizó la recepción y verificación de la solicitud, la articulación con expertos temáticos, la reunión de inicio, la caracterización institucional y la formulación del Plan de Asistencia Técnica (PAT), iniciando su ejecución y seguimiento. Para las demás asistencias técnicas se programaron reuniones con las entidades territoriales y el equipo técnico, con el fin de socializar el alcance del acompañamiento e identificar necesidades para definir los objetivos de cada proceso.
</t>
  </si>
  <si>
    <t xml:space="preserve">Se identifican dificultades como:
• Departamento del Guaviare: No fue posible avanzar en una asistencia técnica debido a que la entidad no autorizó la visita conjunta programada. La coordinación con la entidad territorial se continúa adelantando vía telefónica.
• Departamento del Vichada: No se logró avanzar en la asistencia técnica sobre MIPG, debido a la inasistencia de funcionarios de la entidad territorial responsables del proceso, lo que impidió definir los municipios participantes. Se programó nueva reunión para el 11 de marzo.
</t>
  </si>
  <si>
    <t xml:space="preserve">PDF Actas de las reuniones iniciales de cada proceso de asistencia técnica en Meta_Guaviare_Amazonas_Vichada_Vaupés y Guainia.
• PDF Solicitudes necesidades entidades Amazonas_Vichada_Vaupés_Guainia
Documentos que reposan en la Carpeta institucional compartida en OneDrive: Archivos de Escuela de Alto Gobierno – 2026 – Asistencias técnicas – Procesos de asistencia técnica – 10_META, GUAVIARE, GUAINÍA, VICHADA, VAUPÉS Y AMAZONAS, organizadas por departamento y por proceso de asistencia técnica desarrollado.
</t>
  </si>
  <si>
    <t>Se da inicio con la asistencia técnica a la Secretaria de Ambiente y Desarrollo Sostenible de la Gobernación de Nariño en la construcción y pedagogía de la ruta contra el maltrato animal del Departamento de Nariño, para la cual se cuenta con el Plan de Asistencia técnica aprobado</t>
  </si>
  <si>
    <t>Solicitud AT 20260209_SAT_EAG_PP_RutaBienestarAnimal_Nariño
Acta de Reunión R1_EAG-AT_2026_PP_RutaBienestarAnimal_Nariño_26022026
Acta de Reunión R2_EAG-AT_2026_PP_RutaBienestarAnimal_Nariño_19022026
Plan de Asistencia Técnica 2026_EAG_AT_PP_RutaBienestarAnimal_Nariño</t>
  </si>
  <si>
    <t xml:space="preserve">"Durante el mes de febrero, en atención al oficio de solicitud de asistencia técnica  remitido por la Gobernación de Norte de Santander para la vigencia 2026, la Escuela de Alto Gobierno de la ESAP emitió respuesta institucional manifestando la viabilidad para el acompañamiento técnico a la entidad para dos (2) asistencias técnicas en este departamento en las líneas temáticas: 1) Ordenamiento territorial y gestión catastral EAG-AT-047-2026_GOBNORTSANTANDER_OT; y 2)Fortalecimiento del Sistema de Información Territorial (SIT-NORTE) EAG-AT-048-2026_GOBNORTSANTANDER_SITNORTE. En desarrollo de este proceso, el 23 de febrero de 2026 se realizó la primera reunión de asistencia técnica entre los expertos temáticos de la EAG y el equipo delegado de la entidad territorial, con el acompañamiento del equipo de asistencia técnica, la gestora territorial y el gestor regional. En este espacio se avanzó en la identificación de la necesidad, la delimitación del tema de la asistencia técnica y la definición del objetivo del proceso de acompañamiento, como base para la estructuración del Plan de Asistencia Técnica (PAT) y el Acta de Compromiso (AC). Se programaron mesas de trabajo para la delimitación del objeto de AT y la socialización del plan de asistencia técnica en el mes de marzo. 
Para el departamento de Arauca, se recibió la soliclitud de una (1) asistencia técnica de la Alcaldía Municipal de Arauca en la línea temática de Modelo Integrado de Planeación y Gestión MIPG. En el periodo de reporte se realizaron las siguientes acciones de esta asistencia técnica: 1) Se recibió la intención de la solicitud en la primera visita a la Secretaría según compromiso de acta. 2) se envió mensaje por correo electrónico a la secretaría de planeación municipal para reiterar el compromiso del proceso formal de solicitud de asistencia técnica en MIPG según lo requerido y acordado entre las partes interesadas, y lograr de esta manera dar inicio formal al proceso."
</t>
  </si>
  <si>
    <t>"
EAG-AT-047-2026_GOBNORTSANTANDER_OT 
EAG-AT-048-2026_GOBNORTSANTANDER_SITNORTE:
Oficio, convocatoria y acta de reunión Asistencia técnicas 
Oficio solicitud asistencia técnica Secretaría de Educación Arauca:
20260217_AR_EAG_AT_MUNARAUCA_SECEDUCACIÓN_MIPG"</t>
  </si>
  <si>
    <t>"Se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t>
  </si>
  <si>
    <t>"*Carta solicitud asistencia técnica alcaldía de Santuario Risaralda
*Carta solicitud asistencia técnica empresa de servicios púlicos de Córdoba Quindío
*Acta de reunión inicial con la alcaldía de Santuario."</t>
  </si>
  <si>
    <t xml:space="preserve">En la carpeta de evidencias se carga material correspondiente al indicador eventos de capacitación en alta gerencia. </t>
  </si>
  <si>
    <t>Trámite y traslado formal al Grupo de Asistencia Técnica de la solicitud radicada por el municipio de Jordán, orientada específicamente al soporte en la Política Pública en materia de Agua</t>
  </si>
  <si>
    <t>Comunicación oficial de solicitud de asistencia técnica del municipio de Jordán y correo electrónico remisorio a la EAG para su trámite</t>
  </si>
  <si>
    <t>Para este mes se tenía previsto iniciar con 1 de las 2 asistencias técnicas programadas para el departamento del Tolima. Se concretó asesor para atender solicitud de Asistencia Técnica en el departamento del Tolima, que tiene como propósito acompañar la actualización de la Política de Ciencia Tecnología e Innovación de la Secretaría de las TIC de la Alcaldía de Ibagué. Igualmente, se convocó a la entidad interesada para realizar la primera reunión de AT.</t>
  </si>
  <si>
    <t>No fue posible realizar la primera reunión de AT para el mes de febrero debido a un cruce de responsabilidades de la Secretaría interesada, motivo por el cual se aplazó su realización para el 4 de marzo.</t>
  </si>
  <si>
    <t>1. Solicitud de Asistencia Técnica por parte de la Secretaría de las TIC de la Alcaldía de Ibagué para acompañar la formulación de la P.P. de CTeI (01_20022026_SAT_EAG-AT-055-2026_ALCIBAGUE_CTI); 2. Y se convocó la primera reunión inicial de Asistencia Técnica realizada con la Secretaría de las TIC de la ciudad de Ibagué para el mes de marzo (02_27022026_CONVOC_RI_EAG-AT-055-2026_ALCIBAGUE_CTI)</t>
  </si>
  <si>
    <t>Se realizaron reuniones con entidades territoriales
para dar inicio a los procesos</t>
  </si>
  <si>
    <t>El municipio de Yotoco presenta retrasos
en el envio de la informacion acordada en la
reunion inicial</t>
  </si>
  <si>
    <t>Reporte en formato excel
pantallazo captura de correos para
convocar reunion a asistencias tecnicas</t>
  </si>
  <si>
    <t xml:space="preserve">Indicador: realizar eventos de capacitación en Alta Gerencia Pública y Alto Gobierno - DT Antioquia
Meta de la vigencia: 25
Avance ejecutado: 0
Descripción cualitativa del avance: Durante el periodo de reporte inició labores la gestora territorial y el gestor regional de la Escuela de alto gobierno. Se recibieron solicitudes de capacitación de la Alcaldía de la Ceja-Antioquia y el Concejo Municipal de Itagüí. Se estructuró el plan de trabajo para la implementación de 25 jornadas de capacitación en el departamento de Antioquia, orientadas al fortalecimiento de capacidades de actores del alto gobierno, definiendo la programación de las actividades y los municipios priorizados, en articulación y validación con la Dirección Territorial. </t>
  </si>
  <si>
    <t>20260227_CAP_AGXXXX_Solicitud.pdf Oficio de solicitud de capacitación de la Alcaldía de La Ceja-Antioquia
20260226_SCAP_AG3386.pdf Oficio de solicitud Concejo de Itagüí.
20260220_CAP_Plan de trabajo Territorial Antioquia.xlsx Plan de trabajo Antioquia.</t>
  </si>
  <si>
    <t xml:space="preserve">Departamento del Atlántico
Se realizo el envío del plan de capacitaciones 2026, que incluye las líneas temáticas y las asistencias técnicas, a los concejos municipales del departamento del Atlántico, con el fin de identificar sus intereses y necesidades territoriales, así mismo, se realizó una reunión ejecutiva presencial con el Presidente del Tribunal Superior de Barranquilla y la Magistrada Lisbeth Niebles, en la cual se socializó la oferta institucional de la Escuela de Alto Gobierno (EAG) y los eventos programados para esta población durante la vigencia.
Departamento del Cesar
Se envío el plan de trabajo de los eventos programados entre marzo y octubre, previamente articulado con diferentes entidades y aprobado por el Director Territorial, así mismo, se llevaron a cabo reuniones para la identificación de necesidades de una conferencia virtual en Responsabilidad Contractual con el municipio de San Martín y el asesor temático, así como una reunión con la Secretaría de Educación del departamento del Cesar para acordar la realización de una capacitación en Gestión del Riesgo dirigida a rectores de las instituciones educativas del departamento.
Departamento del Magdalena
Se realizo la remisión del plan de capacitaciones para el departamento del Magdalena, así como la gestión de oferta institucional de la Escuela de Alto Gobierno ante diversas entidades territoriales mediante el envío de oficios y la realización de espacios de articulación, en los cuales se socializaron los servicios y se identificaron necesidades de formación e igualmente, se avanzó en la programación y organización logística de las jornadas de capacitación, incluyendo la coordinación con entidades aliadas para su ejecución, logrando la estructuración de 3 capacitaciones a desarrollar en el departamento en los meses posteriores.
Departamento de la guajira
Se elaboró y remitió el plan de trabajo de los eventos a desarrollarse entre los meses de marzo y octubre, producto de la gestión y articulación previa con diferentes entidades; dicho plan fue revisado y aprobado por el Director Territorial.
</t>
  </si>
  <si>
    <t>Se anexa documento PDF que contiene el consolidado de los correos electrónicos correspondientes al envío de los planes de trabajo, así como las actas y evidencias fotográficas de las reuniones realizadas.</t>
  </si>
  <si>
    <t>Durante este periodo no se desarrollaron eventos de capacitación. Sin embargo, se avanzó en la presentación y socialización de la oferta institucional ante las entidades territoriales, con el propósito de definir los eventos de capacitación que conforman el Plan de Trabajo de la vigencia 2026.</t>
  </si>
  <si>
    <t>Durante el periodo de reporte no se realizaron eventos de capacitación; sin embargo, se avanzó significativamente en las actividades preparatorias necesarias para su ejecución. Iniciaron labores el gestor territorial de Boyacá y la gestora territorial de Casanare de la Escuela de Alto Gobierno, quienes estructuraron el plan de trabajo para la implementación de 29 eventos de capacitación (16 para Boyacá y 13 para Casanare), orientados al fortalecimiento de capacidades de los actores del alto gobierno. Así mismo, se definió la programación preliminar de las actividades por municipios, en articulación con la Dirección Territorial, y se recibió una solicitud de capacitación del Concejo Municipal de La Salina. Estas acciones permiten establecer las condiciones operativas para el desarrollo de los eventos proyectados en los próximos meses, manteniendo el comportamiento esperado del indicador para la vigencia.</t>
  </si>
  <si>
    <t>No se presentaron novedades ni dificultades durante el periodo reportado.</t>
  </si>
  <si>
    <t>20260224_Oficio de solicitud capacitación, Municipio La Salina
20260227_Plan de trabajo EAG DT Boyacá
20260224_Plan de trabajo EAG DT Casanare</t>
  </si>
  <si>
    <t> Se logró estructurar, concertar y obtener la aprobación institucional del plan de trabajo de 14 capacitaciones para ejecutarse entre marzo y octubre de 2026, definiendo su implementación en el territorio, asegurando su ejecución y alineando la estrategia de formación con las necesidades identificadas en el territorio.</t>
  </si>
  <si>
    <t>Durante el mes de febrero de 2026 no se presentó ninguna dificultad.</t>
  </si>
  <si>
    <t>1) Actas de reunión de socialización de la EAG para Caldas.
2) Plan de trabajo de capacitación aprobado.
3) Metas anuales 2026 de Capacitación aprobadas por la Dirección Territorial Caldas.</t>
  </si>
  <si>
    <t xml:space="preserve">Durante el mes de febrero se adelantaron acciones de identificación de necesidades y socialización de la oferta institucional con actores estratégicos del territorio. A fin de concretar el plan de capacitación de la Territorial Cauca, se desarrollaron reuniones en las que se presentó la oferta de la EAG a las siguientes instancias: - Asociación de Personeros del Cauca. - Rectores de Cauca y Popayán. - Asociación de Municipios del Cauca – MAS Cauca. - Ediles de las comunas 9, 1, 3 y del corregimiento de Cajibío. - Presidente, primer y segundo vicepresidente de la Asamblea Departamental y formuladora de la política pública de protección animal de la Gobernación del Cauca.  Este proceso permitió avanzar en la identificación de la demanda territorial y en la socialización de la oferta institucional, estableciendo así el plan de capacitación de la Territorial Cauca. 
El Plan de Capacitación de la Territorial Cauca, fue aprobado por la Directora Territorial. Dicho plan contempla la realización de 12 capacitaciones, en coherencia con las metas establecidas por la Escuela de Alto Gobierno. Entre las actividades proyectadas se incluyen talleres dirigidos a: - Directivos docentes. - Concejales. - Personeros. - Diputados. - Ediles. Asimismo, se encuentra programado un evento en el marco de las siete estrategias de la EAG 2026, abierto a toda la población vinculada al Alto Gobierno. 
</t>
  </si>
  <si>
    <t>Acta de reunión con Rectores / 202602_AR_EAG_Necesidades_Cap_Rectores 
Acta de reunion con la Asociación de persneros del Cauca /
20260216_AR_EAG_Necesidades_Cap_Personeros
Plan de Capacitación Territorial Cauca / 20260226_Plan_Capacitación_Territorial_Cauca</t>
  </si>
  <si>
    <t>En febrero se logró consolidar el Plan de Capacitación de la Territorial tras un proceso de concertación vía telefónica, con secretarios de despacho, delegados de alcaldes, personeros y concejales de Quibdó, Certeguí, Riosucio, Bojayá, Medio Atrato, Nuevo Belén de Bajirá y Atrato. Lo que nos permitió definir una oferta enfocada en conversatorios, talleres y seminarios. Una vez validado y aprobado por la Dirección Territorial, el plan inició su ejecución en los municipios de Quibdó, Certeguí y Riosucio</t>
  </si>
  <si>
    <t>1:Plan de capacitación</t>
  </si>
  <si>
    <t>Acorte del 28 de febrero  se gestionó 12 capacitaciones para el departamento de Cundinamarca. De acuerdo a las orientaciones del Director territorial se priorizó realizar capacitaciones en los municipios cabeza de la provincia, con el objetivo de garantizar la cobertura, el desplazamiento de la población objetivo y ser eficientes con los recursos de la Escuela</t>
  </si>
  <si>
    <t>Se evidencia que la demanda de capacitaciones por las entidades son demasiadas y la oferta es corta, han solicitado aumentar el número de capacitaciones. Algunas entidades territoriales no tienen claridad sobre el alcance de sus solicitudes de capacitación a EAG, por lo tanto, dificulta el acompañamiento, asesoría y decisión de EAG.</t>
  </si>
  <si>
    <t xml:space="preserve">Plan de trabajo aprobado 2026 en formato PDF </t>
  </si>
  <si>
    <t>Huila:
Se elaboró el plan de trabajo de capacitaciones a partir de un análisis del departamento y mesas de trabajo con el director territorial y funcionarios de la Escuela de Alto Gobierno, en las que se concertaron necesidades puntuales en distintos municipios. Se asignó el experto para la primera capacitación, programada para el 25 de marzo de 2026, y se realizó una reunión inicial con delegados de la Gobernación para definir lineamientos.
Caquetá:
Se presentó la oferta de capacitaciones a la Secretaría de Educación Municipal de Florencia, la Gobernación del Caquetá, la Contraloría Delegada Nacional y la Aeronáutica Civil.
Bajo Putumayo:
Durante febrero, el equipo nacional socializó las metas del componente de capacitaciones, contemplando ocho jornadas entre mayo y octubre. El plan de trabajo fue remitido a la Dirección Territorial para validación y, tras su aprobación, se envió a los profesionales responsables para iniciar el agendamiento y la gestión de expertos temáticos. Las fechas, requisitos y aspectos operativos quedaron definidos en el plan aprobado.</t>
  </si>
  <si>
    <t xml:space="preserve">HUILA: 
2. PLAN DE TRABAJO EVENTOS TERRITORIALES 18-2-26
9. FORMATO ACTA DE REUNIÓN EJECUTIVA 27-2-26CAQUETA:
(1) Apoyo técnico y presentación de oferta Aeronáutica Civil, registro fotográfico y listado de asistencia  
(2) Reunión Contraloría, registro fotográfico y acta de reunión. 
(3) Reunión Gobernación registro fotográfico.
(4) Reunión secretaria de Educación Florencia registro fotográfico
BAJO PUTUMAYO:
1 Archivo Plan de Trabajo Aprobado
</t>
  </si>
  <si>
    <t xml:space="preserve">Durante el mes de febrero se formuló, presentó y aprobó el plan de eventos de capacitación por parte del Director Territorial Harrison Dagoberto Romero Restrepo y el equipo de capacitación de la sede central. A partir de su aprobación, se dio inicio al proceso de articulación institucional y planificación logística de los eventos programados para la vigencia 2026.
Para dicha vigencia se establecieron las metas de capacitación distribuidas de la siguiente manera:
1. Departamentos del Meta y Guaviare
Se definieron OCHO (8) metas de capacitación, correspondientes a SIETE (7) eventos para el departamento del Meta y UNO (1) evento para el departamento del Guaviare.
2. Departamentos de Amazonas, Guainía, Vichada y Vaupés
Se establecieron CUATRO (4) metas de capacitación, equivalentes a un (1) evento por cada departamento asignado: Amazonas, Guainía, Vichada y Vaupés.
3. Ajustes y proyecciones durante la planeación
Durante la etapa de planeación se proyectaron eventos adicionales para atender solicitudes territoriales específicas, definiéndose inicialmente:
Dos (2) eventos para el departamento de Vaupés.
Dos (2) eventos para el departamento de Amazonas, uno en la línea de internacionalización y otro en bienestar animal.
4. Igualmente se presentan modificaciones el día  11 de marzo, una vez aprobado el plan, se notificó la cancelación del evento de internacionalización que estaba previsto realizarse en el mes de abril en el municipio de Leticia.
</t>
  </si>
  <si>
    <t xml:space="preserve">Durante el mes de febrero se identificaron dos solicitudes de capacitación provenientes de los departamentos de Amazonas y Vaupés, lo que inicialmente implicó proyectar dos eventos como metas de sede central para atender las necesidades territoriales sin afectar las metas departamentales.
•  Con corte al 12 de marzo se canceló el evento de internacionalización previsto para el 14 de abril en la ciudad de Leticia, por lo que finalmente se estableció únicamente un (1) evento como meta de sede central.
•  En articulación con el equipo de capacitación de sede central se indicó redistribuir los eventos hacia otros municipios del departamento del Meta, con el fin de ampliar la cobertura institucional.
• La necesidad de  realizar un nuevo ejercicio de identificación de requerimientos de capacitación en municipios como Puerto López, Puerto Gaitán, Cabuyaro y Barranca de Upía, lo que generó ajustes al plan de eventos de capacitación.
</t>
  </si>
  <si>
    <t>• PDF Actas de reunión Capacitación
•PDF Plan de trabajo Meta y Guaviare
•Excel Plan de Trabajo Amazonas_Vichada_Vaupés_Guainia
•PDF oficio ajuste Plan de Capacitación</t>
  </si>
  <si>
    <t>Durante el período se adelantaron acciones que permitieron consolidar el Plan de Capacitación de la territorial para lo cual se adelantaron reuniones con las Secretarías de la Gobernación de Nariño. El plan de trabajo proyectado fue aprobado por la dirección territoria, lo que permitira dar incio a las actividades previas de acuerdo al procedimiento de capacitación.</t>
  </si>
  <si>
    <t>Plan de capacitación / 20260227_Plan_Capacitación_Nariño_alto_Putumayo</t>
  </si>
  <si>
    <t>"Durante el periodo de reporte iniciaron labores las gestoras territoriales de la Escuela de Alto Gobierno en los departamentos de Norte de Santander y Arauca. Se recibieron solicitudes de capacitación de la Alcaldía de Arauca específicamente la Secretaría de Planeación municipal, la secretaría  de Educación municipal y el Concejo Municipal, también de la Gobernación del Departamento, la Secretaría de Educación Departamental. 
En este contexto, se estructuró el plan de trabajo para la implementación de 20 eventos de capacitación, 15 para Norte de Santander y 5 para el departamento de Arauca, orientados al fortalecimiento de capacidades de los actores del alto gobierno en ambos territorios. La programación de las actividades se definió con base en las necesidades institucionales identificadas, la oferta académica disponible y la articulación institucional realizada con entidades del orden territorial. Este proceso se desarrolló en coordinación y validación con la Dirección Territorial, garantizando la pertinencia de las acciones de capacitación en el territorio. 
"</t>
  </si>
  <si>
    <t>"Para el departamento de Arauca, el 19 de febrero se recibió una (1) solicitud de capacitación por parte de la Secretaría de Educación de la Gobernación de Arauca, la cual fue revisada por el equipo de coordinación. No obstante, la temática solicitada no hace parte de la oferta académica de la Escuela de Alto Gobierno para el periodo en curso, por lo que la solicitud no resultó viable. En consecuencia, se sugirió reorientar la solicitud hacia el desarrollo de un diplomado virtual en una temática de interés para la entidad, alineado con la oferta académica vigente.
Durante el periodo de reporte, .a jornada política y/o electoral afectó la programación de reuniones y, en algunos casos, generó cancelaciones por parte de actores del alto gobierno debido a sus prioridades institucionales. No obstante, se concertaron nuevas fechas y horarios, así como otros actores o instituciones del alto gobierno para la gestión de la oferta. "</t>
  </si>
  <si>
    <t>"20260218_CAP_Plan de Trabajo EAG Territorial Norte de Santander
20260220_CAP_Plan de Trabajo EAG Territorial Arauca
Oficio de solicitud: 20260219_Solicitud_EAG_CAP_GOB_ARAUCA_SECR_EDU
Acta de reunión: 20260217_AR_EAG_CAP_MUNARAUCA_SECEDUCACIÓN"</t>
  </si>
  <si>
    <t>"Se recibe solicitud de asistencia técnica de la Secretaría de Hacienda del municipio de Santuario Risaralda y de la empresa de Servicios Públicos del municipio de Córdoba Quindío.
Se realiza reunión inicial de la asistencia en Finanzas Públicas con la alcaldía de Santuario."</t>
  </si>
  <si>
    <t>Pantallazo Secop ii del contrato</t>
  </si>
  <si>
    <t xml:space="preserve">En reporte cuaitativo NO corresponde a las evidencias presentadas, ya que se refleja que durante el mes se brindo la oferta de capacitación y se desarrollo el plan de trabajo. 
En las evidencias se encuentra una carpeta que correponde al indicador asistencias técnicas de alta gerencia, solo cargar lo necesario. </t>
  </si>
  <si>
    <t>Elaboración y concertación del plan de capacitación 2026 aprobado por la Dirección territorial</t>
  </si>
  <si>
    <t>Debido a que no cuenta con disponibilidad del capacitador para el mes de marzo en el tema inicialmente concertado, se realizó la modificación de la línea temática</t>
  </si>
  <si>
    <t>Plan de trabajo concertado y correo remisorio del mismo a EAG</t>
  </si>
  <si>
    <t xml:space="preserve">Se elaboró el Plan de Trabajo de capacitaciones aprobado tanto por la EAG como por el Director Territorial del Departamento del Tolima. Así mismo, se concretó la primera reunión previa y adelantaron gestiones de requerimientos logísticos y espacio físico. </t>
  </si>
  <si>
    <t>La capacitación programa en el Plan de trabajo para el 21 de marzo se aplazó para el 11 de abril.</t>
  </si>
  <si>
    <t>1. Plan de Trabajo; 2. Acta de Reunión Previa, Capacitación 11 de abril.</t>
  </si>
  <si>
    <t>Se solicita la verificacion de informacion al Area
de Alto Gobierno.</t>
  </si>
  <si>
    <t>Se reporto mediante correo electronico
la inconsistencia en el indicador sobre las 
capacitaciones de alto Gobierno a nivel 
nacional</t>
  </si>
  <si>
    <t>De acuerdo con el lineamiento nacional,  los eventos de capacitación en alta gerencia y alto gobierno es un indicador que se oficializara por parte de la Escuela de Alto Gobierno, segun la informción remitida por ellos a la Oficina de Planeación no se realizaron eventos desde la Dirección Territorial Valle. Por lo que se solicita validar la información registrada en la descripción cualitativa.</t>
  </si>
  <si>
    <t xml:space="preserve">Con corte a febrero, el resultado del indicador refleja el cumplimiento de las actividades programadas, evidenciado en los siguientes avances:
•	Gestión de solicitudes: Se garantizó la recepción, trámite y atención oportuna de 90 solicitudes radicadas por las 17 sedes territoriales.
•	Toma física de inventarios: Se estructuró y oficializó el cronograma de ejecución de la toma física de inventarios mediante la elaboración, expedición y divulgación de la Circular Informativa No. 012 del 18 de febrero de 2026, dando inicio formal al proceso a nivel institucional.
•	Proceso de bajas: Se avanzó en la depuración de inventarios mediante la identificación y elaboración del listado de 182 bienes susceptibles de baja. Adicionalmente, se gestionó la firma de conceptos técnicos, se coordinó con la OTI la programación de visitas para la emisión de conceptos técnicos de 29 bienes y se brindó acompañamiento a las sedes territoriales. Se coordinó con el Grupo de Mantenimiento e Infraestructura la programación de visitas técnicas en Boyacá, Huila y Norte de Santander, y se gestionó la certificación contable de 116 bienes de la territorial Cauca.
•	Capacitación: Se fortalecieron las capacidades del personal mediante la formulación del cronograma de capacitación dirigido a cinco (5) territoriales con cambios de personal (Huila, Caldas, Nariño, Santander y Chocó), y la ejecución de cuatro (4) jornadas de capacitación en gestión de solicitudes en las territoriales Huila, Caldas y Nariño y cinco (5) para los colaboradores de Sede Central, en los temas Procedimiento de toma física, Procedimiento de bajas, Gestión de solicitudes, Seven- Flujos Work Flow y Planeación.
</t>
  </si>
  <si>
    <t>Durante el periodo reportado se evidenciaron retrasos en la ejecución de las actividades planeadas, debido al tiempo requerido para el proceso de inducción y empalme del personal recientemente contratado, lo cual incidió en el desarrollo oportuno de las tareas programadas.</t>
  </si>
  <si>
    <t xml:space="preserve">-	Reporte solicitudes
-	Circular Informativa 012 de 2026
-	Cronograma toma física
-	Listas de asistencia capacitaciones
-	Plan de trabajo Proceso Bajas 2026
-	Solicitud certificación Cauca
-	Solicitud conceptos técnicos
-	Acta reunión con infraestructura
-	Informe Indicador Febrero
</t>
  </si>
  <si>
    <t>Durante el mes de febrero se adelantaron acciones preparatorias orientadas a la planeación, designación de responsables, coordinación con la Dirección de Talento humano, estructuración de contenidos y coordinación logística de las jornadas de socialización y sensibilización en temas contractuales que iniciaran en marzo, conforme a la programación establecida para la vigencia 2026.</t>
  </si>
  <si>
    <t>No se cuenta aún con la programación precisa de los cuatro temas solicitados por parte de la Dirección de contratación a la Dirección de Talento humano, para ser impartidos desde el Plan Institucional de Capacitación a los colaboradores de la ESAP, por lo que se continúa gestionando la articulación entre las dos dependencias.</t>
  </si>
  <si>
    <t>Correos de articulación con Talento Humano.pdf</t>
  </si>
  <si>
    <t>En el mes de febrero se avanzó en la estabilización de la carga operativa y en la organización de la información requerida para la medición del indicador al cierre del primer trimestre, según lo programado.</t>
  </si>
  <si>
    <t>Persistieron efectos asociados a la alta carga operativa derivada de la contingencia de Ley de Garantías, así como reprocesos generados por modificaciones solicitadas por algunas dependencias y retoma de otras actividades administrativas propias de la gestión de la Dirección, lo que incidió en los tiempos de estabilización.</t>
  </si>
  <si>
    <t>Durante el mes de febrero se avanzó en la implementación de la Política de Relacionamiento con la Ciudadanía, en el marco de las estrategias de participación ciudadana, racionalización de trámites, fortalecimiento de los canales de atención, cultura del servicio y seguimiento a las PQRSDF, conforme a los lineamientos institucionales vigentes.
Participación ciudadana
Durante el mes de febrero se avanzó en la entrega de los guiones para los videos tutoriales orientados a la socialización y simplificación de los trámites administrativos, en el marco de la estrategia de racionalización de trámites.
Racionalización de trámites
Se creó el cronograma de trabajo para la implementación de la estrategia de racionalización de trámites. Cabe aclarar que dicho cronograma es susceptible de ajustes conforme al desarrollo de las actividades programadas.
Así mismo, se realizó el ajuste del archivo correspondiente a las escalas de madurez en el componente de racionalización de trámites.
FORTALECIMIENTO DE LOS CANALES DE ATENCIÓN
Se generó el repositorio documental que servirá como fuente de consulta para el Bot institucional, con el fin de fortalecer la gestión del conocimiento y mejorar la atención a la ciudadanía a través de canales digitales.
CULTURA DEL SERVICIO
Se llevaron a cabo los talleres de Cultura del Servicio en las Direcciones Territoriales de Santander, Norte de Santander y Chocó, con el objetivo de fortalecer las competencias de los servidores públicos en la atención y relacionamiento con la ciudadanía.
MONITOREO DE LAS PQRSDF
Durante el mes de febrero se realizó la gestión y publicación del informe mensual del estado de las PQRSDF correspondiente al mes de enero. Así mismo, se efectuó el seguimiento a la calidad mediante un muestreo del 5 % de las PQRSDF, con el propósito de evaluar los tiempos de respuesta y la calidad de la atención brindada a los peticionarios.</t>
  </si>
  <si>
    <t>En las Territoriales de Norte y Choco no asistió la totalidad de personal convocado</t>
  </si>
  <si>
    <t xml:space="preserve"> - Guiones
- Cronograma de trabajo matriz escala de madurez"
- Anexo Voice Bot Consolidado de documentación"
- Listados de asistencia y fotografias Santander, 
- Listados de asistencia y fotografias  Norte de Santander 
- Listados de asistencia y fotografias  Choco "
- Informe PQRSDF
- Evaluación de calidad de PQRSDF enero"</t>
  </si>
  <si>
    <t>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t>
  </si>
  <si>
    <t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Entre enero y octubre de 2024, se logró la vinculación por mérito de cuatro (4) docentes de carrera, fortaleciendo la planta docente de la ESAP y garantizando la aplicación de los principios de mérito, transparencia y equidad en el acceso al empleo público.
</t>
  </si>
  <si>
    <t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t>
  </si>
  <si>
    <t xml:space="preserve">Se logró la suscripción y perfeccionamiento del contrato BOG-1216-2026 con CAFAM para la prestación de servicios orientados al Plan de Bienestar Social e Incentivos de la ESAP, Avance del 15% en la implementación del Sistema de Gestión de Seguridad y Salud en el Trabajo.
</t>
  </si>
  <si>
    <t>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t>
  </si>
  <si>
    <t>•	Informe detallado de la Oficina de Planeación indicando el avance del proceso, alcances y proceso a seguir para continuar con el trámite de actualización del estudio técnico de fortalecimiento institucional.
•	Mesa de Formalización Laboral Docente - Instalación de la Mesa Técnica para el Plan de Trabajo para Formalización Laboral Docente, en el cual se socializa el plan de trabajo de formalización docente.</t>
  </si>
  <si>
    <t xml:space="preserve">
1.	Oficio 12_620_780_60_1161 del 11 de septiembre del 2025
2.	PDF – Soporte Correo electrónico de la Oficina de Planeación en el cual informan los avances y actividades que deben desarrollar para poder continuar con el proceso establecido en la Circular conjunta 100-011 de 2023.
3.	Informe Avance Formalización del Empleo 
4.	Acta de mesa técnica</t>
  </si>
  <si>
    <t>Se realizó seguimienyo y revisión de la información reportada por cada proyecto de inversión en la PIIP correspondiente al mes de enero</t>
  </si>
  <si>
    <t>Entrega tardía de la información por parte del proyecto de infraestructura física</t>
  </si>
  <si>
    <t>Se adjunta los soportes en la carpeta  denominada "Herramienta captura de reportes"  https://esapedu.sharepoint.com/:f:/s/oficina_planeacion/IgCpM8djUC5QRopWZWZGXGyiAZlZPs0lr0FVZXJsDXuE7cs?email=melany.munoz%40esap.edu.co&amp;e=FrYD5S</t>
  </si>
  <si>
    <t xml:space="preserve">La información sera reportada por la Oficina de Planeación. 
</t>
  </si>
  <si>
    <t xml:space="preserve">Listados de Asistencia </t>
  </si>
  <si>
    <t>Tratándose de matriculados la evidencia debe estar soportada con el reporte del sistema de gestión académica Arca</t>
  </si>
  <si>
    <t>La meta fue reportada como cumplida durante el periodo correspondiente al mes de enero.</t>
  </si>
  <si>
    <t>La meta fue reportada durante el periodo correspondiente al mes de enero y se proyecta que, en el informe del periodo académico 2026-2, se subsane el 2,5% pendiente del reporte anterior, alcanzando así el cumplimiento del 100% de la meta anual establecida.</t>
  </si>
  <si>
    <t>En el periodo objeto de este reporte, según calendario académico Resolución 1676 de fecha 23 de septiembre de 2025, dio inicio formal al desarrollo de las actividades académicas correspondientes.</t>
  </si>
  <si>
    <t>TRATANDOSE DE MATRICULADOS LA EVIDENCIA DEBE ESTAR SOPORTADA CON EL REPORTE DEL SISTEMA DE GESTION ACADEMICA ARCA</t>
  </si>
  <si>
    <t xml:space="preserve">	En el periodo objeto de este reporte, según calendario académico Resolución 1676 de fecha 23 de septiembre de 2025, se avanzó en la finalización del registro de matrículas y gestión de las situaciones académicas.</t>
  </si>
  <si>
    <t>En el periodo objeto de este reporte, según calendario académico Resolución 1676 de fecha 23 de septiembre de 2025, se avanzó en la finalización del registro de matrículas y gestión de las situaciones académicas. Además, se dio inicio formal al desarrollo de las actividades académicas correspondientes.</t>
  </si>
  <si>
    <t>Durante febrero no se registraron nuevos ingresos adicionales, dado que el acto administrativo de admitidos se completó en enero. Las variaciones correspondieron únicamente a suplencias y trámites de novedades. El avance se mantiene en 127 estudiantes, equivalente al 66,84% de la meta anual.</t>
  </si>
  <si>
    <t>Dado que en enero se emitió el acto administrativo de admitidos hasta el cupo máximo por CETAP, el avance durante febrero se limitó exclusivamente a los cambios por suplencias (llamado de suplentes en orden de lista ante la no matrícula de admitidos definitivos), o por trámite de novedades como reingreso o retiro. La principal dificultad persiste: la meta proyectada fue alta y no consideró el número de estudiantes que salieron por graduación.</t>
  </si>
  <si>
    <t>En febrero se presentaron ajustes menores derivados del llamado a suplentes y de novedades académicas, alcanzando un total de 913 estudiantes matriculados. El indicador continúa avanzando conforme a la dinámica real de matrícula, aunque la meta permanece alta frente a la salida de estudiantes por graduación.</t>
  </si>
  <si>
    <t>Durante febrero solo hubo variaciones menores derivadas del llamado a suplentes en casos donde los admitidos definitivos no formalizaron su matrícula, o por trámite de novedades como reingreso o retiro. La dificultad estructural para el cumplimiento sigue siendo que la meta se proyectó alta y en su cálculo no se cruzó ni consideró el volumen de estudiantes antiguos que salieron de los programas por graduación</t>
  </si>
  <si>
    <t>Durante febrero se realizaron variaciones menores por suplencias, consolidando 57 estudiantes matriculados en posgrado, lo que representa un avance estable y acorde a la meta definida. El proceso se llevó a cabo sin dificultades.</t>
  </si>
  <si>
    <t>Durante el mes de febrero, las variaciones correspondientes al llamado de suplencias se desarrollaron con total normalidad. No se evidenció ningún tipo de dificultad para la gestión y el cumplimiento de las metas proyectadas para este indicador.</t>
  </si>
  <si>
    <t>No se realizaron matrículas este mes. Se realizó evento de bienvenida con la participación de estudiantes y profesores el día 02 de febrero, lo anterior con el objetivo de encaminar a los nuevos estudiantes y afianzar a los antiguos a la vida a cadémica para evitar deserción.</t>
  </si>
  <si>
    <t>Evidencias evento bienvenida febrero 2026.pdf</t>
  </si>
  <si>
    <t xml:space="preserve">No se realizaron matrículas este mes. Se realizó evento de bienvenida con la participación de estudiantes y profesores el día 02 de febrero, lo anterior con el objetivo de encaminar a los nuevos estudiantes y afianzar a los antiguos a la vida a cadémica para evitar deserción.
</t>
  </si>
  <si>
    <t>Durante el periodo de reporte el resultado obtenido en el indicador de Número de nuevos estudiantes matriculados en pregrado, se logro mantener a los estudiantes y brindar apoyo en temas de modificación de matriculas</t>
  </si>
  <si>
    <t>Durante el periodo de reporte el resultado obtenido en el indicador de Número de estudiantes matriculados en pregrado, se logro mantener a los estudiantes y brindar apoyo en temas de modificación de matriculas</t>
  </si>
  <si>
    <t>Durante el periodo de reporte se ha realizado el acompañamiento de los estudiantes y se logro mantener el número deestudiantes.</t>
  </si>
  <si>
    <t xml:space="preserve">Acorte de 28 de febrero se logró enviar los lineamientos para la apertura de nuevas cohortes en el segundo semestre 2026-2 </t>
  </si>
  <si>
    <t xml:space="preserve">No se han presentado dificultades para el presente mes </t>
  </si>
  <si>
    <t>Lineamientos apertura 2026-2 en formato pdf, Lineamientos para la solicitud de apertura de nuevas cohortes para el segundo periodo académico (2026-2) - VF formato .msg</t>
  </si>
  <si>
    <t>Durante el mes de febrero, y de conformidad con el calendario académico establecido mediante la Resolución SC 1676 de 2025, se contemplaba la posibilidad de realizar matrícula de suplentes. No obstante, en la Territorial no se presentaron suplentes, por lo que se mantiene la matrícula efectuada en el mes de enero, quedando a la espera del reporte oficial por parte de Planeación.
Adicionalmente, con los estudiantes nuevos vinculados en febrero, se llevó a cabo la respectiva jornada de inducción.</t>
  </si>
  <si>
    <t>No se presentaron dificultades para el desarrollo de las actividades.</t>
  </si>
  <si>
    <t>Durante el mes de febrero, y de acuerdo con el calendario académico establecido mediante la Resolución SC 1676 de 2025, se dio inicio a clases. A la fecha, se está a la espera del reporte oficial de matrícula por parte de Planeación.</t>
  </si>
  <si>
    <t>Durante el mes de febrero, y de acuerdo con el calendario académico establecido mediante la Resolución SC 1676 de 2025, se dio inicio a las clases. A la fecha, se encuentra pendiente el reporte oficial de matrícula por parte de Planeación.</t>
  </si>
  <si>
    <t>Para el periodo de reporte, se informa que las matrículas correspondientes al periodo 2026-1 presentan avance, con un corte preliminar; la consolidación y el reporte en cifras de las matrículas definitivas serán presentados posteriormente, una vez se disponga del reporte final del proceso de matrícula de nuevos estudiantes de pregrado, validado por la Oficina de Planeación.</t>
  </si>
  <si>
    <t>No se presentó ninguna dificultad durante el periodo a reportar</t>
  </si>
  <si>
    <t>* Reporte preliminar de matriculas en PDF</t>
  </si>
  <si>
    <t>Para el mes de reporte, las matrículas de pregrado del Programa de Administración Pública Territorial para el periodo 2026-1 presentan avance, con corte preliminar; la consolidación y el reporte definitivo serán informados posteriormente, una vez se disponga del reporte final validado por la Oficina de Planeación.</t>
  </si>
  <si>
    <t>Para el mes de reporte, se ha avanzado en el proceso de matrículas de posgrado para el periodo 2026-1; la información disponible corresponde a un corte preliminar. La consolidación y el reporte definitivo serán informados posteriormente, una vez se disponga del reporte final aprobado por la Oficina de Planeación.</t>
  </si>
  <si>
    <t>Las matrículas se ven limitadas debido a que predomina la admisión de población vulnerable y la disponibilidad de cupos para este beneficio es reducida; adicionalmente, los costos de matrícula son superiores frente a los de otras universidades de la región.</t>
  </si>
  <si>
    <t>Durante el mes de febrero se llevó a cabo el seguimiento a catorce (14) aspirantes admitidos que no contaban con la formalización de su matrícula académica. Como resultado de esta gestión, se logró la formalización efectiva de la matrícula de nueve (9) aspirantes</t>
  </si>
  <si>
    <t>A la fecha se encuentran pendientes por formalizar matricula de 5 admitidos, casos que fueron remitido a la Sede Central y aun no se tiene respuesta</t>
  </si>
  <si>
    <t>correo y archivo excel 20260205, Correo electronico 20260225</t>
  </si>
  <si>
    <t>Para el mes de febrero se realizó el seguimiento al número de estudiantes matriculados por cada CETAP, con el fin de monitorear el comportamiento del proceso de matrícula y consolidar la información correspondiente</t>
  </si>
  <si>
    <t>A la fecha se encuentran pendientes por formalizar matricula de 3 estudiantes, casos que fueron remitido a la Sede Central y aun no se tiene respuesta.</t>
  </si>
  <si>
    <t>Archivo Excel con numero de estudiantes por Cetap
Correo electronico 20260225</t>
  </si>
  <si>
    <t>Durante el mes de febrero se realizó el seguimiento al número de estudiantes matriculados por cada CETAP y programa académico, con el objetivo de garantizar la formalización efectiva de la matrícula de los estudiantes al programa de posgrado</t>
  </si>
  <si>
    <t>Archivo Excel con número de estudiantes por CETAP y Programa</t>
  </si>
  <si>
    <t>Se cuenta con 14 estudiantes nuevos de enero a febrero
Cuenta con representacion en los departamenteos de quindio y risaralda en los municipios de Armenia y Dosquebradas</t>
  </si>
  <si>
    <t>Redacción en tercera persona, se recomienda presentar en el reporte cualitativo algo de impacto diferente a las cifras</t>
  </si>
  <si>
    <t>Se tienen presencia en el departamento de Quindio con 5 municipios: Armenia, Cordoba, Circacia, Cordoba, Genova, y en risaralda: Belen de umbria, Marsella, Pueblo Rico, santa Rosa, Quinchia, Pereira, Santuario, Guatica y Dosquebradas  con 9 municipios Se cuenta 712 estudiantes matriculados y la meta a mayo es de 643estudiantes</t>
  </si>
  <si>
    <t>Se cuenta con presencia en el municipio de dosquebradas. Se matricularon 23 en maestria MAP la meta para el mes de mayo es de 37 estudiantes.</t>
  </si>
  <si>
    <t>Por lineamiento nacional, las matrículas se reportarán cuando se encuentren oficializadas por la OdP, dando espacio a la consolidación de la cifra definitiva por dirección territorial. En consecuencia se reporta el listado de inscrito a nivel de pregrado.</t>
  </si>
  <si>
    <t>Reporte aspirantes inscritos y habilitados para matricula PREGRADO 2026-1</t>
  </si>
  <si>
    <t>Por lineamiento nacional, las matrículas se reportarán cuando se encuentren oficializadas por la OdP, dando espacio a la consolidación de la cifra definitiva por dirección territorial. En consecuencia se reporta el listado de inscrito a nivel de posgrado.</t>
  </si>
  <si>
    <t>Reporte aspirantes inscritos y habilitados para matricula POSGRADO 2026-1</t>
  </si>
  <si>
    <t>Durante el mes de febrero, desde la Coordinación Académica se enviaron correos electrónicos a los docentes que se encontraban orientando clases en los primeros semestres, con el fin de identificar a los estudiantes que no estaban asistiendo regularmente. Esta información se enviara a bienestar universitario para realizar el respectivo seguimiento en articulación con Bienestar Universitario, con el propósito de conocer las situaciones particulares de estos estudiantes y brindar el acompañamiento correspondiente.</t>
  </si>
  <si>
    <t>Se evidenció que algunos estudiantes de primer semestre no se presentaron a la primera sesión de clases, situación que fue identificada durante el proceso de seguimiento a la asistencia.</t>
  </si>
  <si>
    <t>Correo enviados a docentes</t>
  </si>
  <si>
    <t>Durante el mes de febrero se realizó el seguimiento individual a los estudiantes con el fin de identificar aquellos que se encontraban desnivelados en su proceso académico. Este ejercicio permitió establecer la oferta de cursos virtuales desde la Territorial, con el propósito de facilitar la nivelación académica de los estudiantes y prevenir posibles casos de deserción.</t>
  </si>
  <si>
    <t>no se presento dificultad para en esta actividad</t>
  </si>
  <si>
    <t>Matriz de seguimiento Estudiantes</t>
  </si>
  <si>
    <t>Se logró la autorización de la apertura de la Especialización en Proyectos de Desarrollo en la Cetap Melgar.
Se dio inicio a las clases de posgrado, articulando con los docentes, con sede nacional para la habilitacion de las plataformas y coordinando todos los aspectos logisticos para la puesta en marcha de las clases de acuerdo al cronograma establecido.</t>
  </si>
  <si>
    <t>Inconvenientes para la impresion de recibos de pago y formalización de la matricula por parte de los estudiantes en el aplicativo ARCA.
Inconveniente para formalizar la matricula por parte de los estudiantes que obtuvieron matricula de honor, toda vez que la resolucion de otorgamiento no fue emitida en los tiempos de la matricula y los estudiantes no realizaron la matricula regular.</t>
  </si>
  <si>
    <t>Autorizacion apertura de cohortes 02022026</t>
  </si>
  <si>
    <t>De acuerdo con el lineamiento nacional, las matrículas deberán reportarse únicamente cuando se encuentren oficializadas por la OdP, con el fin de permitir la consolidación de la cifra definitiva por parte de la Dirección Territorial.</t>
  </si>
  <si>
    <t>desde la oficina de Planeacion no se ha oficializado 
el dato de matrículas, por lo que se espera para 
el próximo reporte contar con el dato definitivo.</t>
  </si>
  <si>
    <t>desde la oficina de Planeacion no se ha 
oficializado el dato de matrículas, por lo que se 
espera para el próximo reporte contar con 
el dato definitivo.</t>
  </si>
  <si>
    <t>desde la oficina de Planeacion no se ha 
oficializado el dato de matrículas, por lo que se 
espera para el próximo reporte contar con el 
dato definitivo.</t>
  </si>
  <si>
    <t>1. Listado de inscritos</t>
  </si>
  <si>
    <t xml:space="preserve">Ajustar la redacción, de acuerdo con la observación del mes anterior. </t>
  </si>
  <si>
    <t>1. Listado de Inscritos</t>
  </si>
  <si>
    <t>Formular e implementar una estrategia de buen trato que busca promover en la comunidad educativa de la ESAP la apropiación de una cultura de paz, sana conviviencia y cero tolerancia  a las violencias, fortaleciento capacidades individuales y colectivas.</t>
  </si>
  <si>
    <t>Documento de estrategia
Actas, registros fotográficos, informes, listas de asistencia según aplique.</t>
  </si>
  <si>
    <t>Vinculación de estudiantes y egresados para la Oficina de Planeación</t>
  </si>
  <si>
    <t>Enlace ODP</t>
  </si>
  <si>
    <t>DEPENDNECIA GF</t>
  </si>
  <si>
    <t>PSW</t>
  </si>
  <si>
    <t>#</t>
  </si>
  <si>
    <t>ETAPAS</t>
  </si>
  <si>
    <t>responsable</t>
  </si>
  <si>
    <t>Seleccione</t>
  </si>
  <si>
    <t>Kely Johana Ruiz Rincon</t>
  </si>
  <si>
    <t>Envio de contraseñas a los directores, subdirectores y enlaces</t>
  </si>
  <si>
    <t>oficina planeación</t>
  </si>
  <si>
    <t>fecha de corte 30 de cada mes</t>
  </si>
  <si>
    <t>30 de cada mes</t>
  </si>
  <si>
    <t>Lelis Yajaira Rojas Yate</t>
  </si>
  <si>
    <t>Director Nacional</t>
  </si>
  <si>
    <t>3s4p-DN2</t>
  </si>
  <si>
    <t>Remisión de la herramienta</t>
  </si>
  <si>
    <t>envio herramienta</t>
  </si>
  <si>
    <t>primer dia habil segunda semana del mes</t>
  </si>
  <si>
    <t>9 de marzo
13 de abril
11 de mayo
9 de junio
6 de julio
10 de agosto
7 de septiembre
13 de octubre
9 de noviembre
7 de diciembre</t>
  </si>
  <si>
    <t>13 de marzo
17 de abril
15 de mayo
12 de junio
10 de julio
14 de agosto
11 de septiembre
16 de octubre
13 de noviembre
11 de diciembre</t>
  </si>
  <si>
    <t>Lisa Mariana Garzon Lucas</t>
  </si>
  <si>
    <t>3s4p-EAG3</t>
  </si>
  <si>
    <t>Diligenciamiento de la herramienta y cargue de evidencias</t>
  </si>
  <si>
    <t>Direcciones territoriales y cede central</t>
  </si>
  <si>
    <t>tiempo para diligenciar</t>
  </si>
  <si>
    <t>1 semana</t>
  </si>
  <si>
    <t>Yudy Alexandra Mancipe Diaz</t>
  </si>
  <si>
    <t>3s4p-OI4</t>
  </si>
  <si>
    <t>Revisión, validación y retroalimentación</t>
  </si>
  <si>
    <t>oficina planeación / Direcciones territoriales y cede central</t>
  </si>
  <si>
    <t>Natalia Marlen Carrion Bonifacio</t>
  </si>
  <si>
    <t>3s4p-OJ5</t>
  </si>
  <si>
    <t>Validación de datos en el tablero de control</t>
  </si>
  <si>
    <t>oficina de planeación</t>
  </si>
  <si>
    <t>Patricia Ballestas del Portillo</t>
  </si>
  <si>
    <t>3s4p-CAN6</t>
  </si>
  <si>
    <t>Generación y consulta en el tablero de control</t>
  </si>
  <si>
    <t>Jenny Alexandra Reyes Gonzalez</t>
  </si>
  <si>
    <t>3s4p-OP7</t>
  </si>
  <si>
    <t>ETAPAS DIFUSIÓN HEERAMIENTA</t>
  </si>
  <si>
    <t>Diana Cristina Davila Pulido</t>
  </si>
  <si>
    <t>Oficina de Tecnologías de la Información y las comunicaciones</t>
  </si>
  <si>
    <t>3s4p-OTIC8</t>
  </si>
  <si>
    <t>socialización herramienta enlaces</t>
  </si>
  <si>
    <t>Edward Rolando Suarez Gomez</t>
  </si>
  <si>
    <t>3s4p-OCI9</t>
  </si>
  <si>
    <t>Envio de correo electronico con enlaces de herramienta y repositorio</t>
  </si>
  <si>
    <t>Jhonatan David Bonilla Sicacha</t>
  </si>
  <si>
    <t>3s4p-OCID10</t>
  </si>
  <si>
    <t>Envio de correo electronico con credenciales a los enlaces de cada dependencia</t>
  </si>
  <si>
    <t>3s4p-CAT11</t>
  </si>
  <si>
    <t>Direcciones Territoriales</t>
  </si>
  <si>
    <t>3s4p-DT12</t>
  </si>
  <si>
    <t>3s4p-CTAP13</t>
  </si>
  <si>
    <t>3s4p-DA14</t>
  </si>
  <si>
    <t xml:space="preserve">Jessica Vargas </t>
  </si>
  <si>
    <t>Decanatura de Pregrados</t>
  </si>
  <si>
    <t>3s4p-DP15</t>
  </si>
  <si>
    <t>Yolanda Ruiz Suarez</t>
  </si>
  <si>
    <t>Grupo de Administración Pública Territorial</t>
  </si>
  <si>
    <t>3s4p-GAPT16</t>
  </si>
  <si>
    <t>David Alberto Rodriguez Gil</t>
  </si>
  <si>
    <t>3s4p-DP17</t>
  </si>
  <si>
    <t>Waldo Alejandro Mendieta Pinzon</t>
  </si>
  <si>
    <t>Grupo de Gestión de Programas Académicos y Estructura Curricular</t>
  </si>
  <si>
    <t>3s4p-GGPAEC18</t>
  </si>
  <si>
    <t>INSTRUCTIVO PARA EL DILIGENCIAMIENTO DEL REPORTE</t>
  </si>
  <si>
    <t>Grupo de Evaluación Académica e Institucional de Aseguramiento de la Calidad</t>
  </si>
  <si>
    <t>3s4p-GEAIA19</t>
  </si>
  <si>
    <t>Subdirección Nacional de Servicios Académicos</t>
  </si>
  <si>
    <t>3s4p-SNSA20</t>
  </si>
  <si>
    <t>Cristian Fabián Ladino Ardila</t>
  </si>
  <si>
    <t>3s4p-DBU21</t>
  </si>
  <si>
    <t>3s4p-DRC22</t>
  </si>
  <si>
    <t>3s4p-DEV23</t>
  </si>
  <si>
    <t>Acceder a la herramienta desde un correo de dominio @esap.edu.co</t>
  </si>
  <si>
    <t>3s4p-GGP24</t>
  </si>
  <si>
    <t>Identificar en la columna "E" la dependencia correspondiente</t>
  </si>
  <si>
    <t>3s4p-GP25</t>
  </si>
  <si>
    <t>Dilitenciar la información de reporte en las columnas "I", "J", "K", "L", "M", "N", "O" usando la contraseña previamente remitida al jede de la dependencia y al enlace</t>
  </si>
  <si>
    <t>3s4p-GBCDI26</t>
  </si>
  <si>
    <t>Cargar evidencias de los indicadores reportados en la carpeta identificada con el código de la columna "B"</t>
  </si>
  <si>
    <t>3s4p-GADGI27</t>
  </si>
  <si>
    <t>Descargar una copia del archivo diligenciado</t>
  </si>
  <si>
    <t>3s4p-EAC28</t>
  </si>
  <si>
    <t>Enviar desde el correo del jefe de la dependencia la copia descargada, informando que se realizó el respectivo reporte. El correo se envía a oficina.planeacion@esap.edu.co</t>
  </si>
  <si>
    <t>3s4p-SNI29</t>
  </si>
  <si>
    <t>Revisión al reporte por parte del enlace de la Oficina de Planeación</t>
  </si>
  <si>
    <t>Grupo de Gestión de Recursos para el Posicionamiento, Cooperación e Internacionalización de la Investigación</t>
  </si>
  <si>
    <t>3s4p-GGRPC30</t>
  </si>
  <si>
    <t>Notificación de observaciones por parte del enlace de la Oficina de Planeación.</t>
  </si>
  <si>
    <t>Grupo de Mejoramiento y Gestión de la Investigación cientifica y Aplicada</t>
  </si>
  <si>
    <t>3s4p-GMGIC31</t>
  </si>
  <si>
    <t>Revisión de ajustes al reporte y repetir los pasos 8 y 9</t>
  </si>
  <si>
    <t>3s4p-SNPI32</t>
  </si>
  <si>
    <t>3s4p-DFAGE33</t>
  </si>
  <si>
    <t>3s4p-DC34</t>
  </si>
  <si>
    <t>3s4p-DPS35</t>
  </si>
  <si>
    <t>Subdirección Nacional de Gestión Corporativa</t>
  </si>
  <si>
    <t>3s4p-SNGC36</t>
  </si>
  <si>
    <t>Grupo de Almacén e Inventarios</t>
  </si>
  <si>
    <t>3s4p-GAI37</t>
  </si>
  <si>
    <t>3s4p-GIM38</t>
  </si>
  <si>
    <t>3s4p-DAC39</t>
  </si>
  <si>
    <t>3s4p-DTH40</t>
  </si>
  <si>
    <t>Grupo de Administración de Personal y de Carrera Administrativa</t>
  </si>
  <si>
    <t>3s4p-GAPCA41</t>
  </si>
  <si>
    <t>Grupo de Bienestar Social y formación</t>
  </si>
  <si>
    <t>3s4p-GBSF42</t>
  </si>
  <si>
    <t>Grupo de Seguridad y Salud en el Trabajo</t>
  </si>
  <si>
    <t>3s4p-GSST43</t>
  </si>
  <si>
    <t>Grupo Salarial y Prestacional</t>
  </si>
  <si>
    <t>3s4p-GSP44</t>
  </si>
  <si>
    <t>Dirección Financiera</t>
  </si>
  <si>
    <t>3s4p-DF45</t>
  </si>
  <si>
    <t>Grupo de Tesorería</t>
  </si>
  <si>
    <t>3s4p-GT46</t>
  </si>
  <si>
    <t>Grupo Presupuestal</t>
  </si>
  <si>
    <t>3s4p-GP47</t>
  </si>
  <si>
    <t>Grupo Contable</t>
  </si>
  <si>
    <t>3s4p-GC48</t>
  </si>
  <si>
    <t>Grupo de Recaudo y Cartera</t>
  </si>
  <si>
    <t>3s4p-GRC49</t>
  </si>
  <si>
    <t>Grupo de Costos</t>
  </si>
  <si>
    <t>3s4p-GC50</t>
  </si>
  <si>
    <t>3s4p-DC51</t>
  </si>
  <si>
    <t>3s4p-DTV52</t>
  </si>
  <si>
    <t>3s4p-DTC53</t>
  </si>
  <si>
    <t>3s4p-DTC54</t>
  </si>
  <si>
    <t>3s4p-DTQR55</t>
  </si>
  <si>
    <t>3s4p-DTA56</t>
  </si>
  <si>
    <t>3s4p-DTNP57</t>
  </si>
  <si>
    <t>3s4p-DTACMG58</t>
  </si>
  <si>
    <t>3s4p-DTNA59</t>
  </si>
  <si>
    <t>3s4p-DTS60</t>
  </si>
  <si>
    <t>3s4p-DTC61</t>
  </si>
  <si>
    <t>3s4p-DTHCP62</t>
  </si>
  <si>
    <t>3s4p-DTT63</t>
  </si>
  <si>
    <t>3s4p-DTBC64</t>
  </si>
  <si>
    <t>3s4p-DTC65</t>
  </si>
  <si>
    <t>3s4p-DTMGGVV66</t>
  </si>
  <si>
    <t>3s4p-DTBCSS67</t>
  </si>
  <si>
    <t>Se registraron 18127 estudiantes matriculados para el periodo 2026-1</t>
  </si>
  <si>
    <t>Información requerida reporte marzo de 2026</t>
  </si>
  <si>
    <t>Durante el mes de marzo de 2026, la Subdirección Nacional de Investigaciones avanzó en el cumplimiento del indicador mediante la gestión del acto administrativo de reconocimiento de los proyectos de investigación. En este periodo, se adelantaron las actuaciones correspondientes para la aprobación por parte de la Dirección Financiera para continuar con la gestuón de la oficina Juridica</t>
  </si>
  <si>
    <t>Los tiempos de revisión de la Dirección Financiera ( mas de seis semanas) no permitión avanzar en la activación de los proyectos de Investigación</t>
  </si>
  <si>
    <t>Correos remision de actos administrativos Dirección Financiera</t>
  </si>
  <si>
    <t>Durante el mes de marzo de 2026, la Subdirección Nacional de Investigaciones presentó avances en el proceso de formulación y ajuste del reglamento de trabajo de los semilleros de investigación, orientado a establecer lineamientos claros para su conformación.</t>
  </si>
  <si>
    <t>Se presentan como oportunidades de mejora los tiempos de revisión de la convocatoria y gestión interna de la SNI</t>
  </si>
  <si>
    <t>Proyecto de reglamento</t>
  </si>
  <si>
    <t>Se presentan avances relevantes en el desarrollo de las estrategias de divulgación y socialización de los productos de investigación programados para la vigencia. En este marco, se realizó el foro académico “La paz en disputa: DD. HH. y territorio, diez años después de la firma del Acuerdo de Paz de 2016”, espacio que contó con la participación de expertos y expertas de reconocida trayectoria en el estudio del conflicto armado, los derechos humanos y la construcción de paz en Colombia. Desde la reflexión académica y el encuentro de los investigadores se evidencia la aplicación del tema al avance de la gestión del conocimiento investigativo en  las ciencias sociales y la administración pública.  Durante este mes se continuaron los encuentros regionales de investigación en donde se han socializado los avances de la cultura científica desde las regiones</t>
  </si>
  <si>
    <t>Se presentan dificultades asociadas a la gestión de viáticos y tiquetes, así como a los tiempos de respuesta de las direcciones territoriales para la organización de agendas, lo cual ha generado retrasos en la planificación y ejecución oportuna de las actividades académicas y de divulgación programadas.</t>
  </si>
  <si>
    <t>Piezas graficas  eventos</t>
  </si>
  <si>
    <t>Se adelantó el seguimiento a los planes operativos de los proyectos de investigación financiados, en el marco de la Convocatoria 2025–2026, establecida mediante la Resolución 1751. En este periodo, se realizó la revisión de los saldos presupuestales disponibles, en coherencia con las actividades programadas y los compromisos definidos en cada proyecto</t>
  </si>
  <si>
    <t>Es una dificultad no tener las resoluciones de activación , ya que sin estas no se tienen los planes operativos y de gastos finales  para la proyección presupuestal.</t>
  </si>
  <si>
    <t>Correos remision de actos administrativos Direcciuón Financiera</t>
  </si>
  <si>
    <t xml:space="preserve"> Se continuó fortaleciendo el seguimiento y la gestión del proceso editorial institucional, registrando avances sustantivos en las distintas etapas de producción de libros académicos. En este periodo, se culminó el proceso editorial del libro “66 años de investigaciones en la ESAP”, el cual fue remitido a impresión, y del libro “Sociología de la violencia”, en coedición con el CINEP. Adicionalmente, se dio continuidad al proceso editorial del libro también en coedición con el CINEP. Se continua con la recepción de nuevos textos como paso previo a su presentación ante el Comité Editorial</t>
  </si>
  <si>
    <t>Se identifica como dificultad la limitación en la capacidad operativa para gestionar oportunamente el aumento de textos recibidos y los tiempos del proceso editorial, especialmente en las etapas de evaluación y coordinación de coediciones.</t>
  </si>
  <si>
    <t>Correos con informacion de los procesos editoriales</t>
  </si>
  <si>
    <t>Durante el mes de marzo de 2026, el indicador de beneficiarios de estrategias o programas de educación superior o terciaria no registra aún personas certificadas, dado que las actividades formativas se encuentran en fase de implementación. No obstante, se adelantó la gestión y desarrollo de convocatorias en articulación con aliados estratégicos como INPAE, Sur Global y la OIT, lo cual fortalece la ejecución operativa del proceso y permite proyectar el cumplimiento progresivo del indicador conforme al cronograma establecido.</t>
  </si>
  <si>
    <t>El comportamiento del indicador está sujeto a los tiempos de ejecución y certificación de las actividades formativas, por lo que los resultados se reflejarán en las siguientes vigencias de acuerdo con el desarrollo del proceso.</t>
  </si>
  <si>
    <t>INFORME PIIP MARZO 2026 OINT</t>
  </si>
  <si>
    <t>Durante el mes de marzo de 2026, en el marco del indicador de contenidos educativos para educación superior o terciaria diseñados, se adelantó el desarrollo y estructuración de la oferta formativa asociada al programa de multilingüismo, materializada en el lanzamiento de las convocatorias “Expandiendo Horizontes I” y “Expandiendo Horizontes II”.
Estas acciones permitieron consolidar contenidos educativos orientados al fortalecimiento de competencias lingüísticas, proyectando la vinculación de 410 beneficiarios, de los cuales 250 accederán a formación en inglés en articulación con el Centro Colombo Americano y 160 al curso de idioma chino mandarín con el Instituto Confucio, alineando la oferta académica con las estrategias de internacionalización y fortalecimiento de capacidades.</t>
  </si>
  <si>
    <t>El desarrollo del indicador se encuentra condicionado a los tiempos asociados a la implementación de las convocatorias y la ejecución de los procesos formativos, lo cual incide en la materialización progresiva de los contenidos diseñados.</t>
  </si>
  <si>
    <t>Durante el mes de marzo de 2026, en el marco del indicador de contenidos educativos enfocados a la internacionalización del currículo diseñados, se adelantó la estructuración e implementación de contenidos formativos asociados al programa de multilingüismo, a través del lanzamiento de las convocatorias y el inicio de clases de “Expandiendo Horizontes I” y “Expandiendo Horizontes II”.
Estas acciones contribuyen a la incorporación de enfoques de internacionalización en el currículo, mediante el fortalecimiento de competencias lingüísticas y comunicativas en contextos globales, promoviendo el desarrollo de perfiles académicos con proyección internacional.</t>
  </si>
  <si>
    <t>El desarrollo del indicador está sujeto a los tiempos de implementación de los procesos formativos y a la articulación con aliados estratégicos, lo cual incide en la consolidación progresiva de los contenidos en el currículo.</t>
  </si>
  <si>
    <t>Durante el mes de marzo de 2026, el indicador de personas certificadas en temas de administración pública no registra avances cuantificables, debido al inicio de la vigencia y del calendario académico institucional. No obstante, se adelantaron acciones de gestión y planificación, así como la estructuración de convocatorias en articulación con aliados estratégicos como INPAE, OIT y Sur Global, orientadas al fortalecimiento de competencias en administración pública, lo cual permite proyectar el cumplimiento progresivo del indicador conforme a la programación establecida.</t>
  </si>
  <si>
    <t>El comportamiento del indicador está condicionado por los tiempos de desarrollo de los procesos formativos y la certificación de los participantes, cuyos resultados se reflejarán en etapas posteriores de la vigencia.</t>
  </si>
  <si>
    <t xml:space="preserve">Durante el mes de marzo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  se desarrollaron acciones de divulgación, producción y acompañamiento comunicacional orientadas a visibilizar la gestión académica e institucional de la ESAP, mediante la elaboración de piezas informativas, presentaciones institucionales, transmisiones digitales, cubrimientos periodísticos y difusión en redes sociales y canales oficiales, en la sede central como en las direcciones territoriales.
1. Frente Periodístico: se realizó la coordinación, redacción y revisión de contenidos informativos orientados a mantener informada a la comunidad ESAPISTA y al público externo sobre las principales actividades académicas, administrativas y de bienestar de la entidad. Parte de este trabajo incluyó la supervisión del enfoque informativo en piezas gráficas, audiovisuales y de difusión digital que requerían una narrativa clara y consistente.
2. Página Web: se contabilizaron 618.354 visitas, cifra que evidencia un alto nivel de consulta por parte de la comunidad académica y la ciudadanía en general. En total, el sitio recibió 123.115 usuarios, de los cuales 78.086 fueron nuevos.
3. Frente Audiovisual: se produjeron 51 videos, los cuales fueron destinados a la difusión de actividades institucionales, registro de eventos y generación de contenidos informativos para las plataformas digitales de la entidad. Así mismo, se realizaron 1091 registros fotográficos asociados a 18 temas institucionales, material que fue utilizado para apoyar piezas comunicacionales, publicaciones digitales y procesos de documentación de la gestión institucional
4. Frente Diseño Gráfico: se desarrollaron 362 piezas gráficas, destinadas a apoyar los procesos de comunicación digital e institucional de las diferentes áreas de la ESAP, tanto en la sede central como en las direcciones territoriales. Estas piezas incluyeron publicaciones para redes sociales, banners, piezas informativas y diversos insumos de apoyo comunicacional utilizados en los distintos canales de divulgación de la entidad.
5. Frente Protocolo y Eventos: el frente de eventos y protocolo adelantó una gestión integral y articulada que permitió el acompañamiento y desarrollo de 49 actividades institucionales, realizadas en coordinación con diferentes dependencias de la ESAP y grupos académicos de la entidad. El trabajo realizado incluyó la planeación logística.
6. Frente De Radio: Se emitieron 27 programas entre grabaciones y transmisiones en vivo, con la participación del equipo de comunicaciones y el acompañamiento de 16 Direcciones Territoriales, lo que permitió ampliar la circulación de contenidos académicos e institucionales desde diferentes regiones del país. En materia de producción sonora, se realizaron 14 locuciones destinadas a la elaboración de cuñas y piezas de voz en off para videos institucionales.
7. Frente de Redes Sociales: la gestión estratégica de las redes sociales institucionales, orientada a garantizar la divulgación efectiva y oportuna de la información institucional a través de los diferentes canales digitales de la Escuela Superior de Administración Pública – ESAP. Facebook, Instagram, X (antes Twitter) y LinkedIn
8. Trafico de solicitudes - Correo Comunicaciones: el correo institucional del equipo de comunicaciones registró un flujo constante de solicitudes provenientes de las diferentes dependencias de la ESAP, relacionadas con el desarrollo de productos y acciones comunicacionales orientadas a la divulgación de actividades académicas, institucionales y administrativas.
9. Enlaces Territoriales: los enlaces territoriales de comunicaciones adelantaron una gestión articulada y constante que permitió fortalecer la visibilidad institucional de la ESAP en las regiones.
</t>
  </si>
  <si>
    <t xml:space="preserve">PARRILLA DE REDES SOCIALES 2026 - MARZO.pdf
INFORME PY INVERSIÓN DETALLADO – MARZO.pdf
</t>
  </si>
  <si>
    <t>Se consolida la información reportada por las dependencias: Oficina de Planeación, Dirección de Atención al Ciudadano, Oficina de Control Interno, Dirección de Talento Humano y Gestión Documental, arrojando un avance en la ejecución de la meta para el mes de marzo del 5% para un acumulado del 37%</t>
  </si>
  <si>
    <t>https://esapedu.sharepoint.com/:x:/r/sites/oficina_planeacion/Documentos%20compartidos/OP_001_ADMIN/ADM_002_SEG_PROYECTO_INV/2026/Seguimiento_Proyecto_OAP/SEGUIMIENTO%20PROYECTO/03_SEG_MAR_2026/SegMesMAR_2026.xlsx?d=w505ce2d7ff914bed97d3655125f63cd9&amp;csf=1&amp;web=1&amp;e=9m0yE4</t>
  </si>
  <si>
    <t>Entre enero y marzo de 2026 la ESAP avanzó significativamente en el fortalecimiento del Sistema de Gestión de la Calidad (SGC) y del MIPG, alcanzando un 20% de avance como aporte al informe final de implementación anual, mediante la contratación del equipo de calidad, la formulación y socialización de planes de trabajo institucionales e individuales, la publicación de estrategias y mapas de riesgos, y la elaboración de instrumentos técnicos para la validación y mejora de procesos. Se realizaron talleres, capacitaciones e inducciones, se gestionó el cargue y validación de evidencias en FURAG, se actualizaron formatos institucionales conforme a la simbología ICONTEC, y se consolidaron guías metodológicas y documentos técnicos de apoyo. Asimismo, se llevaron a cabo reuniones de coordinación con entidades externas, mesas de trabajo con direcciones territoriales, y se publicaron piezas comunicativas para fortalecer la cultura de calidad y la mejora continua, evidenciando un despliegue integral y articulado de la gestión institucional.</t>
  </si>
  <si>
    <r>
      <rPr>
        <b/>
        <sz val="11"/>
        <color rgb="FF000000"/>
        <rFont val="Calibri"/>
        <family val="2"/>
        <scheme val="minor"/>
      </rPr>
      <t>1.  ARCA: 
1.1. Se suscribió el contrato No. 878-2026 con la ACIES SAS, el cual presentó avance en su ejecución presupuestal a partir del pago efectuado en el mes de marzo.
1.2</t>
    </r>
    <r>
      <rPr>
        <sz val="11"/>
        <color rgb="FF000000"/>
        <rFont val="Calibri"/>
        <family val="2"/>
        <scheme val="minor"/>
      </rPr>
      <t xml:space="preserve">. Se llevó a cabo la parametrización de 40 comicios a nivel nacional, correspondientes a los estamentos de docentes, estudiantes y un proceso adicional dirigido a coordinadores académicos, garantizando su correcta configuración y disponibilidad para la operación. Adicionalmente, se realizó la revisión y corrección de más de 19 grupos entre las plataformas Moodle y ARCA. Estas acciones permitieron restablecer la sincronización adecuada entre los sistemas y asegurar la correcta gestión de la información.
</t>
    </r>
    <r>
      <rPr>
        <b/>
        <sz val="11"/>
        <color rgb="FF000000"/>
        <rFont val="Calibri"/>
        <family val="2"/>
        <scheme val="minor"/>
      </rPr>
      <t>2. MÓDULO PLAN DE TRABAJO ACADÉMICO:
2.1</t>
    </r>
    <r>
      <rPr>
        <sz val="11"/>
        <color rgb="FF000000"/>
        <rFont val="Calibri"/>
        <family val="2"/>
        <scheme val="minor"/>
      </rPr>
      <t>. En el módulo de PTA se brindó un avance en su diseño y desarrollo. Actualmente, cuenta con la estructura funcional y el backend construidos conforme a los requerimientos previamente definidos, por medio de fábrica de software, lo que permite evidenciar una alineación adecuada con las necesidades del proceso, optimizando el seguimiento y la toma de decisiones basada en información estructurada.</t>
    </r>
  </si>
  <si>
    <r>
      <rPr>
        <b/>
        <sz val="11"/>
        <color rgb="FF000000"/>
        <rFont val="Calibri"/>
        <family val="2"/>
        <scheme val="minor"/>
      </rPr>
      <t>1. ARCA:</t>
    </r>
    <r>
      <rPr>
        <sz val="11"/>
        <color rgb="FF000000"/>
        <rFont val="Calibri"/>
        <family val="2"/>
        <scheme val="minor"/>
      </rPr>
      <t xml:space="preserve"> Reproceso porque no tuvieron en cuenta que una vez parametrizados los grupos no deben manipular las variables de la integración Moodle - ARCA</t>
    </r>
  </si>
  <si>
    <r>
      <rPr>
        <b/>
        <sz val="11"/>
        <color rgb="FF000000"/>
        <rFont val="Calibri"/>
        <family val="2"/>
        <scheme val="minor"/>
      </rPr>
      <t>1. ARCA:
1.1</t>
    </r>
    <r>
      <rPr>
        <sz val="11"/>
        <color rgb="FF000000"/>
        <rFont val="Calibri"/>
        <family val="2"/>
        <scheme val="minor"/>
      </rPr>
      <t xml:space="preserve">. Minuta contrato BOG-878-2026 ACIES SAS
</t>
    </r>
    <r>
      <rPr>
        <b/>
        <sz val="11"/>
        <color rgb="FF000000"/>
        <rFont val="Calibri"/>
        <family val="2"/>
        <scheme val="minor"/>
      </rPr>
      <t>1.2.</t>
    </r>
    <r>
      <rPr>
        <sz val="11"/>
        <color rgb="FF000000"/>
        <rFont val="Calibri"/>
        <family val="2"/>
        <scheme val="minor"/>
      </rPr>
      <t xml:space="preserve"> Comicios 25032026 con adendas
</t>
    </r>
    <r>
      <rPr>
        <b/>
        <sz val="11"/>
        <color rgb="FF000000"/>
        <rFont val="Calibri"/>
        <family val="2"/>
        <scheme val="minor"/>
      </rPr>
      <t>1.2.1.</t>
    </r>
    <r>
      <rPr>
        <sz val="11"/>
        <color rgb="FF000000"/>
        <rFont val="Calibri"/>
        <family val="2"/>
        <scheme val="minor"/>
      </rPr>
      <t xml:space="preserve"> Corrección aulas integración  MOODLE-ARCA
</t>
    </r>
    <r>
      <rPr>
        <b/>
        <sz val="11"/>
        <color rgb="FF000000"/>
        <rFont val="Calibri"/>
        <family val="2"/>
        <scheme val="minor"/>
      </rPr>
      <t>2. MÓDULO PTA
2.1.</t>
    </r>
    <r>
      <rPr>
        <sz val="11"/>
        <color rgb="FF000000"/>
        <rFont val="Calibri"/>
        <family val="2"/>
        <scheme val="minor"/>
      </rPr>
      <t xml:space="preserve"> Grabación de la reunión PTA</t>
    </r>
  </si>
  <si>
    <r>
      <rPr>
        <b/>
        <sz val="11"/>
        <color rgb="FF000000"/>
        <rFont val="Calibri"/>
        <family val="2"/>
      </rPr>
      <t xml:space="preserve">1. Hiperconvergencia/SOC NOC:
</t>
    </r>
    <r>
      <rPr>
        <sz val="11"/>
        <color rgb="FF000000"/>
        <rFont val="Calibri"/>
        <family val="2"/>
      </rPr>
      <t xml:space="preserve">Habilitación URL para concurso director valle 2026 https://concursos.esap.edu.co/directorvalle2026/
Reinicio de servicios tomcat en nodos sinu-arca luego de actualización de paquete de actividades suministrado por soporte de producto. 
Suministro de información para conexión LDAP para sistemas biblioteca y cdim al contratista Dario Alexander Betancur Marin del Grupo Biblioteca.
Aumento de tamaño filesystem / en servidor Linux Carnetización IPv4 172.16.202.134
Incremento de tamaño filesystem E: server Windows IPv4 172.16.202.145
Restauración de recurso compartido de fileserver DT Quibdó en fileserver IPv4 172.16.1.95
Diligenciamiento de información Reporte FURAG gestión 2025.
Revisión del Plan Gestion de Vulnerabilidades 2026 ESAP.
Restablecimiento de servicios de active document
Mantenimiento filesystem C: IPv4 172.16.202.12. HUMANO
Reset passwd DB connection https://votaciones.esap.edu.co/PortalAdmin/ListaComicios
Firma Toma Física Vigencia 2025 OTIC
Server Esabogprokactus. IPv4 172.16.202.62. Disk space is critically low (used &gt; 90%)
Actualización de powershell v7.6.0.0 en servidor Humanoweb IPv4 172.16.202.12
Server Esabogprokactus. IPv4 172.16.202.62. Disk space is critically low (used &gt; 90%). Mantenimiento filesystem C:
Exclusiones MFA cuentas de notificaciones/mensajería email en sistemas de información ESAP.
Restablecimiento de servidor DTCARTAD01 IPv4 172.24.40.1
Prueba de Restauración de Sistema de Información KLIC. Primer Semestre 2026.
Windows Update Server esabogcanfs03 IPv4 172.16.1.95
Zabbix update v7.4.7 -&gt; 7.4.8
Windows Update Server DTCARTAD01 IPv4 172.24.40.12
Windows Update. Servers Aranda SQL IPv4 172.16.202.242 y Aranda Web 172.16.202.241
Notificación a seguridad perimetral de problemas de acceso a https://votaciones.esap.edu.co/PortalAdmin/Account/Login desde internet.
Socialización Proyecto Conversion Lenovo VX-HX, HCI Vmware a Nutanix y configuración arquitectura multisitio.
Proyecto Infraestructura de Backup. Justificación, Ficha Técnica, Servicios.
Análisis de capacidad marzo  de los cluster VMWare de la ESAP.
Apertura de caso 3000664276 en soporte Lenovo. Hardware Sensor PSU 1 IN Failure has transitioned to critical J105DG3K
Suministro de listado de cuentas de usuario servicio sftp concursos.esap.edu.co a Pedro Julio Orozco Obregoso de  la Direccion Procesos De Selección.
Sugerencia de modificación formato CÓDIGO: TD-FO-002 en isolucion.
</t>
    </r>
    <r>
      <rPr>
        <b/>
        <sz val="11"/>
        <color rgb="FF000000"/>
        <rFont val="Calibri"/>
        <family val="2"/>
      </rPr>
      <t xml:space="preserve">2. Data center/Conectividad:
</t>
    </r>
    <r>
      <rPr>
        <sz val="11"/>
        <color rgb="FF000000"/>
        <rFont val="Calibri"/>
        <family val="2"/>
      </rPr>
      <t xml:space="preserve">*Baja de equipos tecnológicos con los respectivos conceptos técnicos, en territoriales como Boyaca, Nariño y CAN
· Se evidenció una mejora significativa en la gestión de casos durante el mes de marzo,
logrando una reducción del backlog del 40% en comparación con el mismo periodo registrado en febrero.
· Instalación y puesta en funcionamiento de todas las pantallas interactivas adquiridas por la escuela
· Avance migración Windows 11 ya en 46%
· Alta capacidad de atención y cierre de casos.
· Resolución oportuna de incidentes especializados:
· No se presentaron incidentes mayores en el periodo.
· Respuesta a radicados de estudiantes y egresados con solución efectiva refuerza la
satisfacción y confianza en la Mesa de Servicios como punto único de contacto.
· Mejorar el prototipo de validación de casos a escalar a especialista de nivel 3 conectividad
</t>
    </r>
  </si>
  <si>
    <r>
      <rPr>
        <b/>
        <sz val="11"/>
        <color rgb="FF000000"/>
        <rFont val="Calibri"/>
        <family val="2"/>
        <scheme val="minor"/>
      </rPr>
      <t>2. Data center/Conectividad:</t>
    </r>
    <r>
      <rPr>
        <sz val="11"/>
        <color rgb="FF000000"/>
        <rFont val="Calibri"/>
        <family val="2"/>
        <scheme val="minor"/>
      </rPr>
      <t xml:space="preserve"> 
- Tiempos de atención y respuesta en los niveles de atención de especialista nivel 3, teniendo en cuenta los altos tiempos de respuesta que pueden generar molestia o inconformidades respecto a la atención.
· Para gestión de inventarios e impresoras es poder contar con un sistema que apoye el control, almacenamiento, compartición, utilización y monitoreo de las impresoras dentro de la entidad, de una forma benéfica y controlada, para así agilizar y optimizar los procesos.
· Es necesaria la adquisición de un software que permita centralizar la administración de las impresoras a nivel nacional, con el fin de lograr un mayor control y gestión desde el servidor de impresión.
· Es indispensable adquirir un mayor número de licencias de la CMDB de Aranda, con el propósito de registrar los nuevos equipos tecnológicos adquiridos por la entidad y garantizar un control más eficiente del inventario a nivel nacional.
· Autogestión de solicitudes: Se recomienda evaluar y fortalecer otros canales de atención que faciliten al usuario la creación directa de solicitudes hacia las áreas correspondientes, tales como el portal de autoservicio web de Aranda y/o el uso de Aranda Virtual Agent a través de Teams, esto con el fin de disminuir tiempos de registro y carga operativa en nivel uno.
· Actualización de dispositivos biométricos para la sede central, ya que los existentes son obsoletos y presentan novedades en el enrolamiento e insatisfacción por los usuarios.
</t>
    </r>
  </si>
  <si>
    <r>
      <rPr>
        <b/>
        <sz val="11"/>
        <color rgb="FF000000"/>
        <rFont val="Calibri"/>
        <family val="2"/>
        <scheme val="minor"/>
      </rPr>
      <t>1.  Hiperconvergencia
1.1.</t>
    </r>
    <r>
      <rPr>
        <sz val="11"/>
        <color rgb="FF000000"/>
        <rFont val="Calibri"/>
        <family val="2"/>
        <scheme val="minor"/>
      </rPr>
      <t xml:space="preserve"> Indice de capacidad hiperconvergencia. Inventario_Clusters_VMware_ESAP_2026.xlsx
</t>
    </r>
    <r>
      <rPr>
        <b/>
        <sz val="11"/>
        <color rgb="FF000000"/>
        <rFont val="Calibri"/>
        <family val="2"/>
        <scheme val="minor"/>
      </rPr>
      <t>2. Data center/ Conectividad
2.1.</t>
    </r>
    <r>
      <rPr>
        <sz val="11"/>
        <color rgb="FF000000"/>
        <rFont val="Calibri"/>
        <family val="2"/>
        <scheme val="minor"/>
      </rPr>
      <t xml:space="preserve">  Informe marzo
</t>
    </r>
    <r>
      <rPr>
        <b/>
        <sz val="11"/>
        <color rgb="FF000000"/>
        <rFont val="Calibri"/>
        <family val="2"/>
        <scheme val="minor"/>
      </rPr>
      <t>2.2</t>
    </r>
    <r>
      <rPr>
        <sz val="11"/>
        <color rgb="FF000000"/>
        <rFont val="Calibri"/>
        <family val="2"/>
        <scheme val="minor"/>
      </rPr>
      <t xml:space="preserve">. Base de datos-Marzo
</t>
    </r>
  </si>
  <si>
    <t>PAI2026-OE4-SNGC-I55</t>
  </si>
  <si>
    <t xml:space="preserve">indicador cumplido 
</t>
  </si>
  <si>
    <t>PAI2026-OE4--I33</t>
  </si>
  <si>
    <t>El proyecto de adecuación de la biblioteca se encuentra próximo a ser adjudicado. Durante el mes de marzo se llevó a cabo la estructuración y el desarrollo de toda la fase precontractual, y el proceso de cierre de ofertas finalizó el día 8 de abril.</t>
  </si>
  <si>
    <t>Los proyectos de adecuación en sedes territoriales no han tenido gran avance debido a que su proyección individual genera fraccionamiento, por lo cual el equipo de infraestructura se encuentra trabajando para evitar este problema</t>
  </si>
  <si>
    <t>Estudios previos  biblioteca VF
Proyecto Pliego de condiciones</t>
  </si>
  <si>
    <t>PAI2026-OE4-SNGC-I15</t>
  </si>
  <si>
    <t xml:space="preserve">A la fecha no se ha realizado la dotación de ninguna sede, es decir, no se ha avanzado en la meta, sin embargo, el equipo de infraestructura durante el mes de marzo planteó el próximo inicio de los proyectos de dotación de biblioteca y gimnasio de sede central, estos se estarán proyectando durante los siguientes meses 
</t>
  </si>
  <si>
    <t xml:space="preserve">La dotación de la biblioteca deberá contratarse posterior a su contrato de adecuación, razón por la cual este proyecto está en pausa
</t>
  </si>
  <si>
    <t xml:space="preserve">N/A
</t>
  </si>
  <si>
    <t>PAI2026-OE4-SNGC-I35</t>
  </si>
  <si>
    <t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t>
  </si>
  <si>
    <t xml:space="preserve">Los proyectos de mantenimiento en sedes territoriales no han tenido gran avance debido a que su proyección individual genera fraccionamiento, por lo cual el equipo de infraestructura se encuentra trabajando para evitar este problema
</t>
  </si>
  <si>
    <t xml:space="preserve">"1. Anexo Técnico mantenimiento y mejoramiento del sistema hidrosanitario y pluvial de la ESAP
1. ANEXO TECNICO ESCENARIO DEPORTIVO vf
1. ANEXO TECNICO ZONAS COMUNES PASILLOS (1)"
</t>
  </si>
  <si>
    <t>De acuerdo con el plan de trabajo, esta actividad fue ejecutada al 100% en el mes de enero</t>
  </si>
  <si>
    <t>Se elaboró y aprobó el CIGD del 29 de enero el  Mapa de Riesgos Institucional https://www.esap.edu.co/esap/organigrama/direccion-nacional/oficina-de-planeacion/mapa-de-riesgos/</t>
  </si>
  <si>
    <t>Se publicaron los riesgos de gestión 2026 en la herramienta ISOLUCION correspondiente a los 17 procesos</t>
  </si>
  <si>
    <t>https://isolucion.esap.edu.co/IsolucionEsap/RiesgosDafpV5/RiesgosDafpV5.aspx?TipoModulo=Mw%3d%3d</t>
  </si>
  <si>
    <t>Ok, no se encuentra programado para el periodo de medición</t>
  </si>
  <si>
    <t>Se realizó la elaboración y publicación en la página web de la entidad del informe de seguimiento a riesgos de l (Corrupción, Gestión,
Seguridad de la información y Fiscales) del tercer cuatrimestre de 2025, según radicado  I-2026-001725 del 17 de marzo de 2026, en donde se logró la realización del seguimiento por parte de la Oficina de Control Interno del 100% de los riesgos por procesos de la entidad.</t>
  </si>
  <si>
    <t>Documento denominado: 20260316_001725_InfLeyFinal</t>
  </si>
  <si>
    <t>se desarrolló y estructuró el instrumento de evaluación de los proyectos de investigación que serán activados en la vigencia 2026, con el propósito de contar con criterios claros, objetivos y estandarizados para la valoración de su pertinencia, calidad técnica y alineación con las prioridades institucionales. Este avance fortalece la planeación, el seguimiento y la toma de decisiones en la gestión de los proyectos de investigación.</t>
  </si>
  <si>
    <t>Necesidad de una validación estadistica del instrumento para aumentar la validez</t>
  </si>
  <si>
    <t>Formatos ejemplos de validación</t>
  </si>
  <si>
    <t>Durante el mes de marzo se dio continuidad a la fase de estructuración del Radar Territorial de Riesgos de Corrupción, mediante el ajuste y consolidación del instrumento diagnóstico, así como la organización de sus componentes metodológicos. Estas actividades se desarrollaron como parte de la preparación previa a la implementación en territorio, teniendo en cuenta que la acción no presenta programación de meta para el periodo reportado.</t>
  </si>
  <si>
    <t>No se presentaron dificultades en el desarrollo de las actividades.</t>
  </si>
  <si>
    <t xml:space="preserve">Durante el trimestre se elaboraron y publicaron los informes de PQRSDF correspondientes a los meses de enero, febrero y marzo, en los cuales se realiza la divulgación y tipificación de las peticiones y denuncias.
</t>
  </si>
  <si>
    <t>Se publico el informe de seguimiento al mapa de riesgos correspondiente al tercer cuatrimestre del 2025</t>
  </si>
  <si>
    <t>https://www.esap.edu.co/esap/organigrama/direccion-nacional/oficina-de-planeacion/mapa-de-riesgos/</t>
  </si>
  <si>
    <t>Ok</t>
  </si>
  <si>
    <t>De acuerdo con el plan de trabajo, esta actividad fue ejecutada al 100% en el mes de febrero</t>
  </si>
  <si>
    <t>Se elaboró y publicó la GUÍA PARA LA GESTIÓN INTEGRAL DEL RIESGO EI-GU-003 el 20 de febrero de la anualidad en el aplicativo isolucion https://isolucion.esap.edu.co/IsolucionEsap/Administracion/frmFrameSet.aspx?Ruta=Li4vRnJhbWVTZXRBcnRpY3Vsby5hc3A%2fUGFnaW5hPUJhbmNvQ29ub2NpbWllbnRvSXNvbHVjaW9uRXNhcC9jL2NiMTViMzJmNzFiYzQ1NmRhOWY2YjkxOGMzNmYzMmQxL2NiMTViMzJmNzFiYzQ1NmRhOWY2YjkxOGMzNmYzMmQxLmFzcCZJREFSVElDVUxPPTU4MjY%3d</t>
  </si>
  <si>
    <t>Durante el primer trimestre de 2026, se adelantaron acciones de articulación entre la Oficina de Internacionalización y las Direcciones Territoriales mediante la formulación y desarrollo de convocatorias orientadas a la participación de la comunidad esapista en escenarios académicos nacionales e internacionales.
En este marco, se realizó: 
1. La convocatoria dePrácticas ESAP sin Fronteras 2026-1, dirigida al desarrollo de prácticas administrativas internacionales y en territorio nacional; 
2. La convocatoria a la XX Conferencia INPAE 2026, orientada a docentes y estudiantes con ponencias aprobadas para su participación en la Universidad de Valparaíso (Chile); y 
3. La convocatoria al Congreso Internacional Respice Similia, que permitió apoyar la participación de estudiantes de la Territorial Nariño – Alto Putumayo en la ciudad de Pasto.
Estas acciones contribuyen al fortalecimiento de la articulación institucional con las Direcciones Territoriales, promoviendo el acceso equitativo a oportunidades de internacionalización y el desarrollo de capacidades académicas en diferentes regiones del país.</t>
  </si>
  <si>
    <t>Se presentaron retos asociados a los tiempos de socialización y coordinación con las Direcciones Territoriales, así como a los procesos logísticos y administrativos requeridos para la ejecución de las convocatorias, lo cual incide en la participación oportuna de los beneficiarios.</t>
  </si>
  <si>
    <t>Documento Convocatoria Prácticas 2026-1
Resultados_ Preseleccionados prácticas internacionales 2026-1
Seleccionados practicas 2026-1 - FASE -1
Seleccionados practicas 2026-1 - FASE -2
Documento CONVOCATORIA INPAE_2026
Resultados_ CONVOCATORIA DE MOVILIDAD INPAE
Documento CONVOCATORIA INPAE_2026
Resultados_ CONVOCATORIA DE MOVILIDAD INPAE</t>
  </si>
  <si>
    <t>En el marco del fortalecimiento y consolidación de las redes académicas institucionales, se registran avances significativos en relación con la membresía en el Consejo Latinoamericano de Ciencias Sociales (CLACSO). Durante el período evaluado, se evidenció la aceptación de dos equipos de trabajo afiliados a la institución, liderados por Lady Suárez y Eimer Alexis Barajas Román, lo cual contribuye a la integración en escenarios académicos regionales, el intercambio de conocimiento y la proyección de la producción investigativa en el ámbito latinoamericano.</t>
  </si>
  <si>
    <t>la limitada disponibilidad de tiempo (posibilidad de aporte  de horas por PTA) y recursos para garantizar una participación sostenida y activa de los equipos aceptados en las dinámicas de trabajo de CLACSO, lo que puede afectar el aprovechamiento pleno de los espacios de articulación, producción académica conjunta y visibilidad internacional.</t>
  </si>
  <si>
    <t>Resultados CLASO- Equipos de trabajo</t>
  </si>
  <si>
    <t>Resoluciones No. SC‑ 403 y 481 de 2026, “Por la
cual formaliza la designación de los Gestores de Integridad de la Escuela Superior de Administración Pública-ESAP para el periodo 2026-2028”</t>
  </si>
  <si>
    <t>NINGUNA</t>
  </si>
  <si>
    <t xml:space="preserve">Durante el primer trimestre de la vigencia 2026, la Territorial Tolima de la Escuela Superior de Administración Pública (ESAP) participó en diversos espacios institucionales con el propósito de fortalecer la presencia de la entidad y promover su oferta académica. 
En la ciudad de Ibagué, se realizó presencia en dos escenarios, en los cuales la Territorial Tolima fue invitada: la Feria Casa Social y la Unidad para la Atención y Reparación Integral a las Víctimas (UARIV). En estos espacios se realizó la difusión de la oferta académica, orientando a la ciudadanía interesada en acceder a los programas de formación.
De igual manera, desde el área de Fortalecimiento Institucional, y mediante las visitas técnicas adelantadas en diferentes municipios del departamento del Tolima, se promovió y socializó la oferta académica de pregrado y posgrado correspondiente al periodo 2026-1. Estas acciones contribuyeron al fortalecimiento de la presencia institucional de la ESAP en el territorio, así como a facilitar el acceso a la información para los aspirantes interesados en iniciar o continuar su proceso de formación profesional.
</t>
  </si>
  <si>
    <t>No se obtuvo ninguna dificultad en este periodo</t>
  </si>
  <si>
    <t>Informe reporte primer trimestre y registro fotografico</t>
  </si>
  <si>
    <t>Se atendieron las solicitudes orientadas al fortalecimiento de la interoperabilidad institucional mediante el desarrollo de una reunión de abordaje técnico con la Agencia Nacional Digital (AND) y el Ministerio de Tecnologías de la Información y las Comunicaciones (MinTIC), con el propósito de revisar las necesidades de la ESAP para su vinculación a la plataforma X-Road durante la presente vigencia. En este espacio se socializó el requerimiento de interoperar con Función Pública para el intercambio de información en el marco del Plan Nacional de Infraestructura de Datos, y se resolvieron inquietudes relacionadas con las condiciones técnicas, de infraestructura y compatibilidad tecnológica necesarias para avanzar en la implementación del servicio.</t>
  </si>
  <si>
    <r>
      <rPr>
        <b/>
        <sz val="11"/>
        <color rgb="FF000000"/>
        <rFont val="Calibri"/>
        <family val="2"/>
        <scheme val="minor"/>
      </rPr>
      <t>1.</t>
    </r>
    <r>
      <rPr>
        <sz val="11"/>
        <color rgb="FF000000"/>
        <rFont val="Calibri"/>
        <family val="2"/>
        <scheme val="minor"/>
      </rPr>
      <t xml:space="preserve"> Reunión de abordaje_20032026</t>
    </r>
  </si>
  <si>
    <t>Durante la vigencia, se consolidó la fase de identificación de aliados estratégicos mediante la ampliación y ajuste de la matriz de seguimiento a convenios, incorporando la caracterización de la oferta y la población objetivo, así como la identificación de posibles aliados y oportunidades de cooperación. Estas acciones permiten contar con insumos organizados para la priorización y gestión de alianzas en el marco de la estrategia de internacionalización institucional.</t>
  </si>
  <si>
    <t>Se presentan retos asociados a la falta de claridad en los procedimientos para la gestión de memorandos de entendimiento y convenios internacionales, así como a los tiempos de respuesta de los potenciales aliados, los cuales dependen de dinámicas externas a la Entidad.</t>
  </si>
  <si>
    <t>BASE DE CONVENIOS Y MEMORANDOS</t>
  </si>
  <si>
    <t>Se adelantaron acciones orientadas al fortalecimiento del relacionamiento institucional mediante el contacto con potenciales aliados a través de correos electrónicos y comunicaciones telefónicas para la concertación de encuentros. Como resultado, se llevaron a cabo reuniones con la Embajada de Argentina (25 de febrero) y la Embajada de Filipinas (6 de marzo), y se avanzó en la gestión de convenios con la Universidad San Martín de Argentina y la UNED de España, consolidando oportunidades de cooperación académica internacional.</t>
  </si>
  <si>
    <t>MATRIZ PARES INTERNACIONALES</t>
  </si>
  <si>
    <t>El indicador hace referencia a convenios realizados, por lo cual se requiere una evidencia más contundente como actas, acuerdos, convenios. pues la matriz solo aprece como una herramienta de información o caracterización</t>
  </si>
  <si>
    <t>Se Continua con los resultados de la convocatoria de Movildiad en donde se refuerzan las alianzas y representación en escenarios academicos externos</t>
  </si>
  <si>
    <t>Limitación en la gestión administrativa y operativa para la movilidad y viaticos para la participación</t>
  </si>
  <si>
    <t>Resultados de la Convocatoria en Marzo</t>
  </si>
  <si>
    <t>Se realizó el seguimiento al avance durante el trimestre; se recopiló la información correspondiente al primer trimestre, evidenciando un avance del 16,85%, y se elaboró el informe respectivo.</t>
  </si>
  <si>
    <t>Informe de resultados</t>
  </si>
  <si>
    <r>
      <rPr>
        <sz val="10"/>
        <color rgb="FF000000"/>
        <rFont val="Calibri"/>
        <family val="2"/>
        <scheme val="minor"/>
      </rPr>
      <t xml:space="preserve">La ESAP VALLE  realizó la oferta de servicios academicos e institucionales a traves de
la jornada de carnetizacion a los estudiantes y comunidad invitada.
La comunidad acudió de forma puntual a la convocatoria, realizó consultas directas al 
equipo de la ESAP y expresó disposición para conocer y acceder a los programas y servicios 
presentados (pregrados, posgrados, capacitaciones), lo que permitió fortalecer el vínculo 
institucional y generar un ambiente de participación dinámica, cercana y colaborativa. 
Esta respuesta positiva reflejó el compromiso y la apropiación de la ESAP como institución 
formadora al servicio del territorio.conforme a lo programado el 26 de marzo de 2026, 
dentro del horario establecido. 
La actividad contó con la participación de la comunidad convocada para el proceso 
de identificación institucional  
</t>
    </r>
    <r>
      <rPr>
        <sz val="11"/>
        <color rgb="FF000000"/>
        <rFont val="Calibri"/>
        <family val="2"/>
        <scheme val="minor"/>
      </rPr>
      <t xml:space="preserve">•           Actividad: Jornada de Carnetización ESAP y oferta academica
•	       Vigencia: 2026
•	       Fecha de realización: 26 de marzo de 2026
•	       Horario: 5:00 p.m. a 8:30 p.m.
•	       Lugar: Lugar de Desarrollo Cali Universidad San Buenaventura
</t>
    </r>
  </si>
  <si>
    <t>Se ejecutó de manera satisfactoria, cumpliendo con la fecha y el horario 
previstos, se dispuso herramientas alternas a las personas que no
pudieron asistir a la jornada.
Se suministro el materia POP para tener a la mano la 
informacion de la oferta academica, el ingreso a los diferentes
programas de pregrado y posgrados.</t>
  </si>
  <si>
    <t>*   Informe de la jornada
*     listado de asistencia
 *     Pantallazo de correo
*      Registro fotografico</t>
  </si>
  <si>
    <t>Desde la Dirección Territorial Chocó, en aras de cumplir con las acciones establecidas en el Plan de Transparencia y Ética Pública (PTEP), los días 26 y 27 de marzo el Director Territorial realizó desplazamiento a los municipios de Istmina y Tadó. Durante estas jornadas se adelantaron acciones de articulación con actores territoriales, en las cuales se socializó la oferta institucional en programas de pregrado, posgrado y capacitación, con el fin de fortalecer la presencia institucional en la subregión del San Juan y facilitar el acceso de la comunidad a la oferta educativa disponible.</t>
  </si>
  <si>
    <t>1: Registro fotografico</t>
  </si>
  <si>
    <t xml:space="preserve">Participación de eventos: Se llevó a cabo el evento denominado jornada de socialización de trámites disponibles en el micrositio institucional tales como: préstamo bibliotecario, inscripción a capacitaciones en temas de Administración Pública, carnetización y aplazamiento de semestre.
La jornada se realizó el 25 de marzo, mediante recorridos en los salones, donde se brindó a los estudiantes la explicación detallada de cada proceso, así como la orientación paso a paso para su correcta gestión.
-Se estableció comunicación con la Red Municipal de Bibliotecas Públicas de Fusagasugá, creando en conjunto el evento denominado Tejiendo Red, un espacio en donde los  participantes compartieron sus vivencias y reflexiones relacionadas con la historia narrada.
Convenio:Se estableció comunicación con la Universidad de Cundinamarca, específicamente con el Centro de Gestión del Conocimiento y el Aprendizaje (CGCA), logrando la renovación del Convenio Interbibliotecario para la vigencia 2026
</t>
  </si>
  <si>
    <t>Participación de eventos: 
-Se evidenció que varios estudiantes no contaban con conocimiento sobre la plataforma SIRECEC, por lo cual se consideró fundamental socializar su uso, destacando su importancia como herramienta para el fortalecimiento del proceso educativo de los ciudadanos.
Así mismo, se aclararon inquietudes relacionadas con el proceso de préstamo de libros en el CDIM, dando a conocer los servicios disponibles tanto en el repositorio físico como en el digital, el cual cuenta con un amplio catálogo de recursos en Administración Pública y en diversas áreas del conocimiento.
Convenio:El Convenio Interbibliotecario se encontraba vencido desde septiembre de 2025, lo que ocasionó un retraso en el proceso de renovación</t>
  </si>
  <si>
    <t xml:space="preserve">Participación eventos: soportes del evento denominado  jornada de socialización de trámites en formato,y  tejiendo red en formato PDF 
Convenio: se adjunta formato unido en PDF con:
 •Carta de renovación de la Alianza Interbibliotecaria
•Formato de solicitud de consulta
•Formato de solicitud de material bibliográfico
•Reglamento de la biblioteca Se adjunta 
</t>
  </si>
  <si>
    <t>Durante el periodo de reporte se realizo la firma del convenio interadministrativo entre la ESAP y TELECARIBE, consolidando la articulación interinstitucional y permitiendo el desarrollo conjunto de actividades de formación, investigación y difusión del conocimiento en administración pública, en beneficio del fortalecimiento de la gestión pública en la región Caribe.</t>
  </si>
  <si>
    <t>Se anexa documento PDF del convenio firmado por ambas entidades.</t>
  </si>
  <si>
    <t>La Territorial Santander consolidó un Plan de capacitación con el Instituto Colombiano de Bienestar Familiar (ICBF) para brindar capacitación dentro del saber público administrativo en cursos como: enfoque diferencial, políticas públicas para la juventud, prevención y atención a las violencias contra las mujeres y discriminación y un diplomado en la temática Política nacional de infancia, adolescencia y género.</t>
  </si>
  <si>
    <t>Acta de fecha 04 de marzo/2026 y Plan de capacitación concertado</t>
  </si>
  <si>
    <t>En el mes de marzo, no se realizaron encuentros con entidades territoriales.</t>
  </si>
  <si>
    <t>Publicación en WEB consulta ciudadana y divulgados en WEB Planes institucionales, el PAI2026 y los documentos aprobados por el CIGD referidos a los planes institucionales del Decreto 612 de 2018</t>
  </si>
  <si>
    <t xml:space="preserve">Se adjunta correo en la carpeta como evidencia
</t>
  </si>
  <si>
    <t>Se aprobaron mediante CIGD y divulgaron los 12 planes institucionles asociados al Decreto 612 de 2018 + El Plan de Acción Institucional: 
1. Plan Institucional de Archivos - ­PINAR
2. Plan Anual de Adquisiciones
3. Plan Anual de Vacantes
4. Plan de Previsión de Recursos Humanos
5. Plan Estratégico de Talento Humano
6. Plan Institucional de Capacitación
7. Plan de Bienestar Estímulos e Incentivos 
8. Plan de Trabajo Anual en Seguridad y Salud en el Trabajo
9. Programa de Transparecia y Ética Pública
10. Plan Estratégico de Tecnologías de la Información y las Comunicaciones -­ PETI
11. Plan de Tratamiento de Riesgos de Seguridad y Privacidad de la Información
12. Plan de Seguridad y Privacidad de la Información</t>
  </si>
  <si>
    <t>Se construyo la matriz y se solicito el reporte del primer trimestre</t>
  </si>
  <si>
    <t>Matriz 2026 - Planes 612 de 2018</t>
  </si>
  <si>
    <t>Fecha inicio de ejecucuón mes de julio</t>
  </si>
  <si>
    <t>Se aprobó mediante CIGD del 29 de enero el Esquema de publicación de información 2026.
Tambien se aprobaron los activos de información y el índice de información clasificada y reservada 2025.</t>
  </si>
  <si>
    <t>https://www.esap.edu.co/ley-de-transparencia-y-acceso-a-la-informacion/esquema-de-publicacion-de-informacion/</t>
  </si>
  <si>
    <t>Fecha inicio de ejecución mes de abril</t>
  </si>
  <si>
    <t>Se realizó el artículo "Estado Abierto y Autonomía Territorial: Equilibrio entre Transparencia y Descentralización" Por parte del contratista Andres Fabian Fuentes torres como insumo para el Boletín Jurídico que se va a presentar a la comunidad Esapista en el mes de abril, el documento desarrolla las siguientes temáticas: FUNDAMENTOS DEL ESTADO ABIERTO EN EL ORDENAMIENTO JURÍDICO COLOMBIANO, LA DESCENTRALIZACIÓN Y LA AUTONOMÍA TERRITORIAL EN EL ESTADO SOCIAL DE DERECHO, INTERACCIÓN ENTRE ESTADO ABIERTO Y AUTONOMÍA TERRITORIAL: AVANCES EN EL CONTEXTO COLOMBIANO, DESAFÍOS EN LA ARTICULACIÓN ENTRE TRANSPARENCIA, CONTROL Y AUTONOMÍA TERRITORIAL,  CONCLUSIONES: HACIA UN MODELO EQUILIBRADO DE GOBERNANZA ABIERTA Y DESCENTRALIZADA</t>
  </si>
  <si>
    <t xml:space="preserve">No se presentaron dificultades en el periodo reportado </t>
  </si>
  <si>
    <t>Artículo - Estado Abierto y Autonomía Territorial- ANDRES FABIAN FUENTES TORRES</t>
  </si>
  <si>
    <t>Se realizó la elaboración y publicación en la página web de la entidad del informe de seguimiento al índice de Transparencia y Acceso a la Información Pública, según radicado : I-2026-001480 del 09 de marzo de 2026. Este informe tiene como objetivo realizar seguimiento a los principios de Transparencia y Acceso a la Información Pública en el sitio https://www.esap.edu.co, con base en el indicador ITA al cumplimiento de los lineamientos establecidos en la Ley 1712 de 2014, Decreto 1081 de 2015 y Resolución 1519 de 2020 del MinTic y sus anexos.</t>
  </si>
  <si>
    <t>Seguimiento al ITA (Ley 1712 de 2014, Res 1519 de 2020) - II Semestre 2025</t>
  </si>
  <si>
    <t>Se implemento un sistema de lectura de textos e hipervínculos para las personas con discapacidad visual.
Video.</t>
  </si>
  <si>
    <r>
      <rPr>
        <b/>
        <sz val="11"/>
        <color rgb="FF000000"/>
        <rFont val="Calibri"/>
        <family val="2"/>
        <scheme val="minor"/>
      </rPr>
      <t>1</t>
    </r>
    <r>
      <rPr>
        <sz val="11"/>
        <color rgb="FF000000"/>
        <rFont val="Calibri"/>
        <family val="2"/>
        <scheme val="minor"/>
      </rPr>
      <t xml:space="preserve">. Diagrama_PGD
</t>
    </r>
    <r>
      <rPr>
        <b/>
        <sz val="11"/>
        <color rgb="FF000000"/>
        <rFont val="Calibri"/>
        <family val="2"/>
        <scheme val="minor"/>
      </rPr>
      <t>2</t>
    </r>
    <r>
      <rPr>
        <sz val="11"/>
        <color rgb="FF000000"/>
        <rFont val="Calibri"/>
        <family val="2"/>
        <scheme val="minor"/>
      </rPr>
      <t>. Descripcion_ins_archivisticos
item_responsivevoice_lectura de textos</t>
    </r>
  </si>
  <si>
    <t>Se actualizaron los tableros de los ejes temáticos de Egresados - Graduados, Matriculados y Solicitudes GAI</t>
  </si>
  <si>
    <r>
      <rPr>
        <b/>
        <sz val="11"/>
        <color rgb="FF000000"/>
        <rFont val="Calibri"/>
        <family val="2"/>
        <scheme val="minor"/>
      </rPr>
      <t>1.</t>
    </r>
    <r>
      <rPr>
        <sz val="11"/>
        <color rgb="FF000000"/>
        <rFont val="Calibri"/>
        <family val="2"/>
        <scheme val="minor"/>
      </rPr>
      <t xml:space="preserve"> Egresados - graduados
</t>
    </r>
    <r>
      <rPr>
        <b/>
        <sz val="11"/>
        <color rgb="FF000000"/>
        <rFont val="Calibri"/>
        <family val="2"/>
        <scheme val="minor"/>
      </rPr>
      <t xml:space="preserve">2. </t>
    </r>
    <r>
      <rPr>
        <sz val="11"/>
        <color rgb="FF000000"/>
        <rFont val="Calibri"/>
        <family val="2"/>
        <scheme val="minor"/>
      </rPr>
      <t xml:space="preserve">Matriculados
</t>
    </r>
    <r>
      <rPr>
        <b/>
        <sz val="11"/>
        <color rgb="FF000000"/>
        <rFont val="Calibri"/>
        <family val="2"/>
        <scheme val="minor"/>
      </rPr>
      <t>3.</t>
    </r>
    <r>
      <rPr>
        <sz val="11"/>
        <color rgb="FF000000"/>
        <rFont val="Calibri"/>
        <family val="2"/>
        <scheme val="minor"/>
      </rPr>
      <t xml:space="preserve"> Solicitudes GAI</t>
    </r>
  </si>
  <si>
    <t>Fecha de ejecución mes de junio</t>
  </si>
  <si>
    <t>Se adelanto la actualización y publicación del set Set 09 PQRSD´s recibidas en la ESAP con corte de 2025-2</t>
  </si>
  <si>
    <r>
      <rPr>
        <b/>
        <sz val="11"/>
        <color rgb="FF000000"/>
        <rFont val="Calibri"/>
        <family val="2"/>
        <scheme val="minor"/>
      </rPr>
      <t>1.</t>
    </r>
    <r>
      <rPr>
        <sz val="11"/>
        <color rgb="FF000000"/>
        <rFont val="Calibri"/>
        <family val="2"/>
        <scheme val="minor"/>
      </rPr>
      <t xml:space="preserve"> Set 09 PQRSD´s recibidas en la ESAP con corte de 2025-2</t>
    </r>
  </si>
  <si>
    <t>Se elaboró y publicó el documento de seguimiento y cierre al POAI 2025 IV semestre</t>
  </si>
  <si>
    <t>Se elaboró, aprobó y publicó el POAI https://www.esap.edu.co/esap/organigrama/direccion-nacional/oficina-de-planeacion/plan-anual-de-inversiones/</t>
  </si>
  <si>
    <t>Para el mes de marzo no se programaron avances para esta actividad</t>
  </si>
  <si>
    <t>Durante el trimestre se priorizó la organización y ejecución de campañas asociadas a la estrategia de PQRSDF, los cursos de lenguaje claro y la racionalización de trámites, con el fin de optimizar el uso de los canales de comunicación institucional y evitar su saturación. Esta priorización responde a la necesidad de garantizar una adecuada recepción y apropiación de los contenidos por parte de los grupos de valor, promoviendo una comunicación más efectiva y focalizada.
En este sentido, se definió realizar dos (2) socializaciones  en el siguiente trimestre, orientadas a maximizar el impacto de las acciones programadas y asegurar el cumplimiento de las metas establecidas, manteniendo un equilibrio entre la frecuencia de difusión y la capacidad de respuesta institucional.</t>
  </si>
  <si>
    <t>Por favor justificar el incumplimiento</t>
  </si>
  <si>
    <t>Se realizaron un total de seis (6) ferias educativas y de servicios, en las cuales se dio a conocer la oferta institucional de la ESAP a colegios, mesas de víctimas y entidades privadas.
En el mes de febrero, se llevó a cabo una (1) jornada de divulgación en un colegio privado, alcanzando un total de 70 interacciones.
Durante el mes de marzo, se desarrollaron cinco (5) jornadas de divulgación dirigidas a entidades privadas, colegios públicos y mesas de víctimas, logrando un total de 345 interacciones.</t>
  </si>
  <si>
    <t>Listados de asistencia y evidencias de fotografías</t>
  </si>
  <si>
    <t>El 19 de marzo de 2026, se realizó la primera socialización programada, relacionada con la gestión contractual y acceso a la información a la comunidad Esapista.</t>
  </si>
  <si>
    <t>No se tuvo dificultades</t>
  </si>
  <si>
    <t>PDF diapositiva 
Lista asistencia</t>
  </si>
  <si>
    <t>Ok, se realiza 1 socialización con la participación de 372 personas</t>
  </si>
  <si>
    <t>Se publicó la Convocatoria Nacional “Identificando Capacidades y Habilidades Investigativas ESAPISTAS 2026-1”, orientada a reconocer, caracterizar y fortalecer las competencias investigativas de la comunidad académica ESAPISTA. Esta acción contribuye al fortalecimiento de la cultura investigativa institucional y al proceso de identificación de talentos y capacidades para la proyección de futuros proyectos y semilleros de investigación.</t>
  </si>
  <si>
    <t xml:space="preserve">Alcance y difusión efectiva de la convocatoria en todos los territorios y públicos objetivo, así como la necesidad de asegurar tiempos suficientes para la socialización </t>
  </si>
  <si>
    <t>Documento Convocatoria</t>
  </si>
  <si>
    <t xml:space="preserve">En el marco del seguimiento a los resultados de investigación, se evidencia que los proyectos aprobados en las convocatorias 2025–2026 se encuentran actualmente en la fase de alistamiento de los productos de investigación, de acuerdo con los compromisos y cronogramas establecidos. </t>
  </si>
  <si>
    <t>Tiempos de validación de actos administrativos de reconocimientos de proyectos  de investigación</t>
  </si>
  <si>
    <t>Se dio cumplimiento al indicador mediante la publicación de la “Convocatoria Nacional: Identificando Capacidades y Habilidades Investigativas ESAPISTAS 2026-1”, orientada a identificar y evaluar el potencial investigativo de los estudiantes, fortaleciendo el Banco de Auxiliares de Investigación.</t>
  </si>
  <si>
    <t>Cubrimiento territorial y oportunidad de los  estudiantes para presentarse a la convocatoria</t>
  </si>
  <si>
    <t>Resultados  Marzo</t>
  </si>
  <si>
    <t>se avanzó en la  proyección de la convocatoria para  la conformación de un equipo de monitoras, quienes brindarán apoyo en la recolección, verificación y actualización de la información de los grupos de investigación, con el fin de garantizar la calidad, oportunidad y consistencia de los contenidos publicados.</t>
  </si>
  <si>
    <t xml:space="preserve">Tiempos de revisión y Validacion de las áreas academicas para los comites reguladores de la participación de estudiantes </t>
  </si>
  <si>
    <t>Proyecto de convocatoria</t>
  </si>
  <si>
    <t>Durante el mes de marzo se inició la clasificación y estructuración de la base de datos consolidada de la vigencia 2025, organizando la información por área de bienestar, línea temática, canal del portafolio y tipo de servicio, con el fin de fortalecer la articulación y consistencia de los datos con el set de 2021 a 2024. Asimismo, se dio inicio al proceso de validación de los registros de estudiantes, incorporando variables clave como programa académico, metodología, dirección territorial, CETAP, sexo biológico, condición de víctima, pertenencia a comunidades NARP e indígenas, entre otras, que permiten robustecer los análisis sobre el comportamiento de los beneficiarios en las actividades y servicios a nivel nacional.</t>
  </si>
  <si>
    <t>avancebaseclasificada2025</t>
  </si>
  <si>
    <t>Durante el mes de marzo se llevaron a cabo 4 actualizaciones en el micrositio de la territorial, orientadas a la corrección de un detalle en la oferta académica correspondiente al periodo 2026-1, así como a la publicación de la oferta de eventos de capacitación programados para los próximos meses.</t>
  </si>
  <si>
    <t xml:space="preserve">Se adjunta documento PDF con el consolidado de evidencia de correos enviados solicitando las actualizaciones. 
</t>
  </si>
  <si>
    <t>En el primer trimestre de la vigencia, se realizó la actualización del micrositio en la página web, fortaleciendo la difusión de la información de Bienestar Universitario. Esta acción facilita el acceso oportuno a los servicios dirigidos a los diferentes grupos de valor de la Territorial. Representaun avance de25% frente a la meta de vigencia 2026.</t>
  </si>
  <si>
    <t>Captura de pantalla
Correo electrónico</t>
  </si>
  <si>
    <t>A corte del 31 de marzo se ha fortalecido el seguimiento continuo a las PQRSDF de la territorial a través del aplicativo Active Document, implementando recordatorios oportunos a los colaboradores. Este proceso ha permitido optimizar la gestión de respuestas y consolidar un trabajo articulado, evidenciando el compromiso y la corresponsabilidad de todo el equipo.</t>
  </si>
  <si>
    <t>Se han presentado algunas dificultades, especialmente en el traslado de radicados desde sede central con tiempos muy ajustados (incluso un día antes de su vencimiento) o ya vencidos, lo que afecta la adecuada consolidación de la información y la emisión de respuestas oportunas.
Asimismo, la incorporación de nuevo personal ha requerido un proceso de adaptación al manejo del aplicativo y a los lineamientos de respuesta. Sin embargo, gracias al acompañamiento permanente de los líderes de proceso, se ha logrado fortalecer las competencias del equipo, garantizando una gestión más eficiente y el cumplimiento de los tiempos establecidos.</t>
  </si>
  <si>
    <t xml:space="preserve">Se anexa Seguimiento radicados enero, febrero y marzo, Infonia Seguimiento sede central,Reporte de Vencidos Territorial Cundinamarca,Correo aclaración vencidos en formato PDF </t>
  </si>
  <si>
    <t>Se realizó la primera mesa técnica de 2026, con el propósito de hacer seguimiento a las acciones del Plan de Inclusión, en articulación con las áreas responsables de su ejecución.</t>
  </si>
  <si>
    <t>Acta mesa técnica</t>
  </si>
  <si>
    <t>Se formuló y publicó en Consulta Ciudadana: "Estrategia de Rendición de Cuentas 2026 V1 - Versión preliminar para consulta", la estrategia se aprobo el 31 de marzo y  publicada en la pagina web</t>
  </si>
  <si>
    <t>https://www.esap.edu.co/esap/organigrama/subdireccion-nacional-de-gestion-corporativa/direccion-de-atencion-al-ciudadano/rendicion-de-cuentas/</t>
  </si>
  <si>
    <t>Fecha inicio de ejecución mes de mayo</t>
  </si>
  <si>
    <t>Fecha inicio de ejecución mes de octubre</t>
  </si>
  <si>
    <t>No se tiene comprometido avance para este trimestre, se reportará en el IV Trimestre</t>
  </si>
  <si>
    <t>Se avanzó en la entrega de once (11) guiones de videotutoriales de trámites y en la elaboración de dos (2) videotutoriales.</t>
  </si>
  <si>
    <t>11 guiones
2 videotutoriales</t>
  </si>
  <si>
    <t>Se realizó la difusión de dos (2) cursos de lenguaje claro.</t>
  </si>
  <si>
    <t>Durante el mes de enero no se aperturó el curso de lenguaje claro, por lo cual no fue posible realizar su difusión. En el segundo trimestre se programará una (1) difusión adicional, con el fin de dar cumplimiento a la meta establecida.</t>
  </si>
  <si>
    <t>Correos de socialización</t>
  </si>
  <si>
    <t>Se realizó la actualización de un enlace correspondiente a los resultados de diagnóstico participativo en el botón participa.</t>
  </si>
  <si>
    <t>Actualización realizada - correo electrónico</t>
  </si>
  <si>
    <t xml:space="preserve">Se realizó la divulgación correspondiente en las reuniones presenciales realizadas en las Direcciones Territoriales. </t>
  </si>
  <si>
    <t>Fotografías de divulgación</t>
  </si>
  <si>
    <t>Se realiza la reunión de inicio de periodo, y se remite la base a la CGR para la inscripción al cruso de contraloría estudiantil</t>
  </si>
  <si>
    <t>Asistencia Reunión
Correo remisión listado</t>
  </si>
  <si>
    <t>Aportan la evidencia pero Por favor documentar mejor la evidencia con los contenidos y herramientas utilizadas en el caso de la socialización virtual ademas de lista de asistencia, acompañar de actas con el registro fotográfico</t>
  </si>
  <si>
    <t>Se está recopilando la información y elaborando el informe de caracterización general correspondiente al semestre 2025-02.</t>
  </si>
  <si>
    <t>Se organizaron y desarrollaron dos (2) capacitaciones durante el primer trimestre de 2026, dirigidas a la comunidad esapista y a la ciudadanía en general, orientadas al fortalecimiento de las capacidades en la gestión del servicio al ciudadano.
A continuación, se relacionan los contenidos desarrollados:
ABC de la gestión de PQRSDF en la ESAP:
https://www.youtube.com/watch?v=Z-__OMdzK4Q
Protocolo Digital de Servicio a la Ciudadanía:
https://www.youtube.com/watch?v=TN3V1ktGcdo</t>
  </si>
  <si>
    <t>Asitencia 
Evalucaciones de satisfacción
Vínculo de capacitaciones</t>
  </si>
  <si>
    <t xml:space="preserve">Durante el mes de marzo de 2026 se adelantaron acciones orientadas al fortalecimiento de las redes de comunicación institucional con las Direcciones Territoriales, mediante la difusión de lineamientos y orientaciones para la publicación de contenidos en los diferentes canales digitales de la ESAP, con el propósito de consolidar la articulación comunicacional y garantizar mayor coherencia en la divulgación de la gestión institucional a nivel nacional. En este marco, se publicó en Isolución la Guía de Lineamientos para la Gestión de Redes Sociales, facilitando su acceso y consulta por parte de los responsables de redes sociales tanto en la sede central como en las Direcciones Territoriales, promoviendo así la estandarización de criterios y el fortalecimiento de las capacidades institucionales. </t>
  </si>
  <si>
    <t xml:space="preserve">LINEAMIENTOS PUBLICACIONES REDES SOCIALES 2026.pdf
PARRILLA DE REDES SOCIALES 2026 - MARZO.pdf
</t>
  </si>
  <si>
    <t>Se desarrolló una mesa de participación con enfoque de género y derechos humanos en la Institución Técnica Antonio Nariño del municipio de Moniquirá (Boyacá), con la participación de más de 60 estudiantes de grado 11.
Durante el ejercicio se promovió el diálogo participativo, logrando la identificación de problemáticas relacionadas con estereotipos de género, discriminación y limitaciones en la participación, así como la construcción colectiva de propuestas orientadas a la equidad y el respeto por los derechos humanos.
Como resultado, se generaron compromisos interinstitucionales y comunitarios que permiten proyectar acciones de sensibilización, formación y fortalecimiento de espacios de participación en el entorno educativo.</t>
  </si>
  <si>
    <t>Limitaciones en el tiempo disponible para profundizar en todas las problemáticas identificadas, así como la necesidad de fortalecer la participación de otros grupos poblacionales diferentes a jóvenes, con el fin de ampliar el alcance del ejercicio.</t>
  </si>
  <si>
    <t xml:space="preserve">3.2.14- Informe de resultados de la mesa de participación </t>
  </si>
  <si>
    <t>Evento de capacitación realizado el dia 07 de marzo/2026 en la temática Formulación y gestión de proyectos para organismos de acción comunal dirigido a dignatarios y líderes comunales del municipio de la Belleza - Santander</t>
  </si>
  <si>
    <t xml:space="preserve">Durante el primer trimestre en la Territorial Tolima se realizaron cuatro eventos de capacitación orientados al fortalecimiento de los mecanismos de participación ciudadana y el control social. Estas actividades estuvieron dirigidas a diferentes municipios del departamento del Tolima y contaron con la participación de la comunidad en general, así como de integrantes de las juntas de acción comunal.
Asimismo, el área de capacitación de la Territorial fue la encargada de planear, coordinar y ejecutar las jornadas formativas desarrolladas durante los meses de enero, febrero y marzo, garantizando su adecuada implementación y alcance en los territorios priorizados.
</t>
  </si>
  <si>
    <t xml:space="preserve">Se indica que la actividad no se ha materializado a la fecha, sin embargo, es importante precisar que su desarrollo se encuentra actualmente en construcción.
tebiendo en cuenta que se debía tener el Código de Integridad, documento que fue aprobado en sesión del 16 de abril por parte del Comité Institucional de Gestión y Desempeño, este documento constituye la base conceptual y metodológica para la posterior formulación del Plan de Integridad, en la medida en que permite definir con mayor precisión las estrategias, metodologías de impacto (presenciales y lúdicas) </t>
  </si>
  <si>
    <t>Si bien el indicador se construyó con la formulación y adopción del Plan de Integridad mediante acto administrativo, se indica que la actividad no se ha materializado a la fecha, sin embargo, es importante precisar que su desarrollo se encuentra actualmente en construcción.
Lo anterior obedece a que, de manera previa y como insumo fundamental, la ESAP ha venido adelantando la estructuración del Código de Integridad, documento que fue aprobado en sesión del 16 de abril por parte del Comité Institucional de Gestión y Desempeño, en este documento se definen y contextualizan los valores institucionales que orientan el comportamiento de los servidores públicos en el ejercicio de sus funciones. Este proceso ha requerido un análisis técnico, orientado a garantizar la apropiación de dichos valores y su alineación con los lineamientos establecidos por el Departamento Administrativo de la Función Pública (DAFP).
Por lo anterior, el Código de Integridad constituye la base conceptual y metodológica para la posterior formulación del Plan de Integridad, en la medida en que permite definir con mayor precisión las estrategias, metodologías de impacto (presenciales y lúdicas) y acciones orientadas al cambio cultural y a la interiorización de los valores en el quehacer diario.
Así las cosas, como ya se indicó, la Dirección de Talento Humano se encuentra en la elaboración del Plan de Integridad, el cual se dará cumplimiento del indicador para el segundo trimestre de la presente vigencia.</t>
  </si>
  <si>
    <t>Cartilla Código de Integridad ESAP</t>
  </si>
  <si>
    <t>No se cumplió el indicador</t>
  </si>
  <si>
    <t>No aplica para este trimestre/No se encuentra programado en el Plan para este mes.</t>
  </si>
  <si>
    <t>Se realizó la actualización de la base de conocimiento institucional y se llevó a cabo su socialización con los enlaces de las Direcciones Territoriales.</t>
  </si>
  <si>
    <t>Citacion a reunion y correo electronico compartiendo la informacion       https://esapedu.sharepoint.com/:f:/r/sites/DIRECCIONATENCIONALCIUDADANO/PTEP%20DOCUMENTOS/2026/EVIDENCIAS/Primer%20trimestre/3.3.3?csf=1&amp;web=1&amp;e=rrXYPd</t>
  </si>
  <si>
    <t>Por favor documentar mejor la evidencia con los contenidos y herramientas utilizadas en el caso de la socialización virtual ademas de lista de asistencia, acompañar de actas con el registro fotográfico</t>
  </si>
  <si>
    <t>Si el reporte del avance se hizo en febrero, se debe subir la evidencia en la carpeta de ese mes y se recomienda copiar el avance cualitativo en el mes de marzo toda vez que este reporte es trimestral</t>
  </si>
  <si>
    <t>No se tiene comprometido avance para este trimestre, se reportará en el III Trimestre</t>
  </si>
  <si>
    <t xml:space="preserve">En el marco de estrategia de buen trato y el respeto por el otro:
La Oficina de Control Interno Disciplinario difundió el boletín informativo “La Clave” edición No. 41 enfocado en la apropiación y cuidado de los espacios institucionales, y la edición No. 042 que busca reforzar los valores de convivencia institucional: https://www.esap.edu.co/esap/organigrama/direccion-nacional/oficina-de-control-interno-disciplinario/
Dirección de Bienestar Universitario realizó la socialización de aspectos a tener en cuenta para casos de VBG  con el objetivo de socializar memorando en el maco del Código Violeta, y el seminario: Masculinidades transformadoras con el objetivo de promover reflexiones sobre la masculinidad hegemónica relacionada con la salud mental y los roles de género encaminados hacia la prevención, detección y atención de violencias basadas en género.
La Dirección Territorial Atlántico llevó a cabo un taller de formación integral el día 28 del mes de febrero, en modalidad virtual, con la participación de 40 personas, entre docentes y estudiantes de los CETAP de Malambo y Suan, orientado al fortalecimiento de la comunicación asertiva como estrategia para propiciar el respeto y el buen trato entre los miembros de la comunidad académica.
Durante la jornada se abordaron herramientas clave como la expresión clara y respetuosa de ideas, la regulación emocional y la resolución pacífica de conflictos, promoviendo espacios de reflexión y participación. Este taller aportó elementos prácticos que favorecen la construcción de relaciones interpersonales más conscientes, empáticas y respetuosas, contribuyendo al mejoramiento del clima institucional y al fortalecimiento de la convivencia
La Subdirección Nacional Académica en el marco de las actividades de los gestores de integridad y el plan denominado "Sembrando valores construimos comunidad ESAP" desarrolló una charla sobre el respeto con el personal administrativo que hace parte la Subdirección.
</t>
  </si>
  <si>
    <t xml:space="preserve">
El taller a cargo de la Dirección de Talento Humano se realizará en el mes de mayo con el tema: Liderazgo Integrado: "Estrategia en la Toma de Decisiones Colaborativas".
La meta de los conversatorios a cago de la OCID se encuentra actualmente en etapa de planeación pedagógica y logística. Se optó por iniciar con piezas comunicativas (boletines) para generar expectativa y apropiación del tema. El inicio de los conversatorios está proyectado para el mes de mayo de 2026</t>
  </si>
  <si>
    <t>1. Boletín la clave https://www.esap.edu.co/esap/organigrama/direccion-nacional/oficina-de-control-interno-disciplinario/
2. Formatos de asistencia actividad: Socialización aspectos a tener en cuenta para casos de VBG y  Seminario: Masculinidades transformadoras
3. Presentación DT Atlántico, material de apoyo utilizado y listado de asistencia.
4. Correo, pieza y registro fotográfico actividad SNA.</t>
  </si>
  <si>
    <t>Fecha inicio de ejecución mes de junio</t>
  </si>
  <si>
    <t xml:space="preserve">Se adelanta la programación de las actividades del proyecto de Hablemos de TIC las cuales tendran el alcance en territorio. </t>
  </si>
  <si>
    <r>
      <rPr>
        <b/>
        <sz val="11"/>
        <color rgb="FF000000"/>
        <rFont val="Calibri"/>
        <family val="2"/>
        <scheme val="minor"/>
      </rPr>
      <t xml:space="preserve">1. </t>
    </r>
    <r>
      <rPr>
        <sz val="11"/>
        <color rgb="FF000000"/>
        <rFont val="Calibri"/>
        <family val="2"/>
        <scheme val="minor"/>
      </rPr>
      <t>Diseño y programación de curso Hablamos de TIC</t>
    </r>
  </si>
  <si>
    <t>En el primer trimestre se oferto (1) evento de capacitación en la temática “Transparencia, Integridad, Prevención y Lucha contra la corrupción” con 371 participantes certificados (252 ciudadanos y 119 servidores públicos)</t>
  </si>
  <si>
    <t>Eventos desarrollados en transparencia</t>
  </si>
  <si>
    <t>En el marco del fortalecimiento de la ética pública y la lucha contra la corrupción, se tiene programada la realización de una jornada de capacitación dirigida a los servidores públicos, orientada a fortalecer sus competencias éticas, preventivas y de integridad. Esta actividad busca promover comportamientos transparentes, el uso adecuado de los recursos públicos y la prevención de prácticas corruptas en el ejercicio de la función pública.
La capacitación se llevará a cabo durante el mes de junio de 2026.</t>
  </si>
  <si>
    <t>La acción no fue ejecutada durante el periodo previsto, debido a que en el mes de febrero se presentó un rezago en el cumplimiento de la meta de capacitación. En consecuencia, fue necesario priorizar la atención de solicitudes pendientes relacionadas con temáticas previamente no abordadas, con el fin de dar respuesta oportuna a las necesidades identificadas en el territorio.
Por lo anterior, la capacitación sobre fortalecimiento de la ética pública y la lucha contra la corrupción fue reprogramada para el mes de mayo, con el propósito de garantizar su adecuada ejecución y el cumplimiento de los objetivos propuestos.</t>
  </si>
  <si>
    <t>En el marco de la implementación del ciclo de formación en Código de Integridad en la Dirección Territorial Chocó, se informa que estas capacitaciones son programadas desde el nivel central. Durante el primer periodo, la invitación a dicha formación fue remitida únicamente a un funcionario de planta; cabe señalar que, en la Dirección Territorial, solo se cuenta con dos funcionarios de planta.
En consecuencia, no se dispone de evidencia suficiente, como listados de asistencia, que permita soportar el cumplimiento del indicador en este periodo. No obstante, se solicitará al nivel central que las futuras convocatorias e invitaciones sean extendidas a toda la Dirección Territorial, con el fin de garantizar una mayor participación y el adecuado cumplimiento de las actividades relacionadas con este proceso.</t>
  </si>
  <si>
    <t>No se cuenta con la evidencia de asistencia del funcionario de planta</t>
  </si>
  <si>
    <t>Se encuentra en ejecucion para desarrollar actividades en los siguientes meses; 
por lo anterior, el proceso está activo y encaminado al cumplimiento de la meta.
Por lo tanto, como avance de la actividad se enviaron 2 correos a 2 entidades
distintas para la capacitacion, y estamos a la espera de la disponibilidad de 
agenda de las dos entidades.</t>
  </si>
  <si>
    <t>El desarrollo de la actividad de la Esap Valle, presenta limitaciones operativas derivadas de la falta de disponibilidad en la agenda de las entidades referenciadas en el correo, situación que ha incidido de manera directa en el cumplimiento de los compromisos establecidos en la matriz PAI 2026 correspondiente al mes de marzo. Adicionalmente, el avance de la actividad se encuentra condicionado a la emisión de la comisión para viáticos y traslados, requisito necesario para la ejecución de las gestiones programadas.</t>
  </si>
  <si>
    <t>Registro de la solicitud por correo
electronico a las dos instituciones
* Fundacion Ecoaldea Nashira el Bolo Valle
* Direccion de Emprendimiento -
grupo de emprendedore-
Alcaldia de Palmira Valle</t>
  </si>
  <si>
    <t>Se llevó a cabo el Diplomado en Transparencia, Integridad y Lucha contra la Corrupción a través de la plataforma Moodle, el cual culminó satisfactoriamente con la certificación de 48 participantes, entre ciudadanos y servidores públicos.</t>
  </si>
  <si>
    <t xml:space="preserve">Se anexa la pieza grafica del evento y el listado de asistencia de este. </t>
  </si>
  <si>
    <t>En el mes de marzo no se ejecutaron capacitaciones en temas de Transparencia y Ética Pública</t>
  </si>
  <si>
    <t>Se actualizó la conformación del Equipo SIRCAP (Sistema de Rendición de Cuentas para la Implementación de la Paz) para la vigencia 2026. Se socializará en CIGD de abril de 2026.</t>
  </si>
  <si>
    <t>Correos institucionales: SNPI, SNA, EAG, ODP</t>
  </si>
  <si>
    <t>Informe elaborado y publicado en el sistema SIRCAP y participa</t>
  </si>
  <si>
    <t>https://www.esap.edu.co/ley-de-transparencia-y-acceso-a-la-informacion/informes-rendicion-de-cuentas-paz/ -  https://www.funcionpublica.gov.co/sircap - https://www.esap.edu.co/ley-de-transparencia-y-acceso-a-la-informacion/participa/#rendicion</t>
  </si>
  <si>
    <t xml:space="preserve">Durante el periodo reportado, se avanzó en la articulación con la Agencia para la Reincorporación y la Normalización (ARN), seccional Meta, gestionando la creación de un evento virtual en “Control social y veeduría ciudadana”, dirigido a población firmante de paz de Mesetas, Uribe y Puerto Rico (Meta). Asimismo, con la aprobación del microcurrículo (16/03/2026), se consolidó la programación de las jornadas, proyectando su ejecución entre finales de abril y mayo de 2026.
</t>
  </si>
  <si>
    <t>• Comunicación   electrónica en PDF de fecha 16 y  20-03-2026,</t>
  </si>
  <si>
    <t>Ok, se reportan avances previos, no se encuentra programado para el periodo de medición</t>
  </si>
  <si>
    <t xml:space="preserve">Con corte 31 de marzo, el resultado obtenido en el indicador ciclos de capacitación en Participación Ciudadana y Construcción de Paz, no se certificaron personas, debido a que no se logro concertar la programación de las capacitaciones para este primer trimestre de la vigencia. Con lo anterior,  no se cumple la meta prevista para el periodo. Como acción de mejora,  se reprogramará la ejecución de capacitaciones para el proximo trimestre,  con el fin de lograr la certificación de 80 personas. </t>
  </si>
  <si>
    <t xml:space="preserve">Durante la mayor parte de este periodo, se adelantó el proceso de contratación del equipo de capacitaciones, lo cual limitó la disponibilidad de tiempo para lograr concertar la programación de las capacitaciones. </t>
  </si>
  <si>
    <t>Se cargo la estrategia de racionalización de trámites para la vigencia 2026 en la pagiuna SUIT</t>
  </si>
  <si>
    <t>PDF descargado del SUIT</t>
  </si>
  <si>
    <t>Se realzó retroalimentación de los trámites al equipo administrativo de la territorial Chocó los días 26 y 27 de febrero.</t>
  </si>
  <si>
    <t xml:space="preserve">Informe de comisión </t>
  </si>
  <si>
    <t>Se integro al chatbot preguntas frecuentes para los 19 de trámites de la ESAP.</t>
  </si>
  <si>
    <t xml:space="preserve">Pantallazo evidenciando el árbol de trámites </t>
  </si>
  <si>
    <t>Se socializaron, a través del canal institucional de WhatsApp, piezas informativas relacionadas con jornadas asociadas a dos trámites/procesos de la ESAP, con el propósito de incentivar su realización por parte de la comunidad estudiantil y fortalecer la apropiación de los servicios y trámites institucionales.</t>
  </si>
  <si>
    <t>Piezas graficas</t>
  </si>
  <si>
    <t xml:space="preserve">Según la descrpción se realiza una ación de las 2 programadas por lo cual se debe diligenciar en la casilla el avance </t>
  </si>
  <si>
    <t>No se presentan avances en el cumplimiento de esta actividad</t>
  </si>
  <si>
    <t>Se esta realizando la revisión de los minicipios priorizados para el piloto, no obstante, se requiere hacer contacto con los entes municipales</t>
  </si>
  <si>
    <t>Durante el mes de marzo,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t>
  </si>
  <si>
    <t xml:space="preserve">Dentro del desarrollo de la Biblioteca Viva, se han realizado las siguientes actividades:
Durante el mes de marzo, la coordinación de Biblioteca Viva presencial avanzó significativamente en el frente territorial, programando el encuentro en la Territorial Nariño-Alto Putumayo para el 18 de abril e iniciando gestiones en la Territorial Cauca la cual quedo programada para el día 9 de mayo.
</t>
  </si>
  <si>
    <t>Dificultades: Respecto al requerimiento de la nueva plataforma de Biblioteca Viva, informo que, a pesar de las dos reuniones sostenidas y los múltiples correos enviados, no ha sido posible concretar un acercamiento ni obtener respuesta por parte del ingeniero Santiago Rivera ni de la Dra. Sandra. Esta situación impide avanzar en el proyecto</t>
  </si>
  <si>
    <t>C:\Users\ASUS\OneDrive - Escuela Superior de Administración Publica\ESAP\esaplAB\2026\Informes</t>
  </si>
  <si>
    <t>Dentro del desarrollo del modelo de Cuádruple Hélice, se han realizado las siguientes actividades:
•	Formulación del Plan de Trabajo para el año 2026, en el que se establecieron 3 pilares de trabajo: caja de herramientas, documento e iniciativa piloto.  
•	Actualización del documento técnico del modelo, en cuanto a su marco teórico y las lecciones aprendidas.</t>
  </si>
  <si>
    <t xml:space="preserve">No se presentan dificultades en el cumplimiento de la actividad
</t>
  </si>
  <si>
    <t>C:\Users\ASUS\OneDrive - Escuela Superior de Administración Publica\ESAP\esaplAB\2026\Informes\Evidencias marzo\Evidencias Modelo de Cuadruple Hélice.zip</t>
  </si>
  <si>
    <t xml:space="preserve">No se reportan avances en este periodo de reporte. </t>
  </si>
  <si>
    <t>Durante el mes de marzo se avanzó en la revisión y aprobación final de las Fichas de Presentación de Proyectos de Investigación, formato construido por la Subdirección de Investigaciones y que se diligencio por cada profesional de las territoriales con acompañamiento continuo del equipo de Sede Central de Investigación Aplicada; el formato incluye los siguientes ítems que cada investigación diligencio en su totalidad y es el esqueleto central de las investigaciones:
1. Título de la Propuesta
2. Tipo de proyecto.
3. Justificación del carácter del proyecto.
4. Resumen ejecutivo.
5. Palabras clave.
6. Conocimiento que se genera desde el proyecto de investigación.
7. Planteamiento del Problema.
8. Justificación del proyecto en el marco de políticas públicas o normatividad.
9. Estado del arte.
10. Objetivos del proyecto.
11. Metodología propuesta.
12. Riesgos del proyecto.
13. Aliados.
14. Aspectos legales, ambientales, éticos y de propiedad intelectual.
15. Cronograma.
16. Resultados.
17. Personal.
18. Impactos que se esperan con el desarrollo del proyecto.
19. Resultados adicionales.
20. Bibliografía.
Todas las fichas se encuentran 100% elaborados y aprobados.</t>
  </si>
  <si>
    <t>No se reportaron dificultades.</t>
  </si>
  <si>
    <t>Fichas de proyecto de investigación (16)</t>
  </si>
  <si>
    <t>Ya se realizaron mesas de gtrabajo</t>
  </si>
  <si>
    <t>Se cuenta con una base de datos consolidada de servidores de planta con experticia identificada, a partir de la aplicación de una encuesta a nivel nacional y territorial, que permitió reconocer conocimiento tácito asociado a su formación y experiencia.</t>
  </si>
  <si>
    <t>Listado de servidores y temas de su experticia</t>
  </si>
  <si>
    <t>Actividad se ejecuta en el mes de septiembre</t>
  </si>
  <si>
    <t>Se actualizo el formato correspondiente a la heramienta de inventario de conocimiento mediante la versión 2 del  formato EI-FO-055-V2, logrando organizar mejor la información distruida en esta herramienta para facilitar su lectura y captura de la inforaión mediante la intervensión que se realiza a las dependencias para lograr los respectivos mapas de conocimiento posteriores.</t>
  </si>
  <si>
    <t>EI-FO-055-V2 - Este formato quedo actualizado en su nueva version en  Insolución, se adjunta en la carpeta de evidencias</t>
  </si>
  <si>
    <t>El primer reporte cuatrimestral se realizara despues del 30 de abril</t>
  </si>
  <si>
    <t xml:space="preserve">Se reporta el proximo mes </t>
  </si>
  <si>
    <t>Se relizó el infome de mapas de conocimiento de la Dirección de procesos de Selección resultante del inventario de conocimiento del mes anterior, se diagramó el mapa de conocimiento explícito, creando las ramas temáticas encontradas con los documentos disponibles en la Dirección, esto permitió consolidar los resultados del inventario e identificar los riesfos de fuga, lo cual se traduce en las recomendaciones que quedaron registradas en el informe. Por otra parte, se adelantó el inventario preliminar de conocimiento de la Dirección de Talento Humano, donde se hizo la identificación inicial de temáticas Vs documentación, según el inventario de conocimiento, se identificó validó el conocimiento tácito y explícito del Grupo de Seguridad y Salud en el Trabajo y con el Grupo de Bienestar Social y Formación. También se inició el inventario de conocimiento de la Decanatura de Pregrado, identificando en la fase preliminar las temáticas y posible documentaicón asociada, así como conocimiento tácito que aplica a algunas de las temáticas.</t>
  </si>
  <si>
    <t>Dificultad en la realización de las reuniones con los enlaces y equipos de trabajo, por actividades cruzadas de los diferentes responsables, lo cual dificultó la obtención de los inventarios de conocimiento y que afectó la consolidación del inventario de conocimiento de la Dirección de Talento Humao y de la Decanatura de Pregrado</t>
  </si>
  <si>
    <t>https://esapedu-my.sharepoint.com/:f:/r/personal/edward_suarez_esap_edu_co/Documents/Plan%20detrabajo%20ODP%202026/Marzo/Mapas%20e%20inventarios%20de%20conocimiento?csf=1&amp;web=1&amp;e=3ACsJl</t>
  </si>
  <si>
    <t>Dentro del desarrollo del modelo de la Red Territorial de Innovación, se han realizado las siguientes actividades:
•	Se revisó el inventario de documental de la vigencia 2025, así como la matriz de avance de cada proyecto. 
•	Se revisó y estableció el instrumento para realizar el inventario y seguimiento para los proyectos del año 2026. 
•	Se articularon acciones con la oficina de planeación, mediante mesa de trabajo, para definir el instrumento de seguimiento de avance a los proyectos.</t>
  </si>
  <si>
    <t>C:\Users\ASUS\OneDrive - Escuela Superior de Administración Publica\ESAP\esaplAB\2026\Informes\Evidencias marzo\Evidencias Red Territorial de Innovación.zip</t>
  </si>
  <si>
    <r>
      <rPr>
        <b/>
        <sz val="11"/>
        <color rgb="FF000000"/>
        <rFont val="Calibri"/>
        <family val="2"/>
        <scheme val="minor"/>
      </rPr>
      <t xml:space="preserve">Durante el primer trimestre del 2026:
</t>
    </r>
    <r>
      <rPr>
        <sz val="11"/>
        <color rgb="FF000000"/>
        <rFont val="Calibri"/>
        <family val="2"/>
        <scheme val="minor"/>
      </rPr>
      <t>* Se pasó de 29 repositorios identificados en diciembre de 2025 a 62 repositorios en el corte actual, con la incorporación de 33 repositorios adicionales.
* Se incluyó por primera vez el levantamiento de repositorios de las territoriales, ampliando el alcance del inventario institucional.
* Las dependencias que habían reportado en el corte anterior realizaron revisión y actualización de la información, permitiendo depurar, validar y ajustar los registros existentes (estado, responsables y características), fortaleciendo la calidad del reporte y el seguimiento a la gestión del conocimiento.</t>
    </r>
  </si>
  <si>
    <r>
      <rPr>
        <b/>
        <sz val="11"/>
        <color rgb="FF000000"/>
        <rFont val="Calibri"/>
        <family val="2"/>
        <scheme val="minor"/>
      </rPr>
      <t xml:space="preserve">1. </t>
    </r>
    <r>
      <rPr>
        <sz val="11"/>
        <color rgb="FF000000"/>
        <rFont val="Calibri"/>
        <family val="2"/>
        <scheme val="minor"/>
      </rPr>
      <t>Inventario de repositorios de información 2026</t>
    </r>
  </si>
  <si>
    <t>Se reporta para los proximos meses su avance</t>
  </si>
  <si>
    <t>12-03-2026-Acta Seguimiento repositorios</t>
  </si>
  <si>
    <t>Se cuenta con la programación de las capacitaciones definida en cronograma, en el marco del contrato 1108 con la Universidad Nacional y la estrategia de Formadores en Acción, que articula formadores internos de la ESAP.</t>
  </si>
  <si>
    <t>Cronograma de analitica de datos con la UNAL</t>
  </si>
  <si>
    <t>Se esta avanzando en la planificación de jornadas de inducción dirigidas al personal de nuevo ingreso, como parte de los mecanismos de transferencia de conocimiento institucional.</t>
  </si>
  <si>
    <t>Se cuenta con la resolución y el plan de bienestar social 2026 que establece los criterios para la convocatoria y selección del “Mejor Equipo de Trabajo”, con inicio programado para el segundo cuatrimestre de la vigencia.</t>
  </si>
  <si>
    <t>Resolucion y plan de bienestar social</t>
  </si>
  <si>
    <t>Se han desarrollado dos (2) capacitaciones a través de formadores internos de la ESAP, en el marco de servicio al ciudadano: “ABC de la gestión de PQRSDF en la ESAP” y “Protocolo Digital de Servicio a la Ciudadanía”.</t>
  </si>
  <si>
    <t>Convocatorias de las 2 capacitaciones</t>
  </si>
  <si>
    <t>Para el periodo de reporte no se tenía meta programada, sin embargo se realizó los siguientes avances: 1. Se gestionó un total de 79 soportes técnicos correspondientes a actividades de parametrización en Active Document V2, orientación sobre lineamientos para el uso del aplicativo Active Document y acompañamiento en la gestión y trámite de comunicaciones oficiales.
2. Se realizó tres (3) jornadas de capacitación, cuya información se detalla a continuación: Fecha 05032026 - Número de asistentes 217 – Tema Gestión y tramite de comunicaciones oficiales – Aplicativo Active Document V2 – Evidencia Acta GD 034; Fecha 09032026 Número de asistentes 48 – Tema 034Procedimiento: Administrar comunicaciones oficiales – Ventanilla única	Enlaces de ventanilla y archivo de las direcciones territoriales – Evidencia Acta GD Acta GD 039; Fecha 19032026 - Número de asistentes 232 – Tema Gestión y tramite de comunicaciones oficiales – Aplicativo Active Document V2 – Evidencia Acta GD 053</t>
  </si>
  <si>
    <t xml:space="preserve">No se han presentado dificultades durante el periodo de reporte. </t>
  </si>
  <si>
    <t>Se carga Actas de capacitaciones y Soportes téncnicos: 20260305_ActaGD034.pdf 20260309_ActaGD039.pdf 20260319_ActaGD053.pdf 20260331_SoportesTecnicos_Eduardo.pdf 20260331_SoportesTecnicos_Marisol.pdf</t>
  </si>
  <si>
    <t>Para el periodo de reporte no se tenía meta programada, sin embargo se realizó la revisión del MOREQ2010, una matriz de identificación de los aplicativos con los que la entidad cuenta que son generadores de documentos, estos son funcionales y no funcionales en la actualidad, dado que algunos de estos ya no se encuentran en uso. Tras la revisión se identificaron los siguientes aspectos:  Volumetría: Elementos analizados a través de la recopilación de información mediante reuniones con los responsables de los aplicativos, el ingeniero del equipo de GADGI y los ingenieros especializados de la OTIC.  Definición de alcance y Esquema de necesidades: Documento trabajado de forma preliminar tras el análisis situacional de la entidad.   Revisión de estándares: La ficha de requerimientos para la ESAP se está construyendo mediante la validación y adopción de los requisitos técnicos del estándar MoReq2010. Este proceso asegura un modelo sólido para la gestión de expedientes y registros electrónicos, garantizando seguridad, trazabilidad y control del ciclo de vida documental. A la fecha, se han revisado 11 servicios de MoReq que equivalen a 253 requisitos técnicos, los cuales han sido transformados en requerimientos funcionales específicos para la entidad. Esta integración normativa busca que el sistema sea interoperable y cumpla con los más altos estándares de integridad y preservación de la información institucional.  Esquema de metadatos: Se capturaros 33 metadatos en relación con el proceso de actualización del Formato Único de Inventario Documental FUID, sin embargo, este instrumento aún se encuentra en desarrollo, debido a que se está realizando la integración de los 12 periodos de las Tablas de Retención Documental proceso necesario para la automatización.</t>
  </si>
  <si>
    <t>Se carga EsquemaNecesidadGeneral SGD ESAPmar2026.docx  ListaCampos_FUID (1).xlsx  ROLES y PERMISOS PARA EL SGD ESAP.docx Volumetria_20260414.xlsx</t>
  </si>
  <si>
    <t xml:space="preserve">Durante el mes de marzo no se realizaron actividades relacionadas al cumplimiento del indicador. </t>
  </si>
  <si>
    <t xml:space="preserve">No se identifican dificultades durante el mes de marzo. </t>
  </si>
  <si>
    <t>Durante el mes de marzo se desarrollaron cuatro estrategias denominadas Cafés Charlados, realizadas desde la Dirección de Entornos Virtuales. La primera se llevó a cabo el 4 de marzo y estuvo relacionada con el CONPES 4144 de Inteligencia Artificial, en el marco del eje de Política Pública de IA.
La segunda estrategia se realizó el 11 de marzo y estuvo enfocada en la explicación conceptual de la Inteligencia Artificial y sus herramientas, correspondiente al eje de Conceptualización de IA. La tercera sesión tuvo lugar el 18 de marzo y abordó la estructura de prompts, con un enfoque en el eje temático de IA Generativa.
Finalmente, el cuarto Café Charlado se realizó el 25 de marzo y estuvo orientado a las tareas de oficina, tales como actas, minutas, correos, informes y checklist, enmarcado también dentro del eje temático de IA Generativa.</t>
  </si>
  <si>
    <t>N°1. conpes 4144
N°2. Café Charlado IA (Conceptos y Herramientas) (1)
N°3. Aprendiendo a estructurar Prompts (2)
N°4. Copia de Aprendiendo a estructurar Prompts 2  (1)
N°5. Oficina con IA documentos listos en menos tiempo.  (1)</t>
  </si>
  <si>
    <t>Durante el mes de marzo se publicaron 4 documentos técnicos de política pública en CDIM de la Escuela de Alto Gobierno, mediante el grupo de Biblioteca y CDIM. Los cuales, se encuentran relacionados con temáticas: 
-	Cómo leer el cambio en el perfil de la deuda en Colombia: qué significa, qué genera y qué puede dejar.
-	Paz positiva y paz negativa: el pensamiento complejo aplicado a la consolidación de la paz territorial.
-	Desarrollo sostenible y financiamiento: estado de la conversación y notas para la reflexión y acción en los próximos años.
-	Asociatividad territorial en Colombia. Los retos de la política ante las dinámicas territoriales.</t>
  </si>
  <si>
    <t xml:space="preserve">Se identifica como dificultad durante el mes de marzo, que en el CDIM aún no está parametrizada la comunidad para la Escuela de Alto Gobierno, por tanto, los documentos se estan publicando en el repositorio CDIM de acceso general. </t>
  </si>
  <si>
    <t xml:space="preserve">N°1. Repositorio_ Alto Gobierno </t>
  </si>
  <si>
    <t>Durante el mes de marzo se registran avances sustantivos en la consolidación del tablero de control como instrumento estratégico de visualización pública de la información de la Escuela de Alto Gobierno. En particular, se gestionaron y viabilizaron los trámites administrativos requeridos con la Oficina de Planeación, asegurando el cumplimiento de los lineamientos institucionales para la publicación y disposición de información en entornos digitales.
En paralelo, se llevó a cabo la actualización de la visualización de cifras institucionales, fortaleciendo la consistencia, oportunidad y accesibilidad de la información disponible. Asimismo, se incorporó un nuevo componente analítico orientado a la visualización de los resultados de la encuesta de satisfacción de la línea de capacitación, lo que amplía el alcance del tablero al integrar información de percepción y calidad del servicio, aportando insumos relevantes para la evaluación y mejora continua.
Finalmente, se estableció un plan de trabajo conjunto con la Oficina de Planeación para el acompañamiento técnico en el modelamiento de datos con la finalidad de avanzar en la implementación del tablero de control que reuna las tres líneas misionales de la Escuela de Alto Gobierno (Capacitación, Asistencia Técnica y Documentos Técnicos de Política Pública.
Estos avances contribuyen al fortalecimiento de la transparencia activa, la apropiación social del conocimiento y la disponibilidad de información estratégica para la toma de decisiones, posicionando el tablero como una herramienta clave en la gestión del conocimiento institucional.</t>
  </si>
  <si>
    <t>1. Actualización tablero de control EAG</t>
  </si>
  <si>
    <t>Durante el mes de marzo de avanzó en la elaboración de las siguientes notas de gobierno:
1. "Bienestar Animal: la nueva agenda estratégica de la gestión pública" de la línea temática Bienestar y Protección animal
2. "Efectos heterogéneos de la política monetaria en Colombia: evidencia y recomendaciones al alto gobierno a partir de un modelo de Proyecciones Locales en 23 departamentos" de la línea temática Finanzas Públicas.
Ambos documentos desarrollan análisis aplicados y recomendaciones orientadas a la toma de decisiones, integrando evidencia empírica y enfoques sectoriales relevantes para la gestión pública.
Actualmente, las notas se encuentran en proceso editorial, en fase de revisión técnica y de estilo, como paso previo a su publicación y divulgación en los canales institucionales.
Estos avances fortalecen la capacidad de la Escuela de Alto Gobierno para producir y transferir conocimiento estratégico, contribuyendo a la circulación de insumos analíticos oportunos para la toma de decisiones públicas y al posicionamiento de las notas de gobierno como un mecanismo de incidencia técnica en la agenda pública.</t>
  </si>
  <si>
    <t>1. Documento NG Bienestar Animal
2. Documento NG Finanzas Públicas</t>
  </si>
  <si>
    <t>Durante el mes de marzo se consolidó la implementación de la estrategia de producción y difusión de cápsulas informativas del Alto Gobierno, mediante la ejecución de una parrilla de contenidos multicanal orientada a la circulación de información estratégica y al fortalecimiento del posicionamiento institucional. En este marco, se desarrollaron y publicaron contenidos en diferentes plataformas digitales (X, LinkedIn y Facebook), abordando tipologías como convocatorias, noticias institucionales y divulgación de contenidos analíticos, incluyendo la promoción de la oferta de capacitación, la visibilización de espacios de articulación territorial y la difusión de notas de gobierno asociadas a la coyuntura nacional.
La estrategia permitió articular mensajes orientados a distintos públicos objetivo (alta dirección del Estado, servidores públicos y actores territoriales), garantizando la coherencia temática y el uso de narrativas institucionales alineadas con las líneas misionales de la Escuela de Alto Gobierno.
Estos avances contribuyen al fortalecimiento de la apropiación social del conocimiento, la difusión estratégica de contenidos institucionales y la consolidación de canales de comunicación efectivos, posicionando las cápsulas informativas como un instrumento clave para la circulación de información relevante en el ámbito de la gestión pública.</t>
  </si>
  <si>
    <t>1. Parrilla cápsulas EAG Marzo</t>
  </si>
  <si>
    <t>Se realizó la presentación al Director de Fortalecimiento y Apoyo a la Gestión Estatal y el Subdirector Nacional de Proyección Institucional de la propuesta de Observatorio de Política Pública.</t>
  </si>
  <si>
    <t>Durante el mes de MARZO se realizarón reuniones de seguimiento a la implementación de la herramienta tecnologica de la Oficina Jurídica, en las que se revisaron los siguientes temas:
1. Entrega modulo de Gestión Legal
2. Cargue de tutelas y proceso de demandas</t>
  </si>
  <si>
    <t>Reunión cargue de tutelas y proceso de demandas
Reunión entrega Modulo de Gestión Legal</t>
  </si>
  <si>
    <t xml:space="preserve">De acuerdo con el proceso de obtención del registro calificado ante el MEN del Doctorado en Administración Pública, para el mes de marzo este se encuentra en proceso de revisión de documentos es decir está en lectura en sala de verificación de las condiciones.  </t>
  </si>
  <si>
    <t xml:space="preserve">No se presentaron dificultades durante el mes de marzo. </t>
  </si>
  <si>
    <t>N°1. Estado lectura en sala Doctorado en Administración Pública</t>
  </si>
  <si>
    <t xml:space="preserve">Durante el mes de marzo, se realizó la publicacion de la oferta académica de pregrado y posgrado para 2026-2 y asi mismo se habilitaron las inscripciones para dicho periodo en mención. </t>
  </si>
  <si>
    <t>N°1. Pieza grafica Oferta 2026-2
N°2. Oferta pregrados 2026-2
N°3. Oferta posgrados 2026-2
N°4. ADENDA N°1 OFERTA ACADÉMICA PREGRADOS 10042026
N°5. ADENDA N°2 OFERTA ACADÉMICA PREGRADOS
N°6. ADENDA N°1 OFERTA ACADÉMICA POSGRADOS 10042026</t>
  </si>
  <si>
    <t xml:space="preserve">Para el periodo 2026-1 se contó con 2.592 nuevos estudiantes matriculados en Pregrado en Educación Superior en las 16 Direcciones Territoriales y Sede Central de la ESAP, de acuerdo con el reporte dado por la Dirección de Registro y Control a la Oficina de Planeación y el cual se encuentra publicado en los tableros de control DataESAP. </t>
  </si>
  <si>
    <t>Se identifica como dificultad en el cumplimiento de la meta establecida la limitación de recursos financieros para la ampliación de nuevas cohortes en las Direcciones Territoriales, así como la limitación derivada en los registros calificados para la apertura de programas en los lugares de desarrollo.</t>
  </si>
  <si>
    <t>N°1. Nuevos estudiantes matriculados en pregrado en Educación Superior</t>
  </si>
  <si>
    <t>No se presentan observaciones; sin embargo, se debe tener en cuenta el incumplimiento de la meta establecida.</t>
  </si>
  <si>
    <t>Se realizó la primera sesión de la Cátedra Esapista para la Paz, denominada “Un territorio que enseñanza, una escuela que aprende”. Esta se desarrolló en la Nueva Área de Reincorporación – Simón Trinidad, vereda El Algarrobo, predio San Carlos, municipio de Barranca de Upía, Meta.El evento se llevó a cabo el 18 de marzo de 2026 en el horario de 10:00 a. m. a 5:00 p. m. y contó con la asistencia de 45 participantes.
Su diseño y realización se desarrollan bajo un esquema de co-creación y co-liderazgo con el Consejo Nacional de Reincorporación —componente Comunes— y asociaciones de firmantes de paz, quienes participan activamente en la definición de enfoques, ejes temáticos y metodología. Esta articulación, que fortalece la legitimidad territorial del ejercicio, también garantiza que la reflexión académica dialogue directamente con las dinámicas reales de implementación de la política pública de reincorporación.</t>
  </si>
  <si>
    <t xml:space="preserve">Se identifica como dificultad para el mes de marzo, la articulación de los componentes pedagógicos en territorio y la consecución de recursos específicos para apoyar la actividad. </t>
  </si>
  <si>
    <t>N°1. Registro Fotografico Catedra 001
N°2. Agenda Minuto a Minuto
N°3. Propuesta de Actividad Pedagógica (1)
N°4. Metodología Cátedra para la Paz
N°5. Pieza grafica
N°6. Matriz 1 Recolección de información Circuito de Experiencias
N°7. Matriz 2 Recolección de información Mesas de trabajo
N°8. Registro de asistencia</t>
  </si>
  <si>
    <t xml:space="preserve">Tener en cuenta que la catedra se divide en 3 sesiones y esta es la primera, por lo que se reportara el cumplimiento total en el periodo de junio. </t>
  </si>
  <si>
    <t xml:space="preserve">Durante el mes de marzo, de acuerdo con el documento de solicitud de registro calificado para el programa de Administración Pública Territorial en ocho Direcciones Territoriales, y según la pertinencia con base en el avance del documento en modalidad presencial, se adelantó la estructuración del documento de solicitud de registro calificado del programa Administración Pública Territorial (APT) en modalidad presencial, en cumplimiento de los compromisos académicos adquiridos con la I.E. Pascual Bravo.
En el marco de las orientaciones emitidas por la Decanatura de Pregrados, el alcance operativo de la actividad se concentró en dos (2) Direcciones Territoriales priorizadas: Pasto y Bolívar (Montería). A la fecha, se cuenta con un documento en proceso de consolidación para dichas dos Direcciones Territoriales. Adicionalmente, se realizó articulación interinstitucional con Colombia Compra Eficiente para el fortalecimiento curricular del plan de estudios, particularmente en asignaturas aplicadas de primero y segundo semestre, y se concretó el desarrollo efectivo del documento maestro para dos (2) territoriales.
Con respecto al documento de solicitud de registro calificado para el programa de Administración Pública Étnica e Intercultural (modalidad a distancia), se dio respuesta a la solicitud de completitud en el marco del proceso de modificación del registro calificado del programa, caso RD31810, para la etapa de radicación de solicitud de registro calificado nuevo.
Con respecto al documento de solicitud de registro calificado de la Especialización en Derechos Humanos (modalidad a distancia), durante el mes de marzo no se realizaron actividades de avance en dicho proceso.
Con respecto al documento de solicitud de registro calificado de la Especialización en Gestión de la Contratación Estatal (modalidad presencial), se completó, revisó y validó el documento, y se anexaron los avances de las condiciones 1 a 9. El documento maestro de la Especialización en Gestión de la Contratación Estatal, modalidad presencial, se encuentra en un 97% de avance y los anexos en un 65% de avance.
Con respecto a realizar y radicar la solicitud de registro calificado para la Especialización en Gerencia y Defensa Jurídica del Patrimonio Público (modalidad virtual), para el desarrollo del programa de especialización en Gerencia Estratégica y Defensa Jurídica del Estado, durante el mes de febrero se trabajó en dos frentes: (a) el equipo del GGPAEC se encargó del ajuste final del documento de Condiciones de Calidad del programa Especialización en Gerencia Estratégica y Defensa Jurídica del Estado (EGEDJE), integrando las modificaciones pertinentes, y (b) el equipo de entornos virtuales, en colaboración con el docente Jorge Mejía Turizo, construyó los recursos virtuales de aprendizaje de la asignatura de primer semestre: Gerencia Pública Eficiente. Se definieron seis recursos virtuales de aprendizaje (dos por unidad: podcast y REDA) para las unidades 1 a 3, tomando como fundamento los lineamientos pedagógicos, los objetivos de aprendizaje y los criterios de evaluación para orientar el diseño del módulo virtual.
Adicionalmente, se realizó la revisión y adecuación integral del documento de Condiciones de Calidad del programa EGEDJE, alcanzando su culminación total y asegurando su alineación con la estructura curricular y el sistema de créditos académicos. En relación con la virtualización, se consolidaron los insumos requeridos y se completaron tanto el diseño curricular como los documentos orientadores de las unidades correspondientes a la asignatura Gerencia Pública Eficiente.
Finalmente, con respecto a realizar y radicar el documento de solicitud de registro calificado para la Especialización en Comunicación Gubernamental (modalidad presencial), se realizaron simulacros de visitas de pares académicos con los representantes de Bogotá y de las territoriales Antioquia, Atlántico, Tolima, Nariño, Santander y Bogotá, y se adelantó el alistamiento y la validación de las nueve condiciones de calidad, así como la preparación para la visita de pares académicos del Ministerio de Educación.
</t>
  </si>
  <si>
    <t>Se identifica como dificultad con respecto al Documento de solicitud de registro calificado para el programa de Administración Pública Territorial en 8 Direcciones Territoriales según la pertinencia, que no se dispone de soportes técnicos, académicos ni financieros para las demás Direcciones mencionadas en la meta del Plan de Acción Institucional, por lo cual resulta necesario revisar el alcance reportado para evitar generar supuestos sobre desarrollos que no se han realizado.
Y con respecto al documento de solicitud de registro calificado de la Especialización en Gestión de la Contratación Estatal (modalidad presencial), se identifica como dificultad la necesidad de información que no se logra conseguir fácilmente, con el fin de ajustar las tablas de información para completar las condiciones 1, 5, 7, 8 y 9 del documento maestro.</t>
  </si>
  <si>
    <t>N°1. APEI
N°2. APT
N°3. Contratación estatal
N°4. Comunicación Gubernamental
N°5. APEI
N°6. EspGEDJE
N°7. Preparación visita de pares esp comunicación gubernamental</t>
  </si>
  <si>
    <t>Se realizó una reunión con la Universidad de Chile para revisar la posiblidad de homologación de asignaturas.</t>
  </si>
  <si>
    <t xml:space="preserve">Se identifica como dificultad los tiempos para realizar los procesos de homologación. </t>
  </si>
  <si>
    <t>N°1. Actas convenio Marzo</t>
  </si>
  <si>
    <t>Con respecto al Estatuto Profesoral, se revisó y ajustó el cronograma propuesto por la representante de la oficina jurídica. Adicionalmente, se definió el cronograma, determinando la participación de las dependencias en cada uno de los capítulos.
Por otro lado, se discutieron los capítulos I y II del estatuto y se acordaron compromisos para la propuesta de artículos en la próxima sesión. Asimismo, se generó un espacio de discusión de las propuestas de artículos.
Además, se llevó a cabo el debate y la construcción del artículo de definición “Profesores en periodo de prueba”.
Finalmente, las abogadas de la SNA se reunieron con las decanaturas con el fin de que estas realizaran sus comentarios sobre el capítulo III del estatuto, los cuales serán llevados a la mesa de trabajo con el equipo para su discusión.
Por otro lado, con respecto al Reglamento Único Estudiantil se realializó la Solicitud de viabilidad financiera con respecto a la aplicación del artículo 71  “Exoneración de pago en estudios de posgrado” del proyecto de nuevo Reglamento Único Estudiantil de la ESAP.</t>
  </si>
  <si>
    <t xml:space="preserve">Se identifica como dificultad con respecto al Estatuto Profesoral que debido a dudas por parte de la oficina de asesora jurídica, sobre las prepuestas de articulado, se ha generado retraso en el cronograma. </t>
  </si>
  <si>
    <t>N°1. CRONOGRAMA MODIFICACION ESTATUTO PROFESORAL (1)
N°2. actas reunión estatuto docentes
N°3. SOLICITUD DE VIABILIDAD FINANCIERA 20032026</t>
  </si>
  <si>
    <t xml:space="preserve">Se realizan los ajustes las presentaciones para la visita de pares, correspondientes a los factores 1, 2, 3, 6, 7, 8, 9, 10 y 11 en atención a la visita oficial por parte de los pares académicos del CNA para acreditación institucional (26, 27 y 28 de marzo). </t>
  </si>
  <si>
    <t>N° 1. Presentación Factor 4
N° 2. Presentación Factor 11
N° 3. Presentación Factor 12
N° 4.  Agenda Visita Acreditación institucional
N° 5. Registros de asistencia visita pares_compressed</t>
  </si>
  <si>
    <t xml:space="preserve">Para el periodo 2026-1 se contó con 1.940 estudiantes matriculados en Posgrado en las 16 Direcciones Territoriales y Sede Central de la ESAP, de acuerdo con el reporte dado por la Dirección de Registro y Control a la Oficina de Planeación y el cual se encuentra publicado en los tableros de control DataESAP. </t>
  </si>
  <si>
    <t>Se identifica como dificultad en el cumplimiento de la meta establecida, la limitación de recursos financieros para la ampliación de nuevas cohortes en las Direcciones Territoriales, así como la limitación derivada en los registros calificados para la apertura de programas en los lugares de desarrollo.</t>
  </si>
  <si>
    <t>N°1. Número de estudiantes matriculados en Posgrado</t>
  </si>
  <si>
    <t xml:space="preserve">Durante el mes de marzo, se logra validar los contenidos relevantes de la visita de pares académicos para el programa de comunicación gubernamental junto a los responsables de cada caso. Adicional, se consolida la información de los documentos maestros de los nuevos programas a ofertar (Contratación estatal, APT, Gerencia y Defensa Jurídica del Patrimonio Público); de igual manera se realizaron las completitudes solicitadas por el MEN para el programa APEI. 
Por otro lado, se realizó un pre-simulacro para el programa de comunicación gubernamental. Y con respecto a la renovación de programas, se realizó el seguimiento a los programas académicos en proceso de renovación. 	</t>
  </si>
  <si>
    <t>Se identifican como dificultades durante el mes de marzo los retrasos en la entrega de insumos por parte de los responsables, la falta de claridad en los lineamientos académicos en algunos programas, la débil articulación entre los equipos académico, pedagógico y virtual, la baja participación y cumplimiento en los cursos virtuales por parte de docentes y estudiantes, y el riesgo en los tiempos de entrega de los registros calificados.</t>
  </si>
  <si>
    <t>N° 1. Seguimiento Programas academicos
N° 2. Preparación visita de pares esp comunicación gubernamental</t>
  </si>
  <si>
    <t>Se realizó comisión de servicios a la Dirección Territorial Chocó con el objetivo de definir un cronograma de trabajo para las fases 3 y 4 del proceso de Autoevaluación</t>
  </si>
  <si>
    <t>N°1. Acta DT Chocó</t>
  </si>
  <si>
    <t xml:space="preserve">Se realizaron comisiones de servicios a las territoriales Chocó, Nariño, Caldas, Atlántico y Tolima con el objetivo de realizar la socialización de Política de autoevaluación y Autorregulación, Modelo de Autoevaluación y Autorregulación (V3), Socialización del nuevo Acuerdo CESU 01 de 2025 y definir cronograma de trabajo para las fases 1 y 2 del proceso de Autoevaluación con fines de reacreditación de APT.
Además, se realizó la Recolección de información de percepción (aplicación encuestas) para autoevaluación con fines de reacreditación de APT en las 16 Direcciones Territoriales.
Por otro lado, se realizó la formulación metodología de ponderación de factores de calidad para autoevaluación con fines de reacreditación del programa APT. Y finalmente, se logró el desarrollo de talleres de ponderación de factores de calidad APT DT Nariño. </t>
  </si>
  <si>
    <t xml:space="preserve">Se presentan dificultades para concertar agenda y visita en la Dirección Territorial Caldas.  Y adicional, se dio la cancelación por parte de la Dirección Nacional de comisiones de servicio por cuenta de la visita de pares para acreditación institucional. 
</t>
  </si>
  <si>
    <t>N° 1. Actas Comisiones Marzo
N° 2. Inicio aplicación Encuestas de Percepción
N° 3. Metodología de Ponderación
N° 4. Ejercicio Ponderación Nariño</t>
  </si>
  <si>
    <t xml:space="preserve">Se realizó la estructuración guia de autoevaluación con fines de acreditacion de programa de la Maestría en Admón. Pública- MAP-Presencial. Ademas, se realizó la concertación del cronograma para la atención de la visita del CNA para comprobación de condiciones iniciales de MAP-Presencial.
Tambien, se recibió la notificación de visita oficial de condiciones iniciales para el 28 y 29 de abril de la MAP presencial. 
Adicional, se realizó la formulación metodología de ponderación MAP y el alistamiento presentación hitos del programa MAP. y Finalmente,  se estableció con comunicaciones plan de comunicaciones para sensibibilizacion a la comunidad del proceso de autoevaluación. </t>
  </si>
  <si>
    <t>N° 1. Trazabilidad Actividades Autoevaluación MAPP</t>
  </si>
  <si>
    <t xml:space="preserve">Durante el mes de marzo se realizó la primera Cátedra de Actualización para Graduados de la vigencia actual, la cual fue organizada de manera articulada con el Colegio Colombiano del Administrador Público y el equipo de graduados de la ESAP. La cual, estuvo relacionada a la tematica, ¿Cómo armonizar el ejercicio profesional de la Administración Pública con la salud física y mental?. 
Este espacio académico fue transmitido en vivo a través del canal oficial de YouTube, alcanzando una duración de dos horas y media, y registrando un total de 647 visualizaciones.
</t>
  </si>
  <si>
    <t>En el periodo en mención no se contó con dificultad para el desarrollo de la actividad.</t>
  </si>
  <si>
    <t>N°1. Pieza Gráfica Cátedra de Actualización para Graduados
N°2. Listado de asistencia de la cátedra de Actualización Para Graduados 001
N°3. Informe Cátedra de Actualización para Graduados</t>
  </si>
  <si>
    <t>Durante el mes de marzo, se programó y desarrolló una sesión de inducción virtual dirigida a los estudiantes matriculados en esta convocatoria, con el fin de orientar sobre el uso de la plataforma, el funcionamiento del curso y los lineamientos académicos. Adicionalmente, se remitieron los lineamientos de acceso al curso, y se realizó seguimiento al ingreso de los estudiantes a la plataforma.	
Además de capacitar a los estudiantes en el uso de la plataforma y otras indicaciones para un desarrollo adecuado del curso, la sesión se grabó y quedo disponible para la consulta de los estudiantes en cualquier momento.</t>
  </si>
  <si>
    <t xml:space="preserve">Se identifica como dificultad que, si bien la sesión se grabó para consulta, se presentó una baja participación en vivó, haciendo necesario reforzar el seguimiento y reiterar las orientaciones brindadas durante la inducción.    </t>
  </si>
  <si>
    <t>N°1. Pieza grafica Inducción
N°2. Instructivo acceso CURSO DE LENGUA EXTRANJERA INGLESA
N°3. Seguimiento Curso Marzo
N°4. Correos de Inicio del curso
N°5. Correos de Seguimiento</t>
  </si>
  <si>
    <t>El indicador ya se encuentra ejecutado en su totalidad durante los meses de enero y febrero.</t>
  </si>
  <si>
    <t>No presenta dificultades durante el mes de marzo.</t>
  </si>
  <si>
    <t>Durante el mes de marzo, se realizó el lanzamiento y formalización del cronograma de capacitación para asegurar la participación docente recurrente, en el cual se estableció el cronograma oficial (4to miércoles de cada mes) y socialización de la temática.</t>
  </si>
  <si>
    <t>Se identifica como dificultad garantizar la conectividad y disponibilidad de espacios para la modalidad de las sesiones.</t>
  </si>
  <si>
    <t>N°1. Socializacion formal plan SNA</t>
  </si>
  <si>
    <t>Se realizó un proceso de profundización teórica y validación de expertos  de los contenidos mediante el trabajo colaborativo por áreas.
Lo cual permitio muy buena cohesión del equipo de trabajo, permitiendo eficientemente el desarrollo de mesas de trabajo para la actualización de contenidos teóricos en módulos disciplinares.</t>
  </si>
  <si>
    <t>Se identifica como dificultad la coordinación de las agendas de los especialistas para el desarrollo de las sesiones de trabajo técnico por áreas.</t>
  </si>
  <si>
    <t>N°1. Divulgacion 2026
N°2. Divulgacion Saber Pro 2026-1
N°3. Fortalecimiento de la calidad educativa
N°4. Gamificación Saber Pro
N°5. Mesa de trabajo 2 Ruta 0
N°6. Mesa de trabajo Ruta  0 marzo.</t>
  </si>
  <si>
    <t>Durante el mes de marzo, se logra el fortalecimiento del análisis normativo y comparado mediante la identificación de buenas prácticas, tendencias y referentes externos, así como la generación de espacios de articulación interinstitucional que aportan a la actualización de la normativa institucional. Lo cual permitió la Participación del Grupo de Opciones de Grado y Graduación en el Encuentro del Nodo Cundinamarca de la Red Nacional de Prácticas Universitarias, desarrollado en la Universidad Piloto, como espacio de actualización, intercambio de experiencias y fortalecimiento de estrategias para la articulación entre formación académica y entorno profesional.
Asi mismo, se realizó articulación con instituciones de educación superior para la consolidación de mesas de trabajo en componentes académicos, administrativos y legales. Y finalmente, se asistió al XII Conversatorio Virtual enfocado en la reforma laboral y contrato de aprendizaje (18 de marzo), como insumo para el análisis normativo relacionado con prácticas y opciones de grado.</t>
  </si>
  <si>
    <t>Se identifica como dificultad las limitaciones en la disponibilidad de espacios formales de coordinación interdependencias para avanzar de manera más ágil en la consolidación de propuestas normativas.</t>
  </si>
  <si>
    <t>N°1. Pieza grafica XII Conversatorio Reforma Laboral
N°2. DECRETO No. 0223 DEL 5 DE MARZO DE 2026
N°3. MARZO_EVIDENCIAS OPCIÓN DE GRADO
N°4. Evidencia Mesa de Trabajo</t>
  </si>
  <si>
    <t xml:space="preserve">Para el periodo de reporte no se tiene meta programada, sin embargo, se lleva un avance del 32 % en las acciones que determinan el plan de trabajo para el boletin tal cual se evidencia en el soporte anexo. </t>
  </si>
  <si>
    <t xml:space="preserve">No se presentaron dificultades para el periodo de reporte. </t>
  </si>
  <si>
    <t>matriz_seguimiento_productos 2026</t>
  </si>
  <si>
    <t xml:space="preserve">Para el periodo de reporte no se tiene meta programada, sin embargo, a la fechas se logró 113 módulos virtualizados en las siguientes fases: 63 Planeación, 32 Diseño y producción y 19 Entregados
La Dirección de Servicios y Entornos Virtuales, con corte al 30 de marzo de 2026, registra un cumplimiento del 12% de la meta proyectada para la vigencia 2026, correspondiente a 19 módulos entregados de un total de 160 módulos programados.
Es importante indicar que, al 30 de junio de 2026, se tiene prevista la entrega del 50% del indicador, equivalente a 80 módulos, avanzando así en el cumplimiento gradual de la meta establecida.
Nota: El 25 de marzo de 2026 se cargó el trámite  de solicitud de ajuste de meta del indicador para la vigencia 2026 será de 160 módulos
</t>
  </si>
  <si>
    <t>Se solicitó el ajuste de la meta de este indicador para la vigencia 2026, la cual será de 160 módulos académicos virtualizados.</t>
  </si>
  <si>
    <t>Entrega A1.1-A1.2.pdf Entrega Aseguramiento de la calidad en la educación superior.pdf REPORTE DE META MARZO.xlsx  Reporte del mes de marzo.docx</t>
  </si>
  <si>
    <t>Para el periodo de informe se realizó 6 talleres de fortalecimiento para la adquisición de habilidades y competencias TIC en la comunidad ESAPISTA, logrando el 100% de la meta programadad. Los talleres realizados fueron los siguiente: 1. “Política pública IA”, enfocado en compartir el El CONPES 4144, aprobado en 2025, el cual establece la Política Nacional de Inteligencia Artificial en Colombia. 2. Espacio IA (Conceptos y Herramientas), el cual busca aterrizar conceptos clave de la Inteligencia Artificial Generativa y mostrar herramientas prácticas para mejorar la productividad en el sector público. 3. Café Charlado: Oficina con IA (documentos listos en menos tiempo) para la comunidad educativa. 4. Café Charlado: Aprendiendo a estructurar Prompts 2, para la comunidad educativa. 5. Espacio de fortalecimiento de plataforma Moodle para la comunidad educativa en general de la territorial barranquilla. 6. Espacio de fortalecimiento sobre manejo de plataforma Moodle para la comunidad estudiantil de la territorial Chocó Con una participación de 159 persona.</t>
  </si>
  <si>
    <t>1. 20260304_Compes_IA.pdf 2 https://www.youtube.com/watch?v=1_Wg0_AkKVM​​ 3 https://www.youtube.com/watch?v=tFDwag51kic 4. https://www.youtube.com/watch?v=6LbHWKcFz4o 5. 3. 20260325_IA.docx 5. 20260319_Moodle 6. 20260320_Moodle 5. 20260319_Moodle.pdf 6. 20260320_Moodle.docx</t>
  </si>
  <si>
    <t>Para el periodo de reporte no se contó con una meta programada para el indicador, sin embargo, se registraron avances significativos en los ajustes y revisiones  del documento técnico orientado a establecer el instructivo estandarizado para la validación, revisión y autorización de los requisitos mínimos de inscripción cargados por los aspirantes en el sistema académico.  Este documento tiene como propósito definir de manera clara y secuencial el paso a paso del proceso, con el fin de garantizar la uniformidad en la aplicación de criterios y fortalecer el control institucional dentro del proceso de inscripciones.</t>
  </si>
  <si>
    <t>20260406_CorreoRevisInstructivosPAI
20260420_ BorraInstrucValidRequisInscripción_20261504</t>
  </si>
  <si>
    <t>En el marco del avance del 5% del indicador, se realizó un diagnóstico actualizado por dirección territorial y áreas de bienestar, a partir de los resultados de los perfiles de caracterización de la vigencia 2025. Con base en este ejercicio, se desarrollaron análisis y recomendaciones preliminares orientadas a la pertinencia de la oferta de servicios en cada sede.
Adicionalmente, se brindó apoyo técnico en la estructuración de estudios previos para procesos de contratación relacionados con la operación de los programas de bienestar, contribuyendo a la ejecución del presupuesto asignado conforme a las actividades programadas y adoptadas por los CAT.
Finalmente, se elaboraron documentos técnicos como estudios previos, matriz de riesgos y análisis de mercado para la posible adquisición de bonos, con el propósito de fortalecer el programa de apoyos socioeconómicos, en coherencia con el plan de trabajo del indicador y el Plan Institucional de Bienestar Universitario.</t>
  </si>
  <si>
    <t>Carpeta: DIAGNÓSTICO TERRITORIAL
Carpeta: OPERADOR LOGÍSTICO DT 2026
Carpeta: PROCESO BONOS ESAP
Plan de trabajo sistema integral de bienestar 2026</t>
  </si>
  <si>
    <t>Durante el trimestre se formuló el plan de trabajo del Protocolo de Prevención, Detección y Atención de Violencias Basadas en Género, estableciendo actividades organizadas en los ejes de transversalizacion del enfoque de genero en la entidad y mejoramiento continuo, prevención, detección y atención.
Asimismo, se desarrollaron mesas de trabajo con los enlaces de género a nivel nacional para la definición de actividades y servicios a ofertar, especialmente en los componentes de prevención y detección. De igual manera, se adelantaron jornadas de capacitación sobre el nuevo formato de atención de violencias, fortaleciendo la capacidad institucional para la gestión de estos casos.</t>
  </si>
  <si>
    <t>Plan de implementación protocolo VBG_2026
Carpeta: Estructurar equipo Violeta</t>
  </si>
  <si>
    <t>Durante el mes de marzo se beneficiaron 2.487 estudiantes únicos a nivel nacional. La Dirección de Bienestar Universitario ofertó el portafolio de servicios 2026 en las 17 sedes territoriales de la ESAP, mediante modalidades virtuales y presenciales.
La oferta se desarrolló a través de los siguientes programas y servicios:
* Bienestar contigo: orientación psicológica, orientación en salud física, orientación socioeconómica, Convive ESAP, estilos de vida saludable, atención de violencias basadas en género, fraccionamiento de matrícula y apoyos socioeconómicos.
* Arte y deporte: disciplinas culturales y deportivas.
* Formación para la vida: Aprendamos Juntos, Bienestar en Clase y cursos virtuales.
* Intégrate con bienestar: torneos, festivales, campañas y encuentros de integración.</t>
  </si>
  <si>
    <t>A la fecha, no se evidencia la actualización del indicador en el sistema, lo cual limita el seguimiento oportuno al cumplimiento de la meta proyectada para la vigencia.</t>
  </si>
  <si>
    <t>Reporte_EstudiantesConsolidado_2026 1</t>
  </si>
  <si>
    <t>Durante el mes de marzo, y aunque no se cuenta con avance programado en la ficha del indicador, se desarrollaron jornadas de implementación del instrumento de caracterización estudiantil en distintas sedes de la ESAP, avanzando en la recolección de información. De manera complementaria, se inició la construcción de los indicadores de análisis a consolidar al cierre de la vigencia, así como la articulación de las bases de datos de las vigencias 2024 y 2025. En este marco, se están desarrollando análisis longitudinales que permiten identificar tendencias, variaciones y comportamientos de la población estudiantil entre vigencias, fortaleciendo la toma de decisiones basada en evidencia.
Finalmente, se programa la estructuración de un tablero de visualización que permitirá a las direcciones territoriales consultar sus resultados y realizar análisis comparativos.</t>
  </si>
  <si>
    <t>Las evidencias se reportarán en coherencia con lo programado en la ficha del indicador.</t>
  </si>
  <si>
    <t>Se realizó la proyección de Análisis de funciones para el Grupo de Comisiones, Gastos de Desplazamiento y Auxilios Económicos, según Resolución 311 (28 de febrero de 2025) en sus Artículos 1 y 2- Matriz de análisis.</t>
  </si>
  <si>
    <t>Se adjunta acta de revisión con el AGN de la continuidad del proceso.</t>
  </si>
  <si>
    <t>Analisis de Funciones</t>
  </si>
  <si>
    <t>No se presentan observaciones, no se cumplio con la meta.</t>
  </si>
  <si>
    <t>Para el periodo de reporte, se logró avanzar en un 25% en las transferencias documentales realizadas cumpliento el 100% de la meta programada, de acuerdo al siguiente detalle:  1. Se formalizó la transferencia documental de las siguientes dependencias: Subdirección Nacional de Servicios Académicos, Grupo de Administración Pública (APT). y verificación técnica de inventarios documentales (FUID vs. soporte físico). 2. Se realizó a través de la Microsoft Teams la validación técnica de los inventarios documentales frente a los soportes físicos, obteniendo los siguientes resultados: Territorial Tolima: se autoriza la remisión de 29 cajas tipo X300; Territorial Huila: se recomenda realizar ajustes; Territorial Cundinamarca: se recomienda realizar ajustes. 3. Se efectuó la revisión técnica del FUID y la correspondiente notificación de ajustes, con el fin de asegurar la integridad, coherencia y cumplimiento de los requisitos establecidos para las siguientes dependencias y/o territoriales: Territorial Nariño; Territorial Norte de Santander; Oficina de Control Interno (Sede Central). 4. Se realizó avence de la gestión 2026, contactando a las siguientes Dependencias: Dirección Financiera; Dirección de Registro y Control; Grupo de Gestión Profesoral; Subdirección Nacional de Investigaciones; Grupo de Biblioteca y Centros de Documentación e Información Municipal – CDIM.  5. Se realizó acompañamientos a las siguientes dependencias para consolidar un plan de ajustes y mejoras el cual busque fortalecer las debilidades identificadas en las siguientes dependencias: Territorial Santander , Territorial Boyacá; Dirección Nacional Académica; Grupo de programas académicos; Grupo de Administración de Personal y Carrera Administrativa.</t>
  </si>
  <si>
    <t xml:space="preserve">En el avance de la gestión 2026 se han encontrado dificultades en las siguientes dependencias:  Dirección Financiera (No se ha logrado conseguir agenda con la nueva directora de la dependencia para proceder a la contextualización y elaboración de plan de ajustes y mejora); Dirección de Registro y Control (Se avanzó en la entrega de la información de diagnostica como resultado de la visita de seguimiento de 2025, luego de dicha socialización se han enviado dos comunicaciones internas solicitando mesas de trabajo que no han sido atendidas); Grupo de Gestión Profesoral (Se revisó el inventario de documentos de apoyo el cual contiene 51 registros enviado el 12 de febrero de 2026, para ello se programará una próxima reunión en la cual será citada la profesional Luisa Manrique para revisión del físico y emitir un concepto técnico. Se les indicó elaborar el inventario documental clasificado por serie y subserie conforme a las TRD del periodo estructural 11); Subdirección Nacional de Investigaciones (Se observo avances en cuanto al almacenamiento de 9,5 ML de documentos sueltos y libros en 83 cajas X-200, existían previamente 42 cajas X-200, para un total de 125 cajas X-200, distribuidas actualmente así: 78 cajas X-200 en la sede del CAN y 47 cajas X-200 en la sede Rosales. Compromisos elaborar inventario en estado natural de todas las cajas y de los medios magnéticos encontrados. Con base al inventario se programará el segundo seguimiento. El 23 de marzo de 2026, se recibió comunicación número S-2026-010653 dando respuesta al radicado I-2026-007319, con relación al envió del plan de ajustes y mejoras); Grupo de Biblioteca y Centros de Documentación e Información Municipal – CDIM (Se revisó en físico el Inventario Documental FUID, el cual evidencio falencias en la asignación de series y subseries documentales, por lo cual se impartieron directrices para el correcto nombramiento de ellas y quedo como compromiso él envió del FUID corregido, para revisión y nuevo agendamiento para la revisión de las 2 cajas que corresponden a la transferencia primaria a realizar). </t>
  </si>
  <si>
    <t>Soportes resultado del proceso de transferencias:
FUID revisados
FUID aprobados
Actas de legalización
Actas de mesas de trabajo</t>
  </si>
  <si>
    <t>Para el periodo de informe se logró un 7% en la implementación y actualización del Sistema de Gestión Documental, logrando el 100% de la meta programada de acuerdo al siguiente detalle: 1. Se elaboró el borrador del “Instructivo para la Gestión de Expedientes y Documentos Electrónicos de Archivo”. La nueva versión del instructivo reitera las directrices sobre el proceso de nombramiento de archivos y la creación de carpetas, e incorpora la propuesta de instancias electrónicas de trabajo presentada a la OTIC. Actualmente, el documento se encuentra pendiente de validación y de la inclusión del componente correspondiente a la matriz de accesos que regirá en el nuevo repositorio. 2. Se presentó la primera propuesta del Cuadro de Clasificación Unificado, elaborado conforme a los lineamientos del modelo MoReq 2010. En la mesa de trabajo correspondiente se recibió retroalimentación, la cual fue incorporada en el instrumento archivístico. Posteriormente, se remitió la versión ajustada para su revisión y aprobación. 3. Se inició las mesas de trabajo con el Grupo de Administración de Personal y Carrera Administrativa, con el propósito de dar continuidad al acompañamiento iniciado en 2025. En este marco, se adelantó la recolección de información sobre las modalidades de vinculación, insumo fundamental para la construcción de los lineamientos de la serie documental correspondiente. 4. Se avanzó en la revisión, ajuste y depuración del documento de requisitos institucionales, logrando reducir el conjunto inicial de 373 a 243 requisitos. Estos serán analizados en detalle junto con el equipo GADGI. 5. Se desarrolló las mesas de trabajo con los profesionales del GADGI y la Subdirección Nacional de Servicios Académicos, orientadas a la revisión del anexo técnico de custodia del acervo documental de la ESAP. En este espacio se proyectaron las necesidades en materia de gestión documental, con el propósito de adelantar un estudio de mercado que refleje los requerimientos financieros del área. Como resultado, se elaboró una ficha de cotización con un horizonte de tiempo comprendido entre agosto de 2026 y agosto de 2032, se remitieron los documentos a la Dirección Financiera para su respectiva revisión y aprobación.</t>
  </si>
  <si>
    <t>Carpeta: 2_FUID_Cuadro clasificación
Carpeta: 1_Documento_Electronico
Carpeta: 3_Acta_Visita_DocElectro
Carpeta: 5_Ficha tecnica
Carpeta: 4_Insumos_SGDEA</t>
  </si>
  <si>
    <t>Para el periodo de reporte se fortaleció 16 bibliotecas territoriales dando cumplimiento al 100% de la meta programada, el fortalecimiento se desarrolló a través del envio de material bibliográfico impreso a las 16 sede territoriales. Para la asignación de recursos se tuvieron en cuenta parámetros tales como necesidad, cantidad de estudiantes, inventario y capacidad instalada para la ubicación de dicho material bibliográfico</t>
  </si>
  <si>
    <t xml:space="preserve">No se presentaron dificultades durante el periodo de informe. </t>
  </si>
  <si>
    <t xml:space="preserve"> Se realiza el cargue de: Carta de envío a los directores territoriales en conjunto con el listado anexo de libros suministrados y Archivo de control para la distribución de libros a las territoriales</t>
  </si>
  <si>
    <t>Se realizaron en total 16 actividades en la red de Bibliotecas, las cuales se agrupan en los tres macro temas formulados en el indicador.
Las territoriales de mayor impacto fueron Caldas, Chocó, Tolima, Boyacá, Santander, Risaralda y Cundinamarca</t>
  </si>
  <si>
    <t>Se adjunta informe compilatorio de las evidencias de las actividades efectuadas</t>
  </si>
  <si>
    <t>No se presenta observación</t>
  </si>
  <si>
    <t>Para el periodo de reporte, no se tenía meta programada, sin embargo, se avanzó en la prestación de los servicios de Biblioteca a Nivel Nacional logrando los siguientes números: Préstamos libros impresos: 609 préstamos; Consultas libros electrónicos y bases de datos: 15598</t>
  </si>
  <si>
    <t>Debido a las obras pendientes a realizar en la Biblioteca de Sede Central ha afectado la cantidad de solicitudes de préstamo de material Bibliográfico ya que los servicios se han dispersado en distintos espacios físicos de la entidad.</t>
  </si>
  <si>
    <t>Reporte estadístico de préstamos de libros impresos y consultas de libros y bases de datos digitales INDICE DE CONSULTAS RECURSOS BIBLIOGRÁFICOS I58.xlsx</t>
  </si>
  <si>
    <t xml:space="preserve">Para el periodo de reporte, no se tenía meta programada, sin embargo se realizó un total de 66 estudios en el escalafón docente de los cuales, 66 fueron solicitados por convocatoria de docente hora catedra de las 16 territoriales de la ESAP, al corte de enero a marzo se llevan un total de 267 estudios realizados en el escalafón  docente, se evidencia que la mayoría de las solicitudes se relaciona provienen de la Dirección Territorial de Norte de Santander y Huilla. En cuanto a estudios de puntaje se evidencia que  de productos Artículos en revistas especializadas (indexadas o reconocidas: A1, A2, B, C según Min ciencias/ Colciencias) se realizaron 23, estudios de publicaciones impresas 4, estudios de ponencias en eventos especializados se realizaron 8 estudios, por dirección de tesis de maestría	28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244 estudios. Se logró dar respuestas a las solicitudes de las diferentes dependencias y partes interesadas en el marco del escalafón docente  y  se avanzó en revisión de formatos de productividad, en especial en la evaluación de productos pocos convencionales en el marco de la administración pública. </t>
  </si>
  <si>
    <t xml:space="preserve">Se continúan identificando vacíos normativos relacionada con la evaluación de productos académicos poco convencionales en el área de la administración pública, lo que dificulta dar respuesta a algunas solicitudes persiste falencias en la articulación con el área de Talento Humano, entorno a actos administrativos asociados a escalafón productividad académica. 
Se evidencia vacíos en cuento a  lineamientos claros por parte de la Decanatura de Pregrados sobre la equivalencia por NBC, que orienten la Convocatoria Pública de Docentes Hora Cátedra. No se realizaron  estudios de docentes ocasionales durante el periodo reportado, también es de destacar el alto número de estudios que no proceden debido al desconocimiento de los requisitos exigidos en el Acuerdo 0003 de 2018, por parte de las áreas que formulan las convocatorias.  </t>
  </si>
  <si>
    <t>Matriz de seguimiento estudios en el escalafon y productividad Marzo.pdf</t>
  </si>
  <si>
    <t xml:space="preserve">Para  el mes de reporte no se tenia meta programada, sin embargo, se avanzó en asignaciones de diseño y corrección a los integrantes del equipo editorial, a la vez que se han gestionado cesiones de derechos de los libros pendientes de este trámite. Además, se presentó el estado de los proyectos aprobados por el Comité Nacional Editorial en el plan editorial institucional y  se avanzó en las revisiones y asignaciones del equipo editorial, atendiendo los preparativos de la FILBo 2026. </t>
  </si>
  <si>
    <t xml:space="preserve">Se requieren cesiones de derechos de varios libros, lo cual se ha establecido como requisito para asignarlos a corrección de estilo. Además, las capacidades operativas del equipo editorial se han destinado a atender la preparación del a FILBo 2026, razón por la cual no se han atendido con mayor diligencia los requerimientos de autores y de las dependencias interesadas en presentar nuevos libros ante el Comité Nacional Editorial. </t>
  </si>
  <si>
    <t xml:space="preserve">Reporte PAI GP marzo donde se puede hacer seguimiento a las actividades del Grupo de Publicaciones relacionadas con el cumplimiento del indicador institucional de publicación de libros. </t>
  </si>
  <si>
    <t xml:space="preserve">Durante el mes de marzo de 2026, se dio continuidad a la implementación de la estrategia digital orientada a fortalecer el posicionamiento institucional de la ESAP a través de la gestión de contenidos en sus redes sociales oficiales, consolidando avances significativos en la articulación, calidad y coherencia de la comunicación institucional. En este periodo, se mantuvo el uso de la parrilla de publicaciones dispuesta en OneDrive como herramienta central de planeación, lo que permitió al equipo de comunicaciones de la sede central y a los enlaces de las 16 direcciones territoriales coordinar de manera más eficiente la programación y divulgación de noticias, eventos y demás contenidos institucionales, favoreciendo una mayor organización y alineación entre los distintos niveles de la entidad.
De manera complementaria, se brindó soporte permanente a las dependencias en la difusión de sus actividades, al tiempo que se dio continuidad a la aplicación de directrices orientadas a garantizar la calidad de los contenidos, incluyendo lineamientos sobre extensión de textos por red social y criterios técnicos para los registros fotográficos y audiovisuales. Estas acciones permitieron fortalecer la consistencia narrativa, la adaptación a los formatos digitales y el cumplimiento de estándares de calidad, contribuyendo a proyectar una imagen institucional sólida y coherente ante los públicos internos y externos.
Como resultado, se consolida el uso de herramientas y lineamientos estratégicos que optimizan la planificación y ejecución de la comunicación digital, evidenciando el fortalecimiento de la estrategia de posicionamiento institucional a través de los canales de comunicación de la ESAP.
</t>
  </si>
  <si>
    <t xml:space="preserve">INFORME DE RENDIMIENTO DE REDES - MARZO.pdf
INFORME REDES MARZO.pdf
PARRILLA COMUNICACIONES_MARZO.pdf
PARRILLA 
PIEZAS PRINCIPALES DEL MES POR RED SOCIAL - SEPTIEMBRE.pdf
</t>
  </si>
  <si>
    <t xml:space="preserve">Durante el mes de marzo de 2026, se registraron avances en la revisión y ajuste preliminar del instrumento de encuesta de percepción institucional en materia de comunicaciones, en el marco de este indicador, el cual cuenta con una periodicidad de medición semestral. Este ejercicio permitió estructurar y fortalecer las preguntas base del instrumento, orientadas a evaluar de manera integral la percepción de los diferentes grupos de interés sobre la gestión comunicacional y la imagen institucional de la ESAP
Para este periodo no se encuentra programada la aplicación de la encuesta, por lo que no se reporta medición del indicador. No obstante, se adelantaron acciones preparatorias clave que garantizan la calidad y pertinencia del instrumento para su próxima implementación, manteniendo el comportamiento del indicador acorde con la planeación anual y sin riesgos de incumplimiento.
Como resultado, se evidencian avances técnicos en la consolidación del instrumento de medición, así como en el análisis de información previa, lo que contribuye al fortalecimiento del proceso de evaluación de la percepción institucional y a la mejora continua de las estrategias de comunicación de la ESAP.
</t>
  </si>
  <si>
    <t xml:space="preserve">Durante el primer trimestre de 2026, con corte al 31 de marzo, se dio continuidad a la ejecución del Plan Institucional de Comunicaciones mediante el desarrollo de acciones orientadas al fortalecimiento de la presencia institucional en los canales digitales, la producción de contenidos estratégicos y la diversificación de formatos. En este periodo, se evidencia el crecimiento de seguidores en redes sociales y el comportamiento de indicadores clave como alcance, impresiones e interacciones, lo que permitió fortalecer el análisis de la audiencia institucional y orientar la toma de decisiones para optimizar la efectividad de los contenidos divulgados.
En términos de cumplimiento, el indicador presenta un avance acumulado del 25% frente a una meta programada del 25% para el periodo enero–marzo de 2026, lo que representa un cumplimiento del 100% de la meta prevista para el trimestre, evidenciando una ejecución acorde con la planeación establecida. El análisis de datos provenientes de redes sociales institucionales de la ESAP, ha permitido medir el impacto de las acciones comunicativas, identificar contenidos de mayor desempeño y ajustar las estrategias para garantizar una comunicación más efectiva dirigida a la comunidad académica y la ciudadanía. Asimismo, el monitoreo permanente facilita la identificación de temáticas de interés y el fortalecimiento de la comunicación territorial, optimizando la planificación de contenidos institucionales.
Como resultado, se consolidan avances significativos en la implementación del Plan Institucional de Comunicaciones, evidenciados en el crecimiento sostenido de la audiencia digital, con 158.726 seguidores en Facebook, 70.800 en Instagram, 40.503 en X (Twitter), 48.333 en LinkedIn, 3.369 en TikTok y 47.815 suscriptores en YouTube. De igual forma, se registran resultados relevantes en alcance e interacción, destacándose Facebook con un alcance cercano a 310.429 usuarios, Instagram con 41.643 cuentas alcanzadas y 8.988 interacciones, X con 43.709 de alcance y más de 5.900 interacciones, LinkedIn con 66.501 impresiones, TikTok con aproximadamente 15.000 impresiones y YouTube con más de 24.700 visualizaciones. Estos resultados evidencian la efectividad de las acciones implementadas, contribuyendo al fortalecimiento del posicionamiento institucional y a la ejecución efectiva del Plan de Comunicaciones.
</t>
  </si>
  <si>
    <t xml:space="preserve">INFORME PAI DETALLADO – MARZO.pdf
LINEAMIENTOS PUBLICACIONES REDES SOCIALES 2026.pdf
INFORME REDES MARZO.pdf
PARRILLA COMUNICACIONES_MARZO.pdf
</t>
  </si>
  <si>
    <t>Se adelantaron  las gestiones necesarias para dar curso al reconocimiento formal de los proyectos de investigación, como parte del seguimiento al indicador. En este marco, se realizaron los trámites internos requeridos para obtener el visto bueno de la Dirección Financiera, paso indispensable para continuar el proceso con la Oficina Jurídica y dar continuidad a la expedición del acto administrativo correspondiente.</t>
  </si>
  <si>
    <t xml:space="preserve"> tiempos asociados a las revisiones y trámites interdependientes entre las áreas financiera y jurídica, lo cual genero demoras en la expedición oportuna del acto administrativo de reconocimiento de los proyectos de investigación.</t>
  </si>
  <si>
    <t>Reporte acorde</t>
  </si>
  <si>
    <t>Como producto de nuevo conocimiento se culminó el proceso editorial de los libros “66 años de investigaciones en la ESAP”, remitido a impresión, y “Sociología de la violencia”, en coedición con el CINEP, así como el avance continuo de otro proyecto editorial en coedición y la recepción de nuevos textos para evaluación por el Comité Editorial.</t>
  </si>
  <si>
    <t>la generación de productos depende de la reactivación de proyectos la cual esta demorada por los tiempos de la Dirección Financiera</t>
  </si>
  <si>
    <t>Subsanado</t>
  </si>
  <si>
    <t>La institución fortaleció su posicionamiento en redes académicas regionales mediante la aceptación de dos equipos de trabajo en el Consejo Latinoamericano de Ciencias Sociales (CLACSO), liderados por Lady Suárez y Eimer Alexis Barajas Román, consolidando su participación en escenarios de cooperación académica, intercambio de conocimiento y proyección de la investigación en el ámbito latinoamericano.</t>
  </si>
  <si>
    <t>limitación de tiempos y recursos institucionales para garantizar una participación constante y articulada de los equipos aceptados en las dinámicas de CLACSO, lo que puede restringir el aprovechamiento pleno de los espacios de cooperación académica y producción investigativa conjunta.</t>
  </si>
  <si>
    <t>Se avanzó en la estructuración de una convocatoria orientada a la conformación de un equipo de monitoras, concebido como una estrategia de acompañamiento y apoyo directo a los grupos de investigación. Este equipo contribuirá al  complemento del Dx realizado en el primer trimestre , revisión y actualización de la información asociada a los grupos, facilitando la organización de sus datos y fortaleciendo la calidad y coherencia de la información institucional disponible.</t>
  </si>
  <si>
    <t>la convocatoria para la conformación del equipo de monitoras aún no ha sido publicada, debido a los tiempos administrativos de revisión y aprobación por parte del área académica, lo que ha retrasado su puesta en marcha.</t>
  </si>
  <si>
    <t>Borrador convocatoria + Matriz Dx grupos</t>
  </si>
  <si>
    <t>En el mes de marzo, la Dirección de Capacitación desarrollo (3) eventos de capacitación con enfoque diferencial a población indígena, en las Territoriales: Cundinamarca y Nariño, en las temáticas; Formación política, derechos humanos de la mujer y la juventud indígena; y Gobierno propio en comunidades indígenas.</t>
  </si>
  <si>
    <t>Listado de eventos de capacitación con enfoque diferencial a población indígena certificados en Sirecec</t>
  </si>
  <si>
    <t>En el mes de marzo, la Dirección de Capacitación dio inicio al proceso de construcción de unidades didácticas, orientadas al desarrollo de contenidos en temáticas relacionadas con las escuelas PDET, Jóvenes y Yo elijo Saber."</t>
  </si>
  <si>
    <t>En el mes de marzo, la Dirección de Capacitación desarrollo (2) cohortes del curso de educación informal en la modalidad virtual en las Territoriales: Chocó y Valle del Cauca., en la temática; Derechos humanos y liderazgo para la paz.</t>
  </si>
  <si>
    <t>Listado Sirecec de Cohorte de cursos de educación informal en modalidad virtual certificados.</t>
  </si>
  <si>
    <t>En el mes de marzo, la Dirección de Capacitación certificó a 10.189 servidores públicos en temáticas; de fortalecimiento de las capacidades administrativas, control social a la gestión pública y de construcción de paz.   El avance acumulado en el año es de 11.491 Servidores Públicos.</t>
  </si>
  <si>
    <t>En el mes de marzo, la Dirección de Capacitación certificó a 19.968 ciudadanos en temáticas; de fortalecimiento de las capacidades administrativas, control social a la gestión pública y de construcción de paz.  El avance acumulado en el año es de 22.923 ciudadanos capacitados.</t>
  </si>
  <si>
    <t>En el mes de marzo, la Dirección de Capacitación desarrollo (353) eventos de capacitación en temas de fortalecimiento de las capacidades administrativas, control social a la gestión pública y de construcción de paz, dirigido a Servidores públicos y ciudadanos en general.  El avance acumulado en el semestre es de (426) eventos de capacitación en temas del saber administración público.</t>
  </si>
  <si>
    <t>Durante el mes de marzo se logró el cumplimiento del indicador de fortalecimiento, 
mediante la elaboración, consolidación y validación de los productos correspondientes 
a la primera fase de la estrategia de asistencia técnica territorial.
Como resultado, el equipo de fortalecimiento desarrolló y entregó 18 documentos 
técnicos, correspondientes a 9 caracterizaciones y diagnósticos y 9 planes de asistencia 
técnica territorial, impactando de manera directa a 9 municipios priorizados.</t>
  </si>
  <si>
    <t>No se reporta dificultad</t>
  </si>
  <si>
    <t>9 CD Aprobados
9 PATT Aprobados</t>
  </si>
  <si>
    <t>Para el periodo reportado no se tienen Asistencias técnicas aprobadas teniendo en cuenta que de acuerdo al plan de trabajo de la Dirección de Apoyo y Fortalecimiento a la Gestión Estatal, la recepción de las mismas es hasta el 15 de abril del 2026 
Sin embargo, para el mes de marzo se aprobarón 13 documentos de caracterización y diagnóstico de los municipios objetos de intervención, conforme al plan plan de trabajo de la Dirección de Apoyo y Fortalecimiento a la Gestión Estatal.</t>
  </si>
  <si>
    <t>13 documentos de caracterización</t>
  </si>
  <si>
    <t>Reporte aprobado</t>
  </si>
  <si>
    <t>Durante el periodo se generó documentos de avance de 6 AT: 1) Guía para la estructuración de proyectos comunale - El Playón; 2) Manual de cartera y cobro coactivo - Suratá; 3) Insumos para la estructuración de políticas públicas sociales - Charta; 4) Manual de cartera y cobro coactivo - Sucre; 5)ara la estructuración de proyectos comunales - Suratá y 6) Insumos para la estructuración de políticas públicas sociales - El Playón.</t>
  </si>
  <si>
    <t>Favor revisar, la meta para la territorial Santander fue actualizada, para la vigencia 2026, quedo en 20 ATT. </t>
  </si>
  <si>
    <t>Seis documentos técnicos de avance reportados</t>
  </si>
  <si>
    <t xml:space="preserve">Para el mes de marzo desde la DT Quindio/Risaralda no se tenía programada la entrega de asistencias técnicas, se tenia programada la entrega de las Caracterízaciones, Diagnósticos y Planes de Asistencias Técnicas Territorial de los municipios 8 municipios priorizados así: Córdoba, Pijao, Génova la Tebaida en el Departamento del Quindío y Marsella, Belén de Umbría, Guática y Mistrató en el Departamento de Risaralda. </t>
  </si>
  <si>
    <t>Caracterizaciones y Diagnósticos - Planes de Acción de los 8 municipios priorizados Córdoba, Pijao, Génova la Tebaida en el Departamento del Quindío y Marsella, Belén de Umbría, Guática y Mistrató en el Departamento de Risaralda</t>
  </si>
  <si>
    <t>Durante el periodo de seguimiento, se avanzó en la formulación de las caracterizaciones territoriales, diagnósticos situacionales y planes de asistencia técnica en los municipios PDET y de quinta y sexta categoría de los departamentos de Norte de Santander y Arauca. Este ejercicio permitió identificar de manera estructurada las necesidades, brechas y potencialidades de cada territorio, constituyéndose en un insumo clave para la planificación y focalización de las intervenciones institucionales.
Las acciones se desarrollaron en los municipios de Convención, El Carmen, El Tarra, Hacarí, San Calixto, Sardinata, Teorama y Tibú (Norte de Santander), así como en Puerto Rondón, Cravo Norte, Tame, Saravena, Fortul y Arauquita (Arauca), fortaleciendo la articulación territorial y sentando las bases para la implementación efectiva de estrategias de asistencia técnica acordes con las particularidades de cada municipio.vvv</t>
  </si>
  <si>
    <t xml:space="preserve">Documentos en formato PDF que contienen la caracterización territorial, el diagnóstico y los planes de asistencia técnica territorial correspondientes a los municipios de Convención, El Carmen, El Tarra, Hacarí, San Calixto, Sardinata, Teorama y Tibú (Norte de Santander).
De igual manera, se dispone de un documento en formato PDF que integra la caracterización, el diagnóstico y el plan de asistencia técnica territorial para los municipios de Arauquita, Cravo Norte, Fortul, Puerto Rondón, Saravena y Tame (Arauca).
Estos documentos constituyen el soporte técnico del proceso de planificación y focalización de las asistencias técnicas en los territorios priorizados.
</t>
  </si>
  <si>
    <t>En el mes de marzo se adelanta el desarrollo de dos (2) asistencias técnicas en las líneas temáticas de Finanzas Públicas ; en los municipios de Policarpa y Tumaco.</t>
  </si>
  <si>
    <t>La fluidez y la precisión  de la información sumunistrada por las Entidades Territoriales para el desarrollo de las ATT. Situación que reduce el tiempo para el desarrollo de las ATT y que su veracidad desvía o genera reprocesos en el desarrollo de la misma.</t>
  </si>
  <si>
    <t xml:space="preserve">Asistencias técnicas aprobadas y cargadas en la ruta designada por el nivel central. </t>
  </si>
  <si>
    <t>La información relacionada en el campo de evidnecia no corresponde con el avance reportado en la descripción cualitativa, adicional a eso, la respectiva carpeta de evidencias para el indicador se encuentra vacia.</t>
  </si>
  <si>
    <t>Se Realizó la estructuración y entrega de los 21 documentos de caracterización  y Diagnóstico Municipal, así como los 21 documentos de los Planes de Acción Territorial priorizados de la Estrategia de Asistencia Técnica Territorial.</t>
  </si>
  <si>
    <t>No se presentó ninguna dificultad</t>
  </si>
  <si>
    <t xml:space="preserve">• 21 Documentos pdf  de Caracterización y Diagnóstico Municipal
• 21 Documentos  pdf Plan de Acción Territorial
</t>
  </si>
  <si>
    <t xml:space="preserve">Se adelantaron las caracterizaciones, diagnosticos y planes de asistencia técnoca territorial de cada uno de los municipios priorizados para un total de 23 (Del Caquetá: Albania, Belen de los Andaquíes, Curillo, El Doncello, El Paujil, Florencia, La Montañita y San Jose del Fragua; del Huila: Acevedo, Algeciras, Baraya, Colombia, Iquira, La Argentina, Nátaga, Paicol, Tesalia, Tarqui, Tello, Oporapa y Timana, del Putumayo: Villagarzón y Mocoa) en los 3 departamentos. </t>
  </si>
  <si>
    <t xml:space="preserve">Frente a la aplicación de lineamientos de forma en los documentos, los miembros nuevos del equipo tomaron más tiempo en aplicar los parámetros de elaboración de los documentos técnicos exigidos por la Estrategía. </t>
  </si>
  <si>
    <t xml:space="preserve">Caracterizaciones, diagnósticos y planes de acción. </t>
  </si>
  <si>
    <t>A corte del 31 de marzo se logró la realización de dos documentos por cada uno de los 15 municipios (Alban,Bituima,Cabrera,Caqueza,Fosca,Gachala,Gama,Guayabal de Siquima, Guayabetal, Gutierrez, Manta, Paime,Quipile,Topaipi,Vergara):
1. Diagnóstico y Caracterización
2. Planes de Trabajo</t>
  </si>
  <si>
    <t>Durante el mes de marzo en la elaboración de los documentos se encontraron dificultades de acceso a fuentes primarias y secundarias de información, pero se pudo solucionar con la interlocución con los munipios. Igualmente se presentaron dificultades en el cumplimiento de las caracteristicas de forma de los documentos para lo cual se realizaron los mentorias.</t>
  </si>
  <si>
    <t>Se anexa la carpeta 1 denominada20260330_CARACTERIZACIÓN_DIAGNOSTICO_DT_CUNDINAMARCA_F_PDF y la carpeta 2 denominada 20260409_PLANES_TRABAJO_CINDINAMARCA_F_PDF</t>
  </si>
  <si>
    <t>Durante el mes de marzo, en el marco de la implementación de la estrategia de Asistencia Técnica Territorial, la Dirección Territorial Chocó de la ESAP avanzó en el apoyo y acompañamiento institucional para el fortalecimiento de las capacidades técnicas y de gestión territorial de los municipios priorizados (Medio Atrato, Lloró, Tadó, Cantón de San Pablo, Carmen del Darién y Nuevo Belén de Bajirá). Entre los principales resultados se destacan: La elaboración y aprobación del documento técnico denominado Plan de Acción Territorial con una hoja de ruta y cronogramas claros de intervención en los municipios durante el periodo de duración de la Asistenca Técnica; la elaboración y envío de la Ficha de investigación o anteproyecto que incluye título, palabras clave, planteamiento del problema, justificación, estado del arte, metodología, análisis de riesgos, resultados esperados, aliados y cronograma etc. Por último, se destaca que durante el periodo evaluado, se ha alcanzado un avance aproximado del 60% en la Imprementación de las asistencias técnicas en cada uno de los municipios, lo que evidencia un progreso significativo en el cumplimiento de los objetivos planteados. El municipio de Carmen del Darién presenta un avance del 60% en la  asistencia técnica orientada al fortalecimiento de los Planes Municipales de Gestión del Riesgo, con énfasis en la mejora de capacidades institucionales para la prevención y atención de emergencias. El Municipio de Tadó presenta un avance del 60% en la  asistencia técnica enfocada en los Planes Integrales de Seguridad y Convivencia Ciudadana (PISCC), dirigida al fortalecimiento de estrategias locales en materia de seguridad y convivencia; y el municipio de Medio Atrato presenta un avance del 60% en la  asistencia técnica relacionada con el fortalecimiento de los Concejos Locales de Paz, promoviendo espacios de participación y construcción de paz a nivel territorial.</t>
  </si>
  <si>
    <t>1. Evidencia reuniones internas y concertacion de att
2. Copia Ficha de investigacion aplicada o anteproyecto.
3. Planes de Acción terminados y aprobados de los 6 municipios priorizados. (Tadó, Belen de Bajira, Canton de San Pablo, Carmen del Darien,Lloró Y Medio Atrato)
4. Asistencias Técnicas avanzadas en un 60% de los 6 municipios priorizados. (Tadó, Carmen del Darien y Medio Atrato)</t>
  </si>
  <si>
    <t>La palabra "implementación" esta mal escrita</t>
  </si>
  <si>
    <t xml:space="preserve">Durante el periodo de reporte el resultado obtenido en el indicador de Asistencia técnicas realizadas en municipios PDET y de 5ta y 6ta categoría, se realizaron las 15 caracterizaciones que se tenía como meta para avance en el proceso de las 39 Asistencias Técnicas para la Territorial, cumpliendo con esto con el 100% de la meta esperada para el periodo evaluado, por tal motivo se logra cumplir con la meta prevista para el periodo. Según el comportamiento del indicador si se cumple con la tendencia esperada, por lo cual no se detecta riesgo de incumplimiento. </t>
  </si>
  <si>
    <t>No se presentaron dificultades durante el periodo</t>
  </si>
  <si>
    <t>15 Caracterizaciones de los municipios intervenidos
Correo entrega informe a dirección</t>
  </si>
  <si>
    <t>No hay observación</t>
  </si>
  <si>
    <t>Para el presente mes, no se estableció una meta programada en cuanto a la realización de asistencias técnicas. Sin embargo, se realizó avance en la elaboración y aprobación de 15 caracterizaciones y diagnósticos y 15 planes de asistencia técnica, correspondiente a los municipios priorizados para la presente vigencia.</t>
  </si>
  <si>
    <t>1. Caracterizaciones y diagnósticos
2. Planes de asistencia técnicas territoriales</t>
  </si>
  <si>
    <t>Durante el mes de marzo se avanzó en el cumplimiento de las asistencias técnicas territoriales mediante la elaboración, entrega y aprobación de 16 documentos de caracterización y diagnóstico correspondientes a los municipios priorizados. Asimismo, se registró avance en la formulación y desarrollo de los planes de asistencia técnica, en concordancia con los lineamientos establecidos, contribuyendo al fortalecimiento institucional de las entidades territoriales focalizadas.</t>
  </si>
  <si>
    <t xml:space="preserve">PAI-OE3-DT05-I7- 16 documentos de caracterización y diagnostico </t>
  </si>
  <si>
    <t xml:space="preserve">Durante este periodo, se finalizó la etapa de preparación de las 38 Asistencias Técnicas Territoriales que se desarrollaran durante esta vigencia; etapa correspondiente a la aprobación de caracterizaciones, diagnósticos y Planes de Asistencia Técnica Territorial (PATT), lo cual permitió contar con los insumos técnicos y de planificación requeridos 
para la intervención en los municipios priorizados. 
De igual forma, se inició la fase de implementación de 13 asistencias técnicas del primer corte, distribuidas, así: 
Bolívar 5: Córdoba 2, Camen de Bolívar 1, El Guamo 1 y San Jacinto 1.  
Córdoba 4: San Pelayo 1, Ayapel 1, San Bernardo del Viento 1 y Puerto escondido 1.
Sucre 3: Caimito 1, San Antonio 1 y San Pedro 1.
Providencia 1. 
</t>
  </si>
  <si>
    <t xml:space="preserve">Informes de Gestión de los Gestores Territoriales </t>
  </si>
  <si>
    <t xml:space="preserve">Durante el mes de marzo se logró avanzar en la elaboración de las caracterizaciones y diagnósticos de los 23 municipios priorizados, los cuales fueron debidamente aprobados por la Sede Central. </t>
  </si>
  <si>
    <t xml:space="preserve">Se anexa documento PDF consolidado de algunas de las caracterizaciones y diagnósticos realizadas. </t>
  </si>
  <si>
    <t xml:space="preserve">De acuerdo con el cronograma de la Estrategia, a la fecha se han entregado los docuementos previos a la asistencia técnica que son Caracterizaciones y Planes de acción. Las asistencias técnicas se empiezan a entregar el día 15 de abril. </t>
  </si>
  <si>
    <t>La comunicación con los municipios se ha dificultado, si bien, se tienen las actas de etendimiento firmadas con los Alcaldes, en algunos municipios esta información no se ha bajado a los funcionarios encargados de los temas que abordan las ATT. Esto dificulta la recolección de información necesara para el desarrollo de las ATT.</t>
  </si>
  <si>
    <t>Documentos de Caracterización y diagnóstico de los 16 municipios</t>
  </si>
  <si>
    <t xml:space="preserve">No se presentan observaciones </t>
  </si>
  <si>
    <t xml:space="preserve">Capacitar a Servidores Públicos en temas de administración pública
Meta Mes: 361
Avance mensual: 494
Descripción cualitativa del avance: Se logró que los servidores públicos fortalecieran sus competencias en temas como MIPG, Formulación de Proyectos, Políticas Públicas, entre otros. </t>
  </si>
  <si>
    <t>2.1.Base servidores públicos - Marzo (PDF)
4.Diecinueve (19) bases de datos pormenorizadas de cada evento (Excel)</t>
  </si>
  <si>
    <t xml:space="preserve">Capacitar a Ciudadanos en temas de administración pública
Meta Mes: 542
Avance mensual: 692
Descripción cualitativa del avance:  Se logró que los ciudadanos fortalecieran sus competencias en temas como MIPG, Formulación de Proyectos, Políticas Públicas, entre otros. </t>
  </si>
  <si>
    <t>2.2.Base ciudadanos - Marzo (PDF)
4.Diecinueve (19) bases de datos pormenorizadas de cada evento (Excel)</t>
  </si>
  <si>
    <t>Realizar Eventos de Capacitación en temas de administración pública
Meta Mes: 19
Avance mensual: 19
Descripción cualitativa del avance: Se logró la articulación entre la ESAP y diferentes entidades, entre ellas IDEA, Instituto de Cultura y Patrimonio de Antioquia, Fundación Ideas para la Paz, Contraloría de Bello, entre otros.</t>
  </si>
  <si>
    <t>3.Eventos certificados - Marzo (PDF)</t>
  </si>
  <si>
    <t>Durante el período reportado se capacitaron 496 servidores públicos en temas relacionados con la administración pública, mediante el desarrollo de seminarios contratación pública con énfasis en supervisión de contratos, liderazgo y trabajo en equipo para servidores públicos, diplomado sistema de control interno basado en el modelo estándar de control interno MECI, entre otros. Este avance representa un cumplimiento del 162% de la meta establecida, subsanando en este periodo el rezago presentado en el periodo anterior.</t>
  </si>
  <si>
    <t xml:space="preserve">Se anexa documento PDF con el consolidado de listados de asistencias de servidores públicos certificados. </t>
  </si>
  <si>
    <t>Durante el período reportado se capacitaron 1.019 ciudadanos en temas relacionados con la administración pública, mediante el desarrollo de seminarios curso control social y veedurías, control social a la gestión pública, MIPG, entre otros. Este avance representa un cumplimiento del 222% de la meta establecida, subsanando en este periodo el rezago presentado en el periodo anterior.</t>
  </si>
  <si>
    <t xml:space="preserve">Se anexa documento PDF con el consolidado de listados de asistencias de ciudadanos certificados. </t>
  </si>
  <si>
    <t>Durante el mes de marzo se desarrollaron 19 eventos de capacitación, mediante los cuales se certificó un total de 1.515 participantes, alcanzando un cumplimiento del 119% de la meta establecida para el período, subsanando en este periodo el rezago presentado en el periodo anterior.</t>
  </si>
  <si>
    <t>Con corte 31 de marzo, el resultado obtenido en el indicador servidores públicos capacitados en temas de administración pública, se certificaron 602 servidores públicos, valor superior al planificado de 310 para el periodo. El avance observado a marzo permite alcanzar un 19% de cumplimiento frente a la meta de la vigencia, que es de 3102 servidores públicos. Con lo anterior, se cumple la meta prevista para el periodo</t>
  </si>
  <si>
    <t xml:space="preserve">Servidores
Reporte de eventos de capacitación realizados durante del mes de marzo.
</t>
  </si>
  <si>
    <t>Con corte 31 de marzo, el resultado obtenido en el indicador ciudadanos capacitados en temas de administración pública, se certificaron 1151 ciudadanos, valor superior al planificado de 465 para el periodo. El avance observado a marzo permite alcanzar un 25% de cumplimiento frente a la meta de la vigencia, que es de 4653 ciudadanos. Con lo anterior, se cumple la meta prevista para el periodo.</t>
  </si>
  <si>
    <t xml:space="preserve">Ciudadanos
Reporte de eventos de capacitación realizados durante del mes de marzo.
</t>
  </si>
  <si>
    <t>Al cierre de marzo se realizaron un total de 24 eventos en lo corrido de la vigencia. Específicamente, para el mes de marzo, se realizaron 20 eventos de capacitación. Estos eventos permitieron certificar un total de 1753 personas, siendo los cursos con el mayor registro de certificados los siguientes: Finanzas Públicas (302) Contratación estatal y Secop II (301) Formulación y gestión de proyectos (226)</t>
  </si>
  <si>
    <t xml:space="preserve">Eventos
Reporte de eventos de capacitación realizados durante del mes de marzo
</t>
  </si>
  <si>
    <t>En el mes de marzo, la Dirección de Capacitación certificó a 5.056 servidores públicos en temáticas; de fortalecimiento de las capacidades administrativas, control social a la gestión pública y de construcción de paz.  El avance acumulado en el año es de 5.428 Servidores Públicos capacitados.</t>
  </si>
  <si>
    <t>En el mes de marzo, la Dirección de Capacitación certificó a 9.911 ciudadanos en temáticas; de fortalecimiento de las capacidades administrativas, control social a la gestión pública y de construcción de paz. El avance acumulado en el año es de 10.736 ciudadanos capacitados.</t>
  </si>
  <si>
    <t>En el mes de marzo, la Dirección de Capacitación desarrollo (79) eventos de capacitación en temas de fortalecimiento de las capacidades administrativas, control social a la gestión pública y de construcción de paz, dirigido a Servidores públicos y ciudadanos en general. El avance acumulado en el semestre es de (90) eventos de capacitación en temas del saber administración público.</t>
  </si>
  <si>
    <t>Se fortalecieron las competencias en temas de administración pública de los servidores públicos de los territorios, logrando una cobertura estratégica en 10 municipios, impactó positivamente a 7 del departamento de Boyacá y 3 de Casanare, consolidando la descentralización del conocimiento y la eficiencia institucional en el servicio de atención a la ciudadanía.</t>
  </si>
  <si>
    <t>No se presentaron dificultades para este mes de reporte</t>
  </si>
  <si>
    <t>Base de datos suministrada por la Dirección de Capacitación, con los servidores públicos certificados.</t>
  </si>
  <si>
    <t>Se logró la capacitación de ciudadanos de los departamentos de Boyacá y Casanare en diversos temas de administración pública, fortaleciendo sus conocimientos y competencias para que actúen como líderes informados en sus territorios</t>
  </si>
  <si>
    <t>Base de datos suministrada por la Dirección de Capacitación, con los ciudadanos certificados.</t>
  </si>
  <si>
    <t>Durante este mes se logro relizar 19 eventos de capacitación,atendiendo municipos del Departamento de Boyacá y Casanare en los temas de interes de  planeación y gestión del desarrollo territorial,diseño,ejecución y evaluación de políticas públicas,gestión documental,contratación estatal y secop II,enfoque de género,Liderzgo y participación politica de las comuniaddaes negras,afrocolombianas raizales y palenqueras,norvatividad para JAC,enfoque de genero y derechos humanos,servicio y atención a la ciudadania</t>
  </si>
  <si>
    <t xml:space="preserve">Base de datos de los eventos realizados </t>
  </si>
  <si>
    <t>En el mes de marzo se capacitaron Servidores públicos en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 Todo esto tanto presencial como virtualmente</t>
  </si>
  <si>
    <t>Se organizaron eventos para la Rama Juducial dos veces, pero en ninguna de las dos ocasiones se conto con el aforo mínimo para brindar la capacitación</t>
  </si>
  <si>
    <t>1. Evidencias fotográficas de los eventos.        2. Convocatoria por evento.                                  3. Listas de asistencia.</t>
  </si>
  <si>
    <t>En el mes de marzo se capacitaron ciudadanos en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 Todo esto tanto presencial como virtualmente</t>
  </si>
  <si>
    <t>En el mes de marzo se realizaron eventos de capacitación sobre los siguientes temas: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t>
  </si>
  <si>
    <t>Durante el periodo de reporte el resultado obtenido en el indicador de Servidores Públicos capacitados en temas de administración Pública, evidencia que se realizaron 294 de un total de 238 planificados para el periodo, resultado que permite alcanzar un 123,53% de cumplimiento frente a la meta esperada para el mes de marzo, al cierre del periodo se obtiene el 12% de cumplimiento acumulado, por tal motivo se logra cumplir con la meta prevista para el periodo. Según el comportamiento del indicador si se cumple con la tendencia esperada, por lo cual no se detecta riesgo de incumplimiento</t>
  </si>
  <si>
    <t>Anexo 1: Correo remisorio de cumplimiento de metas
Anexo 2: Base Ciudadanos y Servidores Publicos Marzo 2026
Anexo 3: Resumen consolidado indicadores PAI marzo</t>
  </si>
  <si>
    <t>Durante el periodo de reporte el resultado obtenido en el indicador de Ciudadanos capacitados en temas de administración pública, evidencia que se realizaron 564 de un total de 357 planificados para el periodo, resultado que permite alcanzar el 157.98% de cumplimiento frente a la meta esperada para el mes de marzo, al cierre del periodo se obtiene el 16%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t>
  </si>
  <si>
    <t>Durante el periodo de reporte el resultado obtenido en el indicador de Eventos de capacitación en temas de administración pública, evidencia que se realizaron 15 de un total de 13 planificados para el mes de marzo, resultado que permite alcanzar el 115.38% de cumplimiento frente a la meta esperada para el periodo evaluado, al cierre del periodo se obtiene el 12% de cumplimiento acumulado,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t>
  </si>
  <si>
    <t>Anexo 1: Correo remisorio de cumplimiento de metas
Anexo 2: Base Eventos Ceritifacodos Marzo 2026
Anexo 3: Resumen consolidado indicadores PAI marzo 2026</t>
  </si>
  <si>
    <t>Se solicita realicionar los 15 eventos de capacitación que se realizaron (nombre de los eventos)</t>
  </si>
  <si>
    <t>Durante el mes de marzo, desde la Dirección Territorial Chocó se desarrollaron jornadas de capacitación, en modalidad presencial y virtual, certificando a 385 servidores públicos en el fortalecimiento del saber administrativo público.
Las acciones se ejecutaron en articulación con las alcaldías de Atrato, Medio Atrato, Carmen del Atrato, Bagadó, Cantón de San Pablo, Lloró, Quibdó, Bojayá y Nuevo Belén de Bajirá.
Como resultado, se fortalecieron las capacidades técnicas y administrativas de los servidores públicos, mejorando la gestión institucional, la prestación de servicios y el desarrollo local en los municipios intervenidos.</t>
  </si>
  <si>
    <t>1: Reporte excel servidores Publicos certificados</t>
  </si>
  <si>
    <t>Durante el mes de marzo, desde la Dirección Territorial Chocó se certificaron 727 ciudadanos a través de jornadas de capacitación desarrolladas en modalidad presencial y virtual, mediante seminarios, cursos y diplomados con intensidades entre 8 y 120 horas.
Las temáticas abordadas incluyeron habilidades para la ciudadanía (planificación de finanzas), derechos humanos y construcción de paz, acción juvenil y control social, derechos de las mujeres y población diversa, formulación de proyectos con énfasis en convenios solidarios, normatividad de juntas administrativas, presupuesto público, planeación estratégica para la adaptación al cambio climático, acciones constitucionales, proyectos de desarrollo y liderazgo para la paz.
Como resultado, se fortalecieron las capacidades ciudadanas para la participación, el control social y la gestión de iniciativas comunitarias, aportando al desarrollo local y a la construcción de paz en los territorios.</t>
  </si>
  <si>
    <t>1: Reporte excel ciudadanos certificados</t>
  </si>
  <si>
    <t>Durante el mes de marzo, desde la Dirección Territorial Chocó se desarrollaron treinta y un (31) eventos de capacitación en temas de administración pública, abordando habilidades para la ciudadanía (planificación de finanzas), derechos humanos y construcción de paz, gestión del riesgo, formulación de proyectos, presupuesto público, acciones constitucionales, pensamiento crítico, comunicación asertiva y normatividad de las juntas administrativas.
Como resultado, se fortalecieron las competencias administrativas y ciudadanas, contribuyendo a una gestión pública más eficiente y al fortalecimiento institucional en los territorios.</t>
  </si>
  <si>
    <t>1: Reporte eventos certificados</t>
  </si>
  <si>
    <t>A corte del 31 de marzo se logró capacitar a los servidores públicos en las siguientes temáticas: Contratación estatal, Participación ciudadana y rendición de cuentas, Marcos de referencia y elementos de clasificación documental, Inteligencia artificial aplicada a la gestión pública, Servicio a la ciudadanía, lineamientos y herramientas para la implementación de política de los municipios de Zipaquirá, Fusagasugá, Mosquera, Ricaurte, Mosquera y Chia contribuyendo a mejorar la gestión administrativa y la atención a la ciudadanía.</t>
  </si>
  <si>
    <t xml:space="preserve">
Al momento de registrarse en la plataforma Sirecec no realizaron la inscripción como servidores</t>
  </si>
  <si>
    <t xml:space="preserve">Se anexa servidores marzo 2026 en formato excel y el registro fotográfico junto a las asistencias en formato pdf </t>
  </si>
  <si>
    <t>A corte del 31 de marzo se logró capacitar a la ciudadanía en diversas temáticas, entre ellas: Emprendimiento comunal; Mecanismos de participación ciudadana y diálogo social, incluyendo experiencias y aprendizajes; así como formación política y derechos humanos de la mujer y de la juventud indígena.
Asimismo, este mes se fortalecieron los conocimientos de los estudiantes de quinto semestre del programa de Administración Pública mediante el curso de Fundamentos de la Contratación Estatal.
De igual manera, con el apoyo de la Alcaldía Municipal de Fusagasugá, a través de la Oficina de Participación Ciudadana, se ofertó el curso “Organización del Estado para Jóvenes – Rama Ejecutiva”, dirigido a los consejeros de juventud.</t>
  </si>
  <si>
    <t xml:space="preserve">Se anexa ciudadanos marzo 2026 en formato excel y el registro fotográfico junto a las asistencias en formato pdf </t>
  </si>
  <si>
    <t>A corte del 31 de marzo mediante la realización de eventos de capacitación, se logró formar e impactar a ciudadanos con niveles mínimos de escolaridad, contribuyendo al fortalecimiento de sus capacidades de liderazgo en las comunidades.</t>
  </si>
  <si>
    <t xml:space="preserve">Se anexa eventos marzo 2026 en formato excel, Evidencia creación eventos y reuniones marzo en formato pdf </t>
  </si>
  <si>
    <t>Se logró capacitar a 398 servidores públicos de diversas entidades del país, fortaleciendo sus capacidades y contribuyendo al desarrollo institucional y a la mejora en la gestión pública.</t>
  </si>
  <si>
    <t>No hubo dificultades durante el periodo.</t>
  </si>
  <si>
    <t>Listado de certificados para cursos virtuales
Evidencia fotografíca para eventos presenciales
Registro de asistencia para eventos presenciales</t>
  </si>
  <si>
    <t>Se logró fortalecer la apropiación del Saber Administrativo Público a 779 ciudadanos mediante la realización de eventos de capacitación presencial, online y virtual; promoviendo el acceso al conocimiento y la participación informada en la gestión pública.</t>
  </si>
  <si>
    <t>Se logró realizar 25 eventos que contribuyeron al fortalecimiento de la apropiación del Saber Administrativo Público, promoviendo el acceso al conocimiento y el intercambio de saberes en el ámbito de la administración pública.</t>
  </si>
  <si>
    <t xml:space="preserve">La certificación de 262 servidores públicos evidencia un aporte significativo al fortalecimiento de las competencias institucionales, lo cual impacta de manera indirecta la calidad en la atención a la ciudadanía.
Estos resultados se sustentan en la pertinencia de las temáticas abordadas, especialmente en lo relacionado con servicio y atención a la ciudadanía, lo que ha generado interés tanto en los funcionarios públicos como en la comunidad en general. Asimismo, se destacan los procesos de articulación interinstitucional, particularmente con entidades territoriales, que han facilitado la convocatoria y el acceso a los espacios de formación.
De igual manera, la implementación de estrategias de difusión oportunas ha permitido no solo cumplir con el número mínimo de participantes requeridos, sino, en la mayoría de los casos, superarlo. Finalmente, una adecuada planeación de los eventos ha garantizado el cumplimiento de los contenidos, la intensidad horaria y la aplicación de metodologías participativas, favoreciendo así el logro de los objetivos de formación.
</t>
  </si>
  <si>
    <t xml:space="preserve">Durante el periodo de marzo de 2026, se mantuvo una adecuada comunicación con las entidades estatales de los seis departamentos. No obstante, se evidencia la necesidad de fortalecer la sensibilización dirigida a los responsables y a los servidores públicos frente al cumplimiento de los procesos establecidos, en particular:  La correcta inscripción en la plataforma SIRECEC, la permanencia en al menos el 80% de las actividades programadas en los eventos de capacitación y el descargue del certificado, previo diligenciamiento de la encuesta de satisfacción.
</t>
  </si>
  <si>
    <t>• Listado excel de  Servidores Públicos certificados</t>
  </si>
  <si>
    <t xml:space="preserve">La certificación de 514 ciudadanos refleja un impacto significativo en el fortalecimiento de los procesos de empoderamiento social, participación ciudadana y apropiación de conocimientos orientados al ejercicio de derechos y deberes.
Estos resultados se sustentan en la pertinencia de las temáticas abordadas, especialmente en lo relacionado con servicio y atención a la ciudadanía, lo cual ha despertado un alto interés en la comunidad. Asimismo, la articulación interinstitucional, en particular con entidades territoriales, ha facilitado la convocatoria y el acceso de la población a los espacios de formación.
De igual manera, la implementación de estrategias de difusión oportunas ha permitido no solo alcanzar el número mínimo de participantes requeridos, sino, en la mayoría de los casos, superarlo. Finalmente, la adecuada planeación de los eventos ha garantizado el cumplimiento de los contenidos, la intensidad horaria y la aplicación de metodologías participativas, contribuyendo de manera efectiva al logro de los objetivos de formación.
</t>
  </si>
  <si>
    <t xml:space="preserve">Durante el periodo de marzo de 2026, se mantuvo una adecuada comunicación con las entidades estatales de los departamentos intervenidos. No obstante, se identifica la necesidad de fortalecer los procesos de sensibilización dirigidos a los responsables, así como de implementar mecanismos más efectivos para el registro e inscripción de los ciudadanos en la plataforma SIRECEC 4.0 ESAP.
Adicionalmente, se evidencia la importancia de promover de manera más activa la aplicación de la encuesta de satisfacción de los eventos, con el fin de contar con información oportuna que permita evaluar y mejorar continuamente los procesos de formación.
</t>
  </si>
  <si>
    <t>• Listado excel de Ciudadanos  certificados</t>
  </si>
  <si>
    <t xml:space="preserve">Durante el mes de marzo, se desarrollaron 18 eventos de capacitación, logrando la certificación de 776 participantes, distribuidos entre 514 ciudadanos y 262 servidores públicos. La relación entre número de eventos y certificados indica una buena eficiencia operativa en la ejecución de las capacitaciones.
Estos resultados evidencian un alcance significativo en términos de cobertura, con un promedio aproximado de 43 participantes certificados por evento, lo que refleja una adecuada capacidad de convocatoria y ejecución logística.
Se destaca una mayor participación de la ciudadanía (66%) frente a los servidores públicos (34%), lo cual sugiere un impacto relevante en el fortalecimiento de capacidades comunitarias y en la promoción de la participación ciudadana. No obstante, la participación de servidores públicos también resulta representativa, contribuyendo al mejoramiento de la gestión institucional y la calidad del servicio a la comunidad.
</t>
  </si>
  <si>
    <t>Durante el periodo marzo 2026, se tuvo una buena comunicación con las entidades estatales de los 6 departamentos y la planeación fue exitosa.</t>
  </si>
  <si>
    <t>• Listado excel de eventos  certificados</t>
  </si>
  <si>
    <t>Durante el mes de marzo se certificaron 349 servidores públicos en temas de administración pública, lo que representa un avance del 13% frente a la meta de la vigencia establecida en 2.722, evidenciando la continuidad en la ejecución de las actividades programadas en el proceso de capacitación.</t>
  </si>
  <si>
    <t>Registro fotográfico</t>
  </si>
  <si>
    <t>Durante el mes de marzo se certificaron 735 ciudadanos en temas de administración pública, lo que representa un avance del 18,0% frente a la meta de la vigencia establecida en 4.083, evidenciando la continuidad en la ejecución de las actividades programadas y el fortalecimiento de los procesos de formación dirigidos a la ciudadanía</t>
  </si>
  <si>
    <t>Durante el mes de marzo se desarrollaron 18 eventos de capacitación en temas de administración pública, lo que representa un avance del 13% frente a la meta de la vigencia establecida en 143, evidenciando la continuidad en la ejecución de las actividades programadas y el fortalecimiento de los espacios de formación.</t>
  </si>
  <si>
    <t>Durante el mes de marzo se desarrollaron acciones de formación y fortalecimiento de capacidades dirigidas a servidores públicos, mediante la ejecución de 10 seminarios presenciales de 8 horas y 3 eventos virtuales a través de la plataforma Moodle, logrando la certificación de un total de 345 participantes.
En la modalidad virtual, se implementaron procesos formativos orientados al fortalecimiento de competencias en temas estratégicos de la administración pública, tales como transparencia, integridad, lucha contra la corrupción, derechos humanos, liderazgo para la paz y apropiación de tecnologías emergentes en el marco del concepto de servidor público 4.0. Estos espacios, desarrollados bajo metodologías de aprendizaje autónomo y flexible, facilitaron el acceso a contenidos estructurados, herramientas prácticas y normatividad vigente, contribuyendo al mejoramiento del desempeño institucional y la promoción de una cultura de legalidad e innovación en la gestión pública.
En la modalidad presencial, se llevaron a cabo seminarios en diferentes municipios del departamento de Norte de Santander, enfocados en el fortalecimiento de competencias en liderazgo, trabajo en equipo, comunicación asertiva y formulación y gestión de proyectos bajo metodologías como MGA y marco lógico. Estas jornadas permitieron una interacción directa con los participantes, promoviendo el aprendizaje aplicado y el desarrollo de habilidades prácticas para la gestión pública y comunitaria.
Las acciones formativas se desarrollaron en municipios como Pamplona, Toledo, Salazar, Puerto Santander, Arboledas y Villa Caro, entre otros, logrando una amplia cobertura territorial y la participación de servidores públicos, contratistas, docentes y estudiantes de educación media y superior. Este ejercicio contribuye al fortalecimiento institucional y al mejoramiento de las capacidades técnicas y administrativas en los territorios.
En términos generales, el desarrollo de estas actividades evidencia un avance significativo en el cumplimiento del indicador, así como en la consolidación de procesos de capacitación orientados a mejorar la calidad del servicio público, fortalecer la gestión administrativa y promover la generación de valor público en el ámbito territorial.</t>
  </si>
  <si>
    <t>Registros documentales correspondientes a los eventos de capacitación desarrollados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ejecutados en modalidad presencial y virtual, tales como listados de asistencia, actas de desarrollo, evidencias fotográficas, contenidos académicos, registros en plataforma Moodle y certificaciones emitidas.
En conjunto, estas evidencias respaldan la ejecución de las acciones de formación orientadas al fortalecimiento de capacidades de los servidores públicos en temas de administración pública, así como el cumplimiento del indicador establecido en el Plan de Acción Institucional.</t>
  </si>
  <si>
    <t>Durante el mes de marzo se desarrollaron acciones de formación orientadas al fortalecimiento de capacidades ciudadanas en temas de administración pública, mediante la ejecución de 10 seminarios presenciales de 8 horas y 3 eventos virtuales a través de la plataforma Moodle, logrando la certificación de un total de 554 ciudadanos.
En la modalidad virtual, se implementaron procesos formativos enfocados en el fortalecimiento de competencias en transparencia, integridad, prevención de la corrupción, derechos humanos, liderazgo para la paz y apropiación de tecnologías emergentes. Estos espacios, diseñados bajo metodologías de aprendizaje autónomo y flexible, facilitaron el acceso a contenidos estructurados, herramientas prácticas y normatividad vigente, promoviendo la participación ciudadana informada, la cultura de la legalidad y el ejercicio responsable del control social.
En la modalidad presencial, se desarrollaron jornadas de capacitación en diferentes municipios del departamento de Norte de Santander, abordando temáticas como liderazgo, trabajo en equipo, comunicación asertiva y formulación y gestión de proyectos bajo enfoques metodológicos como la Metodología General Ajustada (MGA) y el marco lógico. Estas actividades permitieron el fortalecimiento de habilidades prácticas en ciudadanos, estudiantes, docentes y comunidad en general, favoreciendo su vinculación activa en procesos de desarrollo local y gestión de iniciativas comunitarias.
Las acciones formativas tuvieron presencia en municipios como Pamplona, Toledo, Salazar, Puerto Santander, Arboledas y Villa Caro, entre otros, garantizando una cobertura territorial amplia y el acceso de diferentes grupos poblacionales a procesos de formación en administración pública.
En términos generales, el desarrollo de estas actividades evidencia un avance significativo en el cumplimiento del indicador, así como en el fortalecimiento de capacidades ciudadanas para la participación en la gestión pública, la formulación de proyectos y la promoción de prácticas orientadas a la transparencia, la innovación y la construcción de tejido social en el territorio.</t>
  </si>
  <si>
    <t>Registros documentales correspondientes a los eventos de capacitación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desarrollados en modalidad presencial y virtual, tales como listados de asistencia, registros de participación, evidencias fotográficas, contenidos académicos, reportes de plataforma Moodle y certificaciones emitidas.
En conjunto, estas evidencias respaldan la ejecución de las acciones de formación orientadas al fortalecimiento de capacidades de la ciudadanía en temas de administración pública, promoviendo la participación informada, el control social y la apropiación de herramientas para la gestión y el desarrollo territorial, en cumplimiento del indicador establecido en el Plan de Acción Institucional.</t>
  </si>
  <si>
    <t>Durante el mes de marzo se ejecutaron y certificaron un total de 13 eventos de capacitación en temas de administración pública, correspondientes a 10 seminarios presenciales de 8 horas y 3 procesos formativos en modalidad virtual desarrollados a través de la plataforma Moodle.
En la modalidad virtual, se implementaron diplomados y cursos orientados al fortalecimiento de competencias en transparencia, integridad, prevención de la corrupción, derechos humanos, liderazgo para la paz y apropiación de tecnologías emergentes en el contexto de la administración pública. Estos espacios se caracterizaron por su enfoque flexible y autogestionado, facilitando el acceso a contenidos estructurados, herramientas prácticas y normatividad vigente, lo cual contribuye al fortalecimiento de capacidades tanto en servidores públicos como en ciudadanía en general.
En la modalidad presencial, se desarrollaron seminarios en distintos municipios del departamento de Norte de Santander, enfocados en el fortalecimiento de habilidades en liderazgo, trabajo en equipo, comunicación asertiva y formulación y gestión de proyectos bajo metodologías como la Metodología General Ajustada (MGA) y el sistema de marco lógico. Estas jornadas permitieron la transferencia de conocimientos de manera aplicada, promoviendo el desarrollo de competencias prácticas para la gestión institucional y comunitaria.
Los eventos se llevaron a cabo en municipios como Pamplona, Toledo, Salazar, Puerto Santander, Arboledas y Villa Caro, entre otros, garantizando una cobertura territorial significativa y el acceso a procesos de capacitación por parte de diversos grupos poblacionales, incluyendo servidores públicos, contratistas, docentes, estudiantes y ciudadanía en general.
En términos de gestión, la ejecución de estos eventos evidencia un avance en el cumplimiento del indicador, así como en la consolidación de una oferta institucional de formación pertinente, orientada al fortalecimiento de capacidades, la mejora de la gestión pública y la promoción de principios de transparencia, innovación y participación en el territorio.</t>
  </si>
  <si>
    <t xml:space="preserve">Se certificaron 181 servidores públicos de las entidades cobertura de la dirección territorial en temas del que hacer administrativo público
</t>
  </si>
  <si>
    <t xml:space="preserve">No se presentaron dificultades en este periodo
</t>
  </si>
  <si>
    <t xml:space="preserve">Consolidado de certificados de SIRECEC 4.0, carpetas digitales con evidencias de los eventos Listados de asistencia, evidencias fotográficas, consolidado de certificados, control de inscritos
</t>
  </si>
  <si>
    <t xml:space="preserve">Se certificaron 367 ciudadanos en temas del saber administrativo público, el control social y la construcción de paz
</t>
  </si>
  <si>
    <t xml:space="preserve">Se desarrollaron 12 eventos de capacitación en el territorio, atendiendo 5 municipios,  con 3 eventos virtuales, 8 eventos presenciales y un evento online, en los siguientes temas de : INTRODUCCIÓN A LA INNOVACIÓN PÚBLICA
</t>
  </si>
  <si>
    <t>Se capacitaron a 467 servidores públicos en temas de administración pública</t>
  </si>
  <si>
    <t>Las cifras logradas frente a la meta son reportadas por la Dirección de Capacitación. La territorial aporta como evidencia durante el periodo el desagregado de eventos desarrollados en el periodo de marzo, que se descarga de SIRECEC</t>
  </si>
  <si>
    <t>Se capacitaron a 1012 ciudadanos en temas de administración pública</t>
  </si>
  <si>
    <t>En el mes de marzo se planearon y desarrollaron 25 eventos de capacitación</t>
  </si>
  <si>
    <t>Durante el mes de marzo, el área de capacitación certificó exitosamente a 264 servidores públicos. El proceso de formación se centró en competencias estratégicas para la administración pública, incluyendo: MIPG, Formulación de Proyectos, Contratación Estatal, SECOP II e Inteligencia Artificial aplicada al desarrollo público y comunitario.</t>
  </si>
  <si>
    <t xml:space="preserve">No se presentaron dificultades para el cumplimiento de meta en la vigencia </t>
  </si>
  <si>
    <t xml:space="preserve">Planilla de Asistencias, Fotos y Formato excel </t>
  </si>
  <si>
    <t xml:space="preserve">Durante el mes de marzo, el área de capacitación certificó exitosamente a 476 ciudadanos . El proceso de formación se centró en competencias estratégicas para la administración pública, incluyendo: Participacion ciudadana, Formulacion de proyectos comunitarios </t>
  </si>
  <si>
    <t xml:space="preserve">Durante el mes de marzo, se realizaron 12 eventos de capacitacion dirigidos a funcionarios y servidores publicos en temas relacionados con :  MIPG, Formulación de Proyectos, Contratación Estatal, SECOP II e Inteligencia Artificial aplicada al desarrollo público y comunitario, Participacion ciudadnana, Formulacion de proyectos comunitarios </t>
  </si>
  <si>
    <t>De acuerdo con la meta programada, la capacitación restante se desarrollará en el mes siguiente.</t>
  </si>
  <si>
    <t>Planilla de Asistencias, Fotos y Formato excel</t>
  </si>
  <si>
    <t xml:space="preserve">En el mes de marzo 2026, el Area de Capacitacion de la Territorial Valle, certificó a 92 servidores publicos en tematicas de Derechos humanos, contratacion estatal, ordenacion de territorios, lectura, escritura, afrocolombianidad, formulacion de proyectos, mecanismos de participacion ciudadana y fortalecimiento de polticas publicas con enfasis estado- sector inter religioso.
</t>
  </si>
  <si>
    <t xml:space="preserve">Se presentaron dificultades con las alcaldias municipales y la Gobernacion del Valle, para programar eventos de capacitacion en marzo dada las elecciones legislativas del 8 de marzo 2026.
</t>
  </si>
  <si>
    <t>Listado de servidores públicos capacitados en Sirecec
Registro Fotografico
listado de Certificados</t>
  </si>
  <si>
    <t xml:space="preserve">En el mes de marzo 2026, el Area de Capacitacion de la Territorial Valle, certificó a 245 ciudadanos en tematicas de Derechos humanos, contratacion estatal, ordenacion de territorios, lectura, escritura, afrocolombianidad, formulacion de proyectos, mecanismos de participacion ciudadana y fortalecimiento de polticas publicas con enfasis estado- sector inter religioso.
</t>
  </si>
  <si>
    <t xml:space="preserve">Se presentaron dificultades con las alcaldias municipales y la Gobernacion del Valle  para programar eventos de capacitacion en marzo dada las elecciones legislativas del 8 de marzo 2026.
</t>
  </si>
  <si>
    <t xml:space="preserve">En el mes de marzo 2026, el Area de Capacitacion de la Territorial Valle, desarrolló 9 eventos de capacitacion temas de Derechos humanos, contratacion estatal, ordenacion de territorios, lectura, escritura, afrocolombianidad, formulacion de proyectos, mecanismos de participacion ciudadana y fortalecimiento de polticas publicas con enfasis estado- sector inter religioso.
</t>
  </si>
  <si>
    <t xml:space="preserve">Se presentaron dificultades con las alcaldias municipales y la Gobernacion del Valle para programar eventos de capacitacion en marzo dada las elecciones legislativas del 8 de marzo 2026.
</t>
  </si>
  <si>
    <t>"Se informa que, por parte del equipo jurídico de infraestructura, se analizó el mecanismo de protección procesal más idóneo para propender por la agilización del fallo ante el Tribunal Administrativo de Cundinamarca, concluyéndose que el impulso procesal resulta ser la herramienta más eficaz para dicho fin.
No obstante, a la fecha dicho impulso no ha sido radicado, en razón a que la Oficina Jurídica, de manera previa, procedió a comunicar al Tribunal la designación del nuevo apoderado legal de la ESAP dentro del proceso correspondiente, con el propósito de coordinar la realización de una mesa de trabajo que permita estructurar una respuesta oportuna y de fondo por parte de esa Corporación."</t>
  </si>
  <si>
    <t xml:space="preserve">Falta de respuesta por parte del Tribunal administrativo de Cundinamarca </t>
  </si>
  <si>
    <t>"1. Captura de pantalla del aplicativo SAMAI, en la cual se evidencia el radicado correspondiente al cambio de apoderado por parte de la ESAP dentro del proceso de referencia.
2. Captura de pantalla en la que se constata que el Tribunal Administrativo de Cundinamarca no ha proferido decisión de fondo dentro del citado proceso."</t>
  </si>
  <si>
    <t xml:space="preserve">La información que se requiere para una actualización de estudios y diseños debe atender a una demanda actualizada a las nuevas necesidades
</t>
  </si>
  <si>
    <t xml:space="preserve">"Citación de mesas de trabajo con la subdirección académica e intercambio de correos:
en las fechas:
25-02-2026
09-03-2026
10-03-2026
11-03-2026
12-03-2026
06-04-2026"
</t>
  </si>
  <si>
    <t xml:space="preserve">"Con relación al inicio de la fase 2 de los contratos 621-2021 y 1217-2021, denominada ""ejecución de obra"", con el propósito de construir el 70% pendiente de la obra ESAP Neiva, se realizaron las siguientes gestiones.
1. el 09 de marzo de 2026 se envía a ENTERRITORIO el nombre de usuario y contraseña asociado al aplicativo VITAL de la Corporación Autónoma del Magdalena, con el fin de recuperar el acceso a dicha plataforma a nombre de la ESAP, para que Enterritorio como contratista de la Escuela, pueda gestionar el permiso de aprovechamiento forestal en el lote de la obra en la ciudad de Neiva.
2. el 13 de marzo de 2026 se solicita formalmente a ENTERRITORIO el envió del acta de apertura de la FASE 2 debidamente suscrita entre el contratista de obra y el interventor, en la cual conste su inicio o apertura.
3. El 16 de marzo de 2026 se solicita a enterritorio acompañamiento técnico en la sesión de seguimiento en torno al dialogo social programado para el 20 de marzo de 2026.
4. el 16 de marzo de 2026 se recibe el informe bimestral # 25 por parte de enterritorio.
5. el 18 de marzo  de 2026 se recibe por parte de enterritorio la solicitud de modificación # 5 y prorroga # 3 al contrato 651-2021, el mismo día se remite al área de contratación para su revisión y visto bueno.
6. El 20 de marzo de 2026 se realiza de manera virtual la 7ma sesión mesa de seguimiento compromisos del diálogo social, con presencia de enterritorio, ESAP, y las veedurías.
7. el 25 de marzo de 2026 se solicita a enterritorio y al contratista de obra ""consorcio prospac"", realizar los trámites pertinentes, tendientes a asumir los gastos derivados de los permisos y procedimientos ambientales tramitados ante la Corporación Autónoma, en virtud de las obligaciones derivadas de los contratos interadministrativos BOG-651-2021 / 221004 (Enterritorio) y BOG-1217-2021 / 221017 (Enterritorio). Lo anterior, conforme requerimiento recibido en que la cuenta de Ventanilla VITAL en la cual se indica la necesidad de realizar el pago correspondiente a la solicitud de “Evaluación para Permisos Ambientales”.
8. el 26 de marzo de 2026, se traslada a enterritorio vía correo electrónico las observaciones formuladas por la Dirección de Contratación de la ESAP, para que se formulen los ajustes sobre el oficio de solicitud de modificación del contrato 651 de 2021 y se realicen los trámites pertinentes para poder dar inicio al trámite de modificación:
si bien es cierto se han realizado las gestiones anteriormente descritas, en cuanto a la construcción como tal no hay avance ya que por parte de enterritorio,en articulación con la interventoría de obra CONSORCIO ESAP ET, ha venido exigiendo al contratista CONSORCIO PROSPAC 2024 el cumplimiento de los requisitos de ejecución pendientes necesarios para la suscripción del acta de inicio para poder dar apertura de la FASE 2 que consiste en la construcción del 70% restante de la obra ESAP Neiva."
</t>
  </si>
  <si>
    <t xml:space="preserve">Expedición de las pólizas de cumplimiento y de responsabilidad civil extracontractual
</t>
  </si>
  <si>
    <t xml:space="preserve">"1. correo 09-03-2026.
2. oficio solicitud acta de apertura fase 2
3. Solicitud acompañamiento dialogo social 
4. Informe bimestral 25
5. solicitud de modificación enterritorio 
6. Acta mesa de seguimiento 
7. correo 25-03-2026
8. Correo 26-03-2026"
</t>
  </si>
  <si>
    <t xml:space="preserve">"Las cuadrillas de electricistas adelantaron trabajos de instalación de soportes para bandejas metálicas en los pisos 1°, 3° y 5°, así como la instalación de tubería EMT en estos mismos niveles. De igual manera, las cuadrillas de estructura metálica ejecutaron actividades de corte, armado e instalación de ángulos destinados a los peldaños de las escaleras de emergencia del bloque B. Paralelamente, el equipo de metalmecánica realizó labores de limpieza y aplicación de recubrimiento con pintura anticorrosiva en la estructura de las escaleras de emergencia del mismo bloque.
A la fecha, se registra una ejecución acumulada por valor de $29,834,078,268.02, de acuerdo con el avance de obra reportado por la interventoría."
</t>
  </si>
  <si>
    <t xml:space="preserve">"Los contratos asociados a la construcción de la nueva sede ESAP Villavicencio (obra e interventoría) fueron suspendidos el 30 de marzo de 2026, con el fin de adelantar la evaluación técnica de las modificaciones propuestas por el contratista de obra.
El contratista presenta un atraso del 21,64% frente al porcentaje de avance proyectado en la programación de obra."
</t>
  </si>
  <si>
    <t xml:space="preserve">"INFORME SEMANAL 96 DE INTERVENTORIA
ACTA DE SUSPENSION"
</t>
  </si>
  <si>
    <t>El proceso actual refleja un fortalecimiento de la sinergia interinstitucional y una maduración significativa en la gestión de activos estratégicos. Mediante la articulación entre la Oficina de Planeación, el Laboratorio de Innovación y las subdirecciones, se ha logrado trascender la fase de diagnóstico para dinamizar proyectos clave como la Red Territorial de Innovación y el Modelo Cuádruple Hélice. Esta evolución se manifiesta en una expansión del alcance institucional, evidenciada en el incremento del 113% de los repositorios y la inclusión, por primera vez, de las sedes territoriales bajo un estándar de datos depurado y validado. Finalmente, el enfoque en el mapeo de conocimiento —tanto tácito como explícito— en áreas críticas como Talento Humano y Pregrado, demuestra una gestión proactiva del capital intelectual, orientada no solo a organizar la información, sino a mitigar riesgos de fuga de conocimiento y consolidar una estructura de innovación robusta, técnica y con una visión territorial integral.</t>
  </si>
  <si>
    <t>Durante el mes de marzo se logró realizar la transmisión del módulo M-1 CUENTA O INFORME ANUAL CONSOLIDADO con corte 31 de diciembre de 2025, adicionalmente se consolidaron las plantillas con la información solicitada permanentemente por la SNA</t>
  </si>
  <si>
    <t>https://esapedu.sharepoint.com/sites/IntraESAP/Documentos%20compartidos/Forms/AllItems.aspx?id=%2Fsites%2FIntraESAP%2FDocumentos%20compartidos%2FTransparencia%2F2021%2F07%20Gesti%C3%B3n%2C%20control%20supervisi%C3%B3n%20y%20vigilancia%2FInformes%20de%20rendici%C3%B3n%20cuenta%20fiscal%2FInforme%20de%20rendici%C3%B3n%20de%20la%20cuenta%20fiscal%20SIRECI%20%2D%20Contralor%C3%ADa%202025%2Epdf&amp;parent=%2Fsites%2FIntraESAP%2FDocumentos%20compartidos%2FTransparencia%2F2021%2F07%20Gesti%C3%B3n%2C%20control%20supervisi%C3%B3n%20y%20vigilancia%2FInformes%20de%20rendici%C3%B3n%20cuenta%20fiscal&amp;p=true&amp;ga=1</t>
  </si>
  <si>
    <r>
      <rPr>
        <b/>
        <sz val="11"/>
        <color theme="1"/>
        <rFont val="Calibri"/>
        <family val="2"/>
        <scheme val="minor"/>
      </rPr>
      <t>1</t>
    </r>
    <r>
      <rPr>
        <sz val="11"/>
        <color theme="1"/>
        <rFont val="Calibri"/>
        <family val="2"/>
        <scheme val="minor"/>
      </rPr>
      <t xml:space="preserve">.Se elaboró una propuesta de caracterización para los futuros procesos de Gestión Documental, Control Disciplinario y Escuela de Alto Gobierno.        </t>
    </r>
    <r>
      <rPr>
        <b/>
        <sz val="11"/>
        <color theme="1"/>
        <rFont val="Calibri"/>
        <family val="2"/>
        <scheme val="minor"/>
      </rPr>
      <t>2</t>
    </r>
    <r>
      <rPr>
        <sz val="11"/>
        <color theme="1"/>
        <rFont val="Calibri"/>
        <family val="2"/>
        <scheme val="minor"/>
      </rPr>
      <t xml:space="preserve">.Se elaboraron tres propuestas de mapas de procesos con su respectiva justificación técnica. Pendiente aprobación y validacion por el CIGD.                 </t>
    </r>
    <r>
      <rPr>
        <b/>
        <sz val="11"/>
        <color rgb="FFFF0000"/>
        <rFont val="Calibri"/>
        <family val="2"/>
        <scheme val="minor"/>
      </rPr>
      <t xml:space="preserve"> 3</t>
    </r>
    <r>
      <rPr>
        <sz val="11"/>
        <color theme="1"/>
        <rFont val="Calibri"/>
        <family val="2"/>
        <scheme val="minor"/>
      </rPr>
      <t>. Se realizaron mesas de trabajo para validar procesos y procedimientos del nivel central frente a Direcciones Territoriales de los procesos: Efectividad Institucional, Direccionamiento Estratégico, Evaluación Control y Mejora, Adquisición de Bienes y Servicios, Investigación e Innovación.</t>
    </r>
    <r>
      <rPr>
        <sz val="11"/>
        <color rgb="FFFF0000"/>
        <rFont val="Calibri"/>
        <family val="2"/>
        <scheme val="minor"/>
      </rPr>
      <t xml:space="preserve"> 4.</t>
    </r>
    <r>
      <rPr>
        <sz val="11"/>
        <color theme="1"/>
        <rFont val="Calibri"/>
        <family val="2"/>
        <scheme val="minor"/>
      </rPr>
      <t xml:space="preserve"> Se realizó el plan de trabajo del despliegue de las Direcciones Territoriales, el cual consistió en elaborar las actividades que se van a ejecutar en campo con las 5 territoriales priorizadas en el primer ciclo. Así mismo se envió convocatoria para los enlaces territoriales con el fin de socializar el plan de trabajo del equipo de Calidad de acuerdo con los hitos a implementar del 2026. </t>
    </r>
    <r>
      <rPr>
        <b/>
        <sz val="11"/>
        <color rgb="FFFF0000"/>
        <rFont val="Calibri"/>
        <family val="2"/>
        <scheme val="minor"/>
      </rPr>
      <t>5.</t>
    </r>
    <r>
      <rPr>
        <sz val="11"/>
        <color theme="1"/>
        <rFont val="Calibri"/>
        <family val="2"/>
        <scheme val="minor"/>
      </rPr>
      <t xml:space="preserve">Se publicaron 4 piezas comunicativas institucionales relacionadas con FURAG, mejora continua, actualización de procedimientos y consulta en ISOLUCIÓN. </t>
    </r>
    <r>
      <rPr>
        <b/>
        <sz val="11"/>
        <color rgb="FFFF0000"/>
        <rFont val="Calibri"/>
        <family val="2"/>
        <scheme val="minor"/>
      </rPr>
      <t xml:space="preserve">6. </t>
    </r>
    <r>
      <rPr>
        <sz val="11"/>
        <color theme="1"/>
        <rFont val="Calibri"/>
        <family val="2"/>
        <scheme val="minor"/>
      </rPr>
      <t xml:space="preserve">Se publicaron los riesgos de gestión 2026 en la herramienta ISOLUCION correspondiente a los 17 procesos. </t>
    </r>
    <r>
      <rPr>
        <b/>
        <sz val="11"/>
        <color rgb="FFFF0000"/>
        <rFont val="Calibri"/>
        <family val="2"/>
        <scheme val="minor"/>
      </rPr>
      <t>7.</t>
    </r>
    <r>
      <rPr>
        <sz val="11"/>
        <rFont val="Calibri"/>
        <family val="2"/>
        <scheme val="minor"/>
      </rPr>
      <t>1.	Se realizaron mesas de trabajo con los gestores y líderes de las políticas de MIPG para verificar y cargar evidencias en el aplicativo FURAG.:
Link: 
2.	La Oficina de Planeación revisó y validó las evidencias registradas en el aplicativo FURAG para las políticas de MIPG y se realizó el cargue de respuestas y evidencias en el aplicativo FURAG y se descargó el certificado de la vigencia 2025.</t>
    </r>
  </si>
  <si>
    <r>
      <rPr>
        <sz val="11"/>
        <color rgb="FFFF0000"/>
        <rFont val="Calibri"/>
        <family val="2"/>
        <scheme val="minor"/>
      </rPr>
      <t xml:space="preserve"> 1.</t>
    </r>
    <r>
      <rPr>
        <sz val="11"/>
        <color rgb="FF000000"/>
        <rFont val="Calibri"/>
        <family val="2"/>
        <scheme val="minor"/>
      </rPr>
      <t xml:space="preserve"> 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t>
    </r>
    <r>
      <rPr>
        <sz val="11"/>
        <color rgb="FFFF0000"/>
        <rFont val="Calibri"/>
        <family val="2"/>
        <scheme val="minor"/>
      </rPr>
      <t xml:space="preserve">            2. </t>
    </r>
    <r>
      <rPr>
        <sz val="11"/>
        <rFont val="Calibri"/>
        <family val="2"/>
        <scheme val="minor"/>
      </rPr>
      <t>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t>
    </r>
    <r>
      <rPr>
        <sz val="11"/>
        <color rgb="FF000000"/>
        <rFont val="Calibri"/>
        <family val="2"/>
        <scheme val="minor"/>
      </rPr>
      <t xml:space="preserve"> </t>
    </r>
    <r>
      <rPr>
        <b/>
        <sz val="11"/>
        <color rgb="FFFF0000"/>
        <rFont val="Calibri"/>
        <family val="2"/>
        <scheme val="minor"/>
      </rPr>
      <t>3.</t>
    </r>
    <r>
      <rPr>
        <b/>
        <sz val="11"/>
        <rFont val="Calibri"/>
        <family val="2"/>
        <scheme val="minor"/>
      </rPr>
      <t>https://esapedu-my.sharepoint.com/:f:/r/personal/sistemadegestion_esap_edu_co/Documents/SISTEMA%20DE%20GESTI%C3%93N%20DE%20CALIDAD/2026/MEMORIAS/EI/Despliegue%20SGC%20en%20Direcciones%20Territoiales?csf=1&amp;web=1&amp;e=RPk0IT</t>
    </r>
    <r>
      <rPr>
        <sz val="11"/>
        <color rgb="FF000000"/>
        <rFont val="Calibri"/>
        <family val="2"/>
        <scheme val="minor"/>
      </rPr>
      <t xml:space="preserve"> </t>
    </r>
    <r>
      <rPr>
        <b/>
        <sz val="11"/>
        <color rgb="FFFF0000"/>
        <rFont val="Calibri"/>
        <family val="2"/>
        <scheme val="minor"/>
      </rPr>
      <t>4.</t>
    </r>
    <r>
      <rPr>
        <sz val="11"/>
        <color rgb="FF000000"/>
        <rFont val="Calibri"/>
        <family val="2"/>
        <scheme val="minor"/>
      </rPr>
      <t xml:space="preserve">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t>
    </r>
    <r>
      <rPr>
        <sz val="11"/>
        <color rgb="FFFF0000"/>
        <rFont val="Calibri"/>
        <family val="2"/>
        <scheme val="minor"/>
      </rPr>
      <t>5.</t>
    </r>
    <r>
      <rPr>
        <sz val="11"/>
        <color rgb="FF000000"/>
        <rFont val="Calibri"/>
        <family val="2"/>
        <scheme val="minor"/>
      </rPr>
      <t xml:space="preserve">https://esapedu.sharepoint.com/: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t>
    </r>
    <r>
      <rPr>
        <b/>
        <sz val="11"/>
        <color rgb="FFFF0000"/>
        <rFont val="Calibri"/>
        <family val="2"/>
        <scheme val="minor"/>
      </rPr>
      <t>6.</t>
    </r>
    <r>
      <rPr>
        <sz val="11"/>
        <color rgb="FF000000"/>
        <rFont val="Calibri"/>
        <family val="2"/>
        <scheme val="minor"/>
      </rPr>
      <t xml:space="preserve">https://isolucion.esap.edu.co/IsolucionEsap/RiesgosDafpV5/RiesgosDafpV5.aspx?TipoModulo=Mw%3d%3d </t>
    </r>
    <r>
      <rPr>
        <b/>
        <sz val="11"/>
        <color rgb="FFFF0000"/>
        <rFont val="Calibri"/>
        <family val="2"/>
        <scheme val="minor"/>
      </rPr>
      <t>7.</t>
    </r>
    <r>
      <rPr>
        <sz val="11"/>
        <color rgb="FFFF0000"/>
        <rFont val="Calibri"/>
        <family val="2"/>
        <scheme val="minor"/>
      </rPr>
      <t xml:space="preserve"> </t>
    </r>
    <r>
      <rPr>
        <sz val="11"/>
        <rFont val="Calibri"/>
        <family val="2"/>
        <scheme val="minor"/>
      </rPr>
      <t>Ver las evidencias de la siguiente carpeta1,2,3:  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YJnXN4</t>
    </r>
  </si>
  <si>
    <t>De acuerdo con el plan de trabajo, esta actividad fue ejecutada al 100% en el mes de enero, en el cual se aprobro en la sesión 2 del CIGD</t>
  </si>
  <si>
    <t>Para el mes de marzo ingresaron 783 PQRSDF de las cuales se dio respuesta en terminos a 646, se dio respuesta fuera de terminos a 46, quedaron vencidas sin responder 53, y pendientes por responder en terminos 39, lo cual representa una alerta para la entidad, ya que no se esta dando respuesta en terminos al 100% de las PQRSDF.</t>
  </si>
  <si>
    <t>Las siguientes dependencias y direcciones terriroriales presentan PQRSDF respondidas fuera de termino y algunas vencidas sin responder, DECANATURA DE POSGRADOS
DECANATURA DE PREGRADO
DESPACHO DEL DIRECTOR NACIONAL DE LA ESAP
DIRECCIÓN DE REGISTRO Y CONTROL
DIRECCIÓN DE TALENTO HUMANO
DIRECCIÓN FINANCIERA
DIRECCIÓN TERRITORIAL ANTIOQUIA
DIRECCIÓN TERRITORIAL ATLÁNTICO
DIRECCIÓN TERRITORIAL BOLÍVAR
DIRECCIÓN TERRITORIAL CHOCÓ
DIRECCIÓN TERRITORIAL NORTE SANTANDER
DIRECCIÓN TERRITORIAL RISARALDA
DIRECCIÓN TERRITORIAL VALLE DEL CAUCA
OFICINA PLANEACIÓN
SUBDIRECCIÓN NACIONAL DE INVESTIGACIONES
SUBDIRECCIÓN NACIONAL DE SERVICIOS ACADÉMICOS
, lo cual impidió que el indicador tuviera su cumplimiento al 100%</t>
  </si>
  <si>
    <t>Base de datos PQRSDF Active Document corte 16 de abril</t>
  </si>
  <si>
    <t>Ya se obligaron recursos aunque de acuerdo a lo programado aun se mantiene cierto rezago</t>
  </si>
  <si>
    <t>https://esapedu.sharepoint.com/:f:/s/oficina_planeacion/IgDZDd2bktjHTZmL_KgHGwr7AW7kDHKc5II2p6kb1Ebkmpo?email=waldo.mendieta%40esap.edu.co&amp;e=1WEOqL</t>
  </si>
  <si>
    <t>Se realiza convocatoria y difusión de cada uno de los eventos de capacitación focalizando la población a quien se dirige en cada uno de los territorios en donde encuentran programados los 15 eventos de capacitación previstos para el mes de marzo, logrando una participación exitosa de la población objetivo, con una certificación total de 502 servidores públicos en posición directiva. A continuación, se listan los eventos certificados durante el mes de marzo:
• AG3368: CURSO VIRTUAL INDUCCIÓN A LA ALTA GERENCIA DEL ESTADO COLOMBIANO “BIENVENIDOS AL SERVICIO PÚBLICO”-Dirección Nacional (Sede Central)
• AG3370: CONFERENCIA VIRTUAL RESPONSABILIDAD CONTRACTUAL PARA LA ALTA DIRECCIÓN DEL ESTADO-Territorial Atlántico
• AG3384: CONFERENCIA VIRTUAL RESPONSABILIDAD CONTRACTUAL PARA EL ALTO GOBIERNO-Territorial Antioquia
• AG3401: TALLER PRESENCIAL SEGURIDAD TERRITORIAL Y GOBERNANZA PARA LA PAZ NARIÑO - 360-Territorial Nariño
• AG3390: TALLER PRESENCIAL GOBIERNO Y ORDENAMIENTO TERRITORIAL-Territorial Huila
• AG3392: TALLER PRESENCIAL GOBIERNO Y GERENCIA PÚBLICA PARA EL ALTO GOBIERNO-Territorial Santander
• AG3375: CONFERENCIA VIRTUAL RESPONSABILIDAD CONTRACTUAL PARA LA ALTA DIRECCIÓN DEL ESTADO-Territorial Valle
• AG3373: CONFERENCIA VIRTUAL GERENCIA DE LAS POLÍTICAS PÚBLICAS-Territorial Atlántico
• AG3374: CONFERENCIA VIRTUAL MODELO INTEGRADO DE PLANEACIÓN Y GESTIÓN PARA LA ALTA DIRECCIÓN DEL ESTADO-Territorial Norte de Santander - Arauca
• AG3376: TALLER PRESENCIAL GOBIERNO Y FINANZAS PÚBLICAS TERRITORIALES-Territorial Caldas
• AG3386: TALLER PRESENCIAL GOBIERNO Y GESTIÓN DEL RIESGO-Territorial Antioquia
• AG3394: CONFERENCIA VIRTUAL MODELO INTEGRADO DE PLANEACIÓN Y GESTIÓN PARA LA ALTA DIRECCIÓN DEL ESTADO-Territorial Bolívar
• AG3395: SEMINARIO PRESENCIAL GOBIERNO Y CATASTRO MULTIPROPÓSITO-Territorial Boyacá - Casanare
• AG3396: TALLER PRESENCIAL GERENCIA ESTRATÉGICA DE PROYECTOS DE INVERSIÓN PÚBLICA. ESCUELA DE CONCEJALES-Territorial Cauca
• AG3393: CONFERENCIA VIRTUAL MODELO INTEGRADO DE PLANEACIÓN Y GESTIÓN PARA LA ALTA DIRECCIÓN DEL ESTADO-Territorial Bolívar</t>
  </si>
  <si>
    <t xml:space="preserve">No se evidencia dificultad para el logro de la meta establecida para el mes de marzo. 
Se cumple la meta de manera exitosa  </t>
  </si>
  <si>
    <t xml:space="preserve">1. Piezas gráficas para difusión y convocatoria de los eventos de capacitación.
2. Listado reporte de asistencia a eventos en modalidad presencial y virtual
3. Documento temático del curso realizado en modalidad virtual 
4. Base de certificados marzo
5. Capturas de pantalla plataforma moodle 
6. Registro fotografico
7. Ficha de registro de eventos tipo taller y conferencia. </t>
  </si>
  <si>
    <t>Durante el periodo de reporte se adelantaron actividades de refinamiento, parametrización y estructuración de la producción escrita en cuatro frentes de trabajo.
El primer frente corresponde al Documento de Gobierno (tipología libro), compuesto por nueve capítulos por unidad de gobierno bajo la macro-línea Gobierno, Gestión y Gobernanza. Se realizaron foros virtuales de socialización con la comunidad esapista para presentar avances en siete unidades de gobierno. Adicionalmente, se registró anteproyecto para "Municipios 5 y 6° categoría", se validó la Hoja de Ruta para la unidad "Nación" y se retiró la unidad "Descentralización a 10 años" para evitar sobreejecución de la meta.
El segundo y tercer frente corresponden a documentos técnicos y miniseries de notas de gobierno. Se desarrollaron actividades de conceptualización y construcción de cronogramas para elaborar Hojas de Ruta en seis líneas temáticas: Finanzas Públicas, Gobierno con Equidad de Género, Bienestar Animal, Gestión Tributaria Verde Sostenible, Gerencia de Proyectos, y Gestión del Riesgo y Cambio Climático. La Hoja de Ruta en Finanzas Públicas recibió validación positiva en marzo.
El cuarto frente refiere al entregable "El Desafío de Gobernar: Banco de Experiencias Significativas del Alto Gobierno". Se identificaron experiencias tentativas por línea temática y se diligenciaron fichas de registro en seis áreas: Ciencia, Tecnología y Gobierno; Asociatividad Territorial; Gerencia Pública; Gobierno Digital; Políticas Públicas; y Presupuesto Público.</t>
  </si>
  <si>
    <t xml:space="preserve">
1. Unidad de Gobierno Distrito Capital: 
1.1 Documento de avance 
1.2 Foro virtual
2. Unidad de Gobierno Distritos Especiales:
2.1 Documento de avance 
2.2 Foro virtual
3. Unidad de Gobierno Distritos Especiales y Áreas Metropolitanas:
3.1 Documento de avance
3.2 Foro virtual
4. Unidad de Gobierno Ciudades Intermedias:
4.1 Documento de avance
4.2 Foro virtual
5. Unidad de Gobierno Fronterizo:
5.1 Documento de avance
5.2 Foro virtual
6. Unidad de Gobierno Municipios 1 y 2° categoría:
6.1 Documento de avance
6.2 Foro virtual
7. Unidad de Gobierno Municipios 3 y 4° categoría:
7.1 Documento de avance 
7.2 Foro Virtual
8. Unidad de Gobierno Municipios 5 y 6° categoría:
8.1 Ficha de anteproyecto - Hoja de Ruta
8.2 Documento de avance
9. Unidad de Gobierno Nación:
9.1 Correo de validación a ficha de anteproyecto 
10. Línea Finanzas Públicas  - 1° Nota de Gobierno
11. Línea Gestión Pública en Bienestar Animal - 1° Nota de Gobierno
12. Línea Gobierno con Equidad de Género - Ficha de anteproyecto ajustada
13. Línea Gestión Tributaria Verde Sostenible . Ficha de anteproyecto
14. Línea Gerencia de Proyectos - Ficha de anteproyecto
15. Línea Gestión del Riesgo y Cambio Climático - Ficha de anteproyecto
16. Banco de experiencias significativas para el Alto Gobierno
16.1 Ficha de registro y caracterización - Línea Ciencia Tecnología y Gobierno
16.2 Ficha de registro - Línea Asociatividad Territorial
16.3 Ficha de registro - Línea Gerencia Pública
16.4 Ficha de registro y caracterización - Línea Gobierno Digital
16.5 Ficha de registro - Línea Políticas Públicas
16.6 Ficha de registro y caracterización - Línea Presupuesto Público</t>
  </si>
  <si>
    <t>Durante el mes de marzo se han adelantado acciones de alistamiento en los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marzo se formalizó el inicio de tres (3) asistencias técnicas, mediante la suscripción de las respectivas actas de compromiso y la formulación de los planes de trabajo, en las siguientes entidades:
1. Gobernación de Amazonas – Política pública de seguridad alimentaria.
2. Gobernación del Chocó – Política pública de adulto mayor.
3. Alcaldía de La Jagua de Ibirico (Cesar) – Política pública de espacio público.
La suscripción del acta de compromiso marca el inicio formal de la asistencia técnica. Por su parte, la aprobación del plan de trabajo permite concertar los objetivos, productos a entregar, actividades a desarrollar y cronograma de cumplimiento</t>
  </si>
  <si>
    <t xml:space="preserve">Durante el periodo no se presentaron dificultades. </t>
  </si>
  <si>
    <t xml:space="preserve">1. Acta de compromiso suscrita AT Gobernación de Amazonas – Política pública de seguridad alimentaria.
2. Acta de compromiso suscrita AT Gobernación del Chocó – Política pública de adulto mayor.
3. Acta de compromiso suscrita AT Alcaldía de La Jagua de Ibirico (Cesar) – Política pública de espacio público.
4. Plan de trabajo AT Gobernación de Amazonas – Política pública de seguridad alimentaria.
5. Plan de trabajo AT  Gobernación del Chocó – Política pública de adulto mayor.
6. Plan de trabajo AT Alcaldía de La Jagua de Ibirico (Cesar) – Política pública de espacio público.
</t>
  </si>
  <si>
    <t>Se realizan 15 eventos de capacitación en modalidad presencial y virtual, tipo conferencia, taller y curso. 
Las lineas temáticas destacadas para el mes de marzo corresponden a:
- Responsabilidad contractual
- Gobierno y ordenamiento Territorial 
- Gerencia pública 
- Gerencia de las politicas públicas 
- Gerencia de proyectos de inversión pública
- MIPG 
- Paz Total
- Gobierno y catastro multipropósito 
- Gobierno y finanzas públicas
- Gobierno y gestión del riesgo de desastres</t>
  </si>
  <si>
    <t xml:space="preserve">1. Piezas gráficas para difusión y convocatoria de los eventos de capacitación.
2. Listado reporte de asistencia a eventos en modalidad presencial y virtual
3. Documento temático del curso realizado en modalidad virtual 
4. Base de certificados  marzp
5. Captura plataforma moodle 
6. Registro fotografico
7. Ficha de registro de eventos tipo taller y conferencia. </t>
  </si>
  <si>
    <r>
      <rPr>
        <b/>
        <sz val="11"/>
        <color rgb="FF000000"/>
        <rFont val="Calibri"/>
        <family val="2"/>
        <scheme val="minor"/>
      </rPr>
      <t xml:space="preserve">1. Afiliación a la Red Nacional de Investigación y Educación de Colombia RENATA 
1.1. </t>
    </r>
    <r>
      <rPr>
        <sz val="11"/>
        <color rgb="FF000000"/>
        <rFont val="Calibri"/>
        <family val="2"/>
        <scheme val="minor"/>
      </rPr>
      <t xml:space="preserve">Durante el mes de enero se suscribió el contrato No. 737-2026, mediante el cual se formalizó la afiliación a la Red Nacional de Investigación y Educación de Colombia RENATA, fortaleciendo la conectividad y el acceso a servicios avanzados de investigación y educación.
</t>
    </r>
    <r>
      <rPr>
        <b/>
        <sz val="11"/>
        <color rgb="FF000000"/>
        <rFont val="Calibri"/>
        <family val="2"/>
        <scheme val="minor"/>
      </rPr>
      <t xml:space="preserve">1.2. Instalación de Antenas-Starlink:
</t>
    </r>
    <r>
      <rPr>
        <sz val="11"/>
        <color rgb="FF000000"/>
        <rFont val="Calibri"/>
        <family val="2"/>
        <scheme val="minor"/>
      </rPr>
      <t>Se adelantó la implementación en el mes de enero de antenas de Starlink (5) en las sedes territoriales: Mitú, San José del Guaviare,  Puerto Carreño, Puerto Inírida, La Primavera,  como parte de las acciones de implementación de conectividad en zonas con limitaciones de acceso a internet, garantizando mayor estabilidad en los servicios digitales y facilitando el desarrollo de las actividades académicas y administrativas.</t>
    </r>
  </si>
  <si>
    <r>
      <rPr>
        <b/>
        <sz val="11"/>
        <color rgb="FF000000"/>
        <rFont val="Calibri"/>
        <family val="2"/>
        <scheme val="minor"/>
      </rPr>
      <t>1.1.</t>
    </r>
    <r>
      <rPr>
        <sz val="11"/>
        <color rgb="FF000000"/>
        <rFont val="Calibri"/>
        <family val="2"/>
        <scheme val="minor"/>
      </rPr>
      <t xml:space="preserve"> Minuta de contrato 737-2026
</t>
    </r>
    <r>
      <rPr>
        <b/>
        <sz val="11"/>
        <color rgb="FF000000"/>
        <rFont val="Calibri"/>
        <family val="2"/>
        <scheme val="minor"/>
      </rPr>
      <t>1.2.</t>
    </r>
    <r>
      <rPr>
        <sz val="11"/>
        <color rgb="FF000000"/>
        <rFont val="Calibri"/>
        <family val="2"/>
        <scheme val="minor"/>
      </rPr>
      <t xml:space="preserve"> Actas de entrega antenas starlink</t>
    </r>
  </si>
  <si>
    <t>Se adelantaron acciones orientadas a la promoción de espacios de intercambio multicultural, mediante la planificación, difusión y gestión del Mes de la Francofonía, en articulación con el área de multilingüismo.
Estas acciones estuvieron enfocadas en la promoción de la diversidad cultural y el fortalecimiento de competencias interculturales en la comunidad esapista, contribuyendo a la consolidación de estrategias de internacionalización con enfoque multicultural.</t>
  </si>
  <si>
    <t>Se evidenció baja participación en las actividades programadas, a pesar de los procesos de convocatoria y difusión realizados, lo cual resalta la necesidad de ajustar estrategias de promoción, horarios y temáticas para incrementar el interés y la participación de la comunidad académica.</t>
  </si>
  <si>
    <t xml:space="preserve">
Reporte enviado por el área de comunicaciones de la proyección de las películas de multilingüismo
Solicitud y cancelación de los refrigerios para la proyección de las películas de multilingüismo </t>
  </si>
  <si>
    <t>Documento Marco de Movilidad, fue elaborado y remitido a la Dirección para adelantar el trámite de revisión, aprobación, formalización, socialización y posterior implementación, como instrumento orientador de la movilidad académica y administrativa de la Entidad.</t>
  </si>
  <si>
    <t>Se adelantaron acciones de gestión, planeación y apoyo logístico para la realización y participación en eventos y espacios internacionales. En este marco, se avanzó en la organización del Congreso Internacional Respice Similia: experiencias y aprendizajes desde el Sur Global, en articulación con la Universidad de Chile, mediante la gestión de conferencistas internacionales, así como la difusión, convocatoria y selección de estudiantes de la Territorial Nariño – Alto Putumayo para su participación.
Adicionalmente, se brindó apoyo logístico para la participación de estudiantes en el evento Cátedra Nacional Esapista para la Paz 2026, mediante la asignación de transporte en coordinación con la Subdirección Académica. Así mismo, se realizó la evaluación de la participación institucional en el III Congreso Internacional de Gestión Pública.
Estas acciones contribuyen al fortalecimiento de la proyección internacional de la ESAP y al desarrollo de espacios de intercambio académico y cultural para la comunidad esapista.</t>
  </si>
  <si>
    <t>Se presentaron retos asociados a modificaciones presupuestales, lo cual incidió en ajustes en la planificación y ejecución de algunos eventos.</t>
  </si>
  <si>
    <t xml:space="preserve">Convocatoria resultados para los estudiantes que participarán en el evento del sur global 
Agenda tentativa del evento sur global 
Solicitud del transporte para el evento Cátedra Nacional Esapista para la Paz 2026
</t>
  </si>
  <si>
    <t>Durante el mes de marzo de 2026 no se realizaron convocatorias de prácticas administrativas internacionales, dado que este proceso se ejecuta de manera semestral y para el periodo 2026-1 fue desarrollado en el mes de enero. No obstante, en este periodo se adelantó la fase de ejecución del programa mediante la formalización y vinculación de once (11) estudiantes seleccionados, a través de la expedición de los respectivos actos administrativos.
Estas acciones permitieron dar continuidad al desarrollo de las prácticas administrativas internacionales, garantizando la participación de los estudiantes en los escenarios definidos y contribuyendo al fortalecimiento de sus competencias en contextos académicos y profesionales.</t>
  </si>
  <si>
    <t>Se presentaron retos asociados a la gestión administrativa de los actos administrativos, debido a reprocesos en las etapas de revisión y aprobación en otras dependencias, lo cual generó tiempos ajustados entre la notificación y el inicio de las movilidades. Esta situación incidió en la oportunidad para el desembolso de anticipos y, en algunos casos, generó incertidumbre en los estudiantes beneficiarios.</t>
  </si>
  <si>
    <t>20260313_RESOL 421_Practica Administrativa - Bogota
20260306_RESOL 387_Practica Administrativa 
20260313_RESOL 413_Practica Administrativa - GINNA ALEJANDRA LOPEZ ABAUNZA
20260313_RESOL 420_ Practica Administrativa - Cancilleria</t>
  </si>
  <si>
    <t>Durante el mes de marzo de 2026, se dio continuidad a la ejecución de los convenios suscritos en cumplimiento de la meta establecida, desarrollando las actividades contempladas en cada uno de ellos conforme a los términos definidos. Estas acciones permiten materializar los compromisos adquiridos con aliados estratégicos y fortalecer las estrategias de cooperación e internacionalización de la Entidad.</t>
  </si>
  <si>
    <t>Durante el mes de marzo de 2026, se realizó una misión académica internacional correspondiente al Jefe de la Oficina de Internacionalización, en el marco de una agenda institucional desarrollada en Niza y París, Francia, del 7 al 14 de marzo de 2026, formalizada mediante la Resolución No. 386 del 06 de marzo de 2026 .
Esta misión tuvo como propósito fortalecer la cooperación internacional de la ESAP mediante la participación en espacios de prospección institucional, relacionamiento con aliados estratégicos y exploración de oportunidades de cooperación académica, especialmente con entidades como Francophonia y el Institut National du Service Public (INSP), contribuyendo al posicionamiento internacional de la Entidad y al desarrollo de iniciativas conjuntas en formación y gestión pública.</t>
  </si>
  <si>
    <t>Se presentaron retrasos asociados a los tiempos de revisión y aprobación de los actos administrativos requeridos para la autorización de la comisión al exterior, debido a la articulación con múltiples dependencias, lo cual puede incidir en la oportunidad de la gestión de las movilidades.</t>
  </si>
  <si>
    <t>20260306_RESOL 386_Comision al Exterior - CESAR ALEJANDRO PAEZ</t>
  </si>
  <si>
    <t>Durante el mes de marzo de 2026, en el marco del indicador de programa de lengua extranjera ofertada, se adelantó la estructuración y lanzamiento de la convocatoria “ESAP Multilingüe: Expandiendo Horizontes 2026-IV” en idioma portugués, en articulación con el Instituto IBRACO, con ejecución prevista entre los meses de abril y diciembre de 2026.
Esta convocatoria está dirigida a estudiantes de pregrado y posgrado, docentes en sus diferentes modalidades y egresados de la ESAP, lo cual contribuye al fortalecimiento de competencias en segunda lengua y al desarrollo de capacidades en contextos de internacionalización.</t>
  </si>
  <si>
    <t>Se presentaron retos asociados al proceso de postulación, debido a que un número significativo de aspirantes no realiza una lectura completa de los términos y condiciones de la convocatoria, lo que ha derivado en la inscripción de participantes que no cumplen con los requisitos establecidos. Esta situación ha generado reprocesos en la verificación de postulaciones y ajustes en los tiempos de consolidación de listados de admitidos.</t>
  </si>
  <si>
    <t>Convocatoria ESAP Multilingüe 2025-IV_Ibraco
Resultados Convocatoria IBRACO</t>
  </si>
  <si>
    <t>Se adjunta informe trimestral del estado del tablero de control de la OCI del primer trimestre de 2026, el cual se encuentra en su fase final, con un avance del 90% e implementado en el ambiente de producción. Las funcionalidades claves están operativas y en proceso de cargue y validación de la información. Se espera que una vez se carguen todos los datos se visualicen la información en todos los tableros desarrollados.</t>
  </si>
  <si>
    <t>20260326_Informe_Modulo_Tableros_OCI
20260319_Gestion de Datos - Tablero roles OCI
20260324_Tablero OCI</t>
  </si>
  <si>
    <t>Durante el primer trimestre de 2026, se emitieron 12 informes de Ley de 49 informes de Ley y Auditorías programados para la vigencia, de conformidad con el Plan Anual de Auditoría 2026 V1 publicado en la página web de la ESAP, para un avance genera en la meta programada para la vigecia del 24%
Igualmente durante el mes de marzo se encuentra en etapa de planeación la auditoría basada en riesgos al proceso de Investigación e Innovación, Auditoría especial - planeación de recursos Territoriales Nómina Docente  y Territorial Santander.
Se adjunta detallado de los informes presentados a la fecha.</t>
  </si>
  <si>
    <t>1. RESUMEN DE INFORMES REALIZADOS 2026
2. iNFORME</t>
  </si>
  <si>
    <t>Durante la vigencia 2025 y con corte a 31 de diciembre se suscibieron un total de 205 acciones de mejora producto de las auditorías programadas en el Plan Anual de Auditoría de la vigencia 2025, conforme lo anterior y con corte a 31 de marzo de 2026, se logró el cierre de 50 de esas acciones para un avance del 24,39%. Es decir quedan 155 acciones de mejora abiertas para la verificación durante la vigencia, las cuales se encuentran dentro de los términos.</t>
  </si>
  <si>
    <t xml:space="preserve">1. 20260330_RESUMEN ACCIONES PM OCI 2025
2. Seguimiento Planes de Mejoramiento Internos OCI - IV Trimestre 2025 </t>
  </si>
  <si>
    <t>Durante el mes de marzo de 2026, la Oficina de Control Interno Disciplinario elaboró y difundió el boletín informativo “La Clave” edición No. 41, en el marco de la campaña “El cuidado es contigo, cada pieza cuenta”, enfocado en la apropiación y cuidado de los espacios institucionales. A través de esta publicación se promovieron acciones orientadas al uso responsable de las instalaciones, el respeto por los bienes comunes y la corresponsabilidad en el mantenimiento de entornos adecuados para el desarrollo académico y laboral. Asimismo, se brindaron recomendaciones prácticas para fomentar el cuidado del entorno institucional, fortaleciendo la cultura de integridad, convivencia y respeto por lo público en la comunidad esapista.</t>
  </si>
  <si>
    <t xml:space="preserve">Boletín edición No. 41:
https://esapedu.sharepoint.com/:b:/r/sites/oficina_planeacion/Documentos%20compartidos/Herramienta%20de%20captura%20reportes%202026/Evidencias/3.Marzo/Oficina%20de%20Control%20Interno%20Disciplinario/PAI-OE4-OCID-I47/Bolet%C3%ADn%20Informativo%20La%20Clave%20No.%20041.pdf?csf=1&amp;web=1&amp;e=PjHoKT  
Imagen de publicación: 
https://esapedu.sharepoint.com/:i:/r/sites/oficina_planeacion/Documentos%20compartidos/Herramienta%20de%20captura%20reportes%202026/Evidencias/3.Marzo/Oficina%20de%20Control%20Interno%20Disciplinario/PAI-OE4-OCID-I47/Captura%201.png?csf=1&amp;web=1&amp;e=bdg90B </t>
  </si>
  <si>
    <t>Teniendo en cuenta lo previsto ante la Oficina de Planeación mediante la ficha de indicadores 2026, la proyección de la meta se encuentra prevista reportar en el mes de DICIEMBRE de 2026, no obstante, se realiza la descripción del avance cualitativo del mes de Marzo de 2026 en los siguientes términos:  
La OCID presentó un porcentaje de procesos en términos del 78%, en el mes de marzo de 2026, se expidieron 81 decisiones así: 
12 Aperturas de Indagaciones Previas (IP), 07 Aperturas de Investigación Disciplinaria (ID), 27 Archivos, 02 Cierre ID y corre traslado, 08 Decreto de pruebas, 03 Prorroga, 04 Autos Inhibitorios, 03 Remite por competencia, 06 Incorpora documentos, 01 Reconoce personería, 02 Acumula, 01 Pliego de cargos, 02 Resuelve nulidad, 02 Comisiona, 01 Resuelve solicitudes y reprograma diligencia.</t>
  </si>
  <si>
    <t xml:space="preserve">INFORME SEGUIMIENTO MARZO 2026 OCID: 
https://esapedu.sharepoint.com/:b:/r/sites/oficina_planeacion/Documentos%20compartidos/Herramienta%20de%20captura%20reportes%202026/Evidencias/3.Marzo/Oficina%20de%20Control%20Interno%20Disciplinario/PAI2026-OE4-OCID-I58/Alerta%2025%20Mar%202026.pdf?csf=1&amp;web=1&amp;e=gYw5u3 
OCID AUTOS MARZO 2026:
https://esapedu.sharepoint.com/:b:/r/sites/oficina_planeacion/Documentos%20compartidos/Herramienta%20de%20captura%20reportes%202026/Evidencias/3.Marzo/Oficina%20de%20Control%20Interno%20Disciplinario/PAI2026-OE4-OCID-I58/OCID%20AUTOS%20MARZO%202026.pdf?csf=1&amp;web=1&amp;e=hjve2i </t>
  </si>
  <si>
    <t xml:space="preserve">Durante el día 25 de marzo de 2026, la Oficina de Control Interno Disciplinario desarrolló un encuentro de difusión de la estrategia territorial de la OCID con la Dirección Territorial Atlántico, en el cual se socializaron aspectos relacionados con el derecho fundamental de petición, incluyendo sus fundamentos normativos y los elementos esenciales para su adecuada atención y respuesta por parte de las autoridades. 
En el espacio se abordaron criterios como la oportunidad, claridad, precisión y congruencia en las respuestas institucionales, así como la importancia de garantizar una adecuada comunicación de las decisiones. Esta actividad fortaleció la presencia institucional de la OCID en las territoriales y promovió buenas prácticas en la gestión de solicitudes ciudadanas, en el marco de la prevención disciplinaria. </t>
  </si>
  <si>
    <t>EVIDENCIA TERRITORIAL – MARZO 2026: 
https://esapedu.sharepoint.com/:u:/r/sites/oficina_planeacion/Documentos%20compartidos/Herramienta%20de%20captura%20reportes%202026/Evidencias/3.Marzo/Oficina%20de%20Control%20Interno%20Disciplinario/PAI2026-OEN--I43/VISITA%20-%20MARZO%202026.zip?csf=1&amp;web=1&amp;e=sqgxYO</t>
  </si>
  <si>
    <t>Se publicó y actualizó la gestión de los procesos disciplinarios, con la publicación de la estadística del mes de MARZO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</si>
  <si>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 xml:space="preserve">HISTÓRICO PUBLICACIÓN MARZO 2026: 
https://esapedu.sharepoint.com/:u:/r/sites/oficina_planeacion/Documentos%20compartidos/Herramienta%20de%20captura%20reportes%202026/Evidencias/3.Marzo/Oficina%20de%20Control%20Interno%20Disciplinario/PAI2026-OE4-OCID-I44/Marzo.zip?csf=1&amp;web=1&amp;e=6R9sxx </t>
  </si>
  <si>
    <t xml:space="preserve">Durante el mes de ABRIL se dío respuesta a un concepto que fue solicitado durante el mes de enero, de igual forma se dío respuesta a dos que fueron solicitado en el mes de febrero y de las solicitudes recibidas en el periodo se dió respuesta a 3 conceptos 
</t>
  </si>
  <si>
    <t>Seguimiento enero - marzo</t>
  </si>
  <si>
    <t xml:space="preserve">Se avanzó en la elaboración del Instructivo para la expedición de actos administrativos, desarrollando los capítulos: 4. Marco legal; 5. Plabeación y preparación del Acto Administrativo; 6. Elementos de validez del acto administrativo; 7. Tipos de actos administrativos que expide la entidad; 8. Contenido del Acto Administrativo; 9. Publicidady notificación del acto Administrativo; 10. Causales de nulidad; 11. Soportes y Anexos </t>
  </si>
  <si>
    <t>INSTRUCTIVO ACTOS ADMINISTRATIVOS 2 VERSIÓN</t>
  </si>
  <si>
    <t xml:space="preserve">Durante el mes de MARZO se expidio la Resolución No. SC-418 del 13 de Marzo de 2026, “Por la cual se adoptan las políticas de prevención del daño antijurídico de la Escuela Superior de Administración Pública – ESAP para las vigencias 2026-2027” </t>
  </si>
  <si>
    <t>20260313_RESOL 418_Políticas Prevención del Daño Antijuridico ESAP 2026 - 2027 mas Anexo</t>
  </si>
  <si>
    <t>En el mes de marzo se evidencia un avance del 10% de un total de 10% planificado para el periodo.Este resultado permite alcanzar un 100% de cumplimiento frente a la meta esperada.
Durante marzo, se continuó con la consolidación de la estructura de la "importancia  de un estudio prospectivo sobre la explotación minera en el Amazonas". Se avanzó en la justificación del enfoque prospectivo, la definición de objetivos generales y específicos y el diseño metodológico que orientará el desarrollo del estudio. Asimismo, se ha avanzado en la recopilación y análisis preliminar de información secundaria, así como en la identificación de actores clave y lineamientos para la recolección de información primaria. Este progreso  garantiza la coherencia técnica y metodológica en la construcción del documento.</t>
  </si>
  <si>
    <t>Avance_RetoPúblico</t>
  </si>
  <si>
    <t>En el mes de marzo se evidencia un avance del 15% de un total de 15% planificado para el periodo.Este resultado permite alcanzar un 100% de cumplimiento frente a la meta esperada.
Durante marzo, se consolidaron avances significativos en las líneas estratégicas del laboratorio de innovación, destacándose como logro la articulación y fortalecimiento de las siguientes iniciativas clave:
-En Biblioteca Viva, se programaron encuentros territoriales en Nariño–Alto Putumayo y Cauca, fortaleciendo la presencia regional. 
-En el modelo de Cuádruple Hélice, se formuló el plan de trabajo 2026 y se actualizó su documento técnico.
-Se avanzó en la estructuración de la Red Territorial de Innovación, mediante la revisión de inventarios, definición de instrumentos de seguimiento y articulación con planeación.
- En el componente de Medición de Impacto, se desarrollaron análisis estadísticos y avances en la guía metodológica.
-En el Centro de Datos, se consolidaron protocolos, productos técnicos y mejoras en tableros sectoriales, incluyendo avances en salud y saneamiento básico.
-Finalmente, en la difusión de ESAPLab se logró la implementación de una ruta de conocimiento con cinco espacios académicos, el rediseño de plataformas digitales, la revitalización de la línea gráfica de Biblioteca Viva y el despliegue de estrategias de comunicación que fortalecen la visibilidad y apropiación de las iniciativas.</t>
  </si>
  <si>
    <t>Actas Reunión Biblioteca Viva 
Evidencias Modelo de Cuadruple Helice
Evidencias Red Territorial de Innovación
Evidencias equipo de impacto y analítica
Avances centro de datos y analítica para la innovación
Evidencias difusión ESAPLAB</t>
  </si>
  <si>
    <t>En el mes de marzo se evidencia un avance del 15% de un total de 15% planificado para el periodo.Este resultado permite alcanzar un 100% de cumplimiento frente a la meta esperada.
Durante marzo, se completó la revisión y aprobación final de las Fichas de Presentación de Proyectos de Investigación, formato definido por la Subdirección de Investigaciones y diligenciado por los profesionales territoriales con acompañamiento del equipo de Sede Central de Investigación Aplicada.
Las fichas consolidan de manera integral la estructura de cada proyecto (incluyendo justificación, objetivos, metodología, riesgos, cronograma, resultados e impactos, entre otros componentes clave), constituyéndose en el documento base para su desarrollo.
Al cierre del periodo, se alcanzó un cumplimiento del 100 % en la elaboración y aprobación de 16 fichas, correspondientes a una por cada dirección territorial, distribuidas en los siguientes temas: 10 de ordenamiento territorial, 2 de paz total y 4 de política pública.</t>
  </si>
  <si>
    <t>Fichas_proyectos de investigación</t>
  </si>
  <si>
    <r>
      <rPr>
        <sz val="11"/>
        <color rgb="FF000000"/>
        <rFont val="Calibri"/>
        <family val="2"/>
        <scheme val="minor"/>
      </rPr>
      <t xml:space="preserve">1. Se garantizó la continuidad y transparencia del </t>
    </r>
    <r>
      <rPr>
        <b/>
        <sz val="11"/>
        <color rgb="FF000000"/>
        <rFont val="Calibri"/>
        <family val="2"/>
        <scheme val="minor"/>
      </rPr>
      <t>Concurso público de méritos, para proveer treinta y cinco (35) cargos de la planta de personal docente tiempo completo – ESAP,</t>
    </r>
    <r>
      <rPr>
        <sz val="11"/>
        <color rgb="FF000000"/>
        <rFont val="Calibri"/>
        <family val="2"/>
        <scheme val="minor"/>
      </rPr>
      <t xml:space="preserve"> mediante el avance de la etapa de Valoración de Antecedentes (VA) tras culminar la etapa Verificación de Requisitos Mínimos (VRM). El logro destaca la resolución del 100% de las reclamaciones de Verificación de Requisitos Mínimos (135), la publicación de los resultados preliminares de Valoración de Antecedentes para los 31 admitidos, así como la recepción y trámite de 14 reclamaciones interpuestas contra dichos resultados, asegurando el cumplimiento del cronograma.
2. Se logró el cumplimiento de las etapas de planeación de los procesos de selección y publicación de la convocatoria e inscripciones para el </t>
    </r>
    <r>
      <rPr>
        <b/>
        <sz val="11"/>
        <color rgb="FF000000"/>
        <rFont val="Calibri"/>
        <family val="2"/>
        <scheme val="minor"/>
      </rPr>
      <t>Proceso de Selección Director Territorial Valle del Cauca 2026</t>
    </r>
    <r>
      <rPr>
        <sz val="11"/>
        <color rgb="FF000000"/>
        <rFont val="Calibri"/>
        <family val="2"/>
        <scheme val="minor"/>
      </rPr>
      <t>, mediante la expedición de la normativa reglamentaria y el cronograma  (Resoluciones SC-365 y SC-457 de 2026), logrando culminar con éxito la etapa de inscripciones. Esta gestión permitió la inscripción de 70 aspirantes, quienes cuentan con la Guía de Orientación para el Aspirante de las Pruebas de Conocimientos y Competencias Comportamentales, asegurando un proceso alineado al cronograma institucional.</t>
    </r>
  </si>
  <si>
    <r>
      <rPr>
        <sz val="11"/>
        <color rgb="FF000000"/>
        <rFont val="Calibri"/>
        <family val="2"/>
        <scheme val="minor"/>
      </rPr>
      <t xml:space="preserve">1. </t>
    </r>
    <r>
      <rPr>
        <b/>
        <sz val="11"/>
        <color rgb="FF000000"/>
        <rFont val="Calibri"/>
        <family val="2"/>
        <scheme val="minor"/>
      </rPr>
      <t xml:space="preserve">Concurso público de méritos, para proveer treinta y cinco (35) cargos de la planta de personal docente tiempo completo – ESAP.
</t>
    </r>
    <r>
      <rPr>
        <sz val="11"/>
        <color rgb="FF000000"/>
        <rFont val="Calibri"/>
        <family val="2"/>
        <scheme val="minor"/>
      </rPr>
      <t xml:space="preserve">20260304 Resolución 365 de 2026 Director Territorial Valle del Cauca 2026.
20260330 Resolución 457 de 2026 Cronograma Director Territorial Valle del Cauca.
20260331 Guía prueba conocimientos y competencias comportamentales.
2. </t>
    </r>
    <r>
      <rPr>
        <b/>
        <sz val="11"/>
        <color rgb="FF000000"/>
        <rFont val="Calibri"/>
        <family val="2"/>
        <scheme val="minor"/>
      </rPr>
      <t xml:space="preserve">Proceso de Selección  Director Territorial Valle del Cauca 2026.
</t>
    </r>
    <r>
      <rPr>
        <sz val="11"/>
        <color rgb="FF000000"/>
        <rFont val="Calibri"/>
        <family val="2"/>
        <scheme val="minor"/>
      </rPr>
      <t xml:space="preserve">
20251217_Matriz Seguimiento Reclamaciones VRM y VA.
20260314_Resultados  definitivos VRM Docentes 2025.
20260324_Resultados Preliminares VA Docentes 2025.</t>
    </r>
  </si>
  <si>
    <t>Subsanada</t>
  </si>
  <si>
    <t>Durante el mes de marzo, una vez concertadas las Asistencias Técnicas Territoriales, los equipos en territorio avanzaron en la caracterización y diagnóstico de los 250 municipios priorizados en las 16 direcciones territoriales. Este proceso permitió consolidar información clave para la toma de decisiones.
El propósito principal de esta actividad fue definir y delimitar con mayor precisión la línea temática y el tipo de Asistencia Técnica Territorial a implementar en cada municipio, en función de sus necesidades, capacidades institucionales y contextos particulares. De esta manera, se constituye en un insumo fundamental para la formulación del plan de asistencia técnica.</t>
  </si>
  <si>
    <t>Caracterizaciones_ATT</t>
  </si>
  <si>
    <t>Durante el mes de marzo se suscribieron 13 actas de entendimiento en el marco del proceso de rediseño institucional. Con corte al periodo reportado, 29 municipios priorizados han formalizado la suscripción de estas actas y han sido asignados a los equipos de trabajo responsables de brindarles acompañamiento técnico. Actualmente, todos los municipios se encuentran en la fase diagnóstica del proceso, se evidencia avance en los 29 estudios en desarrollo, los cuales continúan su ejecución conforme a la metodología establecida y en la etapa diagnóstica.</t>
  </si>
  <si>
    <t xml:space="preserve">ActasEntendimiento_rediseño
Estudios_rediseño
</t>
  </si>
  <si>
    <t xml:space="preserve">ara la vigencia 2026, la meta establecida para este indicador corresponde a 100 asistencias técnicas, las cuales estan orientadas a la elaboración del Manual Específico de Funciones y Competencias Laborales en municipios PDET y de 5ta y 6ta categoría.Durante el mes de marzo se registraron avances con la firma de 15 actas de entendimiento, la elaboración de 25 caracterizaciones y la formulación de 20 planes de acción.  </t>
  </si>
  <si>
    <t>Actas_entendimiento
Caracterización_diagnóstico
Planes_acción</t>
  </si>
  <si>
    <t>Al corte del 31 de marzo se encuentra activa 1 Asistencia Técnica Territorial:
EAG-AT-001-2026_LACEJA_GOBDIGITAL: Durante el periodo de marzo se alcanzó un avance aproximado del 8% en la asistencia técnica realizada con la Alcaldía Municipal de La Ceja del Tambo para el proceso de actualización del Plan Estratégico de Tecnologías de la Información -PETI- 2026-2028, con un enfoque estratégico alineado con la Política de Gobierno Digital (Decreto 767 de 2022) y el Plan de Desarrollo Municipal,  en el marco del fortaleclimiento de capacidades en Gobierno Digital. Estos avances comprenden: formalización mediante firma del acta de compromiso, socialización del Plan Asistencia Técnica PAT  y ajustes realizados; caracterización situación de la entidad para la ATT; así como  el desarrollo de tres reuniones de seguimiento el 04, 18 y 25, con avances significativos en la planificación y coordinación de acciones conjuntas para el diagnóstico de la entidad.</t>
  </si>
  <si>
    <t>No se presentaron dificultades que afectaran la ejecución de las actividades programadas. </t>
  </si>
  <si>
    <t>Informe mensual: 
IM_MARZO_EAG-AT-001-2026_ALCALACEJA_GOBDIGITAL.pdf
Plan de trabajo:
06_20260318_PAT_EAG-AT-001-2026_ALCLACEJA_GOBDIGITAL.pdf
Caracterización Situación Entidad:
05_20260304_CSI_EAG-AT-2026_ALCALACEJA_GOBDIGITAL.pdf
Acta de compromiso:
04_ 20260304_AC_EAG-AT-001-2026_ALCLACEJA_GOBDIGITAL.pdf
Reuniones de seguimiento: 
1)xx_20260304_RS_EAG-AT-001-2026_LACEJA_GOBDIGITAL.pdf
Enlace grabación 20260304 https://n9.cl/q6casu; 
2) 
xx_20260318_RS_EAG-AT-001-2026_LACEJA_GOBDIGITAL.pdf
Enlace grabación 20260318 https://n9.cl/l7ixs; 
3) xx_20260325_RS_EAG-AT-001-2026_LACEJA_GOBDIGITAL.pdf
Enlace grabación 20260325 https://n9.cl/6oabh</t>
  </si>
  <si>
    <t>Se desarrollan 2 asistencias técnicas en curso:
1. JDA – La Primavera, Vichada
El 17 de marzo de 2026 se realizó una jornada virtual de transferencia de conocimiento sobre bienestar animal, abordando elementos conceptuales, normativos y operativos del rol de las Juntas Defensoras de Animales. Se tiene programada visita presencial del 6 al 8 de abril de 2026, en la que se desarrollará un taller práctico para la construcción participativa del diagnóstico, identificación de problemáticas y definición de acciones estratégicas. El proceso avanza de la fase de diagnóstico institucional hacia el fortalecimiento de capacidades, con proyección a la implementación de herramientas operativas en territorio.
2. Política Pública de Cultura y Turismo – Gobernación del Guainía
En reunión del 26 de marzo de 2026 se coordinó la agenda y se definieron lineamientos metodológicos para la visita en territorio, estableciendo una estructura que incluye capacitación conceptual, nivelación técnica del equipo formulador y diagnóstico participativo. La visita presencial está programada para el 15 y 16 de abril de 2026, con jornadas orientadas a fortalecer capacidades del equipo formulador, avanzar en el diagnóstico, identificar información cuantitativa y cualitativa del sector, construir el mapa de actores y estructurar el plan de trabajo para la formulación de la política pública. El proceso transita de la fase de diagnóstico institucional a la estructuración metodológica, con proyección al diagnóstico participativo en territorio.
Nota: La asistencia técnica con CENVALLE dejará de reportarse desde Sede Central; en adelante será reportada directamente por la DT Valle del Cauca.</t>
  </si>
  <si>
    <t>1. Asistencia Técnica – Lineamientos para la operativización y funcionamiento de la Junta Defensora de Animales - JDA del municipio de La Primavera, Vichada:
Durante el mes de marzo no fue posible realizar el desplazamiento al territorio, debido a limitaciones logísticas, lo cual implicó la reprogramación de la visita presencial inicialmente prevista. No obstante, esta situación fue gestionada mediante la continuidad del proceso a través de espacios virtuales, garantizando el avance en la transferencia de conocimiento y la preparación técnica para el desarrollo de la fase presencial.
2. Asistencia Técnica – Política Pública de Cultura y Turismo - Secretaría de Cultura y Turismo – Gobernación del Guainía:
La baja participación de actores institucionales clave pertenecientes a dependencias que tienen injerencia directa en la formulación de la política pública de cultura, lo cual puede afectar la articulación interinstitucional requerida para el proceso. No obstante, estas situaciones han sido abordadas mediante la planificación anticipada de la visita presencial y la implementación de estrategias de convocatoria interinstitucional orientadas a fortalecer la participación de los actores clave.</t>
  </si>
  <si>
    <t>1. Acta de reunión 17 de marzo - Alcaldía La Primavera
2. Acta de reunión 20 de marzo - Alcaldía La Primavera
3. Acta de reunión 26 de marzo - Gobernación de Guainia</t>
  </si>
  <si>
    <t>Durante el período se desarrollaron mesas de trabajo, tanto presenciales como virtuales, en los departamentos de Atlántico, Cesar, Magdalena y La Guajira, con el propósito de socializar y concertar los planes de trabajo de las asistencias técnicas en distintas políticas públicas, así como establecer metodologías, compromisos y realizar seguimiento a los avances del PAT. Como resultado, se destaca como logro la concertación de 6 de las 8 asistencias técnicas previstas en la meta anual, las cuales ya se encuentran en fase de ejecución y desarrollo de sus productos técnicos. De igual manera, las 2 asistencias restantes cuentan con solicitudes formales y se encuentran en proceso de gestión para su pronta puesta en marcha, asegurando el cumplimiento progresivo de la meta establecida.</t>
  </si>
  <si>
    <t>Se anexa documento PDF con evidencias de las mesas de trabajo realizadas para la concertación y elaboración de los productos técnicos.</t>
  </si>
  <si>
    <t xml:space="preserve"> Durante este período se continúa con el avance de las actividades propias de las asistencias técnicas así:
Gobernación de Bolivar – Proyecto Mompox – AT Gobierno Digital y Gobierno y Analítica de datos: Se realizaron reuniones de seguimiento en cumplimiento del PAT y se presentaron los Informes de avance del mes de marzo por parte de los asesores a cargo.
Asimismo, para el departamento de Sucre: se reciben dos solicitudes de asistencia técnica así:
Alcaldía de San Marcos: en Formulación, Gerencia y Evaluación de proyectos - 26/03/2026 y de la Alcaldía de Sampués: en la línea temática catastro multipropósito - 24/03/2026. Ambas solicitudes fueron radicadas para revisión y análisis de viabilidad por parte del equipo coordinador de asistencias técnicas.
En el departamento de Córdoba, Se gestionaron espacios para ofertar las temáticas de la EAG ante la oficina de Planeación de la Gobernación de este departamento.
En el departamento de San Andrés, Se realizaron reuniones de avance y seguimiento en cumplimiento del PAT de manera virtual y presencial, lo que permitió avanzar en la caracterización del contexto y en la inclusión de los diferentes actores involucrados en la construcción de la política pública. Además, se presentaron los Informes de avance del mes de marzo por parte de la asesora a cargo.
</t>
  </si>
  <si>
    <t xml:space="preserve">Se da cierre por parte de la EAG, a la asistencia técnica que se venía desarrollando en la alcaldía de Cartagena Bolívar, relacionada con la formulación de la política pública de economía popular y emprendimiento, ya que la entidad manifiesta no tener el personal suficiente para poder avanzar con el desarrollo de esta. </t>
  </si>
  <si>
    <t xml:space="preserve">Asistencia técnica para la formulación del Plan Estratégico de Tecnologías de la Información (PETI)
-	Caracterización
-	PAT
-	Acta de reunión 20260303
-	Acta de compromiso 20260303
Asistencia técnica para la formulación de la Política Publica de Bienestar Animal
-	Acta de reunión 20260302
-	Acta de reunión 20260313
-	Acta de reunión 20260319
</t>
  </si>
  <si>
    <t xml:space="preserve">Para el periodo de marzo, se avanzó en la formalización de la asistencia técnica en evaluación de políticas públicas para la Secretaría de Planeación de la Gobernación de Boyacá.  El 23 de marzo se realizó reunión con la profesional Cristina Muñoz de la Secretaría de Planeación, en la cual se abordaron aspectos generales para la estructuración de la asistencia técnica en evaluación de políticas públicas, definiendo necesidades institucionales, alcance del proceso y lineamientos metodológicos, en articulación con los objetivos de la Escuela de Alto Gobierno. Así mismo, se tiene prevista una reunión virtual el 14 de abril con la Directora de Planeación, Jobana Lobatón, orientada a precisar y canalizar los temas específicos de la asistencia técnica, garantizando su adecuada estructuración y pertinencia para el acompañamiento técnico. </t>
  </si>
  <si>
    <t xml:space="preserve">PAI2026-OE3-DT05-I6 - Acta de reunión, 23 de marzo, Secretaría de Planeación, Gobernación de Boyacá. </t>
  </si>
  <si>
    <t xml:space="preserve">Se logró la aprobación del PAT del Área Metropolitana Centro Sur de Caldas entre las partes interesadas
Se logró por medio de una reunión de inicio entre las Secretarías de Hacienda Municipales de Risaralda, Belalcázar, Neira y Aranzazu, la Unidad de Descentralización de la Secretaría de Planeación de Caldas. </t>
  </si>
  <si>
    <t>Pese a las diferentes estrategias implementadas, la Secretaría de Hacienda de Risaralda no envió la información tributaria solicitada.</t>
  </si>
  <si>
    <t>1) Actas de reunión de Asistencia técnica para Caldas.pdf
2) PAT aprobado para el Área Metropolitana Centro Sur de Caldas.pdf</t>
  </si>
  <si>
    <t>De acuerdo con la programación establecida, avanzan de manera satisfactoria las dos asistencias técnicas a cargo de la Direccional Territorial.
La primera de ellas se desarrolla con la Oficina de Gestión Social y Asuntos Poblacionales de la Gobernación del Cauca, en el marco de la orientación para la implementación, seguimiento y evaluación de la Política Pública LGBTI 2023–2033. Durante el periodo reportado se llevaron a cabo dos sesiones virtuales y una sesión presencial. Estas actividades han permitido consolidar el estado del arte de la política pública dirigida a personas con identidades de género y orientaciones sexuales diversas, con el propósito de avanzar en la definición de una ruta de acción que oriente su evaluación, fortalecimiento e implementación. En este ejercicio participa el cien por ciento del equipo de Diversidad Sexual, liderado por la jefa de la oficina. Se encuentran programadas nuevas sesiones de trabajo para los meses de abril y mayo.
En el marco de la segunda asistencia técnica, se brinda apoyo a la Secretaría de Desarrollo Económico y Competitividad de la Gobernación del Cauca en el proceso de alistamiento para la estructuración de la Política Pública de Ciencia, Tecnología e Innovación 2026–2036. Una vez culminada la fase de arranque, se desarrolló la primera sesión de trabajo virtual, en la cual se socializó el instrumento marco que contiene los lineamientos para el diseño de la política pública. Actualmente, dicho instrumento se encuentra en proceso de análisis para su respectiva retroalimentación por parte del equipo técnico. Se tienen programadas sesiones de trabajo presenciales y virtuales para el mes de abril, orientadas a la validación de los ajustes y a la definición de las acciones necesarias para avanzar en su implementación.</t>
  </si>
  <si>
    <t>AT 026 - Política pública LGBTI:
Actas de reunión
20260310_AR_GOBCAUCA_PP_LGBTI_Sesion_1
20260326_AR_GOBCAUCA_PP_LGBTI
20260326_27_AR_GOBCAUCA_PP_LGBTI_Sesion_2
AT 027 - Política pública CTI:
Anexo 5.12. 20260327_AR_EAG-AT-026-2027_PP_CTI_Cauca</t>
  </si>
  <si>
    <t>Durante el mes de marzo, la Escuela de Alto Gobierno de la ESAP TERRITORIAL CHOCÓ consolidó una agenda de asistencia técnica de alto impacto en el territorio, iniciando el día 3 con la primera sesión para la Política Pública de Infancia. Esta gestión continuó los días 12 y 13 con jornadas conjuntas para las políticas de Adulto Mayor e Infancia, donde se avanzó en el la implementación del Plan de Asistencia técnicas; posteriormente, el 20 de marzo se socializó el  avance en el diagnóstico de la Política de Adulto Mayor, culminando el ciclo el día 24 con la asistencia para Infancia en el Chocó, espacio en el que se presentaron los avances en el  informes de cierre y se garantizó la debida documentación de todos los acuerdos alcanzados.</t>
  </si>
  <si>
    <t>Las asistencias técnicas presentan un ligero retraso en el cumplimiento del cronograma, por lo cual se perfilan accciones de impulso que permitan lograr los objetivos</t>
  </si>
  <si>
    <t>AT 029: política Pública Infancia:  
1. 20260303_AR_EAG_AT-029-2026_GOBCHOCO_INFANCIA_SESION1
2. 20260312_AR_EAG_AT-028-2026_GOBCHOCO_INFANCIA_SESION2
3. 20260324_AR_EAG_AT-029-2026_GOBCHOCO_INFANCIA_SESION3
AT 028: política Pública Adulto Mayor: 
1.	20260302_AR_EAG_AT-028-2026_GOBCHOCO_PPADULTO_SESION1
2.	20260312_AR_EAG_AT-028-2026_GOBCHOCO_PPADULTO_SESION2
3.	20260313_AR_EAG_AT-028-2026_GOBCHOCO_PPADULTO_SESION3
4.	20260320_AR_EAG_AT-028-2026_GOBCHOCO_PPADULTO_SESION4</t>
  </si>
  <si>
    <t>A corte del 31 de marzo las asistencias:
EAG-AT-030-2026 Asistencia técnica en Políticas Públicas Adulto mayor- Alcaldía municipal Villagómez: se realizaron las sesiones de la Asistencia técnica programas en el mes de marzo. Se lograron las revisiones y apropiaciones de los instrumentos de recolección, estado de caracterización de la población y la metodología para la formulación de la Política Pública.
EAG-AT-031-2026 Asistencia técnica en Cooperación Internacional- Alcaldía municipal Chía: se realizaron las sesiones de la Asistencia técnica programas en el mes de marzo; se logró la apropiación de los conceptos de cooperación, procesos de la asistencia técnica, legislación, etc.
EAG-AT-032-2026 Asistencia técnica para creación de la Escuela de mujeres del departamento de Cundinamarca: se logró la definición del alcance de la asistencia técnica y programación de fecha de socialización del plan de trabajo de la asistencia técnica</t>
  </si>
  <si>
    <t>En cuanto a las dificultades en asistencias técnicas, se evidenció la dificultad de conectividad de los funcionarios de la Alcaldía municipal Villagómez y vías de acceso al municipio.
 En cuanto a la Asistencia técnica de la Escuela de mujeres del departamento de Cundinamarca, se tuvo la dificultad que la entidad departamental solicitó la reprogramación de la reunión de inicio para el 25 de marzo, por razones de revisión y análisis de la apuesta de la Escuela de mujeres.</t>
  </si>
  <si>
    <t>Se anexa carpeta 1 denominada EAG-AT-030-2026_ALCVILLAGOMEZ_PP,carpeta 2EAG-AT-031-2026_ALCCHIA_COOPERACION_INT y carpeta 3
EAG-AT-032-2026_GOBCUN_ESCLIDERMUJ</t>
  </si>
  <si>
    <r>
      <rPr>
        <b/>
        <sz val="11"/>
        <color rgb="FF000000"/>
        <rFont val="Calibri"/>
        <family val="2"/>
        <scheme val="minor"/>
      </rPr>
      <t xml:space="preserve">HUILA:  </t>
    </r>
    <r>
      <rPr>
        <sz val="11"/>
        <color rgb="FF000000"/>
        <rFont val="Calibri"/>
        <family val="2"/>
        <scheme val="minor"/>
      </rPr>
      <t xml:space="preserve">Se logro iniciar AT para el ICRD de Pitalito en GOBIERNO DIGITAL, se  presento y aprobo PAT. Se logro iniciar AT para el CONCEJO de Pitalito en INTERVENCION PUBLICA, se  presento y aprobo PAT.
</t>
    </r>
    <r>
      <rPr>
        <b/>
        <sz val="11"/>
        <color rgb="FF000000"/>
        <rFont val="Calibri"/>
        <family val="2"/>
        <scheme val="minor"/>
      </rPr>
      <t xml:space="preserve">
CAQUETA: </t>
    </r>
    <r>
      <rPr>
        <sz val="11"/>
        <color rgb="FF000000"/>
        <rFont val="Calibri"/>
        <family val="2"/>
        <scheme val="minor"/>
      </rPr>
      <t xml:space="preserve">Se realizaron reuniones iniciales para las AT en POD para la Gobernación de Caquetá y MIPG para la registraduría especial de Florencia, de igual manera se adelantaron dos mesas de trabajo para el diagnostico y expedientes en la AT del POD con la secretaria de planeación departamental.
</t>
    </r>
    <r>
      <rPr>
        <b/>
        <sz val="11"/>
        <color rgb="FF000000"/>
        <rFont val="Calibri"/>
        <family val="2"/>
        <scheme val="minor"/>
      </rPr>
      <t xml:space="preserve">BAJO PUTUMAYO: </t>
    </r>
    <r>
      <rPr>
        <sz val="11"/>
        <color rgb="FF000000"/>
        <rFont val="Calibri"/>
        <family val="2"/>
        <scheme val="minor"/>
      </rPr>
      <t xml:space="preserve">Orientar el proceso de la estructuración de la política de bienestar animal. Se logró fortalecer capacidades técnicas e institucionales en la formulación y revisión de la política pública, mediante la realización de dos sesiones de asistencia técnica (virtual y presencial), alcanzando avances significativos en la consolidación del diagnóstico, ajuste de matrices de análisis y la estructuración inicial de ejes estratégicos, líneas de acción y el árbol de problemas.
</t>
    </r>
  </si>
  <si>
    <r>
      <rPr>
        <b/>
        <sz val="11"/>
        <color rgb="FF000000"/>
        <rFont val="Calibri"/>
        <family val="2"/>
        <scheme val="minor"/>
      </rPr>
      <t>HUILA:</t>
    </r>
    <r>
      <rPr>
        <i/>
        <sz val="11"/>
        <color rgb="FF000000"/>
        <rFont val="Calibri"/>
        <family val="2"/>
        <scheme val="minor"/>
      </rPr>
      <t xml:space="preserve"> </t>
    </r>
    <r>
      <rPr>
        <sz val="11"/>
        <color rgb="FF000000"/>
        <rFont val="Calibri"/>
        <family val="2"/>
        <scheme val="minor"/>
      </rPr>
      <t xml:space="preserve">No se presentaron dificultades en este periodo.
</t>
    </r>
    <r>
      <rPr>
        <b/>
        <sz val="11"/>
        <color rgb="FF000000"/>
        <rFont val="Calibri"/>
        <family val="2"/>
        <scheme val="minor"/>
      </rPr>
      <t>CAQUETA:</t>
    </r>
    <r>
      <rPr>
        <sz val="11"/>
        <color rgb="FF000000"/>
        <rFont val="Calibri"/>
        <family val="2"/>
        <scheme val="minor"/>
      </rPr>
      <t xml:space="preserve">No se presentan dificultades en el período.
</t>
    </r>
    <r>
      <rPr>
        <b/>
        <sz val="11"/>
        <color rgb="FF000000"/>
        <rFont val="Calibri"/>
        <family val="2"/>
        <scheme val="minor"/>
      </rPr>
      <t xml:space="preserve">BAJO PUTUMAYO:  </t>
    </r>
    <r>
      <rPr>
        <sz val="11"/>
        <color rgb="FF000000"/>
        <rFont val="Calibri"/>
        <family val="2"/>
        <scheme val="minor"/>
      </rPr>
      <t xml:space="preserve">Problemas de conectividad
</t>
    </r>
  </si>
  <si>
    <t xml:space="preserve">HUILA: 
ACTA REUNION INICIAL Y SOCIALIZACION PAT
PLAN DE ASISTENCIA TECNICA
INFORME DE  SEGUIMIENTO 
CAQUETA: Acta de reunion inicialy registro fotogrfico
BAJO PUTUMAYO:
* Actas de Asistencia Técnica
* Presentación de  primera Sesión
* Fotografias 
* Listado de Asistencia   
* Informe mensual </t>
  </si>
  <si>
    <t xml:space="preserve">• META – GUAVIARE:
Durante el mes de marzo se continuó con el proceso de la asistencia técnica en desarrollo en el departamento del Meta, en articulación con la Gerencia de Desarrollo Regional, en los componentes de Ordenamiento Territorial y Catastro Multipropósito. En este marco, se adelantaron actividades propias del procedimiento de asistencia técnica, tales como la articulación con los expertos temáticos, la coordinación con la gestora regional, la convocatoria y realización de reuniones técnicas, la revisión de documentos, así como la actualización y seguimiento al Plan de Asistencia Técnica (PAT). De igual manera, se evidencian avances en la ejecución del proceso, con registro de informes y observaciones por parte del equipo experto.
Por otra parte, y en cumplimiento de la meta de asistencia técnica en el departamento del Guaviare, se llevó a cabo una reunión inicial con los secretarios de Planeación y Hacienda de la Alcaldía de San José del Guaviare. Este espacio permitió presentar la oferta institucional de la Escuela de Alto Gobierno en materia de asistencia técnica y fortalecimiento institucional, así como identificar necesidades preliminares y establecer líneas de articulación interinstitucional para la estructuración del proceso. En este sentido, se tiene previsto dar inicio formal a la asistencia técnica durante el mes de abril.
• AMAZONAS – GUAINÍA – VAUPÉS – VICHADA:
Durante el mes de marzo se desarrollaron de manera activa los procesos de asistencia técnica (cuatro en total) en los departamentos asignados, avanzando en fases de diagnóstico, estructuración metodológica, transferencia de conocimiento y acompañamiento en territorio. En este marco, se logró dar continuidad a los siguientes procesos: asistencia técnica en MIPG con la Alcaldía de Puerto Inírida, asistencia técnica en Política Pública de Seguridad y Soberanía Alimentaria con la Gobernación del Amazonas, asistencia técnica en Política Pública para comunidades NARP con la Gobernación del Vaupés, y asistencia técnica en MIPG con la Gobernación del Vichada.
Como parte del desarrollo de estos procesos, se llevaron a cabo múltiples reuniones virtuales con entidades territoriales, orientadas a la identificación de necesidades, la construcción de planes de trabajo y la articulación con los equipos técnicos responsables de cada asistencia técnica.
De manera destacada, se realizaron dos visitas presenciales en el marco de las asistencias técnicas:
Gobernación del Amazonas – Leticia (11 al 13 de marzo de 2026): se desarrollaron jornadas de trabajo enfocadas en la revisión técnica de indicadores, la construcción del mapa de actores y la transferencia de conocimiento en el marco de la Política Pública de Seguridad y Soberanía Alimentaria.
Alcaldía de Puerto Inírida (18 al 20 de marzo de 2026): se llevaron a cabo jornadas de capacitación y acompañamiento técnico para la revisión del inventario de trámites institucionales, en el marco del Modelo Integrado de Planeación y Gestión – MIPG, avanzando en las actividades definidas en el plan de trabajo de la asistencia técnica.
Adicionalmente, se desarrollaron jornadas virtuales de transferencia de conocimiento en el marco de la asistencia técnica de Política Pública para comunidades NARP en el departamento del Vaupés.
</t>
  </si>
  <si>
    <t xml:space="preserve">Durante el desarrollo de las asistencias técnicas se identificaron algunas dificultades asociadas a:
- Dificultades en la articulación de agendas con algunos actores institucionales.
- Baja disponibilidad de algunos funcionarios clave para la participación en los espacios programados.
- Necesidad de reprogramación de reuniones para garantizar la participación de las entidades.
- Adicionalmente, en el marco de una posible asistencia técnica en el componente de catastro, aunque se llevaron a cabo tres (3) reuniones iniciales de articulación, no fue posible avanzar en la estructuración de un plan de trabajo. Esto se debió a que la necesidad principal de la entidad territorial estaba orientada al fortalecimiento de la articulación con el Ministerio de Vivienda, entidad que actualmente brinda acompañamiento técnico directo en la materia. En consecuencia, se determinó que no era pertinente continuar con el proceso de asistencia técnica por parte de la Escuela de Alto Gobierno, evitando así la duplicidad de esfuerzos institucionales.
</t>
  </si>
  <si>
    <t xml:space="preserve">• Actas de las reuniones iniciales y de seguimiento de los procesos de asistencia técnica.
• Registros de reuniones de articulación institucional con las entidades territoriales.
• Documentos asociados al Plan de Asistencia Técnica (PAT), incluyendo versiones en revisión y actualización.
• Soportes de convocatoria y comunicaciones sostenidas con los equipos técnicos de las entidades.
</t>
  </si>
  <si>
    <t xml:space="preserve">Se continua con la implementación del plan de Asistencia a Secretaria Ambiente y Desarrollo Sostenible de la Gobernación de Nariño en la Ruta para la construcción y pedagogía de la ruta contra el maltrato animal del Departamento de Nariño el cual se cumple a cabalidad con una muy buena articulación de los equipos de la Gobernación y la Escuela de Alto Gobierno. 
Se evidencia un avance en la Transferencia de conocimientos sobre fundamentos de bienestar animal, normativas e instancias operativas de la ruta contra el Maltrato animal, 
se realiza una primera jornada de socializaciónliderada por la Gobernación, en la cual se presentan las acciones desarrolladas durante el último cuatrienio en el marco del programa de bienestar animal de la Secretaría de Ambiente del Departamento de Nariño. Asimismo, se lleva a cabo una exposición detallada de la política pública departamental, haciendo especial énfasis en la educación en bienestar animal en los colegios públicos. </t>
  </si>
  <si>
    <t>Informes mensuales / IM_03_EAG-AT-045-2026 Ruta_BAnimal-Seguimierno
IM_03_EAG-AT-045-2026 Informe Marzo
Actas de Reunión:
20260320_R_EAG-AT_045_2026_GOBERNARIÑO-PYBA
20260327_R_EAG-AT_045_2026_GOBERNARIÑO-PYBA</t>
  </si>
  <si>
    <t>"Para el periodo de marzo se encuentran activas dos (2) asistencias técnicas:
EAG-AT-047-2026_GOBNORTSANTANDER_OT:
asistencia técnica en Ordenamiento Territorial y Catastro Multipropósito, Gobernación Norte de Santander: 2 de marzo de 2026, se efectuó la socialización y validación inicial del plan de trabajo, se presentó la estructura metodológica propuesta, los objetivos generales y específicos, así como el alcance del acompañamiento por parte de la Escuela de Alto Gobierno, este fue modificado para incorporar actividades de la línea de catastro el 11 de marzo y ajustado a una versión final entre el 20 y 27 de marzo con la Secretaría de Planeación y el equipo de coordinación de asistencias técnicas. Esta aprobación incluyó el envío y firma, por parte de la entidad, del acta de compromiso que formaliza el acompañamiento técnico.  
El 4 de marzo se dio inicio a mesas de trabajo para la identificación de actores estratégicos departamentales a fin de adelantar el Análisis de actores por tipo y su relación con el ordenamiento territorial, cuyo avance fue revisado en mesas de trabajo del 13 y 27 de marzo. Como logros de estos espacios, se identificaron actores clave de los sectores público, privado y comunitario, y se establecieron lineamientos técnicos para la construcción del mapa de actores, incluyendo criterios de clasificación, niveles de incidencia y escalas de participación. Además, se definió la agenda de la visita técnica programada para el mes de abril. 
EAG-AT-048-2026_GOBNORTSANTANDER_SITNORTE, Modelo de Gobernabilidad y Gobernanza del SIT-NORTE para la Gobernación Norte de Santander: en el periodo se realizó una reunión el 4 de marzo, se envió un instrumento diagnóstico el 13 de marzo y se envió la caracterización situacional de la entidad para la ATT el 17. En el espacio de reunión, se definieron los lineamientos para la estructuración del plan de trabajo del Sistema de Información Territorial – SIT NORTE, con base en la necesidad de consolidar información territorial, fortalecer la gobernanza de datos y articular los sistemas existentes. Asimismo, se definieron acciones orientadas al cargue, organización y administración de la información geoespacial y catastral, como insumo clave para la toma de decisiones. 
"</t>
  </si>
  <si>
    <t xml:space="preserve">No se presentaron dificultades que afectaran la ejecución de las actividades programadas. </t>
  </si>
  <si>
    <t>"EAG-AT-047-2026_GOBNORTSANTANDER_OT-CATASTRO: 
- Acta de Compromiso (AC): 04_20260302_AC_EAG-AT-047-2026_GOBNOTSANTANDER_OT-CATASTRO.pdf
- Caracterización de la Situación Institucional (CSI): 05_20260327_CSI_EAG-AT-047-2026_GOBNORTSANTANDER_OT-CATASTRO.pdf
- Plan de Asistencia Técnica (PAT): 06_20260302_PAT_EAG-AT-047-2026_GOBNORTSANTANDER_OT-CATASTRO.xlsx
- Acta de reunión ejecutiva de socialización del PAT: 07_20260302_SOCIALIZACIONPAT_EAG-AT-047-2026_GOBNORTSANTANDER_OT-CATASTRO.pdf
- Informe mensual 1 de avance (marzo) para la asistencia técnica: 08_IM_MARZO_EAG-AT-047-2026_GOBNORTSANTANDER_OT-CATASTRO.pdf
- Anexos del informe mensual 1 de avance (marzo) para la asistencia técnica: 08.1_IM_MARZO_EAG-AT-047-2026_GOBNORTSANTANDER_OT-CATASTRO_Anexos.pdf
- Matriz de seguimiento (marzo): 8.2_IM_MARZO_EAG-AT-047-2026_GOBNORTSANTANDER_OT-CATASTRO.xlsx
EAG-AT-048-2026_GOBNORTSANTANDER_SITNORTE:
- Envío acta de Compromiso (AC): 04_20260304_AC_EAG-AT-048-2026_GOBNORTSANTANDER_SITNORTE.pdf
- Caracterización de la Situación Institucional (CSI): 05_20260317_CSI_EAG-AT-048-2026_GOBNORTSANTANDER_SITNORTE.pdf
- Plan de Asistencia Técnica (PAT): 06_20260305_PAT_EAG-AT-048-2026_GOBNORTSANTANDER_SITNORTE.pdf
- Acta de reunión ejecutiva de socialización del PAT: 07_20260304_SOCIALIZACIONPAT_EAG-AT-048-2026_GOBNORTSANTANDER_SITNORTE.pdf
- Informe mensual 1 de avance (marzo) para la asistencia técnica: 08_IM_MARZO_EAG-AT-048-2026_GOBNORTSANTANDER_SITNORTE.pdf
"</t>
  </si>
  <si>
    <t xml:space="preserve">Se realizó socialización y aprobación de los planes de trabajo de las asistencias técnicas en Estatuto Tributario con el municipio de Santuario Risaralda y Responsabilidad Contractual con la Empresa de servicios públicos de Córdoba Quindío
</t>
  </si>
  <si>
    <t xml:space="preserve">No se presentaron dificultades en el período
</t>
  </si>
  <si>
    <t xml:space="preserve">Planes de trabajo actas de reunion socializacion
</t>
  </si>
  <si>
    <t>Se generó avance frente a la AT en el municipio de Cepitá – Política Pública de Agua: El día 5 de marzo, la Alcaldía del Municipio de Cepitá, representada por el Alcalde Pedro Pablo Carreño Quiñonez, radicó solicitud formal de Asistencia Técnica especializada en Política Pública de Agua. El día 6 de marzo, la gestora territorial remitió formalmente dicha solicitud al Grupo de Asistencia Técnica de la EAG para su estudio y designación del asesor temático correspondiente.</t>
  </si>
  <si>
    <t>Comunicación de solicitud de asistencia técnica – Municipio de Cepitá</t>
  </si>
  <si>
    <t>Durante el mes de marzo se realizaron 4 reuniones de trabajo de la Asistencia Técnica de apoyo a la elaboración de la Política pública de CTeI, entre las que se cuenta la reunión de inicio. Se revisaron los informes de cumplimiento mensual de la asistencia técnica de apoyo a la elaboración de la Política pública de CTeI de la Alcaldía de Ibagué. Igualmente se revisaron documentos metodológicos que se entregaron en el proceso de acompañamiento de asistencia técnica.</t>
  </si>
  <si>
    <t>Durante el desarrollo de la asistencia técnica fue necesario la modificación del plan de trabajo de la asistencia técnica de Apoyo a la formulación de la Política pública de Ciencia, Tecnología e Innovación debido a que es necesario incorporar un componente de cierre de la anterior política pública.</t>
  </si>
  <si>
    <t>Acta de reunión inicial; segunda, tercera y cuarta acta de reunión de asistencia técnica; Informe mensual asistencia ténica; Seguimiento actividades asistencia técnica; Insumo metodológico estructura de diagnóstico, Insume metodológico instrumento diagnóstico.</t>
  </si>
  <si>
    <t>Se avanza en la Asistencia Técnica con Gobernación del Valle en la línea de Analítica de Datos, para la cual se realizó la entrega del instrumento de diagnóstico. Los avances alcanzados, sumados al compromiso demostrado por el equipo de la Secretaría de Desarrollo Económico, Competitividad y Fomento del Empleo (SEDEC), han favorecido el adecuado desarrollo del proceso. 
En relación con la Asistencia Técnica para el municipio de Yotoco en la línea de MIPG, se llevaron a cabo dos (2) reuniones virtuales, en las cuales se solicitó documentación clave para el desarrollo y cierre del proceso. No obstante, la información requerida no fue remitida conforme a lo solicitado. Adicionalmente, en la segunda reunión únicamente participaron el Jefe de TICs y la Jefe de Control Interno, evidenciándose la inasistencia del resto de integrantes del equipo técnico. Ante esta situación, se dio por finalizada la sesión; todo lo anterior condujo a que, en articulación con la líder y el equipo de Asistencia Técnica, se tomara la decisión de cancelar la AT, dado que no se lograron los resultados esperados ni las condiciones mínimas para su continuidad. Es así como se adelantará una revisión de nuevas solicitudes de asistencia técnica, con el propósito de garantizar el cumplimiento de la meta establecida para la Territorial Valle del Cauca.</t>
  </si>
  <si>
    <t xml:space="preserve">El Municipio de Yotoco presentó retrasos en el envio de la información acordada,la falta de compromiso conllevó a la cancelación de la Asistencia Técnica en este Municipio, se está adelantando revisión de solicitudes para darle cumplimiento a las metas establecidas para la Territorial Valle del Cauca. </t>
  </si>
  <si>
    <r>
      <t xml:space="preserve">
</t>
    </r>
    <r>
      <rPr>
        <b/>
        <sz val="8"/>
        <color rgb="FF000000"/>
        <rFont val="Calibri"/>
        <family val="2"/>
        <scheme val="minor"/>
      </rPr>
      <t>AT 057 - Politica Públicas Datos:</t>
    </r>
    <r>
      <rPr>
        <sz val="8"/>
        <color rgb="FF000000"/>
        <rFont val="Calibri"/>
        <family val="2"/>
        <scheme val="minor"/>
      </rPr>
      <t xml:space="preserve">
1. Acta de Reunión: 20260310_AR_EAG-AT-057-2026_GOBVALLE_DATOS
2. Acta de Reunión: 20260317_AR_EAG-AT-057-2026_GOBVALLE_DATOS_Instrumento_Diagnóstico
3. Acta de Reunión: 20260326_AR_EAG-AT-057-2026_GOBVALLE_DATOS_Revisión_Rúbrica_Evaluación_Instrumento_Diagnóstico
4. Caracterización: 20260317_CSI_EAG-AT-057-2026_GOBVALLE_DATOS  
5. (04)Seguimiento: 20260325_IM_MARZO_EAG-AT-057-2026_GOBVALLE_DATOS
6. (05)Inf. Mensual: 20260325_IM_MARZO_EAG-AT-057-2026_GOBVALLE_DATOS
</t>
    </r>
    <r>
      <rPr>
        <b/>
        <sz val="8"/>
        <color rgb="FF000000"/>
        <rFont val="Calibri"/>
        <family val="2"/>
        <scheme val="minor"/>
      </rPr>
      <t>AT 056 - MIPG Yotoco;</t>
    </r>
    <r>
      <rPr>
        <sz val="8"/>
        <color rgb="FF000000"/>
        <rFont val="Calibri"/>
        <family val="2"/>
        <scheme val="minor"/>
      </rPr>
      <t xml:space="preserve">
1. Caracterización: 20260317_CSI_EAG-AT-056-2026_ALCYOTOCO_MIPG  
2. Plan de Trabajo: 20260317_PAT_EAG-AT-056-2026_ALCYOTOCO_MIPG
3. _Cierre: 20260325_NOTIFICACION_CIERRE_EAG-AT-056-2026_ALCYOTOCO_MIPG
</t>
    </r>
  </si>
  <si>
    <t xml:space="preserve">Se realliza un (1) evento de capacitación en modalidad virtual autogestionado tipo curso a través de plataforma moodle.
- Curso de Inducción para la alta gerencia del Estado Colombiano "Bienvenidos al Servicio Público", con una intensidad  20 horas.
- Certificación total: 54 servidores públicos en posición directiva. </t>
  </si>
  <si>
    <t xml:space="preserve">En el seguimiento que se realiza al desarrollo del curso, la población inscrita manifiesta no contar con el tiempo para desarrollar las actividades del aula y desisten de continuar con el desarrollo.  </t>
  </si>
  <si>
    <t xml:space="preserve">1. Pieza gráfica para difusión y convocatoria
2. Listado reporte de asistencia plataforma moodle
3. Documento temático base
4. Base de certificados marzo
5. Captura plataforma moodle  </t>
  </si>
  <si>
    <t>Durante el periodo de marzo se desarrollaron 2 capacitaciones, descritas a continuación:
1. AG3383- Se realizó la conferencia virtual Responsabilidad contractual para el alto gobierno, liderada por el experto temático Juan Carlos González Vásquez, con el propósito de fortalecer las competencias de los servidores públicos en esta materia. La actividad contó con 86 personas inscritas, de las cuales aproximadamente 80 ingresaron a la sala virtual y 34 registraron asistencia efectiva, permitiendo la certificación de 22 participantes pertenecientes a la población de alto gobierno. En la jornada participaron servidores públicos de personerías, secretarías municipales, instituciones educativas, contralorías, oficinas de control interno, corporaciones públicas y entidades descentralizadas. La conferencia generó un espacio de transferencia de conocimiento y reflexión, contribuyendo al fortalecimiento de la gestión pública desde la perspectiva del alto gobierno, en coherencia con los objetivos de la Escuela de Alto Gobierno de la ESAP.
2. AG3386- Taller presencial “Gobierno y gestión del riesgo”, realizado el 26 de marzo en el Concejo Municipal de Itaguí, Antioquia, modalidad presencial. El evento contó con la participación de 58 participantes, 33 de alto gobierno, entre ellos ediles, concejales, jefes de despacho de personería, directores de la Agencia de Desarrollo Local y demás personal de la administración municipal, del Concejo y voluntarios y directivos del equipo de Bomberos voluntarios de Itaguí. La capacitación, facilitada por Edwin Torrejano, estuvo orientada a fortalecer competencias y capacidades en relación a la gestión del riesgo de desastres y los componentes que deberían contemplarse en el ámbito municipal; se destacó la revisión de la política municipal a partir de situaciones prácticas basadas en las realidades del territorio, incorporando herramientas para el fortalecimiento del ejercicio del control político y a la identificación de acciones que permitan consolidar una agenda de trabajo en materia de gestión del riesgo municipal.</t>
  </si>
  <si>
    <t>Evento AG3383:
Acta de reunión: 20260310_AR_AG3383_RI.pdf
Enlace grabación 20260310 https://n9.cl/2egh2b
Listado de asistencia: 20260320_CAP_AG3383_LA_P.pdf
Pieza gráfica: 20260320_CAP_AG3383_PG 1.pdf
Captura de pantalla: 20260320_CAP_AG3383_CP_1.pdf
Contenidos: 20260320_PPT_EAG ESAP GRC virtual.pdf
Grabación del evento: 20260320_CAP_AG3383_GRA.mp4 
Evento AG3386: 
Acta de reunión: 20260311_AR_AG3386_RI.pdf
Enlace grabación 20260311 https://n9.cl/fugcc0
Listado de asistencia: 20260326_CAP_AG3386_LA_P.pdf
Pieza gráfica: 20260326_CAP_AG3386_PG 1.jpg
Registro fotográfico: 20260326_CAP_AG3386_RF_1.jpeg
20260326_CAP_AG3386_RF_2.jpeg
Contenidos: 20260326_CAP_AG3386_PPT.pptx</t>
  </si>
  <si>
    <t>Durante el período se avanzó en la socialización de la oferta institucional ante diversas entidades, con el fin de definir los eventos de capacitación previstos para la vigencia 2026 en los 4 departamentos, así como en la convocatoria a actores del Alto Gobierno para su participación. En este marco, se realizaron capacitaciones virtuales en Cesar y Magdalena sobre Responsabilidad Contractual para la Alta Dirección del Estado y Gerencia de las Políticas Públicas, y se programaron las jornadas a desarrollarse en abril. Como resultado, se logró la capacitación de 77 servidores y actores del Alto Gobierno, fortaleciendo sus conocimientos y capacidades para el ejercicio de sus funciones.</t>
  </si>
  <si>
    <t xml:space="preserve">Se anexa documento PDF con evidencias de capacitaciones que contiene pieza gráfica, registro fotográfico y listados de asistencias. </t>
  </si>
  <si>
    <t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Asimismo, se desarrollaron los siguientes eventos de capacitación en modalidad virtual en los departamentos de Bolívar y Córdoba: Modelo integrado de planeación y gestión para la alta dirección del estado. De los cuales, asistieron 25 y 23 funcionarios de alto gobierno respectivamente.
Además, se concretaron las fechas de las capacitaciones a desarrollar en el mes de abril y mayo en los departamentos de: Bolívar, Córdoba, Sucre y San Andrés.
</t>
  </si>
  <si>
    <t xml:space="preserve">Carpeta de cada evento de capacitación realizado en este periodo de reporte: piezas gráficas de los cursos ofertados, listado de asistencia, documento temático, captura de pantalla de la plataforma Moodle: 
- AG3393
- AG3394
</t>
  </si>
  <si>
    <t xml:space="preserve">En el mes de marzo se realizó un (1) evento de capacitación: AG3395 – “Gobierno y Catastro Multipropósito” realizado el 27 de marzo en la ciudad de Tunja, a cargo del asesor temático Óscar Gil Rojas. Contó con la participación de 52 asistentes, de los cuales 36 corresponden a población de alto gobierno, específicamente concejales y personeros municipales.  Durante la jornada se generaron espacios de diálogo e intercambio de experiencias, lo que permitió una apropiación efectiva de los contenidos relacionados con el catastro multipropósito y su impacto en la gestión territorial. Así mismo, se fortalecieron conocimientos en aspectos clave como la actualización catastral, la planificación territorial y las finanzas públicas, en coherencia con los objetivos de la Escuela de Alto Gobierno orientados al fortalecimiento de capacidades para la toma de decisiones en el sector público. En términos generales, la capacitación cumplió con los objetivos propuestos, consolidándose como un espacio académico pertinente y de impacto para el fortalecimiento institucional en el territorio.
En este periodo, el 2 de marzo se recibió una solicitud de capacitación en “Gobierno, gestión del riesgo y cambio climático” para la Gobernación de Casanare. El 18 de marzo se realizó la reunión para el reconocimiento de las necesidades previas al evento de capacitación programado para el 17 de abril en Yopal, con el asesor temático Edwin Torrejano; se definió la necesidad de abordar comprensiones en relación a la temática, abordando el concepto de escenarios de riesgo y su aplicabilidad en el contexto territorial. </t>
  </si>
  <si>
    <t>Se presentaron algunas inasistencias debido a compromisos de última hora por parte de algunos asistentes previamente inscritos, lo cual limitó su participación en la jornada.</t>
  </si>
  <si>
    <t xml:space="preserve">PAI2026-OE3-DT05-I9 - Evento AG3395: Pieza gráfica, registro fotográfico, acta de reunión previa, listado de asistencia y contenidos. 
PAI2026-OE3-DT05-I9 - Evento AG3424: Solicitud de capacitación y acta de reunión previa,18 de marzo, evento “Gobierno, gestión del riesgo y cambio climático”. </t>
  </si>
  <si>
    <t>Se logró la apropiación de la guía metodológica para la evaluación y actualización del estatuto tributario municipal por medio de una (1) capacitación en Gobierno y Finanzas Públicas Teritoriales.</t>
  </si>
  <si>
    <t>El número de inscritos para el evento internacional "Integridad Pública 360°" ha sido bajo, pese a la estrategias de convocatorias implementadas</t>
  </si>
  <si>
    <t>1) Actas de reunión sobre capacitación.pdf
2) Pieza publicitaria capacitación "Gobierno y finanzas públicas territoriales".jpg
3) Presentación capacitación "Gobierno y finanzas públicas territoriales".pdf</t>
  </si>
  <si>
    <t>Durante el período se desarrolló, en el marco de la estrategia Escuela de Concejales, el taller “Gerencia estratégica de proyectos de inversión pública”, el cual contó con la participación de treinta y tres concejales provenientes de nueve municipios de las subregiones Norte, Macizo, Sur y Centro del departamento.
El cumplimiento de esta meta requirió la ejecución de actividades previas de planeación y coordinación, entre las cuales se incluyeron reuniones de alistamiento, procesos de convocatoria a través de medios digitales, envío de correos electrónicos y contacto telefónico directo con los potenciales participantes.
En desarrollo del proceso de capacitación, se adelantaron además reuniones de identificación de necesidades, con el propósito de orientar la programación de los ejercicios formativos correspondientes a los meses siguientes, en los cuales se tiene prevista la realización de actividades de formación dirigidas a directivos docentes y personeros municipales.</t>
  </si>
  <si>
    <t xml:space="preserve">AG3396 -Gerencia estratégica de proyectos de inversión pública
Listado de asistencia- 20260327_CAP_AG3396_LA_P
Pieza gráfica - 20260327_CAP_AG3396_PG
Presentación - 20260327_CAP_AG3396_PPT
Registro Fotografico 20262703_CAP_AG3396_RF1
20262703_CAP_AG3396_RF1
</t>
  </si>
  <si>
    <t>Durante el mes de marzo, la Escuela de Alto Gobierno- ESAP TERRITORIAL CHOCÓ, se enfocó en realizar las reuniones iniciales para identificar las necesidades reales de cada municipio, con el objetivo de estructurar las capacitaciones que se impartirán próximamente y responder de fondo a los requerimientos de cada territorio. Este proceso inició el día 2  de marzo con los personeros del Chocó, definiendo los requerimientos para la conferencia virtual sobre Gobierno y Presupuesto Público. Posteriormente, el día 9 de marzo, con los concejales, en temas de Gestión Tributaria Verde Sostenible, seguido el día 11 por una jornada con los funcionarios de la Gobernación en temas de Gestión Tributaria Verde Sostenible. Asimismo, el 18 de marzo se coordinó en Riosucio el seminario presencial sobre Gobierno y Presupuesto Público y, finalmente, el día 30 se remitieron las invitaciones formales a los líderes locales y a la Gobernadora. En cada encuentro se formalizaron las actas correspondientes, dejando claros los compromisos y la hoja de ruta que la Escuela de Alto Gobierno seguirá con los municipios. Estas actividades se consolidan la preparación para los talleres programados en las siguientes vigencias.
De manera articulada con el equipo regional y nacional se viene trabajando en la fase preparatoria para el desarrollo de la estrategia "Conexión Global con el territorio" en el marco de la cual se desarrollará el evento Clima y Paz: Gobernanza del riesgo, resiliencia territorial y transformación de conflictos el martes, 21 de abril de 2026 en la ciudad de Quibdó.</t>
  </si>
  <si>
    <t>20260302_Identificación DE NECESIDADES - CONFERENCIA VIRTUAL -CHOCÓ-GOBIERNO Y PRESUPUESTO PÚBLICO
•	20260309_Identificación DE NECESIDADES – TALLER PRESENCIAL–GOBIERNO Y GESTIÓN TRIBUTARIA VERDE SOSTENIBLE
•	20260311_Identificación DE NECESIDADES – CONFERENCIA VIRTUAL–GOBIERNO Y GESTIÓN TRIBUTARIA VERDE SOSTENIBLE
•	20260318_Identificación DE NECESIDADES – SEMINARIO PRESENCIAL – RIOSUCIO-GOBIERNO Y PRESUPUESTO PÚBLICO
•	20260330_INVITACION- SEMINARIO PRESENCIAL-CHOCÓ-ALCALDES_CLIMA Y PAZ
•	20260330_INVITACION- SEMINARIO PRESENCIAL-CHOCÓ-GOBERNACIÓN_CLIMA Y PAZ
•	20260330_INVITACION- SEMINARIO PRESENCIAL-CHOCÓ-PERSONEROS_CLIMA Y PAZ</t>
  </si>
  <si>
    <t>A corte del 31 de marzo se logró gestionar las acciones de alistamiento logístico y técnico de las capacitaciones que se van a desarrollar en el mes de abril (17 de abril- Guatavita).</t>
  </si>
  <si>
    <t xml:space="preserve">Canalizar y gestionar el interés de participación de los Secretarios de los concejos municipales, quienes han solicitado su vinculación al taller, asegurando su inclusión de manera organizada y pertinente, considerando esto no una dificultad si no una opotunidad de mejora en nuestra gestión. </t>
  </si>
  <si>
    <t>Se anexa carpeta 1 denominada AG3413 - GOBIERNO Y CATASTRO MULTIPROPÓSITO- Guatavita</t>
  </si>
  <si>
    <r>
      <rPr>
        <b/>
        <sz val="11"/>
        <color rgb="FF000000"/>
        <rFont val="Calibri"/>
        <family val="2"/>
        <scheme val="minor"/>
      </rPr>
      <t xml:space="preserve">HUILA: </t>
    </r>
    <r>
      <rPr>
        <sz val="11"/>
        <color rgb="FF000000"/>
        <rFont val="Calibri"/>
        <family val="2"/>
        <scheme val="minor"/>
      </rPr>
      <t xml:space="preserve"> Se realizo capacitacion 25/03/26  linea temarica Gobierno y Ordenamiento Territorial, asistieron 44 funcionarios del alto gobierno, auditorio ESAP regional.
</t>
    </r>
    <r>
      <rPr>
        <b/>
        <sz val="11"/>
        <color rgb="FF000000"/>
        <rFont val="Calibri"/>
        <family val="2"/>
        <scheme val="minor"/>
      </rPr>
      <t>CAQUETA:</t>
    </r>
    <r>
      <rPr>
        <sz val="11"/>
        <color rgb="FF000000"/>
        <rFont val="Calibri"/>
        <family val="2"/>
        <scheme val="minor"/>
      </rPr>
      <t xml:space="preserve">Se realizó reunión previa para definir contenidos temáticos de  capacitación para directivos docentes, la cual se llevará a cabo en el mes de abril.
</t>
    </r>
    <r>
      <rPr>
        <b/>
        <sz val="11"/>
        <color rgb="FF000000"/>
        <rFont val="Calibri"/>
        <family val="2"/>
        <scheme val="minor"/>
      </rPr>
      <t xml:space="preserve">BAJO PUTUMAYO: </t>
    </r>
    <r>
      <rPr>
        <sz val="11"/>
        <color rgb="FF000000"/>
        <rFont val="Calibri"/>
        <family val="2"/>
        <scheme val="minor"/>
      </rPr>
      <t xml:space="preserve">Realización de capacitaciónes en temas de Ordenamiento Territorial y Política Bienestar animal. Se logró priorizar necesidades en las líneas de ordenamiento territorial y bienestar animal, mediante la realización de dos reuniones preparatorias. Se ajustaron contenidos y definió  compromisos para las jornadas de capacitación programadas.
</t>
    </r>
  </si>
  <si>
    <r>
      <rPr>
        <b/>
        <sz val="11"/>
        <color rgb="FF000000"/>
        <rFont val="Calibri"/>
        <family val="2"/>
        <scheme val="minor"/>
      </rPr>
      <t xml:space="preserve">HUILA: </t>
    </r>
    <r>
      <rPr>
        <sz val="11"/>
        <color rgb="FF000000"/>
        <rFont val="Calibri"/>
        <family val="2"/>
        <scheme val="minor"/>
      </rPr>
      <t xml:space="preserve"> No se presentaron dificultades en este periodo.
</t>
    </r>
    <r>
      <rPr>
        <b/>
        <sz val="11"/>
        <color rgb="FF000000"/>
        <rFont val="Calibri"/>
        <family val="2"/>
        <scheme val="minor"/>
      </rPr>
      <t>CAQUETA:</t>
    </r>
    <r>
      <rPr>
        <sz val="11"/>
        <color rgb="FF000000"/>
        <rFont val="Calibri"/>
        <family val="2"/>
        <scheme val="minor"/>
      </rPr>
      <t xml:space="preserve">No se presentan dificultades en el período.
</t>
    </r>
    <r>
      <rPr>
        <b/>
        <sz val="11"/>
        <color rgb="FF000000"/>
        <rFont val="Calibri"/>
        <family val="2"/>
        <scheme val="minor"/>
      </rPr>
      <t>BAJO PUTUMAYO:</t>
    </r>
    <r>
      <rPr>
        <sz val="11"/>
        <color rgb="FF000000"/>
        <rFont val="Calibri"/>
        <family val="2"/>
        <scheme val="minor"/>
      </rPr>
      <t xml:space="preserve">No se presentaron dificultades 
</t>
    </r>
  </si>
  <si>
    <r>
      <rPr>
        <b/>
        <sz val="11"/>
        <color rgb="FF000000"/>
        <rFont val="Calibri"/>
        <family val="2"/>
        <scheme val="minor"/>
      </rPr>
      <t xml:space="preserve">HUILA: 
</t>
    </r>
    <r>
      <rPr>
        <sz val="11"/>
        <color rgb="FF000000"/>
        <rFont val="Calibri"/>
        <family val="2"/>
        <scheme val="minor"/>
      </rPr>
      <t xml:space="preserve">LISTA DE ASISTENTES 
PIEZA GRAFICA
PRESENTACION TEMATICA 
FOTOGRAFIAS  
</t>
    </r>
    <r>
      <rPr>
        <b/>
        <sz val="11"/>
        <color rgb="FF000000"/>
        <rFont val="Calibri"/>
        <family val="2"/>
        <scheme val="minor"/>
      </rPr>
      <t xml:space="preserve">CAQUETA: </t>
    </r>
    <r>
      <rPr>
        <sz val="11"/>
        <color rgb="FF000000"/>
        <rFont val="Calibri"/>
        <family val="2"/>
        <scheme val="minor"/>
      </rPr>
      <t xml:space="preserve">Acata de reunion y registro fotografico
</t>
    </r>
    <r>
      <rPr>
        <b/>
        <sz val="11"/>
        <color rgb="FF000000"/>
        <rFont val="Calibri"/>
        <family val="2"/>
        <scheme val="minor"/>
      </rPr>
      <t>BAJO PUTUMAYO:</t>
    </r>
    <r>
      <rPr>
        <sz val="11"/>
        <color rgb="FF000000"/>
        <rFont val="Calibri"/>
        <family val="2"/>
        <scheme val="minor"/>
      </rPr>
      <t>* Actas</t>
    </r>
  </si>
  <si>
    <t>Durante el mes de marzo de 2026 se dio inicio a la fase de alistamiento para el cumplimiento de las metas de capacitación de Alto Gobierno, mediante la ejecución de actividades de planificación operativa, articulación 
interinstitucional y estructuración técnica de los eventos programados.
En el departamento del Meta se avanzó en la organización del primer evento dirigido a jefes de Control Interno, en la temática MIPG/MECI, incluyendo la definición de aspectos logísticos y técnicos, así como el diseño de piezas de divulgación. Adicionalmente, se realizó una reunión de articulación con funcionarios directivos de la Alcaldía de San José del Guaviare, con el propósito de socializar la oferta institucional de la Escuela de Alto Gobierno en materia de capacitación y asistencia técnica, identificar necesidades territoriales y establecer líneas de trabajo conjunto.
De igual manera, se llevó a cabo la caracterización de la población objetivo para el evento programado y llevar a cabo  el 28 de abril en la ciudad de Villavicencio, denominado “Territorios que prosperan: desarrollo regional y cooperación internacional para proyectos transformadores”, consolidando la base de datos requerida para el proceso de convocatoria.
En relación con los departamentos de Amazonas, Guainía, Vaupés y Vichada, se avanzó en la caracterización de la población objetivo en el Vaupés mediante la consolidación de una base de datos institucional. Así mismo, se definió el plan de acción y la estrategia de convocatoria para el evento previsto el 6 de mayo de 2026, estableciendo una meta de 25 participantes.</t>
  </si>
  <si>
    <t xml:space="preserve">• META – GUAVIARE:
Durante el mes de marzo se evidenció que, aunque las fechas de los eventos fueron definidas en el plan de capacitación, estas se encuentran sujetas a posibles ajustes conforme a la disponibilidad de los expertos temáticos y a las dinámicas institucionales de las entidades territoriales.
• AMAZONAS – GUAINÍA – VAUPÉS – VICHADA:
Durante el mes de marzo no se identificaron dificultades en la planeación y estructuración de los eventos de capacitación, evidenciándose un adecuado avance en la organización de las actividades programadas.
</t>
  </si>
  <si>
    <t xml:space="preserve">• Documento del plan de eventos de capacitación aprobado para Meta y Guaviare.
• Acta de reunión inicial con la Alcaldía de San José del Guaviare.
• Pieza gráfica de los eventos programados.
• Pieza gráfica del evento programado para el 6 de mayo.
• Base de datos de la población de alto gobierno del departamento del Vaupés.
• Correos y comunicaciones de articulación institucional.
</t>
  </si>
  <si>
    <t>Durante el período se desarrollo el Taller AG3401. Taller Presencial "Seguridad Territorial y Gobernanza para la Paz - 360". Se capacitaron a 26 funcionarios de Alto Gobierno; entre alcaldes y Secretarios de Gobierno del departamento de Nariño
Para este periodo se tenian programadas 2 capacitaciónes, La segunda capacitación se reprogramo para el mes de abril; agenda de los capacitadores.</t>
  </si>
  <si>
    <t>Ajuste de agenda para la segunda capacitación en el mes de abril. Desde el inicio de actividades de Capacitación en la Escuela de Alto Gobierno se tenía proyectado para el mes de marzo dos (2) capacitaciones; abril cero (0) capacitaciones mayo dos (2) capacitaciones. De las inicialmente proyectadas para marzo solo se pudo realizar 1 sola; la otra nos fue posible por ajuste de agenda de uno de los asesores temáticos; específicamente en el área de Presupuesto Público; por lo cual fue necesario correr la agenda. De este tema se ha tenido dialogo permanente con la EAG en la Sede Central. Así que hasta el mes abril se estaría ejecutando lo establecido en el plan de trabajo inicial.</t>
  </si>
  <si>
    <t>Pieza Gráfica / 20260324_CAP_AG3401_PG
Listado de Asistencia / 20260324_CAP_AG3401_LA_P
Encuesta de Opinión / 20260324_CAP_AG3401_BD_ES
Registro Fotográfico 1 / 20260324_CAP_AG3401_RF_1
Registro Fotográfico 2 / 20260324_CAP_AG3401_RF_2
Material Capacitación / 20260324_CAP_AG3401_PPT_ACCIÓN UNIFICADA
Material Capacitación / 20260324_CAP_AG3401_PPT_Herramientas de analisis y planificacion</t>
  </si>
  <si>
    <t>"En marzo se realizó un (1) evento de capacitación: AG3374- Conferencia sobre Modelo Integrado de Planeación y Gestión- MIPG para la alta dirección del Estado, Departamento de Arauca, por parte de la asesora temática Erika Villareal, el 26 de marzo en modalidad virtual. Se logró exponer la temática con una asistencia de 80 participantes conectados, 66 de población de alto gobierno. Se logró fortalecer la comprensión estratégica de los directivos y servidores públicos sobre el uso del MIPG como herramienta para la toma de decisiones basada en evidencia, promoviendo una visión más articulada entre planeación, gestión de recursos y generación de valor público.
"</t>
  </si>
  <si>
    <t xml:space="preserve">- Captura de pantalla 1 del evento: 20260326_CAP_AG3374_CP_1.png
- Captura de pantalla 2 del evento: 20260326_CAP_AG3374_CP_2.png
- Pieza gráfica del evento: 20260326_CAP_AG3374_PG.jpg
- Contenidos del evento: 20260326_CAP_AG3374_PPT.pdf
- Link de la grabación: https://n9.cl/m7l0z8 
</t>
  </si>
  <si>
    <t xml:space="preserve">Se gestionó la participación de servidores alto gobierno en la capacitación en Integridad Pública 360° a realizarse en Pereira en el mes de abril.
</t>
  </si>
  <si>
    <t xml:space="preserve">Pantallazos de correos electrónicos enviados.
</t>
  </si>
  <si>
    <t>Se llevó a cabo el alistamiento, logística y ejecución del evento: “Gobierno y Gerencia Pública”  código : AG3392, realizado el día 25 de marzo en la ciudad de Bucaramanga, enfocado en el fortalecimiento de competencias en Dirección Estratégica, Planeación y Gestión para Resultados. La jornada contó con la orientación del asesor temático Manuel Moscote Alarcón y estuvo dirigida a servidores públicos del nivel directivo y asesor, así como a miembros de corporaciones públicas del departamento de Santander.</t>
  </si>
  <si>
    <t>Acta de reunión preparatoria Panel DT Bucaramanga,  registro fotográfico, listado de asientencia y pieza grafica del evento</t>
  </si>
  <si>
    <t>Durante el mes de marzo se realizó 1 reunión previa con la Secretaría de las TIC de la Alcaldía de Ibagué para coordinar detalles al respecto de la capacitación que se desarrollará el jueves 23 de abril del presente año. Igualmente se solicitaron piezas gráficas y apoyo logístico para 3 capacitaciones. Dos que se solicitaron para el mes de abril y una que se solicitó para el mes de mayo.</t>
  </si>
  <si>
    <t>No se presentaron dificultades significativas durante este mes.</t>
  </si>
  <si>
    <t>Reunión previa evento Gerencia de políticas públicas; solicitud pieza gráfica capacitación Gerencia de políticas públicas; solicitud pieza gráfica capacitación ediles mayo; y solicitud pieza gráfica capacitación personeros municipales.</t>
  </si>
  <si>
    <t>Se llevó a cabo la conferencia virtual “Responsabilidad Contractual para la Alta Dirección del Estado”, orientada por el asesor Temático Juan Carlos González Vásquez, dirigida a servidores públicos de nivel directivo y asesor, así como a miembros de corporaciones públicas del Valle del Cauca. La jornada, realizada el 26 de marzo, contó con la participación de 68 servidores públicos de alto gobierno, fortaleciendo las competencias directivas en materia de responsabilidad contractual.
En cumplimiento de las metas institucionales, se avanzó en la planeación y organización logística de las jornadas de capacitación programadas en Jamundí (7 de mayo) y Florida (26 de mayo). Paralelamente, se inició la estrategia de divulgación de la actividad internacional CLIMA Y PAZ: “Gobernanza del Riesgo, Resiliencia Territorial y Transformación de Conflictos”, a realizarse el 23 de abril en Cali, en el marco de la estrategia de internacionalización.
Asimismo, el equipo de Documentos Técnicos de Política Pública dio inicio al proceso de articulación dentro de la apuesta institucional “La Escuela de Alto Gobierno como catalizadora de debates de coyuntura”, cuyo primer debate se llevará a cabo el 5 de mayo en Cali, consolidando espacios de reflexión y fortalecimiento de la gobernanza pública.</t>
  </si>
  <si>
    <t>El desarrollo de las actividades programadas se ha llevado a 
cabo bajo condiciones operativas normales, sin obstáculos 
que afecten su ejecución.</t>
  </si>
  <si>
    <t xml:space="preserve">1. Grabación: 20260326_CAP_AG3375_GRA.vtt
2. Listado Asistencia:20260326_CAP_AG3375_LA_V
3. Pieza Gráfica:20260326_CAP_AG3375_PG
4. Presentación PPT: 20260326_CAP_AG3375_PPT
5. Captura Pantalla: 20260326_CAP_AG3375_RF1
5. Captura Pantalla: 20260326_CAP_AG3375_RF2
6. Captura Pantalla: 20260326_CAP_AG3375_RF3
7. Acta: 20260319_ACTA_137_3o FORO DE SOCIALIZACION 
VIRTUAL AREAS METROPOLITANAS Y DISTRITOS ESPECIALES Y 
MUNICIPIOS.
8. Acta: 20260325_ACTA_147_4o FORODE SOCIALIZACION VIRTUAL 
MUNICIPIOS DE PRIMERA Y SEGUNDA CATEGORIA
9. PG.AG3445_GOBIERNO Y GERENCIA PUBLICA 
PARA LA ALTA DIRECCION DEL ESTADO.
10. PG.AG3406_TALLER INTERNACIONAL_CLIMA Y PAZ: 
GOBERNANZA DEL RIESGO, RESILIENCIA TERRITORIAL Y 
TRANSFORMACION DE CONFLICTOS
</t>
  </si>
  <si>
    <t>Logros del mes:
* GESTIÓN SOLICITUDES: Se garantizó la recepción, trámite y atención oportuna de 117 solicitudes,radicadas por las 17 sedes territoriales de la ESAP, asegurando cumplimiento en tiempos de respuesta y calidad en la atención.
* GESTIÓN TOMA FÍSICA: Se realizaron jornadas de socialización y capacitación a 12 sedes territoriales sobre la herramienta, matriz de apoyo y los lineamientos para el inicio de la toma física a nivel nacional. Adicionalmente, en la Sede Central se identificaron 3.455 bienes, alcanzando un avance del 34,62% en el proceso de toma física.
* GESTIÓN BAJAS:  Se avanzó en el proceso de la emisión de la certificación contable para los  218 bienes suceptibles de baja de Sede Central, logrando un avance del 44%. 
    De igual forma, se fortaleció la estructuración, seguimiento y control de los procesos de bajas en las territoriales como Quindío; Huila; Boyacá; Cauca; Tolima; Antioquia; Nariño; Valle del Cauca; Caldas; Bolivar y  Norte de Santander, contribuyendo significativamente a la depuración de los bienes de la entidad.
* CAPACITACIONES: se fortalecieron las competencias de los profesionales que apoyan las actividadades de almacén e inventarios en las sedes territoriales, mediante la ejecución de 23 capacitaciones en 14 territoriales, abordando temas claves como gestión de solicitudes (2), Gesitón Bajas (5), Gestión Aplicativo Seven (4) y Gestión Toma Física (12), promoviendo una operación más eficiente y estandarizada.</t>
  </si>
  <si>
    <r>
      <rPr>
        <sz val="11"/>
        <color rgb="FF000000"/>
        <rFont val="Calibri"/>
        <family val="2"/>
        <scheme val="minor"/>
      </rPr>
      <t xml:space="preserve">Se presentaron las siguientes dificultades:
* </t>
    </r>
    <r>
      <rPr>
        <i/>
        <sz val="11"/>
        <color rgb="FF000000"/>
        <rFont val="Calibri"/>
        <family val="2"/>
        <scheme val="minor"/>
      </rPr>
      <t>Retrasos en la emisión del certificado contable</t>
    </r>
    <r>
      <rPr>
        <sz val="11"/>
        <color rgb="FF000000"/>
        <rFont val="Calibri"/>
        <family val="2"/>
        <scheme val="minor"/>
      </rPr>
      <t>: se presento demora en la emisión del certificado contable de los 218 bienes suceptibles de baja en la Sede Central, debido a diferencias conceptuales relacionadas con el estado y destinación final, lo que impactó el avance oportuno del proceso.
*</t>
    </r>
    <r>
      <rPr>
        <i/>
        <sz val="11"/>
        <color rgb="FF000000"/>
        <rFont val="Calibri"/>
        <family val="2"/>
        <scheme val="minor"/>
      </rPr>
      <t xml:space="preserve"> Demoras en los proceso de baja en sedes territoriales:</t>
    </r>
    <r>
      <rPr>
        <sz val="11"/>
        <color rgb="FF000000"/>
        <rFont val="Calibri"/>
        <family val="2"/>
        <scheme val="minor"/>
      </rPr>
      <t xml:space="preserve">  Algunas sedes territoriales han registrado retrasos en sus procesos de bajas, asociados a la necesidad de contar con la certificación ambiental par los bienes en mal estado que se convierten en residuos (aprovechables y/o de Aparatos Electricos y Electrónicos) para destrucción.  Esta demora se ve incrementada por la limitada priorización en la programación de las visitas de verificación del profesional ambiental de la entidad.
</t>
    </r>
    <r>
      <rPr>
        <i/>
        <sz val="11"/>
        <color rgb="FF000000"/>
        <rFont val="Calibri"/>
        <family val="2"/>
        <scheme val="minor"/>
      </rPr>
      <t>* Resistencia en la formalización de la toma física:</t>
    </r>
    <r>
      <rPr>
        <sz val="11"/>
        <color rgb="FF000000"/>
        <rFont val="Calibri"/>
        <family val="2"/>
        <scheme val="minor"/>
      </rPr>
      <t xml:space="preserve"> se evidenció la renuencia por parte de algunos funcionarios y contratistas para firmar el formato de la toma física, documento clave para legalizar y dejar constancia del estado, ubicación y custodia de los bienes verificados, lo que dificulta la consolidación del proceso.</t>
    </r>
  </si>
  <si>
    <t>- Informe indicador Marzo
- Reporte solicitudes
- Soportes seguimiento bajas y ajuste procedimiento
- Formato conceptos técnicos
- Certificación contable
- Relacion bajas 2026
- Reporte activos fijos sede central
- Matriz levantamiento tomas físicas
- Presentación capacitación territoriales toma física
- Listas de asistencia capacitaciones</t>
  </si>
  <si>
    <t>Durante el mes de marzo se cumplió la meta programada mediante la realización de dos (2) jornadas de socialización y sensibilización en temas contractuales, desarrolladas en modalidad virtual y dirigidas a colaboradores de la ESAP a nivel nacional.
La primera jornada, realizada el 19 de marzo de 2026, estuvo dirigida a supervisores y abordó los procesos de incumplimiento contractual, con el objetivo de fortalecer sus capacidades en la identificación, gestión y trámite de situaciones de presunto incumplimiento, proporcionando criterios normativos, procedimentales y prácticos para el ejercicio adecuado de sus funciones de supervisión.
La segunda jornada, realizada el 26 de marzo de 2026, estuvo dirigida a todos los colaboradores y se enfocó en las garantías como instrumentos de cobertura de riesgos en los procesos de contratación, profundizando en su finalidad, tipologías, momentos de exigibilidad y su importancia en la protección de los recursos públicos.
Estas actividades contribuyeron al fortalecimiento de las competencias institucionales en materia contractual, promoviendo una gestión más eficiente, preventiva y alineada con los principios de la contratación estatal.</t>
  </si>
  <si>
    <t>En la socialización sobre incumplimientos contractuales, el tiempo destinado resultó limitado y coincidió con otras actividades institucionales, lo que incidió en la disponibilidad de los participantes y en la profundidad con la que pudieron abordarse algunos contenidos.
En la socialización relacionada con garantías en la contratación, se evidenció una menor profundización en el desarrollo práctico de los temas por parte del expositor, con un enfoque predominantemente normativo, lo que limitó el abordaje de casos aplicados y la interacción esperada para el fortalecimiento de competencias de los asistentes.</t>
  </si>
  <si>
    <t xml:space="preserve">* Presentaciones utilizadas en las dos socializaciones
* Registros de asistencia generada desde la plataforma institucional Teams.
* Evidencia de convocatorias difundidas
</t>
  </si>
  <si>
    <t xml:space="preserve">Al cierre del primer trimestre de la vigencia 2026, se alcanzó un cumplimiento del 97,69% (1.184 contratos) en la gestión oportuna de los contratos de prestación de servicios profesionales y de apoyo a la gestión, tramitados dentro del plazo máximo de quince (15) días hábiles, contados a partir de la radicación con documentación completa, cumpliendo así la meta fijada en 90%
Este resultado evidencia una gestión eficiente en los tiempos de respuesta de la Dirección de Contratación, así como la consolidación de mecanismos de control y seguimiento que permitieron estabilizar la operación en la contingencia de inicio de año, optimizando los tiempos de trámite y fortaleciendo la articulación con las dependencias solicitantes gracias a una adecuada planeación.
•	Total contratos firmados en el período (denominador): 1.212 
•	Contratos ≤ 15 días firmados (numerador): 1.184 
•	Resultado: 97,69% </t>
  </si>
  <si>
    <t>Durante el trimestre se presentaron presiones operativas asociadas a la alta concentración de trámites en enero, en el marco de la Ley de Garantías. El 2,31% (28 contratos) superó los quince (15) días hábiles, principalmente por devoluciones y ajustes derivados de documentación incompleta o inconsistente remitida por las áreas solicitantes, así como a situaciones particulares relacionadas con la completitud y validación de soportes por parte de algunos contratistas.
Estas situaciones generaron reprocesos en la etapa de revisión, impactando los tiempos individuales de algunos expedientes; no obstante, fueron gestionadas oportunamente sin afectar el cumplimiento global de la meta del indicador.</t>
  </si>
  <si>
    <t>Matriz de control de tiempos de contratación – corte marzo 2026 (con cálculo de días).</t>
  </si>
  <si>
    <r>
      <rPr>
        <sz val="11"/>
        <color rgb="FF000000"/>
        <rFont val="Calibri"/>
        <family val="2"/>
        <scheme val="minor"/>
      </rPr>
      <t xml:space="preserve">Durante el mes de marzo se avanzó en la implementación de la Política de Relacionamiento con la Ciudadanía, en el marco de las estrategias de racionalización de trámites, fortalecimiento de los canales de atención, cultura del servicio y seguimiento a las PQRSDF, en concordancia con los lineamientos institucionales vigentes.
En este contexto, se registraron los siguientes avances:
</t>
    </r>
    <r>
      <rPr>
        <b/>
        <sz val="11"/>
        <color rgb="FF000000"/>
        <rFont val="Calibri"/>
        <family val="2"/>
        <scheme val="minor"/>
      </rPr>
      <t xml:space="preserve">Racionalización de trámites
</t>
    </r>
    <r>
      <rPr>
        <sz val="11"/>
        <color rgb="FF000000"/>
        <rFont val="Calibri"/>
        <family val="2"/>
        <scheme val="minor"/>
      </rPr>
      <t xml:space="preserve">Se gestionaron reuniones con la OTIC y la Subdirección Nacional Académica, con el fin de avanzar en la racionalización del trámite de contenidos programáticos. Así mismo, se elaboraron preguntas frecuentes sobre los trámites, con el propósito de ser cargadas en la herramienta de chatbot institucional.
</t>
    </r>
    <r>
      <rPr>
        <b/>
        <sz val="11"/>
        <color rgb="FF000000"/>
        <rFont val="Calibri"/>
        <family val="2"/>
        <scheme val="minor"/>
      </rPr>
      <t xml:space="preserve">Fortalecimiento de los canales de atención
</t>
    </r>
    <r>
      <rPr>
        <sz val="11"/>
        <color rgb="FF000000"/>
        <rFont val="Calibri"/>
        <family val="2"/>
        <scheme val="minor"/>
      </rPr>
      <t xml:space="preserve">
En cumplimiento de las acciones orientadas a la mejora de los canales de atención, durante el mes de marzo se realizó una capacitación en el marco del PIC sobre el “Protocolo Digital de Atención a la Ciudadanía”, en la cual se contó con la participación de 181 personas a nivel nacional.
Adicionalmente, se llevó a cabo una auditoría mediante muestreo de llamadas, con el propósito de verificar el cumplimiento de los protocolos establecidos e identificar oportunidades de mejora.
</t>
    </r>
    <r>
      <rPr>
        <b/>
        <sz val="11"/>
        <color rgb="FF000000"/>
        <rFont val="Calibri"/>
        <family val="2"/>
        <scheme val="minor"/>
      </rPr>
      <t xml:space="preserve">Cultura del servicio
</t>
    </r>
    <r>
      <rPr>
        <sz val="11"/>
        <color rgb="FF000000"/>
        <rFont val="Calibri"/>
        <family val="2"/>
        <scheme val="minor"/>
      </rPr>
      <t xml:space="preserve">
Durante el mes de marzo se desarrollaron tres talleres de cultura del servicio en las Direcciones Territoriales de Bolívar, Huila y Nariño, con la participación de 59 personas.
Monitoreo de las PQRSDF
Se realizó un muestreo del 5% de las PQRSDF, con el propósito de evaluar los tiempos de respuesta y la calidad de la atención brindada a los peticionarios. Así mismo, se efectuó la publicación de los informes correspondientes al mes de Febrero
</t>
    </r>
  </si>
  <si>
    <t>Algunas personas  no asisten a la jornada de entrega de resultados del taller
8 enlaces no subieron evidencias</t>
  </si>
  <si>
    <t xml:space="preserve"> - Soporte de actualización chat bot
- Asistencia capacitación protocolos de servicio 
-Informe de calidad llamadas
- Fotos y listados de asistencia  talleres de cultura
- Informe PQRSDF publicados 
- Informe PARC</t>
  </si>
  <si>
    <t>De acuerdo con la normatividad vigente se realizaron, revisaron y aprobaron: el Plan Anual de Vacantes para la vigencia 2026 y Plan de Previsión de Talento Humano Vigencia 2026. </t>
  </si>
  <si>
    <t>De acuerdo con la normatividad vigente se realizaron, revisaron y aprobaron: el Plan Anual de Vacantes para la vigencia 2026 y Plan de Previsión de Talento Humano Vigencia 2026.
La Planta de Personal Docente de la Escuela Superior de Administración Pública – ESAP, a la fecha refleja una ocupación de 130 empleos equivalente al 76% y 41 empleos vacantes que representan el 24% del total de la planta de personal docente.</t>
  </si>
  <si>
    <t>No se presetaron dificultades durante este periodo</t>
  </si>
  <si>
    <t xml:space="preserve">Se informa que durante el mes de marzo no se presentaron novedades administrativas que generaran cambios en la estructura de la planta docente. En ese sentido, no se cuenta con evidencias asociadas a movimientos o variaciones en la planta, por lo cual no se realiza carga evidencias.   </t>
  </si>
  <si>
    <t xml:space="preserve">
Se ha logrado iniciar la ejecución del Proyecto de Inversión en capacitación, con el desarrollo de las primeras actividades programadas y una cobertura significativa de servidores beneficiados. Asimismo, se evidencia avance en la implementación de la matriz operativa del PIC 2026, consolidando el arranque del plan y el cumplimiento progresivo de las metas establecidas.
En el marco del Plan de Bienestar Social, Estímulos e Incentivos 2026, durante el mes de marzo se ejecutaron dos actividades de la siguiente manera: 
En primer lugar, se conmemoró el Día Internacional de la Mujer mediante una jornada de reconocimiento institucional en el Auditorio Camilo Torres de la Sede Central, que incluyó la conferencia "Felicidad Corporativa" orientada al bienestar emocional y el liderazgo femenino, así como la entrega de un detalle conmemorativo a 182 funcionarias. 
En segundo lugar, se realizó la Feria de Servicios Financieros con la participación de cinco entidades aliadas, ofreciendo a los funcionarios opciones de crédito de vivienda, vehículo, libranzas y libre inversión, con asistencia de 373 servidores.
De acuerdo con el Plan Anual de Seguridad y Salud en Trabajo con corte al 31 de marzo se alcanzó el 24% de ejecución, con la realización de las actividades planificadas para el período. (Capacitaciones, escuelas de ergonomía, seguimiento de comité de convivencia laboral, entre otras actividades. 
Se ha logrado ejecutar exitosamente la etapa de nombramientos de los elegibles. Este avance representa un logro fundamental, no solo porque asegura la provisión definitiva de las vacantes bajo el principio de mérito, sino porque fortalece la capacidad institucional al incorporar el talento humano calificado, en línea con los más altos estándares de legalidad y transparencia.
De otra parte, en relación con la matriz operativa del PIC 2026, el cual contempla 32 actividades, se ha avanzado en un 15.6% en la implementación
Se avanzó en un 1.76 % del total del meta anual acumulado al cierre del mes de marzo, al haber realizado 2 subactividades que forman parte de las 30 grandes actividades que componen la meta anual. 
Avance del 24% en la implementación del Sistema de Gestión de Seguridad y Salud en el Trabajo
La Planta de Personal Administrativa de la Escuela Superior de Administración Pública - ESAP cuenta con 694 empleos de los cuales 644 son empleos de carrera administrativa y 50 empleos de Libre Nombramiento y Remoción.
La Planta de Personal Administrativa de la Escuela Superior de Administración Pública – ESAP, a la fecha refleja una ocupación de 558 empleos equivalente al 80,40% y 136 empleos vacantes que representan el 19,60% del total de la planta de personal administrativo.
</t>
  </si>
  <si>
    <t xml:space="preserve">Se tenía programada la Revisión por la Alta Dirección para el mes de marzo, sin embargo, el Comité Institucional de Gestión y Desempeño va a sesionar en el mes de abril.
Durante la ejecución del proceso de provisión de empleos mediante el concurso de méritos, se han presentado dificultades operativas, entre las cuales se destacan: contratiempos en la recepción de aceptaciones por parte de los elegibles, solicitudes recurrentes de prórrogas en los términos para la posesión, y problemas de comunicación directa con algunos aspirantes, lo que ha generado retrasos en los tiempos previstos para los respectivos nombramientos.
Adicionalmente, se ha evidenciado que algunos servidores públicos, una vez aceptan el cargo y cumplen con el periodo de prueba en la entidad, optan por trasladarse a otra institución para continuar su carrera administrativa. Esta situación genera un efecto de rotación que dificulta la estabilidad en la provisión de los empleos y obliga a reiniciar parte del proceso de selección para cubrir nuevamente dichas vacantes.  </t>
  </si>
  <si>
    <t xml:space="preserve">•	Convocatorias 1, 5 y 6.
•	Evidencia fotográfica, lista de entrega del detalle conmemorativo y correo de difusión — Jornada Día de la Mujer.
•	Pieza gráfica, evidencia fotográfica y correo de difusión — Feria de Servicios Financieros.
•	Registro de asistencia Capacitación en Ergonomía en el puesto de trabajo
•	Registro de asistencia Capacitación Reporte Actos y Condiciones Inseguras
•	Registro de asistencia Capacitación Inteligencia Emocional
•	Registro de asistencia Capacitación Identificación de Peligros y Riesgos en el Trabajo. 
•	Registro de asistencia Capacitación brigada de emergencia - Primeros Auxilios Psicológicos
•	Registro de asistencia escuela de ergonomía
•	Acta reunión mensual COPASST 
•	Actas reunión mensual Comité de Convivencia Laboral 
•	Soporte divulgación piezas comunicativas Programa de promoción de estilos de vida y entornos saludables 
•	Muestra programación exámenes ocupacionales. 
•	Formatos Inventario e Inspección gabinetes
•	Formatos Inspección camillas
•	Formatos Inspección vehículos
•	Informe sociodemográfico
•	Informe caracterización Cardiovascular
•	Formatos de Entrega y Devolución de elementos ergonómicos
•	Resoluciones aprobación teletrabajo 
•	Registro de asistencia programa Pausas Activas 
•	Registro uso Sala Amiga de Lactancia Materna </t>
  </si>
  <si>
    <t>Durante este primer trimestre de 2026 la actividad se encontraba en etapa de planificación. Se adelantaron gestiones administrativas, contractuales y logísticas en el marco del contrato BOG-1216-2026 con CAFAM, incluyendo la coordinación y planificación con el proveedor y la Dirección de Talento Humano para el uso del espacio físico en las 16 territoriales, así como la designación de enlaces institucionales en las sedes territoriales.</t>
  </si>
  <si>
    <t>En el marco del Plan de Bienestar Social, Estímulos e Incentivos 2026, se celebró el contrato BOG-1216-2026 con CAFAM, definiéndose la estructura técnica y operativa para las jornadas de Team Building en las 16 sedes territoriales con una población objetivo de 197 funcionarios y una metodología vivencial de cuatro estaciones orientada al fortalecimiento de los valores institucionales. En desarrollo de esta planeación, se remitió comunicación a los 16 directores territoriales solicitando la designación de un servidor enlace para la coordinación logística con el operador y el diligenciamiento del formulario de planeación, registrándose respuesta de 12 territoriales al cierre del período, con acciones de seguimiento en curso a las 4 territoriales pendientes.</t>
  </si>
  <si>
    <t>Correos Electrónicos de Gestión</t>
  </si>
  <si>
    <t>Conforme a la instalación de la Mesa de formalización laboral docente en el mes de febrero, la Dirección de Fortalecimiento y Apoyo a la Gestión Estatal, realizó reunión el 17 de marzo con el siguiente orden del día:
1. Verificación del quórum.
2. Lectura y aprobación del orden del día.
3. Socialización del Estudio Técnico Aprobado
4. Presentación de la Línea Base
5. Presentación de la Priorización
6. Criterios para la definición de perfiles Docentes.
7. Proposiciones y asuntos varios. 
Así mismo se está a la espera de la Oficina de Planeación que conforme al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t>
  </si>
  <si>
    <t>Avance en las reuniones de la Mesa de formalización laboral docente - en el cual se socializa el avance del plan de trabajo de formalización docente.</t>
  </si>
  <si>
    <t>1.	Informe Avance Formalización del Empleo 
2.	Convocatoria Sesión 002-2026 - Formalización Docente-VF
3.	Correo citación Sesión 2 Mesa Formalización
4.	Matriz_perfiles_docentes_esap_MFLD_v2
5.	Presentacion_Mesa_Formalizacion 2_ - copia</t>
  </si>
  <si>
    <t>Se realizó la respectiva revisión de los informes junto con la información reportada en la PIIP</t>
  </si>
  <si>
    <t>https://esapedu.sharepoint.com/:f:/r/sites/oficina_planeacion/Documentos%20compartidos/OP_004_INVERSION/INV_004_SEGUIMIENTO_PIIP/2026/Marzo%202026?csf=1&amp;web=1&amp;e=6TX8nM</t>
  </si>
  <si>
    <t xml:space="preserve">Para el periodo 2026-1 se contó con 252 nuevos estudiantes matriculados en Pregrado en la Sede Central de la ESAP, de acuerdo con el reporte dado por la Dirección de Registro y Control a la Oficina de Planeación y el cual se encuentra publicado en los tableros de control DataESAP. </t>
  </si>
  <si>
    <t xml:space="preserve">Se evidencia la dificultad relacionada con el proceso de matrícula con el formato de Declaración Juramentada, evidenciando una no continuidad de 59 interesados y admitidos a los que se les generó pago en el sistema; se presumen que a causa de este pago no continuaran el proceso. </t>
  </si>
  <si>
    <t>N°1. Número de nuevos estudiantes matriculados en pregrado</t>
  </si>
  <si>
    <t xml:space="preserve">Para el periodo 2026-1 se contó con 1.544 estudiantes matriculados en Pregrado en la Sede Central de la ESAP, de acuerdo con el reporte dado por la Dirección de Registro y Control a la Oficina de Planeación y el cual se encuentra publicado en los tableros de control DataESAP. </t>
  </si>
  <si>
    <t>N°1. Número de estudiantes matriculados pregrado</t>
  </si>
  <si>
    <t xml:space="preserve">Para el periodo 2026-1 se contó con 1.103 estudiantes matriculados en Posgrado en la Sede Central de la ESAP, de acuerdo con el reporte dado por la Dirección de Registro y Control a la Oficina de Planeación y el cual se encuentra publicado en los tableros de control DataESAP. </t>
  </si>
  <si>
    <t xml:space="preserve">Se identifica como dificultad en el cumplimiento de la meta programada, que esta no se logra cumplir debido a la voluntad de los interesados en inscribirse en la Oferta para el primer semestre de 2026. Sin embargo, dicha meta programada para el 2026-1, se logra cumplir al 98%. </t>
  </si>
  <si>
    <t>N°1. Número de estudiantes matriculados en Posgrado Sede Central</t>
  </si>
  <si>
    <t>Listados de Asistencia -  las evidencias  se tiene del reporte de las matriculas ajsutadas y evidencia desde la Direccion de Registro y control</t>
  </si>
  <si>
    <t>Se recomienda ser mas especifico en el reporte, las evidencias anexas no coincide con el reporte realizado de  78 nuevos estudiantes matriculados. Por lo que solicita ajustar las evidencias y si es posible la descripción cualitativa.</t>
  </si>
  <si>
    <t>Revisar coincidencia con el dato de la OdP</t>
  </si>
  <si>
    <t xml:space="preserve">no se presentan observaciones </t>
  </si>
  <si>
    <t>Durante el mes de marzo se culminó el proceso de matrícula, mediante el cual la Dirección Territorial logró la vinculación de 273 nuevos estudiantes de pregrado, alcanzando un cumplimiento del 303% frente a la meta programada para el periodo académico 2026-1 (90 estudiantes) y del 144% respecto a la meta anual establecida en 190 estudiantes, superando ampliamente las proyecciones definidas. De manera complementaria, se realizó el cargue oportuno y sistemático de la información solicitada por la Sede Central para la proyección de la oferta académica del periodo 2026-2, proceso que incluyó la consolidación, verificación y validación de datos, garantizando su coherencia y alineación con los lineamientos institucionales.</t>
  </si>
  <si>
    <t>Documento PDF con las evidencias del cargue de la información.</t>
  </si>
  <si>
    <t>Durante el periodo reportado se culminó el proceso de matrícula, en el cual la Dirección Territorial logró la vinculación de 2.201 estudiantes de pregrado, alcanzando un cumplimiento del 98,7% frente a la meta programada para el periodo académico 2026-1 (2.230 estudiantes). De manera complementaria, durante el mes de marzo se llevó a cabo la implementación de la estrategia de créditos virtuales 2026-1, junto con el seguimiento a los estudiantes matriculados en la territorial, con el fin de garantizar su permanencia, apoyar la continuidad académica y promover la nivelación oportuna en sus asignaturas.</t>
  </si>
  <si>
    <t>Documento PDF con la evidencia de la gestión realizada para la matricula de estudiantes 2026-1.</t>
  </si>
  <si>
    <t xml:space="preserve">
Durante el periodo reportado se culminó el proceso de matrícula, mediante el cual la Dirección Territorial logró la vinculación de 109 estudiantes de posgrado, alcanzando un cumplimiento del 242% frente a la meta programada para el periodo académico 2026-1 (45 estudiantes) y del 133% respecto a la meta anual establecida en 82 estudiantes, superando ampliamente las proyecciones definidas. De manera complementaria, se realizó el cargue oportuno y sistemático de la información solicitada por la Sede Central para la proyección de la oferta académica del periodo 2026-2, proceso que incluyó la consolidación, verificación y validación de datos, garantizando su coherencia y alineación con los lineamientos institucionales para una adecuada toma de decisiones.
</t>
  </si>
  <si>
    <t xml:space="preserve">Con corte 31 de marzo, el resultado obtenido en el indicador número de nuevos estudiantes matriculados en pregrado, se formalizaron 390 matrículas. El avance observado a marzo permite alcanzar un 205% de cumplimiento frente a la meta de la vigencia, que es de 190 matriculas. Con lo anterior, se cumple la meta prevista para el periodo. Los nuevos estudiantes matriculados se encuentran distribuidos así:  
Cartagena de Indias: 129
Montería: 95
Sincelejo: 90
Mompós: 39
El Carmen de Bolívar: 37
</t>
  </si>
  <si>
    <t>Reporte matr83_wt – Lista de Estudiantes Matriculados por Programa / Nivel – Sistema Arca – 16 de abril</t>
  </si>
  <si>
    <t>Con corte 31 de marzo, el resultado obtenido en el indicador número de estudiantes matriculados en pregrado, se formalizaron 1434 matrículas. El avance observado en el mes de marzo permite alcanzar un 49% de cumplimiento frente a la meta de la vigencia, que es de 2915 matriculas. Con lo anterior, se cumple la meta prevista para el periodo</t>
  </si>
  <si>
    <t>Con corte 31 de marzo, el resultado obtenido en el indicador número de estudiantes matriculados posgrados, se formalizaron 120 matrículas. El avance observado en el mes de marzo permite alcanzar un 136% de cumplimiento frente a la meta de la vigencia, que es de 88 matriculas. Con lo anterior, se cumple la meta prevista para el periodo</t>
  </si>
  <si>
    <t>El periodo académico 2026-1 representó un avance significativo para el programa de Administración Pública Territorial (APT), reflejado en la apertura de cuatro (4) grupos en la Dirección Territorial, lo que permitió afianzar su consolidación y cobertura académica en Boyacá y Casanare</t>
  </si>
  <si>
    <t>El cumplimiento del indicador de estudiantes nuevos en APT se vio parcialmente afectado por inconsistencias presentadas durante el proceso de inscripciones 2026-1, derivadas de la implementación de la declaración juramentada, lo que ocasionó errores en el cargue documental y en la selección de la circunscripción por parte de algunos aspirantes, reduciendo el número de inscritos efectivos. (Al corte del reporte generado de ARCA se tiene un total de 123 estudiantes nuevos para el porgrama de APT y no de 136 como lo señala el avance)</t>
  </si>
  <si>
    <t>PAI-OE1-DT05-I33_Número de estudiantes nuevos matriculados al programa de APT</t>
  </si>
  <si>
    <t>Validar dato OdP</t>
  </si>
  <si>
    <t xml:space="preserve">Durante el periodo académico 2026-1 se fortalecieron de manera integral los procesos de Registro y Control mediante la optimización de trámites administrativos, el acompañamiento académico directo a los estudiantes y la gestión estratégica de la oferta académica 20261 y en modalidad virtual, lo que se reflejó en una reducción significativa de solicitudes de reliquidación, mayor claridad en los procedimientos académicos y una mayor flexibilidad curricular para la comunidad estudiantil. </t>
  </si>
  <si>
    <t xml:space="preserve">Se han realizado 14 retiros voluntarios por parte de los estudiantes nuevos y antiguos del programa de Administración Pública Territorial debido a situaciones personales de cada uno de ellos, lo cual , ha generado la dismunución de la meta, considerando que con corte del presente reporte se tiene un total de 901 estudiantes  matrículados para el periodo de pregrado en APT. </t>
  </si>
  <si>
    <t>PAI2026-OE1-DT05-I41_Estudiantes Matriculados pregrado</t>
  </si>
  <si>
    <t>Durante el periodo académico 2026-1 se consolidó la matrícula de posgrados mediante la apertura exitosa del grupo de la Maestría en Administración Pública (MAP) en el CETAP Tunja y la permanencia del 100 % de los estudiantes de la Especialización en Proyectos de Desarrollo, alcanzando 57 estudiantes matriculados, equivalente a un avance aproximado del 64 % de la meta anual 2026</t>
  </si>
  <si>
    <t>Para el cumplimiento de la meta no se ha obtenido dificultad alguna, sin embargo, si se evidencia que el avance registrado es erroneo, considerando que a la fecha se cuenta con 57 estudiantes de los programas de posgrados de la Territorial, matrículados para el periodo 2026-1</t>
  </si>
  <si>
    <t>PAI2026-OE1-DT05-I42_Estudiantes Matriculados posgrados</t>
  </si>
  <si>
    <t>Se logró la matrícula de 71 estudiantes nuevos, 32 en en grupo entre semana Manizales, 19 en el CETAP Filadelfia, y 20 en el CETAP Samaná. Para los 11 estudiantes inscritos en el CETAP de Chinchiná no se abrío la coorte por el bajo numero de aspirantes atendiendo a las directrices de la circular 066 del 19 de diciembre del 2025. Se realizó la socialización del proyecto ORA (Espiral) de acompañamiento integral al estudiante para la prevención de la deserción académica.</t>
  </si>
  <si>
    <t>Se presentaron problemas con el correcto cargue de la declaración juramentada, donde algunos aspirantes subieron un documento diferene al requerido, lo cual los excluyó de la gratuidad y por esta razón optaron por no continuar con el proceso de matrícula.</t>
  </si>
  <si>
    <t>1. MATRICULA ACADEMICA POR GRUPOS 2026-1.xls; 2. Socialización del proyecto ORA Marzo 2026.pdf</t>
  </si>
  <si>
    <t>Se logró la matricula de 706 estudiantes pata el programa de pregrado de APT, 315 estudiantes en Manizales y 391 distribuidos en los 15 CETAPS de la territorial Caldas. Se realizó la socialización del proyecto ORA (Espiral) de acompañamiento integral al estudiante para la prevención de la deserción académica.</t>
  </si>
  <si>
    <t xml:space="preserve">Se logró la matrícula de 29 estudiantes de posgrado, 13 en maestría de derechos humanos y 16 en MAP. </t>
  </si>
  <si>
    <t xml:space="preserve">Se realizó la oferta académica para el programa de MAP, donde por el bajo numero de aspirantes inscritos no se abrío el grupo para estudiantes nuevos MAP 2026-1. </t>
  </si>
  <si>
    <t>1. MATRICULA ACADEMICA POR GRUPOS 2026-1.xls</t>
  </si>
  <si>
    <t>Durante el periodo de reporte el resultado obtenido en el indicador de Número de nuevos estudiantes matriculados en pregrado, se obtuvo la matrícula de 123 nuevos estudiantes de un total de 190 (para la vigencia 2026), resultado que permite alcanzar el 65% de cumplimiento frente a la meta esperada para la vigencia, por tal motivo se logra cumplir con la meta prevista para el periodo. Según el comportamiento del indicador si se cumple con la tendencia esperada, por lo cual no se detecta riesgo de incumplimiento.</t>
  </si>
  <si>
    <t>3 Listados de admitidos de la Territorial Cauca - Dos grupos del Lugar de Desarrollo Popayán y 1 Grupo de CETAP Rosas
Reporte cifras DATAESAP Pregrado Nuevos</t>
  </si>
  <si>
    <t>Durante el periodo de reporte el resultado obtenido en el indicador de Número de estudiantes matriculados en pregrado, se obtuvo la matrícula de 1092 estudiantes, de un total de 2136 (para la vigencia 2026), resultado que permite avanzar el 51% de cumplimiento frente a la meta esperada para el periodo evaluado, por tal motivo se logra cumplir con la meta prevista para el periodo. Según el comportamiento del indicador si se cumple con la tendencia esperada, por lo cual no se detecta riesgo de incumplimiento.</t>
  </si>
  <si>
    <t>Reporte cifras DATAESAP Pregrado
Reporte Estudiantes ARCA.Excel</t>
  </si>
  <si>
    <t xml:space="preserve">Durante el periodo de reporte el resultado obtenido en el indicador de Número de estudiantes matriculados en posgrado, se obtuvo la matrícula de 57 estudiantes de un total de 69 (para la vigencia 2026), resultado que permite avanzar el 83% de cumplimiento frente a la meta esperada para el periodo evaluado, por tal motivo se logra cumplir con la meta prevista para el periodo.
Los estudiantes se encuentran distribuidos de la siguiente manera: 20 en Especialización en Proyectos del Desarrollo, 22 en Maestría en Administración Pública y 15 en Maestría en Derechos Humanos, Gestión de la Transición y Posconflicto.
Según el comportamiento del indicador si se cumple con la tendencia esperada, por lo cual no se detecta riesgo de incumplimiento.
</t>
  </si>
  <si>
    <t>Reporte cifras DATAESAP Posgrado
Reporte Estudiantes ARCA.Exce</t>
  </si>
  <si>
    <t xml:space="preserve">A corte del 31 de marzo se logró la matricula de 116 nuevos estudiantes de pregrado para el 2026-1 en la Territorial Cundinamarca </t>
  </si>
  <si>
    <t>La dificultad para este periodo fuera la implementación del formato de Declaración Juramentada para poder aplicar a la matrícula 0, ya que los aspirantes no conocían el documento y por ende lo diligenciaron mal o no lo aportaron, en cualquiera de los dos casos a los estudiantes les apareció el recibo de matrícula con pago y desafortunadamente muchos no pudieron realizar el pago</t>
  </si>
  <si>
    <t xml:space="preserve">Estudiantes  nuevos de pregrado matriculados en  Cota, Fusa, Madrid formato excel </t>
  </si>
  <si>
    <t xml:space="preserve">A corte del 31 de marzo se logró la matricula de1029 estudiantes de pregrado para el 2026-1 en la Territorial Cundinamarca </t>
  </si>
  <si>
    <t>Varios estudiantes no lograron realizar la matricula académica ya que al finalizar el periodo 2025-2, en el sistema Arca se evidenciaba que estaban con matrícula Activa, pero al demandar el periodo 2026-1 la matricula académica aparecía como Excluido, como el Consejo de Facultad ya había finalizado las fechas para solicitudes, varios no lograron realizar su proceso de matricula</t>
  </si>
  <si>
    <t xml:space="preserve">Estudiantes  de pregrado matriculados en formato excel </t>
  </si>
  <si>
    <t xml:space="preserve">A corte del 31 de marzo se logró la matricula de 31 estudiantes de posgrado para el 2026-1 en la Territorial Cundinamarca </t>
  </si>
  <si>
    <t>Dentro de los procesos de los programas de Posgrados, la gran dificultad que se tiene al inicio de las matrículas es el valor que pagan los estudiantes (la tarifa del valor de la matricula está establecido en SMMLV, para el 2026 el valor del salario mínimo se incrementó en un 23%, por tanto, el valor de la matrícula para los estudiantes de posgrado también se incrementó en un 23% generando inconformismo en los estudiantes</t>
  </si>
  <si>
    <t xml:space="preserve">Estudiantes  de posgrado matriculados en en formato excel </t>
  </si>
  <si>
    <t xml:space="preserve">Se logro matricula de 203 nuevos estudiantes para el programa  de Administración Pública Territorial, se aperturaron nuevas cohortes en los tres departamentos de la jurisdicción y un  total de siete CETAPS distribuidos así : Huila cinco nuevas cohortes (Algeciras, , Garzon, Iquira, La Plata y  Neiva), Caquetá una nueva cohorte en   Florencia y Putumayo primer semestre en Orito.
</t>
  </si>
  <si>
    <t>Reporte oficial nuevos matriculados.pdf</t>
  </si>
  <si>
    <t xml:space="preserve">Se logro matricula de 1.343 estudiantes para el programa de Administración Pública Territorial en un total de 32 CETAP de la Territorial Huila, Caquetá y bajo Putumayo.
</t>
  </si>
  <si>
    <t>Reporte oficial matricula pregrado.pdf</t>
  </si>
  <si>
    <t>Se logro matricula de 27  estudiantes en posgrados, distribuidos de la siguiente forma: Especialización en Proyectos de Desarrollo Cetap Florencia 13 estudiantes, Maestría en Administración Publica Cetap Neiva 13 estudiantes,  Maestría en Derechos Humanos gestión de la transición y posconflicto Cetap Neiva 1 estudiante</t>
  </si>
  <si>
    <t xml:space="preserve">No se aperturaron las nuevas cohortes propuestas de Especialización en proyectos de desarrollo en Mocoa  y Maestría en derechos humanos gestión de la transición y posconflicto debido a que los admitidos regulares manifiestan que el costo de matricula es elevado </t>
  </si>
  <si>
    <t>Reporte Arca Especializacion.pdf
Reporte Arca MAP.pdf
Reporte ofial MDDHH.pdf</t>
  </si>
  <si>
    <t>En revisión OdP</t>
  </si>
  <si>
    <t>En marzo de 2026 se formalizó la matrícula de 87 nuevos estudiantes en el programa APT.</t>
  </si>
  <si>
    <t>• Base de datos en excel de matriculados 2026-1</t>
  </si>
  <si>
    <t xml:space="preserve">Para el mes de marzo de 2026, se consolidó el proceso definitivo de matrículas del programa de Pregrado con 901 estudiantes de Administración Pública Territorial. </t>
  </si>
  <si>
    <t>Para el mes de marzo de 2026, se consolidó el proceso definitivo de matrículas del programa de Posgrado con 39  estudiantes, así: 17 estudiantes  de  Especialización en Proyectos de Desarrollo y 22 estudiantes de Maestria en Administración Pública.</t>
  </si>
  <si>
    <t>Para el mes de marzo se cumple la meta programada para el periodo 2026-1, con un total de 105 nuevos estudiantes matriculados en el Programa de Pregrado. Esto representa un avance del 55 % de la meta de vigencia 2026</t>
  </si>
  <si>
    <t>Archivo Excel Listado Nuevos Estudiantes Matriculados</t>
  </si>
  <si>
    <t>nn</t>
  </si>
  <si>
    <t>Para el mes de marzo se cumplio la meta programada para el periodo 2026-1 con 1029   estudiantes matriculados en el programa de  pregrado. Esto representa un avance del 50 % de la meta de vigencia 2026</t>
  </si>
  <si>
    <t>Cumplimiento de la meta programada para el periodo 2026-1 con 36  estudiantes matriculados en posgrado. Esto representa un avance del 72 % de la meta de vigencia 2026.</t>
  </si>
  <si>
    <t>Durante el primer período académico de 2026, la Dirección Territorial Norte de Santander – Arauca registró un incremento en el número de nuevos estudiantes matriculados en el programa profesional de Administración Pública Territorial, alcanzando el cumplimiento del 100% de la meta establecida para el periodo.
Este resultado se materializó mediante la formalización de la matrícula de 206 nuevos estudiantes, reflejando la efectividad de las estrategias de promoción, admisión y vinculación implementadas. Asimismo, este logro contribuye al fortalecimiento de la cobertura educativa en la región y al cumplimiento de los objetivos institucionales orientados a ampliar el acceso a la educación superior pública con enfoque territorial.</t>
  </si>
  <si>
    <t>Repot_Oficial_Mat_2026-1 Dirección Territorial Norte de Santander-Arauca</t>
  </si>
  <si>
    <t>Durante el primer período académico de 2026, la Dirección Territorial Norte de Santander – Arauca consolidó el proceso de matrícula en el programa de pregrado en Administración Pública Territorial, en cumplimiento del calendario académico establecido mediante la Resolución 1676 del 23 de septiembre de 2025.
Este proceso se desarrolló de manera integral, abarcando las etapas de inscripción, selección, admisión y matrícula de estudiantes nuevos, así como la continuidad y renovación de matrícula de estudiantes antiguos. De igual forma, se implementaron jornadas de inducción institucional y se dio inicio oportuno a las actividades académicas conforme a la programación establecida.
La adecuada articulación de estas acciones permitió una gestión eficiente del proceso de matrícula, contribuyendo al sostenimiento y fortalecimiento de la cobertura educativa, así como a la permanencia estudiantil, en coherencia con los lineamientos institucionales de acceso y calidad en la educación superior pública en la región.</t>
  </si>
  <si>
    <t>Durante el primer período académico de 2026, la Dirección Territorial Norte de Santander – Arauca fortaleció la oferta de formación posgradual mediante la apertura y desarrollo de programas de maestría y especialización, en concordancia con el calendario académico nacional establecido mediante la Resolución 1676 del 23 de septiembre de 2025.
En este contexto, se llevó a cabo el proceso de admisión y matrícula de estudiantes en programas estratégicos como la Maestría en Derechos Humanos, Gestión de la Transición y Posconflicto, la Maestría en Administración Pública y la Especialización en Proyectos de Desarrollo. Este proceso se ejecutó de manera articulada y conforme a los lineamientos institucionales, garantizando el cumplimiento de estándares de calidad académica.
Los resultados alcanzados evidencian un avance en el cumplimiento del indicador, así como el fortalecimiento de la oferta académica posgradual en la región, contribuyendo a la cualificación del talento humano y a la ampliación de oportunidades de formación avanzada para profesionales, en coherencia con las necesidades del territorio y los objetivos institucionales.</t>
  </si>
  <si>
    <t>Para el primes semestre de la vigencia 2026 se cuenta con 91 estudiantes nuevos en el programa de pregrado. Se tiene representacion en los departamenteos de Quindio y Risaralda, en los municipios de Armenia con 42 y Dosquebradas con 49 estudiantes nuevos</t>
  </si>
  <si>
    <t xml:space="preserve">Se cuenta con presencia en el municipio de Dosquebradas, donde se alcanzaron 23 matriculas para la maestria en administración pública, y 14 matriculas en especialización </t>
  </si>
  <si>
    <t>De acuerdo con el calendario académico, para el periodo 2026-1 se logró la matricula de 62 estudiantes nuevos en el programa de APT</t>
  </si>
  <si>
    <t>Reporte DataESAP - población estudiantil, estudiantes nuevos pregrado TSantander 2026-1</t>
  </si>
  <si>
    <t>Según calendario académico se finalizó el proceso de matrícula y se logró la inscripción de 546 estudiantes de pregrado para el periodo 2026-1</t>
  </si>
  <si>
    <t>Reporte DataESAP - población estudiantil, estudiantes pregrado TSantander 2026-1</t>
  </si>
  <si>
    <t>Según calendario académico se finalizó el proceso de matrícula y se logró la inscripción de 34 estudiantes de posgrado para el periodo 2026-1 y se tienen 10 estudiantes en permanencia.</t>
  </si>
  <si>
    <t>Reporte DataESAP - población estudiantil, estudiantes posgrado TSantander 2026-1</t>
  </si>
  <si>
    <t>Durante el mes de marzo se formalizaron los nuevos estudiantes matriculados en pregrado, alcanzando 130 matriculas, lo que permite alcanzar el 68% de la meta anual.
Adicionalmente, durante el mes de marzo se participó en un evento organizado por la Unidad para las Víctimas, en el cual se dio a conocer la oferta académica de pregrado a aproximadamente 20 jóvenes. Esta actividad tuvo como propósito informar a los asistentes sobre el programa de Administración Pública Territorial, así como las fechas de inscripción previstas para la cohorte 2026-2.</t>
  </si>
  <si>
    <t xml:space="preserve"> Falta de apoyo en material publicitario (folletos, manillas, esferos), los cuales contribuyen al posicionamiento de la institución en los diferentes eventos.</t>
  </si>
  <si>
    <t>Imagen del Evento
Excel matriculas</t>
  </si>
  <si>
    <t>Durante el mes de marzo se formalizaron los estudiantes matriculados en pregrado, alcanzando 950 matriculas, lo que permite alcanzar el 48% de la meta anual.
Se ofertaron cursos virtuales con el propósito de que los estudiantes se pusieran al día en las asignaturas atrasadas, contribuyendo así a la disminución del riesgo de deserción. Gracias a esta estrategia, se logró el registro de un total de 131 estudiantes, quienes en conjunto matricularon 166 asignaturas.</t>
  </si>
  <si>
    <t>Algunos estudiantes presentaron dificultades al momento de registrar estos cursos en la plataforma arca</t>
  </si>
  <si>
    <t>Reporte de matriculados cursos virtuales.
Excel matriculas</t>
  </si>
  <si>
    <t>Durante el mes de marzo se formalizaron los estudiantes matriculados en posgrado, alcanzando 74 matriculas, lo que permite alcanzar el 53% de la meta anual.</t>
  </si>
  <si>
    <t>Excel matriculas</t>
  </si>
  <si>
    <t>para el periodo 2026-1 matriculados nuevos
en el programa de Administración Pública Territorial
Se programaron 40 grupos en total para el semestre 2026‑1.
Cali concentra la mayor oferta con 15 grupos, distribuidos principalmente entre los semestres 1° a 5° (grupos A y B) y grupos en semestres superiores.
Otros municipios con presencia importante son: Cartago, Florida, Prado y Sevilla, cada uno con 4 grupos.
Municipios con menor número de grupos: Buenaventura (3), Buga (2), Tuluá (2), La Unión (1) y Caicedonia (1).
Se presentan varios grupos unidos entre sedes para optimizar la oferta académica (por ejemplo: Florida–Buga, Buga–Pradera, Sevilla–Buga)
Posgrados
Se ofertan 4 grupos en total:
Maestría en Administración Pública – Cali: 2 grupos.
Maestría en Derechos Humanos – Cali: 1 grupo.
Especialización en Proyectos de Desarrollo – Buga: 1 grupo.
Gran total del semestre 2026‑1
44 grupos académicos, sumando pregrado y posgrados.</t>
  </si>
  <si>
    <t xml:space="preserve">Se adjunta 2 archivos en excel que corresponden
grupo por semestres
Matriculados 2026-1 Direcciones territoriales
</t>
  </si>
  <si>
    <t xml:space="preserve">Para el periodo 2026-1 se obtuvieron los siguientes estudiantes matriculados
Total estudiantes de pregrado: 843
Cali:
Grupo A: 296 estudiantes
Grupo B: 125 estudiantes
Total Cali: 421 estudiantes
Representa aproximadamente el 50 % del total de estudiantes de pregrado.
Cartago: 86 estudiantes
Florida: 72 estudiantes
Pradera: 64 estudiantes
Tuluá: 45 estudiantes
Buenaventura: 49 estudiantes
Sevilla: 42 estudiantes
Buga: 19 estudiantes
La Unión: 9 estudiantes
El Águila: 27 estudiantes
Caicedonia: 9 estudiantes
</t>
  </si>
  <si>
    <t xml:space="preserve">Para el periodo 2026-1 se obtuvieron los siguientes estudiantes matriculados en 
posgrados:
Total posgrados: 48 estudiantes, distribuidos así:
Maestría en Administración Pública (Cali): 24
Maestría en Derechos Humanos (Cali): 13
Proyectos de Desarrollo (Cali): 1
Proyectos de Desarrollo (Buga): 10
</t>
  </si>
  <si>
    <t>Para el periodo académico 2026-1, desde la Dirección Territorial Chocó se logró la matrícula de 134 estudiantes nuevos en programas de pregrado APT.
Este resultado contribuye al fortalecimiento del acceso a la educación superior en el territorio, promoviendo la formación del talento humano y el desarrollo de capacidades para el mejoramiento social e institucional en la región.</t>
  </si>
  <si>
    <t xml:space="preserve">1: Reporte de   estudiantes nuevos </t>
  </si>
  <si>
    <t>En revisión, ya que el reporte cuatitativo no coincide con el consolidado de la OdP (134)</t>
  </si>
  <si>
    <t>Para el periodo académico 2026-1, desde la Dirección Territorial Chocó se cuenta con un total de 556 estudiantes matriculados en programas de pregrado APT.
Este resultado evidencia el fortalecimiento de la cobertura educativa en el territorio y contribuye a la formación de talento humano, impulsando el desarrollo social e institucional en la región.</t>
  </si>
  <si>
    <t>1: Reporte de matriculados  pregrado Dt Chocó</t>
  </si>
  <si>
    <t>Para el periodo académico 2026-1, desde la Dirección Territorial Chocó se registran 2 estudiantes matriculados en programas de posgrado, correspondientes a casos de continuidad académica por materias rezagadas.
Este resultado permite garantizar la permanencia y culminación de los procesos formativos, contribuyendo al cierre de ciclos educativos y al fortalecimiento del talento humano especializado en el territorio.</t>
  </si>
  <si>
    <t>Se evidencian dificultades en el acceso y la vinculación a programas de posgrado en el territorio, teniendo en cuenta que actualmente solo se cuenta con registro para el programa de Proyectos de Desarrollo, el cual ha mostrado ser poco atractivo para la población. Esta situación limita la demanda, por lo que se hace necesario fortalecer estrategias de promoción, acompañamiento y, especialmente, la diversificación de la oferta académica, con el fin de incrementar la participación y la formación de talento humano especializado en la región.</t>
  </si>
  <si>
    <t>1: Reporte de matricualdos posgrado</t>
  </si>
  <si>
    <t>PAI2026-OE4-OTIC-I56</t>
  </si>
  <si>
    <t>PAI-OE4-OTIC-I43</t>
  </si>
  <si>
    <t>Indicador a demanda</t>
  </si>
  <si>
    <t>GCI1</t>
  </si>
  <si>
    <t>GCI2</t>
  </si>
  <si>
    <t>GCI3</t>
  </si>
  <si>
    <t>GCI4</t>
  </si>
  <si>
    <t>GCI5</t>
  </si>
  <si>
    <r>
      <t xml:space="preserve">Adaptación </t>
    </r>
    <r>
      <rPr>
        <sz val="11"/>
        <rFont val="Calibri"/>
        <family val="2"/>
      </rPr>
      <t>del Modelo de cuádruple Hélice con la ESAP</t>
    </r>
  </si>
  <si>
    <t>GCI6</t>
  </si>
  <si>
    <t>GCI7</t>
  </si>
  <si>
    <t>GCI8</t>
  </si>
  <si>
    <t>GCI9</t>
  </si>
  <si>
    <t>GCI10</t>
  </si>
  <si>
    <t>GCI11</t>
  </si>
  <si>
    <t xml:space="preserve">Confirmar o actualizar el equipo de enlaces que hacen parte del equipo Técnico GESCO+I </t>
  </si>
  <si>
    <t>GCI12</t>
  </si>
  <si>
    <t>GCI13</t>
  </si>
  <si>
    <t>GCI14</t>
  </si>
  <si>
    <t>GCI15</t>
  </si>
  <si>
    <t>Identificar y/o actualizar y hacer seguimiento a los riesgos para la mitigación de  fuga de conocimiento</t>
  </si>
  <si>
    <t>GCI16</t>
  </si>
  <si>
    <t>GCI17</t>
  </si>
  <si>
    <t>GCI18</t>
  </si>
  <si>
    <t>GCI19</t>
  </si>
  <si>
    <t>GCI20</t>
  </si>
  <si>
    <t>GCI21</t>
  </si>
  <si>
    <t>GCI22</t>
  </si>
  <si>
    <t>GCI23</t>
  </si>
  <si>
    <t>GCI24</t>
  </si>
  <si>
    <t>GCI25</t>
  </si>
  <si>
    <t>GCI26</t>
  </si>
  <si>
    <t>GCI27 / PAI2026-OE4-SNSA-I3</t>
  </si>
  <si>
    <t>GCI28</t>
  </si>
  <si>
    <t>GCI29</t>
  </si>
  <si>
    <t>1 catálogo con el inventario de Producción docente
1 documento guía para el uso del catálogo</t>
  </si>
  <si>
    <t>GCI30</t>
  </si>
  <si>
    <t>Módulo articulado con el repositorio oficial de infonia</t>
  </si>
  <si>
    <t>GCI31</t>
  </si>
  <si>
    <t xml:space="preserve">Repositorio de recursos académicos y pedagógicos articulado con Infonía generado (PREAAP) </t>
  </si>
  <si>
    <t>1 repositorio dinámico espacio en Infonía</t>
  </si>
  <si>
    <t>GCI32</t>
  </si>
  <si>
    <t>GCI33</t>
  </si>
  <si>
    <t>GCI34</t>
  </si>
  <si>
    <t>Ejercicios de sensibilización y apropiación del conocimiento</t>
  </si>
  <si>
    <t>GCI35</t>
  </si>
  <si>
    <t>100% de documentos técnicos de Política Pública socializados</t>
  </si>
  <si>
    <t>GCI36 / PAI-OE1-SNA-I14</t>
  </si>
  <si>
    <t>GCI38 / PI-008-2026</t>
  </si>
  <si>
    <t>GCI39 / PI-009-2026</t>
  </si>
  <si>
    <t>GCI40 / PI-011-2026</t>
  </si>
  <si>
    <t>Publicación de resultados de proyectos de investigación (libros o artículos)</t>
  </si>
  <si>
    <t>GCI41</t>
  </si>
  <si>
    <t>GCI42</t>
  </si>
  <si>
    <t>GCI43</t>
  </si>
  <si>
    <t>GCI44</t>
  </si>
  <si>
    <t>GCI45</t>
  </si>
  <si>
    <t>GCI46</t>
  </si>
  <si>
    <t>GCI47</t>
  </si>
  <si>
    <t>GCI48</t>
  </si>
  <si>
    <t>GCI49</t>
  </si>
  <si>
    <t>GCI50</t>
  </si>
  <si>
    <t>GCI51</t>
  </si>
  <si>
    <t>GCI52</t>
  </si>
  <si>
    <t>GCI53</t>
  </si>
  <si>
    <t>Indica el plan en el que se realiza el reporte</t>
  </si>
  <si>
    <t>Es el codigo asignado a la actividad o indicador que tambien identifica donde se debe guardar la evidencia</t>
  </si>
  <si>
    <t>Es acción a realizar que se establecio en cada plan para reportar</t>
  </si>
  <si>
    <t xml:space="preserve">Es el resultado final y evidencia de la actividad realizada, debe corresponder al archivo que se cargue en cada reporte </t>
  </si>
  <si>
    <t>Muestra la información de la dependencia que debe realizar el reporte</t>
  </si>
  <si>
    <t xml:space="preserve">Muestra el valor numerico al que se comprometio desarrollar la dependencia </t>
  </si>
  <si>
    <t>Muestra el avance en porcentaje de la meta</t>
  </si>
  <si>
    <t>Muesta el avance numerico de la meta en la vigencia</t>
  </si>
  <si>
    <t>Muestra el valor programado a cumplir en cada mes</t>
  </si>
  <si>
    <t>Se debe ingresar el valor numerico avanzado en la fecha de reporte, acorde a la meta de la vigencia</t>
  </si>
  <si>
    <t>Se debe diligenciar la actividad realizada para el cumplimiento del indicador, la redacción debe realizarce en modo logro.
Ejemplo: 
Indicador: realizar capacitaciones en temas de integridad
Meta de la vigencia: 6
Avance ejecutado: 3
Descripción cualitativa del avance: Se logro mayor apropiación de conceptos de integridad en los estudiantes al desarrollar 3 capacitaciones virtuales.</t>
  </si>
  <si>
    <t>Se debe documentar las dificultades que se presentaron para no cumplir con la meta establecida para la fecha de reporte</t>
  </si>
  <si>
    <t>Se debe indicar el nombre del archivo que se cargara como evidencia.
Ejemplo:
Listado de asistencia.xls</t>
  </si>
  <si>
    <t>El enlace de la Ofician de planeación, realiza la revisión del reporte y de la evidencia cargada, en el caso de requerir ajustes se documentara en esta celda el ajuste a realizar</t>
  </si>
  <si>
    <t>Indica el nombre del enlace de la oficina de planeación que realizó la revisión del reporte</t>
  </si>
  <si>
    <t>Muestra el estado del reporte segun la revisión del enlace de la oficina de planeación.</t>
  </si>
  <si>
    <t>Durante el mes de abril no se desarrollo proceso de matricula; sin embargo, se publico la oferta académica y se dió inicio al proceso de inscripciones para el periodo académico 2026-2, a partir del 15 de abril y hasta el 15 de mayo del 2026.</t>
  </si>
  <si>
    <t>el indicador presentó un avance significativo mediante el fortalecimiento del marco administrativo del proyecto. Se destaca la publicación de las Resoluciones 472 y 473, las cuales formalizan la activación de los proyectos  de investigación programados (43). Este hito permite dar inicio formal a las fases de campo y recolección de datos previstas en el cronograma institucional</t>
  </si>
  <si>
    <t>Los tiempos que tomo la Dirección financiera para la aprobación  de la cadena de valor de las resoluciones</t>
  </si>
  <si>
    <t>Carpeta con resolución 472 y 473</t>
  </si>
  <si>
    <t>se consolidó la articulación estructural de los semilleros a través de la figura de iniciación investigativa, estableciéndola como el puente técnico necesario entre el diagnóstico poblacional realizado y la operatividad del proyecto de inversión. Bajo este modelo de integración orgánica, los nuevos semilleros se incorporan funcionalmente a la dinámica de los proyectos activados por las Resoluciones 472 y 473. Este esquema de trabajo garantiza que el recurso humano en formación se alinee con los objetivos de inversión, optimizando la transferencia de capacidades y asegurando la cobertura y sostenibilidad de los productos de investigación en el territorio. Con ello, se garantiza que cada semillero conformado sea un soporte activo para la consecución de las metas físicas y financieras del proyecto</t>
  </si>
  <si>
    <t>Se identificó como dificultad la necesidad de armonizar los tiempos administrativos, técnicos y operativos para vincular los semilleros a los proyectos de investigación
Este proceso requiere mayor coordinación entre equipos, proyectos y actores territoriales para asegurar una integración efectiva.</t>
  </si>
  <si>
    <t>Borrador Reglamento- procedimiento SGC</t>
  </si>
  <si>
    <t>el Indicador 2 registró un avance significativo mediante la ejecución de espacios de alto impacto para la comunidad académica. Se destaca el evento de lanzamiento del libro conmemorativo de los 66 años de la investigación en la ESAP, el cual consolidó la trayectoria histórica de la entidad en la producción de conocimiento. Asimismo, se dio continuidad a la fase de encuentros territoriales, promoviendo un proceso participativo y descentralizado para la construcción del nuevo Reglamento de Investigaciones, asegurando que la normativa responda a las realidades regionales.</t>
  </si>
  <si>
    <t>e identificó como dificultad la necesidad de sistematizar y consolidar los aportes generados en los espacios académicos y territoriales desarrollados.
La diversidad de actores y realidades regionales exige un proceso cuidadoso de análisis para que los insumos sean incorporados de manera pertinente.</t>
  </si>
  <si>
    <t>Invitación Lanzamiento Libro- Reseña pagina Web</t>
  </si>
  <si>
    <t>se consolidó la etapa de viabilización financiera de los proyectos de investigación. Tras la expedición de las Resoluciones 472 y 473 de activación, la unidad ejecutora procedió con el diagnóstico financiero integral, permitiendo la determinación técnica de los rubros requeridos. Como resultado de este análisis, se radicó formalmente la solicitud de expedición de los Registros Presupuestales (RP), paso administrativo definitivo para garantizar el flujo de recursos y asegurar la ejecución contractual de los proyectos aprobados dentro de la vigencia actual</t>
  </si>
  <si>
    <t>dependencia de los tiempos administrativos y presupuestales para la expedición oportuna de los Registros Presupuestales.
Este proceso requiere una coordinación permanente entre la unidad ejecutora y las áreas financieras para evitar retrasos en la contratación.</t>
  </si>
  <si>
    <t>Resoll.473by 472. Matriz analisis de Costos</t>
  </si>
  <si>
    <t xml:space="preserve">el indicador registró un hito de alta relevancia académica y técnica con la publicación del artículo científico titulado: "Soluciones innovadoras para mejorar la eficiencia del Sistema General de Regalías en Colombia" en la revista Administración &amp; Desarrollo (Vol. 54). Esta publicación no solo representa el cumplimiento de la meta de divulgación, sino que aporta soluciones tangibles a la gestión pública nacional, fortaleciendo el posicionamiento de la ESAP como referente en la generación de conocimiento aplicado. El artículo se encuentra disponible para consulta y transferencia de conocimiento en el repositorio institucional:
 https://revistas.esap.edu.co/index.php/admindesarro/article/view/1154
</t>
  </si>
  <si>
    <t>necesidad de ampliar las estrategias de socialización y transferencia del artículo publicado hacia actores institucionales y territoriales.
Aunque la publicación cumple la meta de divulgación, se requiere fortalecer su apropiación para que sus aportes tengan mayor incidencia práctica.</t>
  </si>
  <si>
    <t>Link Revista - articulos</t>
  </si>
  <si>
    <t>Durante el mes de abril de 2026, el indicador de beneficiarios de estrategias o programas de educación superior o terciaria no registra aún personas certificadas, debido a que las actividades formativas se encuentran actualmente en fase de implementación. No obstante, en este periodo se evidenció un avance sustancial mediante la gestión de las convocatorias lideradas por INPAE, Sur Global y OIT, lo cual fortalece la ejecución operativa del proceso y permite proyectar el cumplimiento progresivo del indicador en los próximos meses, conforme al cronograma establecido.</t>
  </si>
  <si>
    <t xml:space="preserve">No se han presentado dificultades. </t>
  </si>
  <si>
    <t>Informe PIIP Abril 2026</t>
  </si>
  <si>
    <t>Durante el mes de abril de 2026, en el marco del indicador de contenidos educativos para educación superior o terciaria diseñados, se llevó a cabo el desarrollo de las convocatorias Expandiendo Horizontes I y Expandiendo Horizontes II, adscritas al programa de multilingüismo, con el propósito de fortalecer las competencias lingüísticas de la población beneficiaria y ampliar sus oportunidades académicas y profesionales. Como resultado de esta gestión, se proyecta beneficiar a un total de 410 personas, de las cuales 250 accederán al programa de inglés ofrecido por el Centro Colombo Americano y 160 al curso de idioma chino mandarín desarrollado en articulación con el Instituto Confucio, consolidando así una oferta formativa pertinente y alineada con las dinámicas de internacionalización y fortalecimiento de capacidades para la educación superior.</t>
  </si>
  <si>
    <t>Durante el mes de abril de 2026, en el marco del indicador de contenidos educativos enfocados a la internacionalización del currículo diseñados, se realizó el desarrollo de las convocatorias y el inicio de clases de los programas Expandiendo Horizontes I y Expandiendo Horizontes II, adscritos al programa de multilingüismo, con el propósito de fortalecer las competencias lingüísticas de la población beneficiaria y avanzar en la consolidación de una comunidad académica con dominio de una segunda lengua. Estas acciones contribuyen a la integración de enfoques de internacionalización en los procesos formativos de educación superior o terciaria, promoviendo el desarrollo de habilidades comunicativas en contextos globales y el fortalecimiento de perfiles académicos con proyección internacional.</t>
  </si>
  <si>
    <t>Durante el mes de abril de 2026, el indicador de personas certificadas en temas de administración pública no registra avances cuantificables, en atención al inicio de la vigencia y del calendario académico institucional. No obstante, se encuentran en curso los procesos de convocatoria y planificación liderados por INPAE, OIT y Sur Global, iniciativas orientadas al fortalecimiento de competencias en administración pública, las cuales permitirán avanzar de manera progresiva en el cumplimiento del indicador a lo largo del año, conforme a la programación establecida.</t>
  </si>
  <si>
    <t>Durante el mes de abril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t>
  </si>
  <si>
    <t>PARRILLA DE REDES SOCIALES 2026 - Abril</t>
  </si>
  <si>
    <t>Se consolida la información reportada por las dependencias: Oficina de Planeación, Dirección de Atención al Ciudadano, Oficina de Control Interno, Dirección de Talento Humano y Gestión Documenta</t>
  </si>
  <si>
    <t>https://esapedu.sharepoint.com/:x:/r/sites/oficina_planeacion/Documentos%20compartidos/OP_001_ADMIN/ADM_002_SEG_PROYECTO_INV/2026/Seguimiento_Proyecto_OAP/SEGUIMIENTO%20PROYECTO/04_SEG_ABR_2026/SegMesABR_2026.xlsx?d=wee204702280949db84be971b942a47c2&amp;csf=1&amp;web=1&amp;e=PhHwbq</t>
  </si>
  <si>
    <t>Durante el mes de abril se gestionó el levantamiento de necesidades en las diferentes áreas, con el fin de identificar los requerimientos asociados a los sistemas de información, orientados a la adecuada implementación y fortalecimiento de las soluciones tecnológicas de la Entidad. Lo anterior, con el propósito de dar cumplimiento al presente indicador durante los próximos meses de la vigencia actual.</t>
  </si>
  <si>
    <t xml:space="preserve">No se presentan dificultades durante el periodo mencionado. </t>
  </si>
  <si>
    <t>No se realizan evidencias para el presente mes</t>
  </si>
  <si>
    <r>
      <rPr>
        <b/>
        <sz val="11"/>
        <color rgb="FF000000"/>
        <rFont val="Calibri"/>
        <family val="2"/>
      </rPr>
      <t>Mesa de Servicios:</t>
    </r>
    <r>
      <rPr>
        <sz val="11"/>
        <color rgb="FF000000"/>
        <rFont val="Calibri"/>
        <family val="2"/>
      </rPr>
      <t xml:space="preserve"> Durante el mes de abril de 2026, la Mesa de Servicios de la Oficina de Tecnologías de la Información y las Comunicaciones (OTIC) registró y gestionó un total de 7.393 tickets asociados a los servicios de Tecnologías de la Información (TI) a nivel nacional, lo que evidencia una operación robusta y de alta demanda en la atención de los requerimientos institucionales. Este volumen de gestión refleja la importancia estratégica de la Mesa de Servicios como punto central de contacto para garantizar la continuidad operativa, la atención oportuna y la satisfacción de los usuarios en todas las sedes de la ESAP.
Del total de casos registrados, 7.337 fueron atendidos y cerrados satisfactoriamente, incluyendo solicitudes, requerimientos e incidentes resueltos dentro del período. Adicionalmente. Al cierre del periodo, se encontraban en gestión 56 casos (1% del total), distribuidos en 30 casos en atención por soporte de tercer nivel, 24 asignados a soporte en sitio pendientes de intervención presencial y 2 en trámite de garantía con proveedores. Estos resultados destacan no solo la eficiencia operativa del servicio, sino también la capacidad técnica y organizacional para atender integralmente las necesidades tecnológicas de la entidad.
* Gestión de diligenciamiento de Acta de Abordaje y requerimientos X-Road – PNID
* Diploma Digital, suministro de data para registro de app y vinculación a EntraID para autenticación de usuarios.
* Diligenciamiento de información de collocation en informe de gestión otic_abril2026.
* Restablecimiento de servicios Humano reportes y humano procesos.
* Humano Web Windows Update 2026-03 Security Update (KB5078740) (26100.32522).
* Elaboración y ajustes a documentos del proceso de repotenciación-renovación HCI. Anexo de condiciones técnicas y modelos de formatos de cotización, para sondeo de mercado.
* Solicitud informe del cumplimiento de los controles de acceso al proveedor de servicios de collocation.
* Despliegue de Nuevo Servidor Productivo DiplomaDigital.
* Reporte de verificación del estado de los métodos de autenticación del correo electrónico DMARC, DKIM y SPF dominio ESAP.EDU.CO.
* Notificación al equipo de seguridad digital y administración de cuentas de usuarios. Alerta COLCERT AL-20260414 - 099. Ataques hacia servicios Microsoft365
* Windows Update Server Votaciones IPv4 172.16.202.142.
* Revisión y firma informe de evaluación Renovación suscripción ORACLE LINUX_TVEC_210658.
* Windows Update Server KLIC IPv4 172.16.202.211.
* Elaboración y ajustes a documentos del proceso adquisición de infraestructura de backup de propósito específico. Anexo de condiciones técnicas.
* Suministro de información para el comité Institucional de Coordinación de Control Interno, respondiendo a: ”La entidad establece actividades de control relevantes sobre las infraestructuras tecnológicas; los procesos de gestión de la seguridad y sobre los procesos de adquisición, desarrollo y mantenimiento de tecnologías.”
* Restauración de recurso compartido de fileserver DT Quibdó en fileserver IPv4 172.16.1.95. (G: institucional)
* Suministro de evidencias  – Plan de Mejoramiento Transformación digital - corte marzo 2026.
* Validación Internal Load Balancer - Moodle Extension v2.
* Creación de Maquina Virtual Equipo Datos. 
* Apoyo a la supervisión, Collocation - Cirion. Revisión y aprobación informes Enero, febrero 2026.
* Actualización del sgacampustest.war en sinutest
* Revisión de informe HealthCheck SQL Servers ESAP realizado por SoftwareOne.</t>
    </r>
  </si>
  <si>
    <t xml:space="preserve">•	Tiempos de atención y respuesta en los niveles de atención de especialista nivel 3, teniendo en cuenta los altos tiempos de respuesta que pueden generar molestia o inconformidades respecto a la atención.
•	Para gestión de inventarios e impresoras es poder contar con un sistema que apoye el control, almacenamiento, compartición, utilización y monitoreo de las impresoras dentro de la entidad, de una forma benéfica y controlada, para así agilizar y optimizar los procesos.
•	Es necesaria la adquisición de un software que permita centralizar la administración de las impresoras a nivel nacional, con el fin de lograr un mayor control y gestión desde el servidor de impresión. 
•	Es indispensable adquirir un mayor número de licencias de la CMDB de Aranda, con el propósito de registrar los nuevos equipos tecnológicos adquiridos por la entidad y garantizar un control más eficiente del inventario a nivel nacional. 
</t>
  </si>
  <si>
    <r>
      <rPr>
        <b/>
        <sz val="11"/>
        <color rgb="FF000000"/>
        <rFont val="Calibri"/>
        <family val="2"/>
        <scheme val="minor"/>
      </rPr>
      <t>1.</t>
    </r>
    <r>
      <rPr>
        <sz val="11"/>
        <color rgb="FF000000"/>
        <rFont val="Calibri"/>
        <family val="2"/>
        <scheme val="minor"/>
      </rPr>
      <t xml:space="preserve"> Resumen General de Casos OTIC ABRIL
</t>
    </r>
    <r>
      <rPr>
        <b/>
        <sz val="11"/>
        <color rgb="FF000000"/>
        <rFont val="Calibri"/>
        <family val="2"/>
        <scheme val="minor"/>
      </rPr>
      <t xml:space="preserve">
2.</t>
    </r>
    <r>
      <rPr>
        <sz val="11"/>
        <color rgb="FF000000"/>
        <rFont val="Calibri"/>
        <family val="2"/>
        <scheme val="minor"/>
      </rPr>
      <t xml:space="preserve"> Indice de capacidad hiperconvergencia. Inventario Clusters VMware ESAP 2026</t>
    </r>
  </si>
  <si>
    <t xml:space="preserve">Ya se cumplio con este indicador </t>
  </si>
  <si>
    <t xml:space="preserve">"Se informa que el proponente ganador fue definido durante la fase precontractual del proceso, teniendo en cuenta el cumplimiento de los requisitos establecidos y la evaluación correspondiente.
Así mismo, el proceso de cierre y recepción final de ofertas culminó el día 8 de abril, fecha a partir de la cual se continuó con las etapas de verificación, evaluación y adjudicación conforme a los lineamientos establecidos por la entidad.
De acuerdo con el documento contractual, la Escuela Superior de Administración Pública – ESAP adelantó el proceso de Selección Abreviada de Menor Cuantía No. ESAP-SAMEC-001-2026, cuyo objeto fue realizar la adecuación y mejoramiento locativo de la Biblioteca de la Sede Central CAN.
Una vez finalizado el cierre de ofertas, se desarrollaron las etapas propias de la fase precontractual, consistentes en la verificación de los requisitos habilitantes, la evaluación de las propuestas presentadas y la asignación del puntaje conforme a los criterios establecidos en el pliego de condiciones.
Como resultado de dicha evaluación, el proponente MONVAL GROUP S.A.S., identificado con NIT 900.790.715-0, fue seleccionado como adjudicatario del proceso, por cumplir con los requisitos exigidos por la entidad y obtener el mayor puntaje.
Finalmente, mediante la Resolución No. 690 del 04 de mayo de 2026, el Ordenador del Gasto adjudicó el proceso a MONVAL GROUP S.A.S., por un valor de SEISCIENTOS OCHENTA Y NUEVE MILLONES SESENTA Y CINCO MIL CIENTO CUARENTA Y CUATRO PESOS CON CUARENTA Y CINCO CENTAVOS ($689.065.144,45) M/CTE."
</t>
  </si>
  <si>
    <t xml:space="preserve">"Una de las mayores dificultades presentadas durante el desarrollo del proceso precontractual estuvo relacionada con la verificación técnica, administrativa y financiera de las propuestas presentadas, teniendo en cuenta la necesidad de garantizar el cumplimiento integral de los requisitos establecidos por la ESAP en el pliego de condiciones y en el Anexo Técnico.
Adicionalmente, el proceso requería validar de manera detallada aspectos relacionados con las especificaciones técnicas de la adecuación locativa, el cumplimiento de las condiciones de seguridad y salud en el trabajo, la gestión ambiental, la disponibilidad del personal mínimo exigido y la capacidad operativa de los proponentes para ejecutar simultáneamente los diferentes frentes de obra dentro del plazo establecido.
Por lo anterior, fue necesario adelantar una etapa rigurosa de revisión y evaluación documental, técnica y presupuestal, con el fin de asegurar la selección objetiva del contratista que ofreciera las mejores condiciones para la entidad, conforme a los lineamientos establecidos por la ESAP y la normatividad vigente en materia de contratación estatal."
</t>
  </si>
  <si>
    <t xml:space="preserve">Se anexa documento CLAUSULADO CONTRATO DE OBRA No. BOG-1256-2026 SUSCRITO ENTRE LA ESCUELA SUPERIOR DE ADMINISTRACIÓN PÚBLICA – ESAP Y MONVAL GROUP S.A.S.
</t>
  </si>
  <si>
    <t xml:space="preserve">A la fecha no se ha realizado la dotación de ninguna sede, es decir, no se ha avanzado en la meta. Se tiene proyectado para el siguiente mes la planeacion de Biblioteca y Gym sede central de la ESAP 
</t>
  </si>
  <si>
    <t>El contrato de adecuación de la biblioteca se encontraba durante el mes de abril en proceso de ofertas y adjudicación, una vez adjudicado se iniciará con el proyecto de dotación de esta misma</t>
  </si>
  <si>
    <t>n/a</t>
  </si>
  <si>
    <t xml:space="preserve">"Durante el mes de abril de 2026 se evidenciaron avances en la estructuración y proyección de los proyectos de mantenimiento programados, mediante el desarrollo de visitas técnicas a todas las sedes territoriales por parte del equipo técnico competente, con el fin de realizar el levantamiento de necesidades, diagnósticos y priorización de intervenciones requeridas para la formulación de los proyectos correspondientes. 
De manera paralela, en la sede central se adelantaron actividades relacionadas con los proyectos de mantenimiento de escenarios deportivos, redes hidrosanitarias, pasillos, ascensores, UPS, sistemas de aire acondicionado y huerta del CAN, los cuales durante el mes se encontraban en mesas de trabajo conjuntas con el área de contratación para dar continuidad al proceso y avanzar hacia las etapas de gestión contractual y ejecución, adicional se adelantó el proyecto de mantenimiento de la territorial de Popayán
"
</t>
  </si>
  <si>
    <t xml:space="preserve">"Durante el mes de abril de 2026 no se inició la ejecución de ninguno los proyectos de mantenimiento programados, debido a los ajustes técnicos, administrativos y presupuestales identificados durante las mesas de trabajo adelantadas con las diferentes áreas involucradas. Estas revisiones han requerido la actualización y validación de alcances, necesidades y requerimientos específicos de cada proyecto, situación que ha generado retrasos en la consolidación de los procesos necesarios para continuar con las etapas de contratación y ejecución.
"
</t>
  </si>
  <si>
    <t xml:space="preserve">"ANEXO TECNICO MANTENIMIENTO AIRES ACONDICIO SEDE CENTRAL.docx
ANEXO TECNICO MANTENIMIENTO INTEGRAL DE UPS.docx
10-04-2026 ANEXO TECNICO HUERTA.docx
ANEXO TECNICO MANTENIMIENTO ASCENSOR SEDE CENTRAL – corregido.docx
5. POPAYAN
4. SAMC 2026 - PASILLOS
3. SAMC 2026 - ESPACIOS DEPORTIVOS
2. SAMC 2026 - HIDROSANITARIA
"
</t>
  </si>
  <si>
    <t>Se cargaron los riesgos de gestión y corrupción 2026 de todos los procesos en  ISOLUCIÓN, se hizo la  revisión y validación de estos con los enlaces y gestores de proceso, se envió desde la Oficina de Planeación la solicitud de seguimiento a líderes y  gestores de procesos sobre el seguimiento cargue de evidencias a los controles de los riesgos.</t>
  </si>
  <si>
    <t>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</si>
  <si>
    <t>De acuerdo con la programación del Plan Anual de Auditoría V2 de 2026, el próximo informe de riesgos se emitirá en el mes de junio de 2026, esto teniendo en cuenta que hasta el 15 de mayo se dio plazo a las dependencias para el reporte y posteriomente la Oficina de Planeación debe realizar su monitoreo como segunda línea de defensa.</t>
  </si>
  <si>
    <t>El indicador registra cumplimiento mediante la consolidación del documento técnico sobre evaluación de proyectos, el cual permitió contar con un instrumento base para orientar el análisis, seguimiento y valoración de las iniciativas de investigación.</t>
  </si>
  <si>
    <t>la necesidad de continuar ajustando y validando el instrumento de evaluación para garantizar su aplicabilidad en distintos tipos de proyectos.
Este proceso requiere retroalimentación técnica y articulación con los equipos responsables para fortalecer sus criterios metodológicos.</t>
  </si>
  <si>
    <t>Ejemplo Instrumento de Evaluación</t>
  </si>
  <si>
    <t>Se logró avanzar en el diseño y consolidación del instrumento diagnóstico denominado “Radar Territorial de Riesgos de Corrupción”, mediante la definición de categorías de análisis relacionadas con transparencia, acceso a la información pública, contratación, integridad y datos abiertos.
Así mismo, se estructuraron las instrucciones metodológicas para la aplicación del instrumento en entidades territoriales del Huila, Caquetá y Putumayo, en el marco del Programa de Transparencia y Ética Pública (PTEP).</t>
  </si>
  <si>
    <t>La actividad requirió ajustes metodológicos y revisión de criterios técnicos para la consolidación del instrumento previo a su implementación.</t>
  </si>
  <si>
    <t>Borrador de documento metodologico e instrumento.</t>
  </si>
  <si>
    <t>De acuerdo con el plan de trabajo y previa autorización de la jefe Lady Nieto, esta actividad quedo para el mes de mayo</t>
  </si>
  <si>
    <t>Fortalecimiento de redes mediante el alistamiento técnico, administrativo y logístico para la participación de la ESAP en el encuentro GESTIO 2026. En este proceso se adelantaron las gestiones necesarias para garantizar la representación institucional, contando con la participación del profesor Dagoberto Torres como enlace de la ESAP.</t>
  </si>
  <si>
    <t>Tiempos  demorados de respuesta de DAPRE y DAFP para los permisos de movilidad de los profesores de Carrera</t>
  </si>
  <si>
    <t>Resolución Salida Dagoberto Torres</t>
  </si>
  <si>
    <t>avance en el fortalecimiento de redes externas mediante la gestión y consolidación del Memorando de Entendimiento con el Fondo de Prestaciones Económicas, Cesantías y Pensiones —FONCEP—, en el marco de las iniciativas lideradas por la Subdirección Nacional de Investigaciones. Esta articulación institucional permite impulsar la gestión del conocimiento, promover la apropiación social de los resultados de investigación y generar valor público a través del desarrollo de proyectos de coedición, orientados a fortalecer la divulgación y circulación del conocimiento producido desde la ESAP.</t>
  </si>
  <si>
    <t>necesidad de armonizar los tiempos administrativos y técnicos entre las entidades para la formalización y ejecución del memorando.
Asimismo, se requiere definir con precisión los productos, responsabilidades y alcances de los proyectos de coedición.</t>
  </si>
  <si>
    <t>Fotos evidencia firma convenio</t>
  </si>
  <si>
    <t>El avance del segundo trimestre se reportará en el mes de junio 2026</t>
  </si>
  <si>
    <t>durante el mes de abril, no se realizaron actividades diferentes a capacitación donde se haya dado a conocer o se haya interactuado con la ciudadanía relacionadas con el PROG DE TRANSPARENCIA Y ÉTICA PÚBLICA.</t>
  </si>
  <si>
    <t>Los días 29 y 30 de abril, la Directora Territorial, en articulación con la Coordinadora Académica, socializó la oferta educativa institucional en el municipio de Salamina. Durante la visita, se sostuvieron reuniones estratégicas con la Alcaldía, el Concejo Municipal, el personal del Hospital Municipal y la emisora local Armonía Estéreo. Asimismo, se brindó acompañamiento directo para resolver las dudas e inquietudes de los ciudadanos interesados en el proceso de inscripción.</t>
  </si>
  <si>
    <t xml:space="preserve"> - Informe Cumplimiento Comision Directora
- Formato certificado cumplimiento </t>
  </si>
  <si>
    <t>De acuerdo con el plan de trabajo, esta actividad fue ejecutada al 100% en el mes de marzo</t>
  </si>
  <si>
    <t>De acuerdo con el plan de trabajo, la segunda entrega está programada para el mes de junio, ya que la primera se realizó en el mes de marzo.</t>
  </si>
  <si>
    <t>De acuerdo con el plan de trabajo esta actividad inicis su ejecución en el mes de julio</t>
  </si>
  <si>
    <t>Se elaboró el informe de resultados del monitoreos al Programa de Transparencia y Ética Pública, Portal de Transparencia y Estrategia de Rendición de Cuentas - Primer trimestre de 2025</t>
  </si>
  <si>
    <t>Informe de monitoreo PTEP, Portal y Estrategia RC - Primer trimestre</t>
  </si>
  <si>
    <t>Durante el mes de abril la jefe de la oficina jurídica, realizó la revisión de la propuesta del primer boletín Jurídico y solicitó correcciones al documento.</t>
  </si>
  <si>
    <t>Las correcciones no se realizarón durante el mes de abril</t>
  </si>
  <si>
    <t xml:space="preserve">Correo de solicitud de correcciones al boletín jurídico </t>
  </si>
  <si>
    <t>De acuerdo con la programación del Plan Anual de Auditoría V2 de 2026, este seguimiento se realizará en el marco de la auditoría al Programa de Transparencia y Ética Pública, la cual se encuentra programada entre los meses de septiembre y diciembre</t>
  </si>
  <si>
    <t>Se está recopilando la información cuatrimestral de las áreas ejecutoras del plan estratégico para la elaboración del informe consolidado del primer cuatrimestre, fecha estimada de publiación del informe en el mes de junio</t>
  </si>
  <si>
    <t>De acuerdo con el plan de trabajo, esta actividad esta programada para reportar en el mes de mayo</t>
  </si>
  <si>
    <t>De acuerdo al plan de trabajo, esta actividad fue ejecutada al 100% en el mes de enero</t>
  </si>
  <si>
    <t>El 21 de abril de 2026, se realizó la segunda socialización programada, relacionada con la gestión contractual y acceso a la información a la comunidad Esapista. Correspondiente a la importancia de los Acuerdos Marco de Precios como mecanismo de compra pública.</t>
  </si>
  <si>
    <t xml:space="preserve"> Se presenta como avance y evidencia de transparencia de todos los escenarios de la SNI la apertura y desarrollo de la Convocatoria para la presentación de ponencias en modalidad presencial en el Congreso Internacional de Investigación en Administración Pública – CIIAP 2026, publicada el 29 de abril de 2026,para visibilizar los proyectos de investigacion desarrollados en la ESAP</t>
  </si>
  <si>
    <t>garantia de una amplia difusión de la convocatoria para lograr una participación diversa y representativa</t>
  </si>
  <si>
    <t>Documento de la convocatoria</t>
  </si>
  <si>
    <t>publicación de los resultados de las convocatorias de Identificación de Capacidades y Movilidad Permanente, los cuales se encuentran disponibles para consulta en la página web institucional. Esta acción fortalece la transparencia, la divulgación oportuna de la información y el acceso de la comunidad académica e investigativa a los resultados de los procesos liderados por la Subdirección Nacional de Investigaciones.</t>
  </si>
  <si>
    <t>necesidad de fortalecer la trazabilidad y difusión de los resultados publicados, con el fin de garantizar que la comunidad académica conozca oportunamente la información disponible.</t>
  </si>
  <si>
    <t>Documentos con resultados de las convocatorias relacionadas</t>
  </si>
  <si>
    <t>Mediante la actualización del Banco de Elegibles como Auxiliares de Investigación en la página web institucional de la ESAP, disponible en el enlace correspondiente de la Subdirección Nacional de Investigaciones. Esta acción permite garantizar la transparencia, consulta pública y disponibilidad de la información para los interesados, fortaleciendo los procesos de vinculación, apoyo y participación de auxiliares en las actividades de investigación.</t>
  </si>
  <si>
    <t xml:space="preserve">Problemas en la  difusión de la actualización del banco de auxiliares para garantizar que la comunidad académica conozca oportunamente la información publicada.
</t>
  </si>
  <si>
    <t>Pantallazo pagina web</t>
  </si>
  <si>
    <t>Durante el mes de abril se desarrollaron acciones orientadas a mantener actualizado el espacio web de la Subdirección Nacional de Investigaciones —SNI—, incorporando información relacionada con avances, investigadores y procesos de interés para el conocimiento público. Esta actualización contribuye a fortalecer la visibilidad institucional, la transparencia y la divulgación de la gestión investigativa de la ESAP.</t>
  </si>
  <si>
    <t>Remisión de la información para publicación por parte de la comunidad Cientifica de la ESAP</t>
  </si>
  <si>
    <t>Pantallazo sitio Portal</t>
  </si>
  <si>
    <t>Aunque para el mes de abril no se tenía programado porcentaje de avance, se realizó la construcción de los flujos de información para la recolección, organización, validación y análisis de la información producida a nivel nacional, con el fin de establecer los reportes de acuerdo con las reglas de negocio y construir los formatos definidos para la publicación de los tableros de visualización.</t>
  </si>
  <si>
    <t>Flujo DBU_2026</t>
  </si>
  <si>
    <t>Teniendo en cuenta que la Estrategia fue aprobada a 31 de marzo y socializada en el CIGD el 16 de abril. El primer monitoreo se realizará a partir del mes de mayo, mediante la matriz mensual de reportes</t>
  </si>
  <si>
    <t>De acuerdo con el plan de trabajo, el inicio de la ejecución de esta actividad esta programada para el mes de mayo</t>
  </si>
  <si>
    <t>De acuerdo con el plan de trabajo, el inicio de la ejecución de esta actividad esta programada para el mes de octubre</t>
  </si>
  <si>
    <t>Meta no programada para el periodo: Durante el mes de abril de 2026 se adelantaron acciones orientadas al fortalecimiento de las redes de comunicación institucional con las Direcciones Territoriales, mediante la difusión de lineamientos y orientaciones para la publicación de contenidos institucionales en los diferentes canales digitales de la ESAP, con el propósito de fortalecer la articulación comunicacional y garantizar mayor coherencia en la divulgación de la gestión institucional a nivel nacional.</t>
  </si>
  <si>
    <t xml:space="preserve">LINEAMIENTOS PUBLICACIONES REDES SOCIALES 2026.pdf
PARRILLA DE REDES SOCIALES 2026 - Abril.pdf
</t>
  </si>
  <si>
    <t>No se reporta avance para el mes de abril</t>
  </si>
  <si>
    <t>Estadistica</t>
  </si>
  <si>
    <t>Durante el periodo de reporte, no se realiza avance en dicha meta, no se cuenta con los lineamientos para la realización de la capacitación en temas de transparencia y ética pública</t>
  </si>
  <si>
    <t>No se cuenta con los lineamientos para la ejeución de la meta</t>
  </si>
  <si>
    <t xml:space="preserve">El 24 de abril se realizo un evento en Etica institucional para la transparencia y la probidad de la gestión pública en el municipio de Villamaría Caldas para los funcionarios de la alcaldía municipal. </t>
  </si>
  <si>
    <t>1. Evidencias fotográficas de los eventos.        
2. Convocatoria por evento.    
    3. Listas de asistencia.</t>
  </si>
  <si>
    <t xml:space="preserve">Para la vigencia 2026 se programó la realización de tres cursos denominados “Voces de Paz: Escuela de Liderazgo Político para Mujeres Firmantes y Comunidad”, con una intensidad de 48 horas cada uno, en articulación con la Agencia para la Reincorporación y la Normalización, seccional Meta.
Como avance del periodo, se encuentra planificado el desarrollo del primer curso durante el primer semestre de 2026, con inicio en junio y finalización en julio. Asimismo, para el segundo semestre se proyecta la ejecución de los dos cursos restantes, los cuales se desarrollarán entre julio y septiembre de 2026, dando cumplimiento a la programación establecida para la meta propuesta.
</t>
  </si>
  <si>
    <t xml:space="preserve">No se han presentado dificultades  </t>
  </si>
  <si>
    <t xml:space="preserve">• PDF 0260303_SYLLABUS
• PDF  20260421_PlaneadorA2Mesetas
• PDF  20260421_PlaneadorA2Uribe
• PDF 20260421_PlaneadorA2PuertoRico 
 </t>
  </si>
  <si>
    <t>No se presentan avances en el periodo de reporte</t>
  </si>
  <si>
    <t>El docente no ha entregado los reportes de seguimiento en las fechas estabelcidas</t>
  </si>
  <si>
    <t>Durante el mes de abril,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t>
  </si>
  <si>
    <t>No se presentan dificultades sobre el cumplimiento de la actividad</t>
  </si>
  <si>
    <t>Se requiere la contratación de dos perfiles en la DFAGE para empezar las actividades</t>
  </si>
  <si>
    <t xml:space="preserve">Durante el mes de abril, se ejecutaron las siguientes acciones en el marco del plan de trabajo de la iniciativa Biblioteca Viva en Administración Pública:
Convocatoria de Lectores
•	Difusión: El 9 de abril se inició la fase de comunicación masiva para atraer nuevos lectores.
•	Estrategia Digital: El 30 de abril se gestionó la autorización para implementar un pop-up en el portal web de la ESAP, diseñado para incentivar las reservas dentro de la plataforma.
Sesiones Virtuales y Gestión Académica
•	Resultados: Las sesiones iniciaron el 6 de abril, logrando un total de 79 reservas por parte de estudiantes de las territoriales de Antioquia y Bogotá.
•	Alianzas Institucionales: El 30 de abril se solicitó un espacio de articulación con el área de Servicios Académicos para presentar el alcance de la iniciativa y establecer líneas de colaboración estratégica.
•	Encuentro Presencial - Territorial Nariño
•	Participación de Sabedores: Se contó con la intervención de siete expertos (tres integrantes del Laboratorio de Innovación y cuatro representantes locales).
•	Impacto: El evento alcanzó una asistencia total de 103 lectores.
Desarrollo Tecnológico (Nueva Plataforma)
•	Durante el mes se realizaron tres mesas técnicas (7, 16 y 27 de abril) para evaluar la infraestructura de la nueva plataforma. Se analizaron dos rutas de desarrollo:
Opción A: Desarrollo desde cero
•	Ventajas: Alta personalización y robustez; independencia técnica a largo plazo.
•	Limitaciones: Requiere un equipo mínimo de 4 técnicos y un tiempo de ejecución de 8 a 18 meses.
Opción B: Solución Microsoft
•	Ventajas: Implementación ágil y funcional dentro de la vigencia actual.
•	Limitaciones: Dependencia del ecosistema tecnológico existente en la entidad.
•	Próximos pasos: Los ingenieros Julio y Fabián entregarán un análisis técnico detallado y el roadmap de ambas opciones. Con este insumo, la coordinación definirá la alternativa más viable.
Encuentro Presencial - Territorial Cauca (Popayán)
•	Logística: Se han realizado cuatro reuniones de seguimiento para garantizar la ejecución de la jornada.
•	Difusión y Alistamiento: La campaña de comunicación inició el 20 de abril. Al cierre del mes, el material gráfico se encuentra en impresión, se completó la inducción a los Sabedores (con entrega de guiones) y se definió el grupo de monitores. La reunión de cierre logístico está programada para el 5 de mayo.
6. Encuentro Presencial - Bogotá (Universidad Nacional)
•	Este evento, bajo la dirección del docente Sergio Chica, se programó para el 19 de mayo. El equipo docente ya cuenta con invitados confirmados, incluyendo profesores de la territorial Antioquia vinculados al Laboratorio de Innovación. Se solicitó formalmente al docente gestionar las piezas gráficas a la brevedad e integrar al equipo de Biblioteca Viva para el soporte técnico y logístico.
</t>
  </si>
  <si>
    <t>https://esapedu.sharepoint.com/sites/ESAPlab2/ESAPLab%202026/Forms/AllItems.aspx?id=%2Fsites%2FESAPlab2%2FESAPLab%202026%2F02%5FEvidencias%2FEvidencias%20abril&amp;viewid=fd055222%2D827f%2D43ac%2Dbebb%2D818dc98a9b39</t>
  </si>
  <si>
    <t>Dentro del desarrollo del modelo de Cuádruple Hélice, se han realizado las siguientes actividades:
Se avanzó en la actualización del marco teorico del documento de modelo de cuádruple hélice, así como la revisión y actualización de la caja de herramientas que hacen parte del modelo acorde con el plan de trabajo estipulado. De igual manera se tuvo dos reuniones de articulación con la Dirección de Alto Gobierno.</t>
  </si>
  <si>
    <t>No se presentan avances sobre el cumplimiento de esta actividad</t>
  </si>
  <si>
    <t xml:space="preserve">Durante el mes de abril se realizó una reunión el viernes 24,  en la cual se abordó la gestión para la aprobación del documento de política de fortalecimiento actualizado, al interior de la la Dirección de Fortalecimiento y Apoyo a la Gestión Estatal. 
De este modo, se acordó hacer una revisión general del documento para hacer ajustes necesarios y remitirlo para recibir retroalimentación por parte del director. Asimismo, se definió consultar las justificaciones para la actualización de esta política y quien estuvo a cargo de liderar ese proceso. </t>
  </si>
  <si>
    <t>No se presentaron dificultades para el periodo de reporte.</t>
  </si>
  <si>
    <t>Se avanzó en la construcción de los instrumentos y herramientas de captura de información correspondientes a las dieciséis (16) investigaciones territoriales que actualmente se encuentran en desarrollo. Contemplando el diseño metodológico, la estructuración técnica y la validación preliminar de los diferentes mecanismos de recolección de información, en los cuales se busca garantizar su pertinencia frente a los objetivos de cada investigación y a las particularidades de los contextos territoriales abordados. Entre los instrumentos elaborados se incluyen entrevistas semiestructuradas, matrices de análisis, formatos de observación y guías de recolección documental, entre otros; los cuales permiten obtener información de manera sistemática, confiable y comparable.
Estas herramientas tienen como propósito principal facilitar la recolección organizada de información estratégica para el análisis de dinámicas institucionales, sociales, territoriales y administrativas presentes en cada uno de los estudios, permitiendo identificar percepciones, capacidades organizacionales, niveles de articulación institucional, problemáticas territoriales y oportunidades de fortalecimiento en los diferentes contextos investigados. 
La construcción de estos instrumentos constituye un avance fundamental para el desarrollo de la fase de trabajo de campo, ya que asegura los criterios metodológicos, además de mejorar la calidad de la información recolectada y fortalecer la trazabilidad de las investigaciones territoriales en ejecución.</t>
  </si>
  <si>
    <t>No se presentan avances en el periodo de reporte, dado que se encuentra programado su cumplimiento en el segundo semestre de 2026.</t>
  </si>
  <si>
    <t>De acuerdo con el plan de trabajo esta actividad fue ejecutada al 100% en el mes de febrero</t>
  </si>
  <si>
    <t>Se consolidó al 100% la identificación y clasificación del conocimiento tácito institucional mediante la construcción de una base de datos de expertos temáticos internos, la cual integra información sobre perfil académico, experiencia laboral, años de trayectoria, áreas de conocimiento y disposición para actuar como formadores internos. Este ejercicio permitió identificar servidores con capacidades para la transferencia de conocimiento y establecer los temas de experticia disponibles al interior de la Entidad, fortaleciendo la gestión del conocimiento y la sostenibilidad de las capacidades institucionales.</t>
  </si>
  <si>
    <t>Base de datos de expertos temáticos</t>
  </si>
  <si>
    <t>De acuedo con el plan de trabajo, esta actividad inicia ejecución en el mes de septiembre</t>
  </si>
  <si>
    <t>Para el mes de abril no se realizaron avances, dejando esta actividad programada para el mes de agosto</t>
  </si>
  <si>
    <t>Se realizó el reporte cuatrimestral en la herramienta Isolucion con la gestión a los controles establecidos para el riesgo de gestión denominado “Posible pérdida reputacional por fuga de capital intelectual, Por la incorrecta aplicación de los mecanismos disponibles, para la gestión del conocimiento organizacional”. Copn este reporte se avanzó en el monitoreo de un riesgo que es transversal a la entidad y que a través de los controles implementados ha permitido mitigar la pérdida de conocimiento en las área intervenidas.</t>
  </si>
  <si>
    <t>https://esapedu.sharepoint.com/sites/oficina_planeacion/Documentos%20compartidos/Forms/AllItems.aspx?id=%2Fsites%2Foficina%5Fplaneacion%2FDocumentos%20compartidos%2FHerramienta%20de%20captura%20reportes%202026%2FEvidencias%2F4%2E%20Abril%2FOficina%20de%20Planeacion%2FGCI%2015&amp;viewid=f4ef5913%2D2be3%2D4306%2Db6ac%2De08cb6447613&amp;csf=1&amp;CT=1778875806586&amp;OR=OWA%2DNT%2DMail&amp;CID=e7d52c65%2De628%2D737c%2D2a84%2D22a082d21484&amp;FolderCTID=0x01200042E956F76CB32E47AB4B23249D8631DE</t>
  </si>
  <si>
    <t>Se refuerza la divulgación de las actividades relacionadas con la política de Gestión del Conocimiento y la Onnovación, donde se resalta
La continuidad del Plan Estratégico de Gesco+I, el fortalece nuestra política institucional y nos permite seguir avanzando hacia la mejora continua.</t>
  </si>
  <si>
    <t>Se adelantó el inventario de conocimiento de la Dirección de Capacitación en su fase preliminar, lo cual representa un avance importamte en la identificación del conocimiento tácito y explícito institucional, conforme a las funciones de la Dirección con respecto al Decreto 164 del 2021, por otra parte se completó el inventario de conocimiento de la Dirección de Talento Humano, estos ejercicios pemitieron identificar temáticas clave con sus respectivos repositorios y estándares internos.</t>
  </si>
  <si>
    <t>https://esapedu.sharepoint.com/sites/oficina_planeacion/Documentos%20compartidos/Forms/AllItems.aspx?id=%2Fsites%2Foficina%5Fplaneacion%2FDocumentos%20compartidos%2FHerramienta%20de%20captura%20reportes%202026%2FEvidencias%2F4%2E%20Abril%2FOficina%20de%20Planeacion%2FGCI%2017&amp;viewid=f4ef5913%2D2be3%2D4306%2Db6ac%2De08cb6447613&amp;csf=1&amp;CT=1778875806586&amp;OR=OWA%2DNT%2DMail&amp;CID=e7d52c65%2De628%2D737c%2D2a84%2D22a082d21484&amp;FolderCTID=0x01200042E956F76CB32E47AB4B23249D8631DE</t>
  </si>
  <si>
    <t>Dentro del desarrollo del modelo de la Red Territorial de Innovación, se han realizado las siguientes actividades:
•	Se realizó el inventario de los proyectos desarrollados en el marco de la Red en el año 2025 y se consolidó a información en una matriz. 
•	Se desarrollaron reuniones de articulación con el profesor Dagoberto Torres y como resultado de esa reunión se consolidó un documento de lecciones aprendidas y oportunidades de mejora que harán parte del plan de trabajo 2026. Se elaboró un formularió en forms para recolectar información de las direcciones territoriales, dicha información servirá como base para el primer encuentro de la RED en el año, el cual se programó para el 11 de mayo de 2026.</t>
  </si>
  <si>
    <r>
      <rPr>
        <b/>
        <sz val="11"/>
        <color rgb="FF000000"/>
        <rFont val="Calibri"/>
        <family val="2"/>
        <scheme val="minor"/>
      </rPr>
      <t>1</t>
    </r>
    <r>
      <rPr>
        <sz val="11"/>
        <color rgb="FF000000"/>
        <rFont val="Calibri"/>
        <family val="2"/>
        <scheme val="minor"/>
      </rPr>
      <t>. Inventario de repositorios de información 2026</t>
    </r>
  </si>
  <si>
    <t>Se reporta en los proximos meses su avance</t>
  </si>
  <si>
    <t>Se logró la programación y articulación institucional de las actividades de capacitación previstas en el marco del Plan GESCO para el segundo cuatrimestre de la vigencia 2026. En este sentido, la capacitación en Analítica Institucional será desarrollada en articulación con la Universidad Nacional de Colombia, mientras que la temática de Gestión del Conocimiento y la Innovación será programado con los formadores internos de la Entidad y la Dirección de Capacitación, conforme a la planeación establecida para el fortalecimiento de competencias de los servidores públicos.</t>
  </si>
  <si>
    <t>Cronograma de analítca de datos con la UNAL</t>
  </si>
  <si>
    <t>Implementación del Formato de Entrega de Cargo como mecanismo de transferencia de conocimiento, herramienta que permite documentar funciones, actividades en ejecución, pendientes, archivos, accesos y demás información necesaria para garantizar la continuidad de los procesos y preservar el conocimiento organizacional.</t>
  </si>
  <si>
    <t>Lista de servidores retirados y 3 formatos de entrega del cargo</t>
  </si>
  <si>
    <t xml:space="preserve">Se desarrollaron tres (3) capacitaciones a través de formadores internos de la ESAP, en el marco de servicio al ciudadano: “La cultura del servicio en el sostenimiento de la política de relacionamiento con la ciudadanía”, "Excel a Power BI orientado a la Gestión PúblicaNivel 1” , y  "Excel a Power BI orientado a la Gestión Pública Nivel 2” </t>
  </si>
  <si>
    <t>Convocatorias de las capacitaciones</t>
  </si>
  <si>
    <t>Durante el mes de abril se gestionaron un total de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t>
  </si>
  <si>
    <t>Formato Soportes técnicos</t>
  </si>
  <si>
    <t xml:space="preserve">Durante el mes de abril la Matriz de Control de Acceso a los contenidos – Tablas de Control de Acceso-TCA, se actualizo de acuerdo con la documentación producida por la entidad, establecida en las TRD-P12. 
Se requiere programar mesas de trabajo con los jefes de las dependencias, para definir en la matriz el control de roles, permisos y perfiles frente al manejo y administración de archivos de gestión, de igual forma se determine qué información es clasificada, sensible o privada.  Lo anterior con el fin de realizar la validación con la OTIC y proceder a la socialización e implementación del instrumento.  Avance 70%. </t>
  </si>
  <si>
    <t xml:space="preserve">Durante el mes de abril no se adelantaron acciones que permitan el avance y cumplimiento del indicador. </t>
  </si>
  <si>
    <t>Durante el mes de abril se realizaron cuatro cafés charlados. El primero se llevó a cabo el 8 de abril y estuvo relacionado con la temática de lectura inteligente y herramientas de IA para el análisis documental. El segundo se realizó el 15 de abril y abordó COPILOT M365 para productividad. El tercero también se realizó el 15 de abril y estuvo relacionado con PQRS asistida por IA. Finalmente, el cuarto se llevó a cabo el 29 de abril y estuvo relacionado con Gerencia Social.
Esta es una estrategia conjunta liderada por la Dirección de Entornos y Servicios Virtuales, la Subdirección Académica y la Decanatura de Posgrados, orientada a promover la democratización y apropiación del conocimiento tanto en la comunidad académica como en la población en general.</t>
  </si>
  <si>
    <t xml:space="preserve">No se presentan dificultades durante el mes de abril. </t>
  </si>
  <si>
    <t>N°1. Lectura Inteligente y Herramientas de IA para el Análisis Documental
N°2. _Copilot M365
N°3. pqrs con IA
N°4. Gerencia social</t>
  </si>
  <si>
    <t xml:space="preserve">Se realizó la publicación del documento de Política Publica de la Escuela de Alto Gobierno, el cual se denomina Nota de Gobierno No. 010, titulada “Bienestar Animal”. Este se encuentra publicado en CDIM y se encuentra allí disponible. </t>
  </si>
  <si>
    <t>1. Cargue documento Nota de Gobierno No. 010 Bienestar Animal
2. Evidencia documento cargado a CDIM</t>
  </si>
  <si>
    <t>Durante el periodo reportado se adelantaron acciones orientadas a la consolidación del tablero de control para la visualización pública de las cifras de la Escuela de Alto Gobierno de la línea misional de capacitaciones, en articulación con la Oficina de Planeación. En este marco, se avanzó en la estructuración y organización de la información asociada a las encuestas de satisfacción del procedimiento de capacitación, con el propósito de fortalecer la disponibilidad, sistematización y posterior visualización de indicadores relacionados con percepción, calidad y alcance de las acciones de capacitación a la alta dirección de Estado, alta gerencia pública y arlo gobierno, desarrolladas por la EAG.
De manera complementaria, se desarrollaron mesas de trabajo y ejercicios de definición técnica orientados a la construcción del plan de trabajo para el tablero de control integral de la Escuela de Alto Gobierno, contemplando variables asociadas a las 3 líneas misionales, criterios de visualización, trazabilidad de indicadores, actualización de información y proyección de mecanismos de consulta pública. Estas acciones permitieron avanzar en la definición de requerimientos funcionales y en la articulación institucional necesaria para la implementación progresiva de una herramienta de visualización estratégica para la toma de decisiones, seguimiento institucional y divulgación de resultados de la EAG.</t>
  </si>
  <si>
    <t xml:space="preserve">No se evidencia dificultad para el logro de la meta establecida para el mes de abril.  </t>
  </si>
  <si>
    <t>Durante el mes de abril se avanzó en la publicación de la siguiente nota de gobierno:
1. El lenguaje del cuidado: bienestar animal y nuevas responsabilidades del Estado. Linea: Bienestar y protección animal.
En aras de construir una verdadera agenda estratégica basado en una gobernanza moderna (científica, ética y jurídica) para liderar estrategias de protección y cuidado animal la EAG  através de la Nota de gobierno presentó las siguientes recomendaciones para el Alto Gobierno:
Pasar de acciones aisladas, a una administración pública que aborde el bienestar animal como política de largo plazo. El bienestar animal, ya no es solo un tema sectorial atraviesa a una agenda relacionada con salud pública, la sostenibilidad ambiental y el desarrollo institucional.
Gobernadores y alcaldes deben incorporarlo en sus planes de desarrollo junto con la asignación de recursos, convirtiéndolo en una decisión de gobierno. Orientarse a modelos permanentes con indicadores, seguimiento e innovación.
La ESAP, vía Escuela de Alto Gobierno, debe fortalecer la dirección técnica, gerencial y estratégica mediante formación y acompañamiento concomitante para impulsar este fenómeno.
Secretarios o secretarias de salud, ambiente, agricultura y gobierno deben liderar la integración institucional, dada su influencia en la salud, la convivencia, la sostenibilidad y la gestión del riesgo. El bienestar animal es una señal de desarrollo multidimensional, reflejo de adaptación y gestión de los cambios sociales.
La Nota de Gobierno fue difundida a través de correo institucional masivo, redes sociales y micrositio EAG y Biblioteca ESAP, con la finalidad de consolidar una estrategia multicanal que tenga incidencia en el público objetivo  y que además logre un alcance mayor en términos de  cobertura.</t>
  </si>
  <si>
    <t>1. NG_Lenguaje del cuidado
2. Evidencia divulgación NG
3. Evidencias publicación NG</t>
  </si>
  <si>
    <t>Se avanza en las acciones de implementación para las asistencias técnicas a nivel nacional sobre las distintas líneas temáticas de la Escuela de Alto Gobierno. Los s resultados serán sistematizados en documentos que se proyectan publicar y divulgar durante el último cuatrimestre de 2026, conforme a los tiempos establecidos para la actividad.</t>
  </si>
  <si>
    <t>Durante el periodo reportado no se adelantaron acciones respecto a esta actividad, dado que su ejecución se encuentra programada para el tercer cuatrimestre de la vigencia 2026, en coherencia con el desarrollo previo de las asistencias técnicas de las cuales se derivarán los insumos, experiencias y productos a socializar.</t>
  </si>
  <si>
    <t>Durante el periodo reportado se avanzó en la  consecución de las hojas de ruta y la elaboración de documentos técnicos de política pública derivados de procesos de estudios técnicos. Estos avances permiten estructurar el proceso de producción de los documentos técnicos de política pública que serán objeto de publicación y divulgación durante el tercer cuatrimestre de la vigencia 2026, conforme al cronograma previsto para la actividad.</t>
  </si>
  <si>
    <t>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mayo.</t>
  </si>
  <si>
    <t>Durante el periodo reportado se adelantó la publicación y difusión de cápsulas informativas de Alto Gobierno, orientadas a fortalecer la circulación de contenidos estratégicos relacionados con integridad pública, gobernanza inteligente, capacidades estatales, descentralización, cooperación territorial y transformación institucional, en articulación con la agenda académica y misional de la Escuela de Alto Gobierno.
En este marco, se realizó la construcción, programación y divulgación de piezas comunicativas asociadas a eventos académicos, talleres, foros y jornadas de reinducción desarrolladas en diferentes territorios del país, mediante canales institucionales como Instagram, Facebook y LinkedIn, promoviendo la participación de servidores públicos, directivos y actores institucionales en escenarios de formación y reflexión estratégica. Entre las temáticas posicionadas se destacan: integridad pública y transparencia, inteligencia artificial aplicada a la gestión pública, gobernanza territorial, resiliencia climática, paz territorial y desarrollo regional.
Adicionalmente, se avanzó en la articulación de la estrategia de difusión con la agenda de las siguientes apuestas integrales de la EAG denominadas: 
1.Estrategia de internacionalización: Conexión global con el territorio .
2. Debates de coyuntura- Diálogos Territoriales Retos de gobernanza y desarrollo regional
3. Jornadas de reinducción virtual.</t>
  </si>
  <si>
    <t>1. Parrilla cápsulas EAG Abril- Apuestas integrales.
2. Parrilla cápsulas EAG Abril.</t>
  </si>
  <si>
    <t xml:space="preserve">Dentro del desarrollo del equipo de observatorio de política pública, se han realizado las siguientes actividades:
•	Revisión documental del documento de lineamientos del Observatorio de política pública.
•	Presentación al Laboratorio de Innovación, de la propuesta de Observatorio de Política Pública el 16 de abril. </t>
  </si>
  <si>
    <t>se tiene previsto realizar la divulgación de  los espacios fisicos en lo corrido del segundo cuatrimestre del año</t>
  </si>
  <si>
    <t>Durante el mes de abril se realizó reunión de entrega de la herramiento tecnológica, en esta reunipon se presentaron los modulos, sin embargo se identificaron oportunidades de mejora, las cuales fueron solicitadas a la GERENCIA PROYECTO ARQUITECTURA Y FRABRICA DE SOFTWARE - Oficina de Tecnologías de la Información y las Comunicaciones</t>
  </si>
  <si>
    <t>La herramienta tal como se presento en la reunión no satisface de forma completa las necesidades de la oficina Jurídica</t>
  </si>
  <si>
    <t>Correo de solicitud de ajustes a la herramienta tecnológica 
Grabación de la reunión de entrega.</t>
  </si>
  <si>
    <t xml:space="preserve">Se recibió por parte del Ministerio de Educación Nacional – MEN, la solicitud de completar la documentación radicada para la aprobación del registro calificado del Doctorado en Administración Pública. </t>
  </si>
  <si>
    <t>No se identifican dificultades durante el mes de abril.</t>
  </si>
  <si>
    <t>N°1. Solicitud MEN</t>
  </si>
  <si>
    <t>En cumplimiento del calendario académico, se dio inicio al proceso de inscripciones para 2026-2 de acuerdo con la Oferta Académica publicada para pregrado. Por tanto, se espera que tan pronto finalice dicho proceso se inicien las admisiones para Pregrado.</t>
  </si>
  <si>
    <t>N°1. Pieza grafica Publicación Oferta Académica 2026-2</t>
  </si>
  <si>
    <t xml:space="preserve">Se desarrolló la segunda Jornada de la Cátedra Nacional Esapista denominada “Cátedra para la Paz: un territorio que enseña, una escuela que aprende”, en el ETCR Agua Bonita, planteada para la actual vigencia en el desarrollo de la segunda sesión de la Cátedra Esapista para la Paz. Esta jornada propuso una nueva sistematización de experiencias para la eventual construcción de un documento técnico de política pública, el cual aporta valor agregado al ejercicio académico e interinstitucional.
En el desarrollo de la jornada se realizó una bienvenida breve y el encuadre del encuentro, seguido de la actividad rompehielo “Lo que trajimos y lo que esperamos”. Posteriormente, se efectuó la identificación de los actores presentes, entre ellos firmantes, estudiantes, docentes y funcionarios, así como la construcción participativa de acuerdos básicos de diálogo.
De igual manera, se llevó a cabo la contextualización territorial por parte de los liderazgos de la NAR, quienes presentaron la historia de llegada, la organización comunitaria y el significado del territorio. Asimismo, se realizó la presentación de la agenda como un recorrido metodológico basado en las etapas Reconocer, Reflexionar e Incidir.
Posteriormente, se desarrolló un recorrido conjunto por las estaciones del circuito de experiencias, organizadas según los ejes del proceso de reincorporación. En cada estación, los liderazgos territoriales presentaron el balance histórico de cada eje, abordando el punto de partida, las transformaciones clave, los logros alcanzados, las dificultades persistentes, la situación actual y su proyección.
Los ejes trabajados durante el circuito fueron el comunitario, social, económico, político y libre. Estos ejes se desarrollaron de manera transversal a lo largo del recorrido y no necesariamente como estaciones independientes.
Finalmente, se desarrolló la sesión de revisión y fortalecimiento de la formulación de recomendaciones proyectadas en las mesas de trabajo, así como la correspondiente publicación de contenidos en redes institucionales y la conexión territorial.
</t>
  </si>
  <si>
    <t>La única dificultad que se presento fue que la agenda se cruzó con un evento de cooperación internacional y algunos de las y los firmantes tuvieron que atender en simultaneo los dos compromisos, por fortuna sin dejar descubierto el programado por la ESAP.</t>
  </si>
  <si>
    <t>N°1. Pieza grafica segunda jornada Catedra Esapista 
N°2. Agenda Minuto a Minuto - Sesión 2
N°3. Evidencias fotograficas Segunda Catedra Esapista</t>
  </si>
  <si>
    <t>Al finalizar el proceso de matricula correspondiente al semestre 2026-1, se identifica un total de 95 beneficiarios de la exoneración del pago de matrícula en programas de posgrado, pertenecientes a comunidades Negras, Afrocolombianas, Raizales y Palenqueras.</t>
  </si>
  <si>
    <t>N°1. Exoneraciones NARP 2026-1</t>
  </si>
  <si>
    <t>Anexar mas evidencias que den cuenta de lo reportado. Si la información se reporta en PIIP subir pantallazos, o el informe mensual que se presenta al equipo de proyectos de inversión.</t>
  </si>
  <si>
    <t xml:space="preserve">Se realizaron ajustes al documento maestro del programa Administración Pública Territorial – modalidad presencial, atendiendo los requerimientos y observaciones formuladas por los docentes Edwin Murillo (Condición 3) y Lady Suárez (Condición 6), así como las recomendaciones efectuadas por la asesora Constanza Calderón. Actualmente, el documento maestro se encuentra estructurado para dos Direcciones Territoriales, correspondientes a Nariño – CETAP Pasto y Bolívar, Córdoba, Sucre y San Andrés Islas – CETAP Montería.
En relación con el documento de solicitud del registro calificado para el programa de Administración Pública Étnica e Intercultural (modalidad a distancia), se logró la definición de roles y responsabilidades para el proceso de acreditación, por lo cual se estructuró el plan de trabajo para la visita de pares académicos del programa APEI – distancia.
Respecto al documento de solicitud del registro calificado de la Especialización en Derechos Humanos (modalidad a distancia),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Frente al documento de solicitud del registro calificado de la Especialización en Gestión de la Contratación Estatal (modalidad presencial), se logró consolidar el estudio de pertinencia y viabilidad. Asimismo,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De igual manera, se avanzó en la consolidación de los anexos respecto al estudio de pertinencia y viabilidad.
En cuanto a la solicitud del registro calificado para la Especialización en Gerencia y Defensa Jurídica del Patrimonio Público (modalidad virtual),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Finalmente, para la solicitud del registro calificado de la Especialización en Comunicación Gubernamental (modalidad presencial), se desarrolló el segundo simulacro de visita de pares académicos el día 7 de abril, brindando recomendaciones a los expositores respecto al contenido a desarrollar durante la jornada. Del mismo modo, se ajustaron los documentos de soporte para la visita y se desarrolló la visita de pares académicos los días 23 y 24 de abril.
</t>
  </si>
  <si>
    <t>En relación con el documento de solicitud de registro calificado para el programa de Administración Pública Territorial en ocho Direcciones Territoriales según la pertinencia, se identifica como dificultad que en el trabajo adelantado se proyectó para dos territoriales y no para ocho. En este sentido, es pertinente revisar la proyección relacionada con la ampliación a seis Direcciones Territoriales, con el fin de determinar la viabilidad técnica y operativa para el cumplimiento de la meta establecida o, en su defecto, actualizar el alcance de la acción conforme al avance real del proceso y las capacidades institucionales actuales.
Respecto al documento de solicitud del registro calificado de la Especialización en Derechos Humanos (modalidad a distancia), se presentó la aparición de actividades relevantes en torno a la renovación y adquisición de registros calificados.
De igual manera, para el documento de solicitud del registro calificado de la Especialización en Gestión de la Contratación Estatal (modalidad presencial), se presentó la aparición de actividades relevantes en torno a la renovación y adquisición de registros calificados.
En cuanto a la solicitud del registro calificado para la Especialización en Gerencia y Defensa Jurídica del Patrimonio Público (modalidad virtual), se presentó la aparición de actividades relevantes en torno a la renovación y adquisición de registros calificados.
Finalmente, para la solicitud del registro calificado de la Especialización en Comunicación Gubernamental (modalidad presencial), fue necesario reagendar la visita para los días 23 y 24, puesto que inicialmente estaba programada para los días 16 y 17 debido al día cívico decretado por el Gobierno.</t>
  </si>
  <si>
    <t>N°1. Comunicación Gubernamental 1
N°2. Renovaciones 1
N°3. Renovaciones 2
N°4. APT_Presencial
N°5. APEI
N°6. Contratación estatal
N°7. Comunicación Gubernamental 2
N°8. Comunicación Gubernamental 3</t>
  </si>
  <si>
    <t>Se adelantó el borrador del documento de colaboración académica para convenio o memorando de entendimiento con la Universidad de Río Negro de Argentina, representada por el profesor Óscar Oszlak. En dicho documento se describen actividades académicas y posibilidades de dobles titulaciones.
Asimismo, se llevó a cabo el Encuentro Académico Internacional sobre Gestión de Políticas Públicas en América Latina, organizado por la Decanatura de Posgrados en articulación con la Universidad Nacional de San Martín (UNSAM) de Argentina, los días 23 y 24 de abril en la ciudad de Bogotá.
Este encuentro académico tuvo como propósito propiciar un espacio de intercambio entre docentes, investigadores y estudiantes en torno a los principales desafíos en la formulación, implementación y evaluación de políticas públicas en América Latina. Igualmente, buscó fortalecer las líneas de cooperación académica e investigativa entre ambas instituciones. La jornada académica del 23 de abril inició a las 8:00 a.m. y contó con conferencias magistrales, conversatorios académicos y espacios de trabajo colaborativo.</t>
  </si>
  <si>
    <t>N°1 BORRADOR COLABORACIÓN ACADÉMICA ENTRE ESAP E INSTITUCIONES ARGENTINAS
N°2. Agenda docentes
N°3. Invitacion docentes N. Nacional
N°4. PPT General UNSAM
N°5. Ricardo Gutierrez -RETOS DE LAS POLÍTICAS AMBIENTALES EN AMÉRICA LATINA_BOGOTÁ
N°6. Luciano Andrenacci - ESAP 20260423 - conversatorio (1)</t>
  </si>
  <si>
    <t>No se presentan observaciones. Pero se debe tener en cuenta el porcentaje de avance, ya que el avance debera siempre corresponder a la finalidad del indicador, que es el diseño de un programa con doble titulación.</t>
  </si>
  <si>
    <t>Con respecto al Estatuto Profesoral, se logró la construcción del documento borrador, alcanzando un avance significativo en los artículos analizados y reformados.
Por lo cual, en base a lo mencionado el 8 de abril de 2026 se llevó a cabo una reunión en la cual se realizó la revisión y discusión de la propuesta presentada por la representante de la Oficina Jurídica. Posteriormente, en la reunión del 15 de abril de 2026, se acordó la celebración de reuniones extraordinarias los días 24 de abril y 8 de mayo de 2026. Asimismo, se discutió y aprobó la reforma de los artículos sobre definición de profesor instructor, visitante y especial, y se eliminó la figura de profesor distinguido. A la reunión asistió el asesor de la Dirección Nacional, Julián Rendón.
En la reunión del 22 de abril de 2026 se aprobó la reforma del artículo relacionado con la dedicación exclusiva. Finalmente, en la reunión del 24 de abril de 2026 se realizó el ajuste parcial de los artículos 7, 8 y 9, y se debatió y aprobó la reforma del artículo 11.
Adicional, con respecto al Reglamento Estudiantil se solicitó a la Oficina Juridica la solicitud de viabilidad jurídica del Reglamento Estudiantil con el fin de avanzar en el proceso de la actualización del mismo. En dicha solicitud se adjunto la propuesta al reglamento estudiantil.</t>
  </si>
  <si>
    <t>N°1. Estatuto Profesoral - avances
N°2. Actas reforma estatuto docentes 1
N°3. Solicitud viabilidad juridica
N°4. reglamento estudiantil propuesto
N°5. 20250624. Documento técnico - Reglamento Estudiantil General (3)</t>
  </si>
  <si>
    <t>Se realizó la entrega de la información adicional solicitada por el Par Coordinador de la visita de Acreditación Institucional. Dicha información fue enviada el día 7 de abril mediante un informe de avances y resultados sobre las recomendaciones dadas por el CNA durante la visita de acreditación institucional llevada a cabo el mes anterior.</t>
  </si>
  <si>
    <t>N°1. AVANCES Y RESULTADOS EN LAS RECOMENDACIONES DEL CNA V3 060426
N°2. correo envio solicitudes del par A</t>
  </si>
  <si>
    <t xml:space="preserve">Anexar mas evidencia que complemente la información ya suministrada. Anexar por cúal medio se hizo la entrega del informe de avances y resultados sobre las recomendaciones. </t>
  </si>
  <si>
    <t>En cumplimiento del calendario académico, se dio inicio al proceso de inscripciones para 2026-2 de acuerdo con la Oferta Académica publicada para posgrado. Por tanto, se espera que tan pronto finalice dicho proceso se inicien las admisiones para posgrado.</t>
  </si>
  <si>
    <t>Se realizó la jornada de visita de pares académicos del programa de Comunicación Gubernamental. Adicionalmente, se consolidó el proceso de renovación de registros calificados de los programas de Especialización en Gerencia Social - Distancia, Gestión Pública - Virtual y Proyectos de Desarrollo - Virtual. Finalmente, se definieron los roles para la visita de pares académicos del programa APEI y se concretaron algunos aspectos del documento maestro del programa APT.</t>
  </si>
  <si>
    <t>Se identifica como dificultad la aparición  de compromisos transversales.</t>
  </si>
  <si>
    <t>N°1. Comunicación Gubernamental 1
N°2. Renovaciones 1
N°3. Renovaciones 2
N°4. APT_Presencial
N°5. APEI</t>
  </si>
  <si>
    <t>Se logró un avance del 80 % en la emisión de juicios y la configuración de la Matriz Integrada de Autoevaluación de cada una de las seis Direcciones Territoriales en proceso de autoevaluación. Para ello, se realizaron distintas reuniones con cada una de las Direcciones Territoriales, con el objetivo de efectuar la emisión de juicios para cada uno de los factores y características evaluadas.</t>
  </si>
  <si>
    <t>N°1. MIA - Territorial Boyacá
N°2. MIA - Territorial Antioquia
N°3. MIA - Territorial Huila
N°4. MIA - Territorial Meta
N°5. MIA - Territorial Nariño
N°6. MIA - Territorial Chocó</t>
  </si>
  <si>
    <t>Se logró culminar la ponderación por factores del 50 % de las Direcciones Territoriales involucradas en el proceso de Autoevaluación de APT. En este sentido, se ha comenzado la ponderación de los 12 factores en ocho Direcciones Territoriales. Para las ocho restantes, la actividad ya fue programada y se llevará a cabo en el mes de mayo.
Asimismo, en trabajo mancomunado con cada Dirección Territorial, se avanza en la recolección de información documental solicitada para cada uno de los factores del Acuerdo CESU 001 de 2025.
Por último, se realizó la solicitud de información estadística a la Oficina de Planeación, llevando a cabo una reunión entre ambos grupos el 30 de abril, con el objetivo de aclarar dudas y definir los formatos a utilizar para el reporte de la información.</t>
  </si>
  <si>
    <t>N°1. Antioquia - Matriz Integrada (Ponderación)
N°2. Atlántico - Matriz Integrada (ponderación)
N°3. Caldas - Matriz Integrada (ponderación)
N°4. Cundinamarca - Matriz Integrada (ponderación)
N°5.  Huila - Matriz Integrada (ponderación)
N°6. Meta - Matriz Integrada (Ponderación)
N°7. Norte de Santander - Matriz Integrada (ponderación)
N°8. Tolima- Matriz Integrada (ponderación)
N°9. Solicitud Estadística Planeación APT</t>
  </si>
  <si>
    <t>Se logra la construcción de la guía de autoevaluación la cual presenta un avance del 90%. Asimismo, se adelantó el alistamiento para la visita mediante la realización de simulacros, el diseño de presentaciones y reuniones de coordinación. De igual manera, se llevó a cabo la visita del consejero del CNA para Condiciones Iniciales, consolidando la agenda y las presentaciones correspondientes.</t>
  </si>
  <si>
    <t>Se identifica como dificultad, que el ejercicio de autoevaluación tuvo que entrar en pausa para dar prioridad a la visita del CNA de Condiciones Iniciales de la MAP.</t>
  </si>
  <si>
    <t>N°1. Informe de Autoevaluación con fines de acreditación MAPP
N°2. Agenda simulacro CI_ESAP_MAP
N°3. Agenda_CI_MAP_AP_100426
N°4. Presentación del programa MAP_VF</t>
  </si>
  <si>
    <t>Se desarrollo de manera satisfactoria la segunda Cátedra de Actualización para Graduados correspondiente al mes de abril, la cual se denominó ¿Cómo armonizar el ejercicio profesional en la administración pública con la salud física y mental, está fue realizada de manera articulada entre el Colegio Colombiano del Administrador Público y el equipo de graduados de la Escuela Superior de Administración Pública – ESAP, consolidando espacios institucionales orientados al fortalecimiento académico, profesional y de actualización permanente de la comunidad de graduados.
La actividad académica fue transmitida en vivo a través del canal oficial de YouTube de la ESAP, con una duración de dos horas y media, registrando un alcance de 1.4 mil visualizaciones y 66 asistencias registradas, lo cual refleja el interés y la participación de la comunidad académica en las estrategias de formación y actualización promovidas por la institución.</t>
  </si>
  <si>
    <t>N°1. Segunda Cátedra de Actualización para Graduados
N°2. Listado de Asistencia Catedra de Actualización Graduados Abril 2026
N°3. Informe Cátedra de Actualización para Graduados (1)</t>
  </si>
  <si>
    <t>Se realizó seguimiento continuo al acceso de los estudiantes a la plataforma Moodle, orientado a promover el ingreso oportuno y el avance en las unidades. Asimismo, se recordaron las fechas de presentación del examen final y finalización de actividades para cada nivel.
Y finalmente, se desarrolló un aplicativo interno para la Decanatura de Pregrados, con el propósito de consolidar la información de estudiantes inscritos por convocatoria, realizar seguimiento al acceso de los estudiantes y su participación en el curso, y verificar el cumplimiento del requisito de segunda lengua.</t>
  </si>
  <si>
    <t xml:space="preserve">Se identificó como principal dificultad la baja frecuencia de ingreso de algunos estudiantes a la plataforma, a pesar de los recordatorios enviados, así como la limitada respuesta a las comunicaciones institucionales. </t>
  </si>
  <si>
    <t>N°1. Pieza_Pantalla_Curso Segunda Lengua
N°2. Pieza_Redes_Curso Segunda Lengua
N°3. Convocatoria_CursoLenguaExtranjeraInglesa
N°4. Convocatoria_CursoLenguaExtranjeraInglesa
N°5. Correos recordatorios
N°6. Correos seguimiento acceso
N°7. Tablero de Control - Segunda Lengua ESAP</t>
  </si>
  <si>
    <t>Ya se cumplió el indicador.</t>
  </si>
  <si>
    <t>Se llevo a cabo de manera satisfactoria el primer encuentro del seminario profesoral el día 29 de abril de manera hibrida, con la participación de 7 docentes presenciales y 44 docentes de manera virtual. El cual tuvo como temática Educación inclusiva: permanencia, inclusión y enfoque diferencial (retos, indicadores y barreras).</t>
  </si>
  <si>
    <t>Se identifico como dificultad, garantizar la conectividad y disponibilidad de espacios físicos para el desarrollo de las sesiones las sesiones.</t>
  </si>
  <si>
    <t>N°1. Pieza grafica primera sesión Seminario Profesoral
N°2. Enlaces sesion
N°3. Asistencia I encuentro Seminario Profesoral.
N°4. Asistencia Presencial
N°5. Primera sesión Seminario profesoral</t>
  </si>
  <si>
    <t>Se logra la definición de los ejes temáticos prioritarios (Lectura Crítica, Razonamiento Cuantitativo, etc.) por lo cual se realiza un análisis de resultados históricos y diagnóstico de competencias genéricas para orientar los recursos de virtualización.</t>
  </si>
  <si>
    <t xml:space="preserve">Se identifica como dificultad, la complejidad en la interpretación de microdatos de periodos anteriores.
</t>
  </si>
  <si>
    <t>N°1._Informe_Ruta_Cero</t>
  </si>
  <si>
    <t xml:space="preserve">No se presentan observaciones. Pero se debe tener en cuenta el porcentaje de avance, ya que el avance debera siempre corresponder a la finalidad del indicador, que es la actualización de contenidos pedagógicos y disciplinares para cursos de fortalecimiento académico estudiantil. </t>
  </si>
  <si>
    <t>Se logró reactivar, mediante reunión, el proceso de revisión de avances previos y definición de insumos técnicos para su desarrollo. Asimismo, se llevó a cabo una reunión para retomar los avances relacionados con la construcción de la nueva normatividad de opciones de grado, en la cual se analizaron las propuestas existentes y se evaluó su viabilidad.
Durante la sesión, se propuso como insumo la lectura y análisis del nuevo decreto relacionado con las prácticas. Igualmente, se estableció como compromiso la realización de una nueva reunión el 5 de mayo para continuar con el proceso.</t>
  </si>
  <si>
    <t>Se identifica como dificultad que, debido a los cambios constantes en las direcciones y coordinaciones de las diferentes dependencias relacionadas a la proyección, y viabilización de las nuevas opciones de grado han generado variaciones en los lineamientos y enfoques de las opciones de grado propuestas, afectando la claridad en términos de alcance y viabilidad.</t>
  </si>
  <si>
    <t>N°1. Reunión Actualización normatividad
N°2. Decreto 223 de 2026 Ministerio de Trabajo - Gestor Normativo - Función Pública</t>
  </si>
  <si>
    <t>Para el periodo de reporte no se tiene meta programada, sin embargo, se lleva un avance del 39% en las acciones y actividades contempladas en el plan de trabajo diseñado para la publicación del boletín informativo, tal cual se evidencia en el soporte anexo, con las actas 139 sobre tablero de usabilidad de plataforma Moodle Pregrado; y 136 Reflexión sobre histórico de fortalecimientos de la DESV</t>
  </si>
  <si>
    <t>No se presentaron dificultades para el periodo de reporte</t>
  </si>
  <si>
    <t>Boletin abril 20260407_Acta_136.pdf                                                                       Boletín abril 20260409_Acta_139.pdf</t>
  </si>
  <si>
    <t>Para el periodo de reporte no se tiene meta programada, sin embargo, el resultado obtenido en el indicador evidencia un avance de 45 módulos virtualizados equivalente al 26%, de los 170 programados en la meta para la vigencia 2026. Durante el mes de abril se entregaron 26 módulos, distribuidos de la siguiente manera: 
Inglés para Posgrados (14 módulos): 
7 módulos correspondientes al nivel A.2.1, 7 módulos correspondientes al nivel A.2.2 
Estrategia virtual de AP (12 módulos): 
Francés IV: 3 módulos 
Historia social y política de la administración pública colombiana I: 3 módulos 
Inglés IV: 3 módulos 
Problemas y enfoques del desarrollo: 3 módulos 
Estos resultados se suman a los 19 módulos reportados en el mes de marzo de 2026</t>
  </si>
  <si>
    <t>RELACIÓN DE MÓDULOS.xlsx</t>
  </si>
  <si>
    <t>Para el periodo de informe se realizaron 6 talleres de fortalecimiento para la adquisición de habilidades y competencias TIC en la comunidad ESAPISTA, logrando el 100% de la meta programada. Los talleres realizados fueron los siguiente: 1. Fortalecimiento abril 20260406_IA_COPILOT.  2. Fortalecimiento abril 20260408_lectura_inteligente.  3. Fortalecimiento abril 20260415_Copilot_365.  4. Fortalecimiento abril 20260420_NotebookLM.  5. Fortalecimiento abril 20260428_Moodle. 6. Fortalecimiento abril 20260429_Gerencia social IA</t>
  </si>
  <si>
    <t>Fortalecimiento abril 20260406_IA_COPILOT.pdf                                   Fortalecimiento abril 20260408_lectura_inteligente.pdf                 Fortalecimiento abril 20260415_Copilot_365.pdf                                       Fortalecimiento 20260420 Notebook LM.pdf                                                         Fortalecimiento abril 20260428_Moodle CF.pdf                            Fortalecimiento abril 20260429_Gerencia social IA.pdf
https://www.youtube.com/live/omnA6NMEoTI?si=TBdfXkT9kmLO91Qy
https://www.youtube.com/live/qLiV-s9aI8g?si=dqQlc_vAmQ2CDYhf
https://www.youtube.com/live/Qx3-BlG7xfA?si=NkXIg4X1HDIEJg6S</t>
  </si>
  <si>
    <r>
      <rPr>
        <sz val="11"/>
        <color rgb="FF000000"/>
        <rFont val="Calibri"/>
        <family val="2"/>
        <scheme val="minor"/>
      </rPr>
      <t xml:space="preserve">Se lelaboró, revisó y aprobó, a través de la plataforma Isolución, el primer instructivo - </t>
    </r>
    <r>
      <rPr>
        <b/>
        <sz val="11"/>
        <color rgb="FF000000"/>
        <rFont val="Calibri"/>
        <family val="2"/>
        <scheme val="minor"/>
      </rPr>
      <t>Verificación de requisitos mínimos</t>
    </r>
    <r>
      <rPr>
        <sz val="11"/>
        <color rgb="FF000000"/>
        <rFont val="Calibri"/>
        <family val="2"/>
        <scheme val="minor"/>
      </rPr>
      <t>, correspondiente al Plan de Acción Institucional – PAI, consolidando así un documento orientador para el desarrollo y seguimiento de las actividades definidas. Lo anterior permitió cumplir en un 100% la meta programada para el periodo de reporte y fortalecer la estandarización de los procedimientos y avanzar oportunamente en el cumplimiento de las acciones institucionales establecidas.</t>
    </r>
  </si>
  <si>
    <t>Con relación a los tiempos de las diferentes áreas que intervienen en el proceso de revisión y aprobación, es importante precisar que la publicación en el aplicativo ISOLUCIÓN se realizó en el mes de mayo de 2026, atendiendo los ciclos de revisión establecidos.</t>
  </si>
  <si>
    <t xml:space="preserve">20260515_CAPTURA DE PANTALLA DE INSTRUCTIVO PUBLICADO EN LA PLATAFORMA ISOLUCIÓN.pdf
20260517_VERIFICACIÓN DE REQUISITOS MINIMOS PARA INSCRIPCIONES_V1.pdf
20260519_CorrInforInstrucVerficDeRequiMínimos.pdf
</t>
  </si>
  <si>
    <t>Se evidencia que los soportes anexos corresponden al mes de mayo; asimismo, el instructivo fue publicado en la plataforma Isolución durante dicho mes. En consecuencia, la evidencia aportada no coincide con el período objeto del reporte. Por lo anterior, se solicita ajustar la información suministrada conforme a las actividades ejecutadas durante el mes de abril. Las evidencias correspondientes al mes de mayo podrán ser anexadas y reportadas en el período respectivo.</t>
  </si>
  <si>
    <t>Aunque para el mes de abril no se tenía programado porcentaje de avance, se dio cumplimiento al plan de trabajo del indicador, dentro de lo cual se realizó el acompañamiento a cada sede territorial en el proceso de contratación del operador logístico para la apropiación de los recursos asignados a la implementación de las actividades de los programas de bienestar a nivel nacional.
De otra parte, se realizó la actualización de los formatos utilizados en los diferentes espacios de orientación ofertados, con el fin de fortalecer los procesos de recolección de datos y el análisis de las variables recopiladas. Así mismo, se avanzó en la construcción de los flujos de información para la recolección, organización, validación y análisis de la información producida a nivel nacional.</t>
  </si>
  <si>
    <t>Plan de trabajo de sistema integral de bienestar</t>
  </si>
  <si>
    <t xml:space="preserve">
Segun la descripción cualitativa se está reportan mayo, el periodo de reporte es abril, por lo que se solicita el ajuste.
</t>
  </si>
  <si>
    <t>Aunque para el mes de abril no se tenía programado porcentaje de avance, se desarrollaron las actividades establecidas en el plan de trabajo en las fases de detección, prevención, atención y mejoramiento continuo, con el fin de contribuir a la construcción de espacios seguros para la comunidad esapista.</t>
  </si>
  <si>
    <t>Plan de trabajo protocolo VBG</t>
  </si>
  <si>
    <t xml:space="preserve">Segun la descripción cualitativa se está reportan mayo, el periodo de reporte es abril, por lo que se solicita el ajuste.
</t>
  </si>
  <si>
    <t>Durante el mes de abril se beneficiaron 8.305 estudiantes únicos a nivel nacional. La Dirección de Bienestar Universitario ofertó el portafolio de servicios 2026 en las 17 sedes territoriales de la ESAP, mediante modalidades virtuales y presenciales.
La oferta se desarrolló a través de los siguientes programas y servicios:
Bienestar contigo: orientación psicológica, orientación en salud física, orientación socioeconómica, Convive ESAP, estilos de vida saludable, atención de violencias basadas en género, fraccionamiento de matrícula y apoyos socioeconómicos.
Arte y deporte: disciplinas culturales y deportivas.
Formación para la vida: Aprendamos Juntos, Bienestar en Clase y cursos virtuales.
Intégrate con bienestar: torneos, festivales, campañas y encuentros de integración.</t>
  </si>
  <si>
    <t>Estudiantes beneficiarios_abril</t>
  </si>
  <si>
    <t xml:space="preserve">Segun la descripción cualitativa se está reportan marzo, el periodo de reporte es abril, por lo que se solicita el ajuste.
</t>
  </si>
  <si>
    <t>Aunque para el mes de abril no se tenía programado porcentaje de avance, se ha venido implementando el instrumento de caracterización a nivel nacional. De igual manera, se está construyendo un instrumento de seguimiento frente al avance de implementación por cada sede, con el fin de fortalecer el monitoreo y consolidación de la información recolectada.</t>
  </si>
  <si>
    <t>Seguimiento caracterización estudiantil 2026</t>
  </si>
  <si>
    <t xml:space="preserve">No se tiene meta programda para el periodo de reporte, sin embargo, durante el me de abril se realizó la proyección del análisis de funciones del Grupo de Programas de Pregrado a Distancia, conforme a lo establecido en la Resolución 865 del 28 de febrero de 2025, específicamente en sus artículos segundo y séptimo. El ejercicio incluyó la elaboración de una matriz de análisis como anexo, en la cual se detallan las funciones, responsabilidades y alcances definidos, con el propósito de asegurar la coherencia normativa y la adecuada delimitación de competencias.  Igualmente se trabajó en la proyección de ajustes de la Resolución No. 2169 de 2024, motivados por la creación de nuevos Grupos Internos de Trabajo y la necesidad de actualizar los códigos contenidos en las tablas de Retención Documental (TRD) de la Escuela Superior de Administración Pública. Como soporte, se adjunta la proyección de resolución, que recoge las modificaciones propuestas y su impacto en la estructura organizacional y documental.  Finalmente, se participó en la mesa técnica destinada al proceso de evaluación de la versión 4 de la TRD, con el fin de avanzar en su convalidación ante el Archivo General de la Nación (AGN). En esta sesión se expusieron criterios técnicos, observaciones y recomendaciones que permitirán garantizar la validez y aplicabilidad de la herramienta.
</t>
  </si>
  <si>
    <t>Carpeta_Actividad 1: Análisis funciones -G_Pregrado Presenciales.xlsx
Carpeta_Actividad 2: 20260427_Proyección_ Resolución_Actualización_Codificación_TRD _.docx
Carpeta_Actividad 3: Presentación TRD V4_AGN_2026.pptx</t>
  </si>
  <si>
    <t>Preguntar por la subsanación del mes pasado</t>
  </si>
  <si>
    <t xml:space="preserve">Para el periodo de reporte, no se tenía meta programada, sin embargo, se ejecutaron de manera controlada y conforme a los lineamientos técnicos las actividades correspondientes a la transferencia documental primaria, garantizando la trazabilidad, consistencia y validación de la información transferida, por tanto, se envió el acta de legalización a la territorial Tolima para ser firmada por parte del director y los enlaces de gestión documental. Se realizó a través de la Microsoft Teams la validación técnica del inventario documental frente a los soportes físicos, de la Territorial Nariño (acta DG-072); igualmente, se realizó el envió del del FUID para segunda revisión con el fin de asegurar la integridad, coherencia y cumplimiento de los requisitos establecidos de las siguientes territoriales y dependencias sede central: 
• Territorial Cundinamarca  
• Territorial Norte de Santander  
• Oficina de Control Interno (Sede Central) 
Se aprobó el inventario al contratista Esteban Hernández, habilitando la continuidad del proceso de transferencia documental primaria.  
Se llevo acabó el seguimiento a la transferencia del Grupo de Gestión Profesoral, en esta se revisó el inventario documental enviado el 13 de abril, el cual se encuentra clasificado a serie y subserie documental de acuerdo con las Talas de Retención Documental – TRD del periodo estructural 11, este cuenta con un total de 10 cajas X-200 y 112 carpetas. En esta revisión se encontraron algunas observaciones en el FUID y el físico, para ello se indicó hacer los ajustes. Igualmente se dio la indicación de la ordenación documental al interior de las carpetas, se realizó un ejercicio teórico - practico en cuanto el diligenciamiento de la hoja de control y se dejaron unas recomendaciones.   
</t>
  </si>
  <si>
    <t>Carpeta_Proceso de legalización
Carpeta_Primer FUID
Carpeta_Revisión FUID vs fisico
Carpeta_Segunda verificación FUID
Actas de las mesas de trabajo.pdf</t>
  </si>
  <si>
    <t>Para el periodo de reporte, no se tenía meta programda, sin embargo, se consolidó una versión borrador definitiva para iniciar validación con los productores documentales, se realizó la socialización al equipo de profesionales del GADGI de los requerimientos y el modelo entidad relación (MER), se unificaron criterios, se afinaron tanto el modelo y documento. La última versión se envió a la coordinadora del GADGI para su revisión y aprobación para posterior envío a OTIC para establecer tiempos de entrega. 
Se inició el análisis de la serie documental Historias Laborales, tomando como insumos principales las Tablas de Retención Documental (TRD) y la lista de chequeo para la apertura de historias laborales y académicas. Este ejercicio contempla la identificación, revisión y articulación de los procesos y procedimientos asociados a la serie documental, con el propósito de garantizar la trazabilidad, coherencia normativa y adecuada gestión de la información. 
Se gestionó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 
Se presentó la estadística consolidada de las consultas realizadas durante el mes de abril de 2026. En este periodo se registraron un total de 22 consultas, que implicaron la revisión de 80 carpetas y el envío de 659 archivos, además de la verificación de 17.937 imágenes.
Se efectuó la verificación de la correcta notificación de las comunicaciones oficiales de salida radicadas por las Direcciones Territoriales y la Sede Central, con los siguientes resultados:
• Sede Central: Se revisaron 1419 radicados, de los cuales 1302 fueron notificados a través del sistema y 117 no fueron notificados.
• Direcciones Territoriales: Se revisaron 1404 radicados, de los cuales 1258 fueron notificados a través del sistema y 146 no fueron notificados.</t>
  </si>
  <si>
    <t>Carpeta1_ Actas de Entrega
Carpeta2_ Actas de Entrega
Carpeta3_Soportes Técnicos
Carpeta4_Consultas de Archivo
Carpeta5_Seguimiento de notificaciones de salida.</t>
  </si>
  <si>
    <t>No se tiene meta programada para el periodo de reporte, sin embargo,  se fortalecieron las 16 territoriales; el próximo envío de acuerdo con lo programado es en el mes de julio, por tal motivo actualmente se esta preparando el material bibliográfico para su respectivo envío. Todo lo anterior verificando las variables de necesidad y espacio en cada territorial.</t>
  </si>
  <si>
    <t>No se presentaron dificultades durante el periodo del informe.</t>
  </si>
  <si>
    <t>Soporte fotográfico preparación envíos.docx                 Envio material bibliográfico territoriales_#2_Abril_ 2026.xlsm</t>
  </si>
  <si>
    <t>Para el periodo de reporte, se realizaron en total 87 actividades de extensión y promoción de lectura en la red de bibliotecas, dando cumplimiento al 100% de la meta programada. Las actividades se agrupan en los tres macro temas formulados en el indicador.</t>
  </si>
  <si>
    <t>Se adjunta relación de las actividades efectuadas por cada territorial.</t>
  </si>
  <si>
    <t>Para el periodo de reporte , no se tenía meta programada, sin embargo, se avanzó en la prestación de los servicios de Biblioteca a nivel nacional logrando los siguientes número: Préstamos de libros: 744, Consultas libros electrónicos y Bases de Datos: 128858 y Consultas Repositorio: 2385</t>
  </si>
  <si>
    <t xml:space="preserve">Existe una disminución en la cantidad de préstamo de material bibliográfico de la Sede Central toda vez que, los servicios se han dispersado en distintos espacios físicos de la entidad, teniendo en cuenta las obras que se estan realizando actualmente. </t>
  </si>
  <si>
    <t>INDICE DE CONSULTAS RECURSOS BIBLIOGRÁFICOS I58.xlsm</t>
  </si>
  <si>
    <t xml:space="preserve">Para el periodo de abril 2026 se han realizaron un total de 269 estudios en el escalafón docente de los cuales, 247 fueron solicitados por convocatoria, 5 estudios fueron de reclasificación, 15 estudios se realizaron para ocasionales, 2 para vinculación de docente especial y 1 ascenso en el escalafón. se entiende que de la mayoría de los estudios solicitados por convocatoria se encuentran en la Dirección territorial de Huila y Bolivar, y la que cuenta con menor número de solicitudes es la sede central en Bogotá, la mayoría de las hojas de vida estudiadas se ubicaron en la categoría auxiliar, seguida por la de asociado, se continua con un alto número de estudios que no proceden, en su mayoría por errores en la revisión de requisitos mínimos de las convocatorias, en especial a lo relacionado con núcleos asociados a los títulos de educación aportados o a las certificaciones de experiencia laboral. 
Ahora bien, el resultado de los estudios de reclasificación en el escalafón docente realizados a la fecha son 6 de los cuales 5 son solicitudes de docentes hora catedra y uno de docente especial, en la vigencia según la normatividad vigente, se indicó que los decentes no visitantes y especiales no deberían ser reclasificados por su tipo de vinculación, sin embargo, se realizó el estudio para futuras vinculaciones con la ESAP.
En cuanto a estudios de puntaje se evidencia que  de productos Artículos en revistas especializadas (indexadas o reconocidas: A1, A2, B, C según Min ciencias/ Colciencias) se realizaron 23, estudios de publicaciones impresas 4, estudios de ponencias en eventos especializados se realizaron 8 estudios, por dirección de tesis de maestría	28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244 estudios. </t>
  </si>
  <si>
    <t>Se continúan identificando vacíos normativos relacionada con la evaluación de productos académicos poco convencionales en el área de la administración pública, lo que dificulta dar respuesta a algunas solicitudes persiste falencias en la articulación con el área de Talento Humano, entorno a actos administrativos asociados a escalafón productividad académica. 
Se evidencia vacíos en cuento a  lineamientos claros por parte de la Decanatura de Pregrados sobre la equivalencia por NBC, que orienten la Convocatoria Pública de Docentes Hora Cátedra.</t>
  </si>
  <si>
    <t>1.Informe cualitativo y cuantitativo de seguimiento de estudios de escalafón docente y productividad abril.</t>
  </si>
  <si>
    <t>No se tenia meta programada para este indicador en el periodo de reporte, sin embargo, se realizó ajustes a los archivos de impresión, según solicitud de la Imprenta Nacional de Colombia, se programó las asignaciones al equipo editorial para avanzar en los procesos de los libros de la ESAP y se ajustó la Matriz de verificación de las direcciones territoriales en lo concerniente a su participación en los procesos de Publicaciones.  Igualmente, durante el periodo de reporte se intercambiaron mensajes con la oficina de Comunicaciones para incluir títulos de la ESAP en el boletín "Al día con la ESAP"; se notificó el PVP de los libros que llegaron a la ESAP, de acuerdo con las directrices del Comité Nacional Editorial. Finalmente se acompañó y apoyó la programación de la ESAP en la FILBo 2026, se participó a nombre de la ESAP en la edición de la revista Unilibros, que circuló el domingo 26 de abril con El Espectador, para hablar de la edición de mesa y posicionar la Escuela como una entidad que actualiza constantemente su sistema de calidad editorial y se preocupa por publicar textos editados con rigor y se participó en el Salón Internacional de Negocios de la FILBo 2026 para conversar con potenciales distribuidores interesados en apoyar a la ESAP en la divulgación de sus títulos un público más amplio y de manera más sistemática.</t>
  </si>
  <si>
    <t>Parte de las capacidades operativas del equipo editorial se destinaron a atender la FILBo 2026, razón por la cual no se han atendido con mayor diligencia los requerimientos de autores y de las dependencias interesadas en presentar nuevos libros ante el Comité Nacional Editorial.</t>
  </si>
  <si>
    <t>Evidencias PAI GP. Notificación del PVP;  Evidencias PAI GP. Participación en la FILBo 2026; Evidencias PAI GP. Informe FILBo 2026;  Evidencias PAI GP. Asignaciones al equipo editorial; Evidencias PAI  GP. Ajustes de archivos de impresión</t>
  </si>
  <si>
    <t>Meta no programada para el periodo: Durante el mes de abril de 2026 se continuó con la implementación de la estrategia digital orientada a fortalecer el posicionamiento institucional de la ESAP mediante la gestión de contenidos en redes sociales oficiales. En este marco, se brindó soporte a las diferentes dependencias en la divulgación de actividades institucionales, se implementaron directrices para mejorar la calidad y coherencia de los contenidos publicados y se establecieron criterios técnicos para la elaboración de piezas comunicativas, contribuyendo al fortalecimiento de la imagen institucional y a una mayor visibilidad de la gestión de la Escuela ante sus públicos internos y externos.</t>
  </si>
  <si>
    <t>INFORME DE RENDIMIENTO DE REDES - Abril.PDF</t>
  </si>
  <si>
    <t>Meta no programada para el periodo: Durante el mes de abril de 2026 se avanzó en la revisión y ajuste preliminar del instrumento de encuesta de percepción institucional en materia de comunicaciones, con el propósito de evaluar de manera integral la percepción que los diferentes grupos de interés tienen sobre la ESAP y su gestión comunicacional. Este ejercicio permitió estructurar las preguntas base del instrumento que será implementado para la medición del índice de percepción institucional.</t>
  </si>
  <si>
    <t>Meta no programada para el periodo: Durante el mes de abril de 2026 se avanzó en el seguimiento y análisis de métricas asociadas al desempeño de los canales digitales institucionales, mediante el monitoreo del crecimiento de seguidores en redes sociales y el registro de visitas al portal web de la ESAP. Asimismo, se consolidó la información relacionada con indicadores de alcance, impresiones e interacciones de las redes sociales oficiales, lo que permite fortalecer el análisis de la audiencia institucional y ajustar las estrategias de comunicación para mejorar la efectividad de los contenidos divulgados.</t>
  </si>
  <si>
    <t>INFORME PAI DETALLADO – Abril.pdf</t>
  </si>
  <si>
    <t>Se reporta el inicio del acompañamiento oficial a los proyectos de investigación reactivados, mediante la asignación de gestores responsables del seguimiento técnico y administrativo. Esta acción permite fortalecer la gestión de los planes operativos, orientar el cumplimiento de las actividades programadas y garantizar un mayor control sobre el avance de los productos, tiempos y compromisos establecidos para cada proyecto.</t>
  </si>
  <si>
    <t>necesidad de asegurar una articulación permanente entre los gestores asignados y los equipos de investigación para garantizar un seguimiento oportuno.</t>
  </si>
  <si>
    <t xml:space="preserve">Informe de seguimiento de proyectos </t>
  </si>
  <si>
    <t>Se reporta como avance la publicación, durante el mes de abril, del artículo titulado “Soluciones innovadoras para mejorar la eficiencia del Sistema General de Regalías en Colombia” en la revista Administración &amp; Desarrollo de la ESAP. Esta publicación contribuye al fortalecimiento de la producción académica institucional, la divulgación de resultados de investigación y la generación de conocimiento aplicado a problemáticas relevantes de la gestión pública nacional. Asimismo, el artículo se encuentra disponible para consulta pública en el portal de la revista institucional.</t>
  </si>
  <si>
    <t>Poca difusión y apropiación del artículo publicado,  afectando  que su contenido llegue a un público académico e institucional más amplio.</t>
  </si>
  <si>
    <t xml:space="preserve">Evaluar si la publicación cuenta como avance cuantitativo ya que se presento el desarrollo del producto de nuevo conocimiento. </t>
  </si>
  <si>
    <t>En abril se articularon acciones para fortalecer redes como GESTIO e INPAE.
con GESTIO en la cual se reconoce un espacio de encuentro e intercambio orientado a la gestión del conocimiento y la cooperación académica, con la coorganizacion del ultimo encuentro en Tlaxcala en Mexcio. Asi como, INPAE  con la gestión de movilidades para la asistencia al proximo congreso en Chile.</t>
  </si>
  <si>
    <t>La articulación con escenarios internacionales exige tiempos de planeación, gestión de movilidades y definición de responsabilidades institucionales, que noson tenidos en cuenta por las oficinas que aprueban las movilidades</t>
  </si>
  <si>
    <t>Correos con la gestion de las movilidades e Invitación</t>
  </si>
  <si>
    <t xml:space="preserve">La evidencia corresponde al mes de mayo, se recomienda adjuntar documentos de las gestiones adelantadas en el mes de abril para alcanzar las resoluciones. 
Ajustar el logro del indicador resaltando en que consiste la participación de la ESAP en estas redes (resaltar las ponencias) y agregar evidencias de la coorganización del encuentro. </t>
  </si>
  <si>
    <t>Durante el mes de abril, la Subdirección Nacional de Investigaciones dio continuidad al proceso de consolidación, comparación y socialización de la información relacionada con los grupos e investigadores. Con base en los resultados previamente organizados, se avanzó en la presentación de los hallazgos ante los grupos de investigación y la comunidad académica de las territoriales de Neiva y Cali</t>
  </si>
  <si>
    <t>Debilidad  en cobertura y oportunidad en la socialización de los resultados con todas las territoriales, para garantizar una lectura institucional más integral.</t>
  </si>
  <si>
    <t>presentación y el documento diagnóstico qde los grupos de investigación de las territoriales,</t>
  </si>
  <si>
    <t xml:space="preserve">De acuerdo con el documento de evidencia el diagnostico corresponde a las DT Santander y Huila, Caquetá y Bajo Putumayo. 
No se evidencia la presentación. </t>
  </si>
  <si>
    <t>En el mes de abril, la Dirección de Capacitación desarrollo (4) eventos de capacitación con enfoque diferencial a población indígena, en las temáticas; Formación política, derechos humanos de la mujer y la juventud indígena; Administración Pública Indígena; y Gobierno propio en comunidades indígenas.
El avance acumulado es de (7) eventos de capacitación con enfoque étnico a pueblos indígenas.</t>
  </si>
  <si>
    <t xml:space="preserve">La evidencia presenta el desarrollo de 3 eventos de 4 reportados. </t>
  </si>
  <si>
    <t>En el mes de abril, la Dirección de Capacitación avanzó por parte de la Escuela PDET en la estructuración pedagógica y metodológica de dos (2) nuevas unidades didácticas, cada una con una intensidad horaria de veinte (20) horas académicas. Estas unidades hacen parte del Diplomado: Gerencia Territorial para la Gestión del Riesgo de Desastres, proceso formativo orientado al fortalecimiento de capacidades territoriales en materia de prevención, preparación, articulación institucional y gestión integral del riesgo.
Las unidades desarrolladas corresponden a la Unidad 3: “El riesgo como construcción social” y la Unidad 4: “Bases para la coordinación de los procesos de la Gestión del Riesgo de Desastres (GRD) en los sistemas territoriales”. Ambos contenidos fueron diseñados bajo lineamientos pedagógicos y metodológicos orientados al aprendizaje autónomo en entornos virtuales, incorporando elementos conceptuales, actividades prácticas, recursos gráficos y estrategias de apropiación del conocimiento acordes con los objetivos del diplomado.</t>
  </si>
  <si>
    <t>Unidades didácticas 3 y 4 construidas.</t>
  </si>
  <si>
    <t>OK</t>
  </si>
  <si>
    <t>En el mes de abril, la Dirección de Capacitación desarrollo (3) cohortes del curso de educación informal en la modalidad virtual, en la temática; Mecanismos para la protección de los derechos humanos y la participación comunitaria, con enfoque de género; y Derechos humanos y liderazgo para la paz.
El avance acumulado es de (5) cohortes de educación informal orientada a pueblos negros, afrocolombianos, raizales y palenqueros.</t>
  </si>
  <si>
    <t xml:space="preserve">Evaluar ya que el reporte es igual al indicador "eventos de capacitación con enfoque diferencial étnico...", si se debe reportar 3 o 4 y cuál es el factor de diferencia entre estos 2 reportes. </t>
  </si>
  <si>
    <t>En el mes de abril, la Dirección de Capacitación certificó a 10.275 servidores públicos en temáticas; de fortalecimiento de las capacidades administrativas, control social a la gestión pública y de construcción de paz.   El avance acumulado en el año es de 21.766 Servidores Públicos.</t>
  </si>
  <si>
    <t>En el mes de abril, la Dirección de Capacitación certificó a 16.484 ciudadanos en temáticas; de fortalecimiento de las capacidades administrativas, control social a la gestión pública y de construcción de paz.  El avance acumulado en el año es de 39.407 ciudadanos capacitados.</t>
  </si>
  <si>
    <t>En el mes de abril, la Dirección de Capacitación desarrollo (397) eventos de capacitación en temas de fortalecimiento de las capacidades administrativas, control social a la gestión pública y de construcción de paz, dirigido a Servidores públicos y ciudadanos en general.  El avance acumulado en el semestre es de (823) eventos de capacitación en temas del saber administración público.</t>
  </si>
  <si>
    <t xml:space="preserve">En la Territorial Valle se logró la realización de 5 de las 17 asistencias técnicas programadas, beneficiando a cinco municipios priorizados durante el primer corte. Asimismo, en el mes de abril se cumplió satisfactoriamente la primera meta establecida para la entrega de asistencias técnicas dirigidas a municipios PDET y de categoría 5 y 6 del Valle del Cauca.
Estas acciones permitieron fortalecer capacidades locales mediante la implementación de asistencias técnicas en estructuración de proyectos en los municipios de Vijes y Ansermanuevo; en formulación de políticas públicas en El Cairo; y en temas de asuntos étnicos, enfoque de género y gobernanza cultural en Bugalagrande y El Águila.
</t>
  </si>
  <si>
    <t xml:space="preserve">La ejecución de estas actividades se desarrollaron sin presentar dificultades, garantizando el cumplimiento oportuno de las metas establecidas.
</t>
  </si>
  <si>
    <t xml:space="preserve">*   ATT - El Cairo - entrega entidad territorial
*  ATT - Bugalagrande - entrega entidad territorial.
*  ATT - Vijes - entrega entidad territorial
*  ATT - El Aguila - entrega entidad territorial.
*  ATT - Ansermanuevo - Entrega entidad territorial
</t>
  </si>
  <si>
    <t>Se realizaron 8 asistencias técnicas, las cuales fueron aprobadas por la Dirección de Fortalecimiento y Apoyo a la Gestión Estatal, este resultado representa el cumplimiento de 38,1% de las metas programadas; adicional se aprobaron 13 Planes de Asistencias Técnicas Territoriales (PATT)</t>
  </si>
  <si>
    <t xml:space="preserve">Sin dificultad para este periodo </t>
  </si>
  <si>
    <t xml:space="preserve">Se remite 13 Planes de Asistencia Técnica Territorial (PATT)
Se remite 8 Asitencias Técnicas Territoriales, con los respectivos anexos y formatos de aprobación </t>
  </si>
  <si>
    <t>En el mes de abril el equipo de Asistencia Técnica finalizó y entregó 6 documentos técnicos en los municipios de: El Playón, Suratá, Charta y Sucre.</t>
  </si>
  <si>
    <t>Favor ajustar la meta para la territorial Santander, fue actualizada para la vigencia 2026 y quedo en 20 ATT</t>
  </si>
  <si>
    <t>Seis (6) documentos finales de ATT y sus oficios remisorios a los municipios de El Playón, Suratá, Charta y Sucre</t>
  </si>
  <si>
    <t>•	Se terminó la asistencia técnica “Insumos para la estructuración de políticas públicas sociales” en el municipio de Córdoba, Quindío.  
•	Se terminó la asistencia técnica “Informe de caracterización del uso eficiente del recurso hídrico en el territorio” en el municipio de Génova, Quindío.  
•	Se terminó la asistencia técnica “Insumos para la estructuración de políticas públicas sociales” en el municipio de Guática, Risaralda. 
•	Se terminó la asistencia técnica “Documento de recomendación para la supervisión a la ejecución contractual” en el municipio de Marsella, Risaralda .
•	Se terminó la asistencia técnica “Manual de Cartera y Cobro Coactivo” en el municipio de Marsella, Risaralda.</t>
  </si>
  <si>
    <t>No se presentaron dificultades en el período</t>
  </si>
  <si>
    <t>Municipio de Córdoba, Quindío.  
•	DOCUMENTO TECNICO 
•	PEFO075 APROBACION
Municipio de Génova, Quindío.  
•	DOCUMENTO TECNICO
•	ANEXO A MATRIZ DE CARACTERIZACIÓN RECURSO HIDRICO
•	ANEXO B REPORTE DE RESOLUCIONES DE CONCESION DE CAUDAL DE AGUA GENOVA
•	ANEXO C GUÍA METODOLOGICA PARA LA FORMULACION DE PMA MICROCUENCAS
•	PEFO075 APROBACION
Municipio de Guática, Risaralda.
•	DOCUMENTO TECNICO
•	ANEXO 1 MATRIZ DE ACTORES
•	ANEXO 2 MATRIZ DE PLAN DE ACCION
•	PEFO075 APROBACION
Municipio de Marsella, Risaralda
•	DOCUMENTO TECNICO
•	ANEXO 1 NORMATIVIDAD ATT MARSELLA
•	ANEXO 2 CONCEPTOS ATT CONTRATACION ESTATAL
•	DIAGNOSTICO EJECUCION A LA SUPERVISION CONTRACTUAL
•	HERRAMIENTA 1 COMUNICACION DE SUPERVISION
•	HERRAMIENTA 2 INFORME DE EJECUCION CONTRACTUAL
•	HERRAMIENTA 3 INFORME DE SUPERVISION CONTRACTUAL
•	HERRAMIENTA DIAGNOSTICA EJECUCION SUPERVISION CONTRACTUAL
•	PEFO075 APROBACION
Municipio de Marsella, Risaralda
•	DIAGNOSTICO MCCC
•	MANUAL DE CARTERA Y COBRO COACTIVO
•	PRESENTACION MCCC 2026
•	PEFO075 APROBACION</t>
  </si>
  <si>
    <t>Durante el periodo evaluado, se realizó la entrega de los documentos técnicos correspondientes a las asistencias técnicas dirigidas a municipios PDET y de quinta y sexta categoría de los departamentos de Norte de Santander y Arauca, en cumplimiento de las actividades programadas dentro de la estrategia de fortalecimiento territorial e institucional.
En el departamento de Norte de Santander se efectuó la consolidación y entrega de los documentos técnicos correspondientes a los municipios de Sardinata y El Tarra, mientras que en el departamento de Arauca se realizó la entrega de los documentos asociados a los municipios de Arauquita, Fortul y Puerto Rondón.
Estos documentos contienen información técnica y diagnóstica orientada al fortalecimiento de capacidades institucionales, identificación de necesidades territoriales y formulación de acciones de asistencia técnica acordes con las dinámicas y particularidades de cada municipio. Asimismo, su elaboración y entrega permitió avanzar en los procesos de articulación institucional, planeación territorial y acompañamiento técnico a entidades territoriales priorizadas.
La actividad desarrollada contribuye al fortalecimiento de la gestión pública territorial, facilitando la toma de decisiones y la implementación de estrategias orientadas al cierre de brechas institucionales y al fortalecimiento administrativo de los municipios priorizados.</t>
  </si>
  <si>
    <t>"20260430_FORMATO_APROB_SARDINATA  20260430_FORMATO_APROB_SARDINATA  20260430_FORMATO_APROB_EL_TARRA  20260430_FORMATO_APROB_ARAUQUITA
20260430_FORMATO_APROB_FORTUL
0260430_FORMATO_APROB_ PUERTO RONDON
"</t>
  </si>
  <si>
    <t>En el mes de abril se desarrollaron diez (10) asistencias técnicas en las líneas temáticas de Finanzas Públicas y Estructuración de Proyectos; las ATT se desarrollaron en temas como: Manual de Cobro Coactivo, Estatuto Orgánico de Presupuesto y Guía para la Estructuración de Proyectos Comunales, en los municipios de Policarpa, Cumbitara, Tumaco, Colón (P), Leiva, Ricaurte, Mallama, Taminango y El Charco, representando un 27 % de avance en la ejecución de la meta para esta vigencia.</t>
  </si>
  <si>
    <t xml:space="preserve">La articulación con las entidades territoriales con respecto a temas de conexión y acceso a la información. </t>
  </si>
  <si>
    <t xml:space="preserve">Documentos  aprobados PDF </t>
  </si>
  <si>
    <t xml:space="preserve">Se inició la fase de implementación, cumpliéndose en el mes de abril con la primera meta establecida en el indicador fijado para la estrategia - Se realizaron 10 ATT en los municipios de Barrancominas (Guainía) - Calamar (Guaviare) - Leticia (Amazonas) - Mapiripan, Mesetas, Puerto Concordia, Puerto lleras, San Martin y Vistahermosa (Meta) - Santa Rosalía (Vichada) y el avance del proyecto de Investigación Aplicada en Inírida (Guainía).
</t>
  </si>
  <si>
    <t xml:space="preserve">No se han presentado dificultades para la realización de las Asistencias Técnicas
</t>
  </si>
  <si>
    <t xml:space="preserve">• Encuesta de Satisfacción
• Documento Técnico de Asistencia Técnica
Anexos de Asistencia Técnica
• Formato Aprobación ATT
Radicado Salida Active Document"
</t>
  </si>
  <si>
    <t xml:space="preserve">Se realizaron entrega de 10 asistencias técnicas en el primer corte con fecha 30 de abril a los municipios de Nataga, Paicol, Acevedo, Iquira, Colombia, Oporapa y Algeciras en el departamento del Huila, para el Caquetá dos en el muncipio de Curillo en las líneas temáticas de contratación estata, finanzas públicas, estructuración de proyectos ordenamiento territorial e innovación Pública. </t>
  </si>
  <si>
    <t xml:space="preserve">Oficio de entrega con el respectivo número de radicado por Active document. </t>
  </si>
  <si>
    <t>A corte del 30 de abril se logró  cumplir con el 100% de las entregas de Asistencias técnicas programadas para el primer corte de acuerdo a la programación establecida con 6 asistencias técnicas las cuales corresponden a:
1. Municipio de ALBAN, línea temática: asuntos étnicos, enfoque de género y gobernanza cultural, ATT: Lineamientos para el Fortalecimiento de la Gestión del Turismo Local
2. Municipio de CABRERA, línea temática: Finanzas públicas, ATT: Estatuto orgánico del presupuesto -EOP.
3. Municipio de CAQUEZA, línea temática: Convergencia, ATT: Fortalecimiento de la participación social y del eje de convivencia de los planes integrales de seguridad-PISCC
4. Municipio de GACHALA, Línea temática: Asuntos étnicos, enfoque de género y gobernanza cultural, ATT: Fortalecimiento de los consejos locales de paz (ATT nueva por convergencia)
5. Municipio de TOPAIPI, línea temática: Finanzas públicas, ATT: Manual de cartera y cobro coactivo
6. Municipio de VERGARA, Línea Temática: Contratación Estatal, ATT: Documento de recomendación para la actualización del manual de contratación.</t>
  </si>
  <si>
    <t>A corte del 30 de abril de 2026 se presentaron dificultades en la realización de los documentos de las asistencias técnicas con relación a la FORMA de los documentos, nos hicieron varios llamados de atención en la aplicación de los lineamientos de forma de los documentos.</t>
  </si>
  <si>
    <t xml:space="preserve">Se dos carpetas la primera denominada 1_ATT_1_CORTE con los soportes de las 6 asistencias técnicas y la segunda 3_OFICIO_REMISIÓN _1_CORTE  correspondiente a los oficios de remisión para las entidades atendidas los cuales fueron radicados por el aplicativo active document en formato PDF </t>
  </si>
  <si>
    <t>Durante el mes de abril, en el marco de la implementación de la estrategia de asistencia técnica territorial, la Dirección Territorial Chocó avanzó en el fortalecimiento de las capacidades técnicas y de gestión territorial de los municipios priorizados (Medio Atrato, Lloró, Tadó, Cantón de San Pablo, Carmen del Darién y Nuevo Belén de Bajirá), logrando la consolidación y aprobación final de tres asistencias técnicas, es decir, con un 100% de avance, listas para su entrega institucional: 1. Fortalecimiento del Plan Municipal de Gestión del Riesgo de Desastres de Carmen del Darién, 2. Fortalecimiento del Consejo Local de Paz de Medio Atrato y 3. Fortalecimiento del Plan Integral de Seguridad y Convivencia Ciudadana de Tadó PISCC. Asimismo, se alcanzó un avance del 70% en la consolidación del documento técnico de investigación aplicada denominado “Gestión del ordenamiento territorial en el departamento del Chocó: análisis a la implementación del catastro multipropósito desde una mirada diferencial étnica en los municipios de Lloró y Cantón de San Pablo”. Finalmente, durante el período evaluado se han desarrollado cinco asistencias técnicas adicionales, las cuales cuentan con un avance del 80%, y se proyecta su entrega final para el mes de mayo. Se destaca la permanente interlocución y articulación con las administraciones municipales, así como los desplazamientos y acompañamientos territoriales realizados en Medio Atrato, Nuevo Belén de Bajirá, Tadó y Cantón de San Pablo, fortaleciendo el relacionamiento institucional y el cumplimiento de los objetivos planteados.</t>
  </si>
  <si>
    <t>1. Tres asistencias técnicas aprobadas con avances del 100%
2. Documento técnico de investigacion aplicada con un avance del 70%.
3. Cinco Asistencias técnicas con un avance del 80% (1 ATT en Tadó, 1 ATT en Carmen del Darien, 1 ATT en Medio Atrato, 1 ATT en Belén de Bajirá, y 1 ATT en Cantón de San Pablo),</t>
  </si>
  <si>
    <t>Durante el mes de abril se dio cumplimiento integral a la meta nacional de la Estrategia de Asistencia Técnica, consolidando el acompañamiento técnico en quince (15) municipios. Como resultado, se ejecutó el cien por ciento (100 %) de los quince (15) Planes de Asistencia Técnica Territorial (PATT) y diez (10) Asistencias Técnicas Territoriales (ATT), debidamente aprobadas por la Dirección Nacional, garantizando así la articulación y ejecución efectiva de la estrategia conforme a lo programado para el periodo.</t>
  </si>
  <si>
    <t>Apobación 10 ATT Cauca
Aprobación 15 PATT Cauca
Correo Informe Cumplimiento meta Abril
Matriz seguimiento AT Cauca</t>
  </si>
  <si>
    <t>Para el presente mes, no se estableció una meta programada en cuanto a la realización de asistencias técnicas. Sin embargo, se realizó entrega de seis (6) asistencias técnicas en los siguientes municipios y líneas temáticas: Paz Total en Marmato, Políticas Públicas en Marulanda, Asuntos étnicos, Enfoque de Género en Neira, Ordenamiento Territorial y Adaptación al Cambio Climático en Norcasia, Estructuración de Proyectos en Salamina y Contratación Estatal en Victoria</t>
  </si>
  <si>
    <t>6 Asistencicas técnicas aprobadas y entregadas</t>
  </si>
  <si>
    <t>Durante el mes de abril se avanzó en la implementación de asistencias técnicas dirigidas a municipios PDET y de 5ta y 6ta categoría en los departamentos de Boyacá y Casanare, orientadas al fortalecimiento de capacidades institucionales en formulación, estructuración y gestión de proyectos de inversión pública.
Como resultado, se elaboraron 16 planes de asistencia técnica y los documentos de soporte que incluyen conceptos técnicos, formatos de aprobación y herramientas metodológicas para el acompañamiento a las entidades territoriales de 8 asistencias tecnicas terminadas.</t>
  </si>
  <si>
    <t>No se presentaron dificultades significativas durante el desarrollo de las actividades programadas para el periodo reportado.</t>
  </si>
  <si>
    <t>16 Planes de asitencia técnica en formato word y pdf
8 carpetas que contiene los documentos técnicos junto con los anexos correspondites y formatos de aprobación de 8 asistencias técnicas elaboradas</t>
  </si>
  <si>
    <t xml:space="preserve">Durante este periodo, se logró la aprobación de 12 Asistencia Técnica Territorial en los municipios priorizados. Este resultado confirma el cumplimiento de los productos definidos para esta etapa. 
Así mismo, para el segundo corte, se tienen programadas 14 ATT, las cuales presentan avances entre el 30 % y el 80 %, de acuerdo con las actividades previstas para cada asistencia técnica. 
La distribución de las ATT correspondientes al segundo corte es la siguiente: 
Bolivar 7: Carmen de Bolivar 2, Magangué 1, San Jacinto 1, San Juan Nepomuceno 2 y Talaigua Nuevo 1. 
San Andrés 1. Providencia
Sucre 4. Los Palmitos, El Roble, San Marcos y Toluvijeo. 
Córdoba 2. Lorica y Puerto Libertador.
</t>
  </si>
  <si>
    <t xml:space="preserve">Informes de Gestión </t>
  </si>
  <si>
    <t>Se entregaron un total de 8 productos, distribuidos en 6 líneas temáticas: en Contratación Estatal, 2 relacionados con la estructuración de estudios previos en los municipios de Aracataca y Cerro de San Antonio; en Asuntos Étnicos, Enfoque de Género y Gobernanza Cultural, 1 producto sobre Guía para la atención de las comunidades y personas con identidades y orientación sexual diversas en el municipio de Distracción y 1 producto Protocolo Territorial Para la Prevención y Atención Integral de Violencias Basadas en Género (VBG) del municipio de La Jagua de Ibirico; en Asociatividad, 1 producto con insumos para la consolidación de un Esquema Asociativo Territorial en el municipio de San Diego; En Políticas Públicas, 1 producto sobre estructuración de Políticas Públicas en el municipio de Dibulla; Y en Finanzas públicas, 1 producto sobre Estatuto orgánico de presupuesto en el municipio de Ponedera, teniendo a la fecha de corte un cumplimiento del 31% de la meta programada.</t>
  </si>
  <si>
    <t>Se adjuntan consolidados de documentos PDF con los formatos de aprobación de asistencia técnica territorial y el envió de los productos finales por medio de la plataforma de Active Document.</t>
  </si>
  <si>
    <t>En el mes de abril se finalizaron 8 asistencias técnicas programadas para el primer corte de entrega: 1 en Granada, 1 en San Francisco, 1 en Yondó, 1 en Caucasía, 2 en Tarazá, 2 en Chigorodó. Las mismas fueron aprobadas por la dirección central y están en proceso de remisión a los municipios.</t>
  </si>
  <si>
    <t xml:space="preserve">8 documentos técnicos de asistencia técnica con sus respectivos anexos y formatos de aprobación. 
1. YONDÓ_Protocolo LGBTI
2. CAUCASIA_PROTOCOLO VBG
3. GRANADA_MAPA GestiónCTO
4. TARAZÁ_ID oportunidades de inversión
6. CHIGORODÓ_Estatuto organico de presupuesto
7. CHIGORODÓ_Estudios previos
8. SAN FRANCISCO_Ordenamiento Territorial
</t>
  </si>
  <si>
    <t>Se realizaron los ajustes pero se anexaron archivos innecesarios que no se piden como los documentos de caracterización y diagnostico que so de la dependencia</t>
  </si>
  <si>
    <t xml:space="preserve"> Capacitar a Servidores Públicos en temas de administración pública
Meta Mes: 361
Avance mensual: 325
Descripción cualitativa del avance: Se logró que los servidores públicos fortalecieran sus competencias en temas como Proyectos de Desarrollo, Resolución de Conflictos, Finanzas Públicas, entre otras </t>
  </si>
  <si>
    <t xml:space="preserve">Se fortalecerán los procesos de difusión en las entidades públicas. </t>
  </si>
  <si>
    <t>2.1.Base servidores públicos - Abril (PDF)
3.Carpeta con Veinte (20) bases de datos que reportan personas certificadas (Excel)
4.Carpeta con Veinte (20) bases de datos que evidencian los registros de asistencia (PDF y Excel)</t>
  </si>
  <si>
    <t>Faltan las dos carpetas que se mencionan</t>
  </si>
  <si>
    <t xml:space="preserve">Capacitar a Ciudadanos en temas de administración pública
Meta Mes: 542
Avance mensual: 435
Descripción cualitativa del avance:  Se logró que los ciudadanos fortalecieran sus competencias en temas como Proyectos de Desarrollo, Resolución de Conflictos, Finanzas Públicas, entre otros. </t>
  </si>
  <si>
    <t>Se fortalecerán los procesos de difusión con la ciudadanía en general.</t>
  </si>
  <si>
    <t>2.2.Base ciudadanos - Abril (PDF)
3.Carpeta con Veinte (20) bases de datos que reportan personas certificadas (Excel)
4.Carpeta con Veinte (20) bases de datos que evidencian los registros de asistencia (PDF y Excel)</t>
  </si>
  <si>
    <t xml:space="preserve">"Realizar Eventos de Capacitación en temas de administración pública
Meta Mes: 19
Avance mensual: 20
Descripción cualitativa del avance: Se logró la articulación entre la ESAP y diferentes entidades, entre ellas la Contraloría de Bello, Alcaldía de La Ceja, Metrosalud, Alcaldía de Concordia, Alcaldía de Itagüi, entre otros. "
</t>
  </si>
  <si>
    <t xml:space="preserve">"1.Indicadores Abril (PDF)
2.Eventos certificados - Abril (PDF)"
</t>
  </si>
  <si>
    <t>Durante el período reportado, se capacitó a 670 servidores públicos en temas relacionados con la administración pública, mediante el desarrollo de seminarios y espacios de formación orientados al fortalecimiento de capacidades institucionales en áreas como fundamentos de la contratación estatal, marcos de referencia y elementos de clasificación documental, finanzas públicas, presupuesto, entre otros temas estratégicos para el ejercicio de la gestión pública. Estas acciones contribuyeron al fortalecimiento técnico y administrativo de los participantes, favoreciendo una gestión más eficiente, transparente y ajustada a la normatividad vigente, lo que representa un cumplimiento del 219% de la meta establecida para la vigencia.</t>
  </si>
  <si>
    <t>Se anexa el documento recibido por la Dirección de Capacitación a nivel nacional, piezas gráficas y listados de asistencia, el cual contiene el número de servidores públicos certificados. No obstante, el reporte consolida la información de los meses transcurridos, por tal razón, para determinar el número de certificados ejecutados exclusivamente en el mes de abril, es necesario restar del total lo ya reportado en el mes inmediatamente anterior.</t>
  </si>
  <si>
    <t>Durante el período reportado se capacitaron 1.070 ciudadanos en temas relacionados con la administración pública, mediante el desarrollo de seminarios curso control social y veedurías, Estatuto de la ciudadanía juvenil, participación ciudadana y control social, entre otros. Contribuyendo al fortalecimiento de conocimientos y competencias ciudadanas para una participación más activa e informada en los asuntos públicos, representando un cumplimiento del 233% frente a la meta establecida para la vigencia.</t>
  </si>
  <si>
    <t>Se anexa el documento recibido por la Dirección de Capacitación a nivel nacional, piezas gráficas y listados de asistencia, el cual contiene el número de ciudadanos certificados. No obstante, el reporte consolida la información de los meses transcurridos, por tal razón, para determinar el número de certificados ejecutados exclusivamente en el mes de abril, es necesario restar del total lo ya reportado en el mes inmediatamente anterior.</t>
  </si>
  <si>
    <t>Durante el mes de abril se desarrollaron 25 eventos de capacitación orientados al fortalecimiento de conocimientos y competencias en las áreas programadas, mediante los cuales se certificó un total de 1.740 participantes. Estas acciones formativas permitieron avanzar en el cumplimiento de los objetivos institucionales establecidos para el período, alcanzando un cumplimiento del 156% frente a la meta proyectada.</t>
  </si>
  <si>
    <t>Con corte 30 de abril, el resultado obtenido en el indicador servidores públicos capacitados en temas de administración pública, se certificaron 781 servidores públicos, valor superior al planificado de 310 para el periodo. El avance acumulado observado a abril permite alcanzar un 47% de cumplimiento frente a la meta de la vigencia, que es de 3102 servidores públicos. Con lo anterior, se cumple la meta prevista para el periodo.</t>
  </si>
  <si>
    <t xml:space="preserve">Base de datos de Servidores Certificados
Reporte de Evidencias 
</t>
  </si>
  <si>
    <t>Con corte 30 de abril, el resultado obtenido en el indicador ciudadanos capacitados en temas de administración pública, se certificaron 1480 ciudadanos, valor superior al planificado de 465 para el periodo. El avance acumulado a abril permite alcanzar un 60% de cumplimiento frente a la meta de la vigencia, que es de 4653 ciudadanos. Con lo anterior, se cumple la meta prevista para el periodo.</t>
  </si>
  <si>
    <t xml:space="preserve">Base de datos de Ciudadanos Certificados
Reporte de Evidencias
</t>
  </si>
  <si>
    <t>Al cierre de abril se realizaron un total de 53 eventos en lo corrido de la vigencia. Específicamente, para el mes de abril, se realizaron 29 eventos de capacitación. Estos eventos permitieron certificar un total de 2261 personas, siendo los cursos con el mayor registro de certificados los siguientes:  Contratación estatal y Secop II (300) Contratación estatal (266) y Prevención y atención a la violencia basada en género (241).</t>
  </si>
  <si>
    <t xml:space="preserve">Base de datos de Eventos 
Reporte de Evidencias
</t>
  </si>
  <si>
    <t>En el mes de abril, la Dirección de Capacitación certificó a 3.539 servidores públicos en temáticas; de fortalecimiento de las capacidades administrativas, control social a la gestión pública y de construcción de paz.  El avance acumulado en el año es de 8.967 Servidores Públicos capacitados.</t>
  </si>
  <si>
    <t>En el mes de abril, la Dirección de Capacitación certificó a 4.968 ciudadanos en temáticas; de fortalecimiento de las capacidades administrativas, control social a la gestión pública y de construcción de paz. El avance acumulado en el año es de 15.704 ciudadanos capacitados.</t>
  </si>
  <si>
    <t>En el mes de abril, la Dirección de Capacitación desarrollo (107) eventos de capacitación en temas de fortalecimiento de las capacidades administrativas, control social a la gestión pública y de construcción de paz, dirigido a Servidores públicos y ciudadanos en general. El avance acumulado en el semestre es de (197) eventos de capacitación en temas del saber administración público.</t>
  </si>
  <si>
    <t>La Dirección de Capacitación presentó dificultades en el cumplimiento de la meta programada para el indicador de eventos de capacitación, debido a que no fue posible realizar la apertura de la totalidad de los eventos planeados durante el período evaluado. Esta situación obedeció a factores operativos, logísticos, así como limitaciones asociadas a la disponibilidad de agendas de los actores involucrados que impactaron la ejecución de la programación establecida.
No obstante, con el propósito de subsanar el rezago presentado y avanzar en el cumplimiento de la meta proyectada para la vigencia, en el siguiente período se realizará una mayor apertura de eventos de capacitación, fortaleciendo la programación y ejecución de las actividades previstas por la Dirección</t>
  </si>
  <si>
    <t>Durante el mes de abril, se fortalecieron las competencias técnicas de los servidores públicos en los departamentos de Boyacá y Casanare, mediante jornadas de capacitación integral en temas de administración pública. Esta intervención alcanzó una cobertura efectiva en 19 entidades territoriales, incluyendo alcaldías municipales,personerías y entidaes descentralizadas, optimizando así la capacidad de gestión local y el cumplimiento de la función pública en la región.</t>
  </si>
  <si>
    <t>No presentaron dificultades para este mes de reporte</t>
  </si>
  <si>
    <t>La evidencia debería ser más elaborada pues se adjunta solo archivos de excel sin asistentes, se recomienda registros de asistencia, tema tratado con fechas y registro fotografico para que se evidencie mejor el producto se envia ejemplo,</t>
  </si>
  <si>
    <t>Durante el mes de abril, se fortalecieron las competencias técnicas y humanas de la ciudadania en los departamentos de Boyacá y Casanare, mediante un ciclo integral de capacitación en ejes estratégicos de la administración pública. El logro se centró en la actualización en herramientas de transparencia y eficiencia como SECOP II, Contratación Estatal y el Modelo Integrado de Planeación y Gestión (MIPG). Asimismo, se robusteció la capacidad institucional en áreas de gestión documental, atención al ciudadania y políticas sociales con enfoque en género y juventud, garantizando una gestión territorial más moderna, inclusiva y alineada con la normativa vigente."</t>
  </si>
  <si>
    <t>Para el mes de abril se realizaron 19 eventos de los cuales 15 fueron realizados en el departamento de Boyaca y 4 en el  Departamento de Casanare</t>
  </si>
  <si>
    <t>En el mes de abril se capacitaron 279 servidores públicos en: IA Aplicada a la Gestión Pública, Ordenamiento Territorial, Resolución de Conflictos (este en la ciudad de Manizales), Resolución de Conflictos (este en el municipio de La Dorada), Ética y Transparencia, Contratación Estatal con énasis en supervisión de contratos, y Mecanismos de Participación Ciudadana. Todos los eventos se realizaron de manera presencial, solamente el evento de IA Aplicada a la Gestión Pública se realizo de manera híbrida.</t>
  </si>
  <si>
    <t>Los indicadores mensualizados se encuentran muy elevados, lo que dificulta su cumplimiento. Asimismo, la directora territorial ya se encuentra realizando las gestiones pertinentes con la Dirección Técnica de Capacitación Nacional para efectuar los ajustes correspondientes a dichos indicadores.
Se presento una dificultad con la Rama Judicial. En el mes de abril se realizo una conversación con ellos y se pudo llegar a un acuerdo respecto a los eventos que se iban a realizar con la entidad y se acordo iniciar con un primer evento en el mes de mayo.</t>
  </si>
  <si>
    <t>1. Evidencias fotográficas de los eventos.        
2. Convocatoria por evento.                                                                                     3. Listas de asistencia.
4. Solicitudes realizadas para el ajuste de metas</t>
  </si>
  <si>
    <t>En el mes de abril se capacitaron 38 ciudadanos de manera presencial e híbrida a través de la plataforma Teams en los siguientes temas: IA Aplicada a la Gestión Pública, Ordenamiento Territorial, Resolución de Conflictos (este en la ciudad de Manizales), Resolución de Conflictos (este en el municipio de La Dorada), Ética y Transparencia, Contratación Estatal con énasis en supervisión de contratos, y Mecanismos de Participación Ciudadana.</t>
  </si>
  <si>
    <t xml:space="preserve">En el mes de abril se realizaron eventos de capacitación sobre los siguientes temas: 
- IA Aplicada a la Gesión Pública
- Ordenamiento Territorial
- Resolución de Conflictos (este en la ciudad de Manizales)
- Resolución de Conflictos (este en el municipio de La Dorada)
- Ética y Transparencia
- Contratación Estatal con énasis en supervisión de contratos
- Mecanismos de Participación Ciudadana
</t>
  </si>
  <si>
    <t>Durante el periodo de reporte el resultado obtenido en el indicador de Servidores Públicos capacitados en temas de administración Pública, evidencia que se realizaron 231 de un total de 238 planificados para el periodo, resultado que permite alcanzar un 97.059% de cumplimiento frente a la meta esperada para el mes de abril, al cierre del periodo se obtiene el 24% de cumplimiento acumulado, por tal motivo se logra cumplir con la meta prevista para el periodo. Según el comportamiento del indicador si se cumple con la tendencia esperada, por lo cual no se detecta riesgo de incumplimiento.</t>
  </si>
  <si>
    <t>Anexo 1: Correo remisorio de cumplimiento de metas
Anexo 2: Base Ciudadanos y Servidores Publicos abril 2026
Anexo 3: Resumen consolidado indicadores PAI abril</t>
  </si>
  <si>
    <t>Durante el periodo de reporte el resultado obtenido en el indicador de Ciudadanos capacitados en temas de administración pública, evidencia que se realizaron 578 de un total de 357 planificados para el periodo, resultado que permite alcanzar el 157.98% de cumplimiento frente a la meta esperada para el mes de abril, al cierre del periodo se obtiene el 35%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t>
  </si>
  <si>
    <t>Durante el periodo de reporte el resultado obtenido en el indicador de Eventos de capacitación en temas de administración pública, evidencia que se realizaron 15 de un total de 13 planificados para el mes de abril, resultado que permite alcanzar el 115.38% de cumplimiento frente a la meta esperada para el periodo evaluado, al cierre del periodo se obtiene el 26% de cumplimiento acumulado,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t>
  </si>
  <si>
    <t>Anexo 1: Correo remisorio de cumplimiento de metas
Anexo 2: Base Eventos certificados abril 2026
Anexo 3: Resumen consolidado indicadores PAI abril</t>
  </si>
  <si>
    <t>Durante el mes de abril se realizaron jornadas de capacitación presenciales y virtuales relacionadas con temáticas como habilidades para la ciudadanía, planificación de finanzas, derechos humanos y construcción de paz, acción juvenil y control social, derechos humanos en contextos juveniles, formulación de proyectos y contratación estatal, entre otros; sin embargo, no se certificaron servidores públicos durante el periodo reportado.</t>
  </si>
  <si>
    <t>Durante este periodo de gestión,se presenta la dificultad , ya que se evidenció una inconsistencia en la base de datos acumulada de servidores públicos certificados. Mientras que para el mes de marzo se registraba un acumulado de 425 servidores certificados, en el reporte de abril el acumulado reflejaba únicamente 379 registros, presentándose una disminución frente al avance ya alcanzado.Esta situación generó un desfase en el cálculo del cumplimiento de metas del PAI, debido a que el número reportado para abril era inferior al acumulado consolidado del periodo anterior. En consecuencia, fue necesario realizar ajustes en la información reportada para evitar inconsistencias en el seguimiento estadístico y en la medición del cumplimiento anual.</t>
  </si>
  <si>
    <t>1. Pantallazo  de correo enviado desde sede central por la lider de capacitacion acional Leidy Rocio  Patiño Castillo.
2.  Excel, Base de datos servidores</t>
  </si>
  <si>
    <t>Durante el mes de abril se certificaron 710 ciudadanos a través de seminarios, cursos y diplomados desarrollados de manera presencial y virtual, con intensidades horarias entre 8 y 120 horas. Las actividades abordaron temáticas relacionadas con habilidades para la ciudadanía, planificación de finanzas, derechos humanos y construcción de paz, acción juvenil y control social, derechos humanos de las mujeres y la población diversa, formulación de proyectos con énfasis en convenios solidarios, normatividad de las juntas administrativas, presupuesto público, planeación estratégica para la adopción del cambio climático, acciones constitucionales, proyectos de desarrollo, derechos humanos y liderazgo para la paz, contratación estatal, entre otros.</t>
  </si>
  <si>
    <t>No se presentaron dificultades relacionadas con este indicador</t>
  </si>
  <si>
    <t>1: Excel Base de datos ciudadanos.</t>
  </si>
  <si>
    <t>urante el mes de abril se realizaron veintiún (21) eventos relacionados con temas de administración pública, abordando temáticas como habilidades para la ciudadanía, planificación de finanzas, derechos humanos y construcción de paz, gestión del riesgo, formulación de proyectos, presupuesto público, acciones constitucionales, pensamiento crítico, comunicación asertiva y contratación estatal, entre otros.</t>
  </si>
  <si>
    <t>1: Excel base de datos eventos</t>
  </si>
  <si>
    <t>A corte del 30 de abril se logró capacitar a los servidores públicos de la ESPRO pertenecientes al Curso 82 de Soldados Profesionales en temas de derechos humanos, contribuyendo al fortalecimiento de sus competencias y su desempeño en el ámbito militar.</t>
  </si>
  <si>
    <t>A corte del 30 de abril el proceso de inscripción en la plataforma SIRECEC presentó dificultades debido a que el personal en formación no dispone de celular todos los días y a la intermitencia en la conexión a internet.</t>
  </si>
  <si>
    <t xml:space="preserve">Se anexa registro fotográfico y listado de asistencia en formato PDF  reporte  enviado por Sede central en formato Excel </t>
  </si>
  <si>
    <t>NInguna</t>
  </si>
  <si>
    <t>A corte del 30 de abril se logró fortalecer las capacidades de las Juntas de Acción Comunal en temas de democracia y participación comunal, con el apoyo de la Alcaldía Municipal de Chía, contribuyendo al mejoramiento de los procesos comunitarios y a una mayor participación de la comunidad.</t>
  </si>
  <si>
    <t>A corte del 30 de abril la principal dificultad presentada es el proceso de inscripción en SIRECEC, ya que  presenta demoras debido a que algunas personas mayores no cuentan con correo electrónico, lo que dificulta y retrasa el registro en la plataforma.</t>
  </si>
  <si>
    <t>Se anexa registro fotográfico y listado de asistencia en formato PDF, reporte  enviado por Sede central en formato Excel</t>
  </si>
  <si>
    <t>A corte del 30 de abril, se logró desarrollar diferentes eventos orientados al fortalecimiento de competencias y conocimientos de la ciudadanía, generando un impacto positivo en la formación integral de los participantes y en la construcción de una sociedad enriquecida en saberes fundamentales para la vida.
Estas actividades permitieron promover espacios de aprendizaje, participación e intercambio de experiencias, contribuyendo al crecimiento académico, social y personal de la comunidad.</t>
  </si>
  <si>
    <t>A corte del 30 de abril se presentó un error en el reporte de la sede nacional, por lo cual no se refleja el número de eventos estimados para el mes de abril. Frente a esta situación, ya se envió el oficio No. I-2026-003158 por parte del director territorial, solicitando la revisión de las metas reportadas.</t>
  </si>
  <si>
    <t>Se anexa registro fotográfico, listado de asistencia y el radicado I-2026-003158  en formato  PDF, reporte  enviado por Sede central en formato Excel</t>
  </si>
  <si>
    <t>Pendiente para el proximo mes de reporte, la respuesta a la solicitud.</t>
  </si>
  <si>
    <t>Se logró el fortalecimiento de capacidades técnicas, éticas y administrativas de las y los 460  servidores públicos, promoviendo una gestión pública más transparente, participativa, eficiente y orientada al servicio de la ciudadanía.</t>
  </si>
  <si>
    <t>Se logró el desarrollo de procesos de formación dirigidos a los 476  ciudadanos,  para fortalecer sus competencias en administración pública, participación ciudadana y apropiación de herramientas para la gestión y el control social.</t>
  </si>
  <si>
    <t>Se logró la realización de 19 jornadas / eventos de capacitación orientados al fortalecimiento de conocimientos en administración pública, participación ciudadana y gestión pública dirigidos a la ciudadanía y servidores públicos.</t>
  </si>
  <si>
    <t xml:space="preserve">Durante el presente mes se realizaron 16 eventos académicos, entre seminarios, cursos y diplomados, desarrollados en modalidades presencial, virtual y en línea, en temáticas relacionadas con contratación estatal, supervisión e interventoría, servicio y atención al ciudadano, liderazgo y trabajo en equipo, entre otros. Logrando la certificación de 395 servidores públicos que  permitió alcanzar un cumplimiento parcial del 29 % de la meta establecida para este indicador.
</t>
  </si>
  <si>
    <t xml:space="preserve">Se  canceló un evento programado en el municipio de San José del Guaviare, debido a la inasistencia de los potenciales participantes. Dicho evento había sido coordinado con la Gobernación del Guaviare y la RIAV. 
</t>
  </si>
  <si>
    <t>• Excel Base ciudadano_Servidor Publico_abril_2026
• Indicadores abril DT</t>
  </si>
  <si>
    <t xml:space="preserve">Durante el presente mes se realizaron 16 eventos académicos, entre seminarios, cursos y diplomados, desarrollados en modalidades presencial, virtual y en línea, en temáticas relacionadas con contratación estatal, supervisión e interventoría, servicio y atención al ciudadano, liderazgo y trabajo en equipo, entre otros. Logrando la certificación de 559 ciudadanos,  lo que permitió alcanzar un cumplimiento parcial del 31 % de la meta establecida para este indicador.
</t>
  </si>
  <si>
    <t xml:space="preserve">Se canceló un evento programado en el municipio de San José del Guaviare, debido a la inasistencia de los potenciales participantes. Dicho evento había sido coordinado con la Gobernación del Guaviare y la RIAV. 
</t>
  </si>
  <si>
    <t xml:space="preserve">Durante el presente mes se realizaron 16 eventos académicos en las modalidades presencial, virtual y en línea, en temáticas relacionadas con control social, Estado y poder, organización y gestión pública, y problemática pública. Lo anterior permitió alcanzar un cumplimiento parcial del 29 % de la meta establecida para este indicador.
</t>
  </si>
  <si>
    <t>•  Excel Base eventos certificados DC abril
• Indicadores abril DT</t>
  </si>
  <si>
    <t>Durante el periodo reportado se certificaron 350 servidores públicos en temas de administración pública, lo que representa un avance del 28% frente a la meta de la vigencia establecida en 2.722, evidenciando la continuidad en la ejecución de las actividades programadas en el proceso de capacitación.</t>
  </si>
  <si>
    <t>Registro Fotográfico</t>
  </si>
  <si>
    <t>Durante el periodo reportado se certificaron 897 ciudadanos en temas de administración pública, lo que representa un avance del 43% frente a la meta de la vigencia establecida en 4.083, evidenciando la continuidad en la ejecución de las actividades programadas y el fortalecimiento de los procesos de formación dirigidos a la ciudadanía</t>
  </si>
  <si>
    <t>Durante el periodo reportado se desarrollaron 20 eventos de capacitación en temas de administración pública, lo que representa un avance del 14% frente a la meta de la vigencia establecida en 143, evidenciando la continuidad en la ejecución de las actividades programadas y el fortalecimiento de los espacios de formación.</t>
  </si>
  <si>
    <t>"1. S4CA011647 - Seminario de 8 horas en modalidad presencial sobre: Formulación y gestión de proyectos (MGA y marco lógico) desarrollado el día 18 de abril del 2026 en el municipio de Villa del Rosario - Norte de Santander, evento dirigido a jóvenes de la Institución Educativa María Inmaculada del municipio Villa del Rosario. Objetivo: Fundamentar conceptual y metodológicamente en conocimientos y herramientas que ejerciten procesos aplicados en el manejo metodológico de preparación y programación de proyectos, desde el SML (SISTEMA MARCO LÓGICO), se certificaron 57 Participantes.
2. S4CA011653  – Seminario de 8 horas en modalidad presencial sobre: Normatividad para Juntas de Acción Comunal, desarrollado el día 17 de abril del 2026 en el municipio de Puerto Santander - Norte de Santander, evento dirigido Dignatarios de las Juntas de Acción Comunal, servidores públicos y ciudadanía en general del municipio de Puerto Santander. Objetivo: Fortalecer las capacidades de las juntas de acción comunal, dignatarios y comunidad en general, con el fin de fomentar procesos de autogestión en las organizaciones comunales, se certificaron 22 participantes.
3. S4CA011674 – Seminario de 8 horas en modalidad presencial sobre: Normatividad para Juntas de Acción Comunal, desarrollado el día 18 de abril del 2026 en el municipio de Salazar - Norte de Santander, evento dirigido Dignatarios de las Juntas de Acción Comunal, servidores públicos y ciudadanía en general del municipio de Salazar. Objetivo: Fortalecer las capacidades de las juntas de acción comunal, dignatarios y comunidad en general, con el fin de fomentar procesos de autogestión en las organizaciones comunales, se certificaron 23 participantes.
4. S4CA011731 – Seminario de 8 horas en modalidad presencial sobre: Normatividad para Juntas de Acción Comunal, desarrollado el día 24 de abril del 2026 en el municipio de Sardinata - Norte de Santander, evento dirigido Dignatarios de las Juntas de Acción Comunal, servidores públicos y ciudadanía en general del municipio de Sardinata. Objetivo: Fortalecer las capacidades de las juntas de acción comunal, dignatarios y comunidad en general, con el fin de fomentar procesos de autogestión en las organizaciones comunales, se certificaron 37 participantes.
5. S4CA011652 – Seminario de 8 horas en modalidad online sobre: Normatividad para Juntas de Acción Comunal desarrollado el día 14 de abril del 2026, evento dirigido a líderes comunales, miembros de juntas de acción comunal, presidentes, secretarios, tesoreros, revisor fiscal, delegados, veedores, servidores públicos y ciudadanía en general del municipio de Arauca. Objetivo: Fortalecer las capacidades de las juntas de acción comunal, dignatarios y comunidad en general, con el fin de fomentar procesos de autogestión en las organizaciones comunales, se certificaron 51 Participantes.
6. S4CA011744 – Seminario de 8 horas en modalidad online sobre: Normatividad para Juntas de Acción Comunal, desarrollado el día 28 de abril del 2026, evento dirigido a líderes comunales, miembros de juntas de acción comunal, presidentes, secretarios, tesoreros, revisor fiscal, delegados, veedores, servidores públicos y ciudadanía en general del municipio de Convención. Objetivo: Fortalecer las capacidades de las juntas de acción comunal, dignatarios y comunidad en general, con el fin de fomentar procesos de autogestión en las organizaciones comunales, se certificaron 48 Participantes.
7. S4CA011596 – Diplomado de 100 horas en modalidad virtual – Moodle, sobre: Integración del enfoque de género en el ciclo de las políticas públicas, desarrollado del día 25 de marzo al 17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metodologías y herramientas de seguimiento y evaluación con enfoque de género para medir el impacto de las políticas públicas, detectar desigualdades y proponer mejoras que fortalezcan la equidad, se certificaron 43 Participantes.
8. S4CA011578 – Curso de 20 horas en modalidad virtual – Moodle, sobre: Control social al licenciamiento ambiental de proyectos, obras y actividades de competencia de la ANLA, desarrollado del día 25 de marzo al 1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las etapas de evaluación y seguimiento del licenciamiento ambiental, así como los mecanismos de participación ciudadana ambiental, se certificaron 28 Participantes.
9. S4CA011561 – Curso de 20 horas en modalidad virtual – Moodle, sobre: Las mujeres rurales cuidan lo público, desarrollado del día 8 al 15 de abril del 2026, evento virtual de aprendizaje autónomo, con horario flexible, a través de la plataforma Moodle, con acceso a contenidos estructurados, actividades interactivas y recursos complementarios que facilitan el proceso de actualización y formación. Objetivo: Implementar rutas de acción para ejercer control social a los programas y proyectos dirigidos a mujeres rurales, en el marco de las normativas vigentes, se certificaron 33 Participantes.
10. S4CA011552 – Diplomado de 80 horas en modalidad virtual – Moodle, sobre: Contratación estatal, desarrollado del día 25 de marzo al 13 de abril del 2026, evento virtual de aprendizaje autónomo, con horario flexible, a través de la plataforma Moodle, con acceso a contenidos estructurados, actividades interactivas y recursos complementarios que facilitan el proceso de actualización y formación. Objetivo: Analizar los fundamentos que rigen la contratación estatal colombiana como herramientas para implementar adecuadamente a los procesos contractuales, se certificaron 165 Participantes."</t>
  </si>
  <si>
    <t>"Se presentaron las siguientes dificultades que interrumpieron el cumplimiento de las metas:
Las comisiones de algunos eventos no se pudieron llevar a cabo debido a la renuncia al cargo del funcionario encargado de ésta tarea, por lo que se debieron reprogramar algunos eventos, los cuales se fueron para nuevo mes.
Paro por catastro no permitió la ejecución de eventos por cierre de vías y se debieron reprogramar.
Paro de docentes no permitió la ejecución de eventos y se debieron reprogramar."</t>
  </si>
  <si>
    <t xml:space="preserve">S4CA011647 
S4CA011653 
S4CA011674 
S4CA011731
S4CA011652 
S4CA011744 
S4CA011596 
S4CA011578 
S4CA011561 
S4CA011552 </t>
  </si>
  <si>
    <t>"""1. S4CA011647 – S4CA011647 – Seminario de 8 horas en modalidad presencial sobre: Formulación y gestión de proyectos (MGA y marco lógico) desarrollado el día 18 de abril del 2026 en el municipio de Villa del Rosario - Norte de Santander, evento dirigido a jóvenes de la Institución Educativa María Inmaculada del municipio Villa del Rosario. Objetivo: Fundamentar conceptual y metodológicamente en conocimientos y herramientas que ejerciten procesos aplicados en el manejo metodológico de preparación y programación de proyectos, desde el SML (SISTEMA MARCO LÓGICO), se certificaron 57 Participantes.
2. S4CA011653 – S4CA011653 – Seminario de 8 horas en modalidad presencial sobre: Normatividad para Juntas de Acción Comunal, desarrollado el día 17 de abril del 2026 en el municipio de Puerto Santander - Norte de Santander, evento dirigido Dignatarios de las Juntas de Acción Comunal, servidores públicos y ciudadanía en general del municipio de Puerto Santander. Objetivo: Fortalecer las capacidades de las juntas de acción comunal, dignatarios y comunidad en general, con el fin de fomentar procesos de autogestión en las organizaciones comunales, se certificaron 22 participantes.
3. S4CA011674 – Seminario de 8 horas en modalidad presencial sobre: Normatividad para Juntas de Acción Comunal, desarrollado el día 18 de abril del 2026 en el municipio de Salazar - Norte de Santander, evento dirigido Dignatarios de las Juntas de Acción Comunal, servidores públicos y ciudadanía en general del municipio de Salazar. Objetivo: Fortalecer las capacidades de las juntas de acción comunal, dignatarios y comunidad en general, con el fin de fomentar procesos de autogestión en las organizaciones comunales, se certificaron 23 participantes.
4. S4CA011731 – Seminario de 8 horas en modalidad presencial sobre: Normatividad para Juntas de Acción Comunal, desarrollado el día 24 de abril del 2026 en el municipio de Sardinata - Norte de Santander, evento dirigido Dignatarios de las Juntas de Acción Comunal, servidores públicos y ciudadanía en general del municipio de Sardinata. Objetivo: Fortalecer las capacidades de las juntas de acción comunal, dignatarios y comunidad en general, con el fin de fomentar procesos de autogestión en las organizaciones comunales, se certificaron 37 participantes.
5. S4CA011652 – Seminario de 8 horas en modalidad online sobre: Normatividad para Juntas de Acción Comunal desarrollado el día 14 de abril del 2026, evento dirigido a líderes comunales, miembros de juntas de acción comunal, presidentes, secretarios, tesoreros, revisor fiscal, delegados, veedores, servidores públicos y ciudadanía en general del municipio de Arauca. Objetivo: Fortalecer las capacidades de las juntas de acción comunal, dignatarios y comunidad en general, con el fin de fomentar procesos de autogestión en las organizaciones comunales, se certificaron 51 Participantes.
6. S4CA011744 – Seminario de 8 horas en modalidad online sobre: Normatividad para Juntas de Acción Comunal, desarrollado el día 28 de abril del 2026, evento dirigido a líderes comunales, miembros de juntas de acción comunal, presidentes, secretarios, tesoreros, revisor fiscal, delegados, veedores, servidores públicos y ciudadanía en general del municipio de Convención. Objetivo: Fortalecer las capacidades de las juntas de acción comunal, dignatarios y comunidad en general, con el fin de fomentar procesos de autogestión en las organizaciones comunales, se certificaron 48 Participantes.
7. S4CA011596 – Diplomado de 100 horas en modalidad virtual – Moodle, sobre: Integración del enfoque de género en el ciclo de las políticas públicas, desarrollado del día 25 de marzo al 17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metodologías y herramientas de seguimiento y evaluación con enfoque de género para medir el impacto de las políticas públicas, detectar desigualdades y proponer mejoras que fortalezcan la equidad, se certificaron 43 Participantes.
8. S4CA011578 – Curso de 20 horas en modalidad virtual – Moodle, sobre: Control social al licenciamiento ambiental de proyectos, obras y actividades de competencia de la ANLA, desarrollado del día 25 de marzo al 1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las etapas de evaluación y seguimiento del licenciamiento ambiental, así como los mecanismos de participación ciudadana ambiental, se certificaron 28 Participantes.
9. S4CA011561 – Curso de 20 horas en modalidad virtual – Moodle, sobre: Las mujeres rurales cuidan lo público, desarrollado del día 8 al 15 de abril del 2026, evento virtual de aprendizaje autónomo, con horario flexible, a través de la plataforma Moodle, con acceso a contenidos estructurados, actividades interactivas y recursos complementarios que facilitan el proceso de actualización y formación. Objetivo: Implementar rutas de acción para ejercer control social a los programas y proyectos dirigidos a mujeres rurales, en el marco de las normativas vigentes, se certificaron 33 Participantes.
10. S4CA011552 – Diplomado de 80 horas en modalidad virtual – Moodle, sobre: Contratación estatal, desarrollado del día 25 de marzo al 13 de abril del 2026, evento virtual de aprendizaje autónomo, con horario flexible, a través de la plataforma Moodle, con acceso a contenidos estructurados, actividades interactivas y recursos complementarios que facilitan el proceso de actualización y formación. Objetivo: Analizar los fundamentos que rigen la contratación estatal colombiana como herramientas para implementar adecuadamente a los procesos contractuales, se certificaron 165 Participantes."""</t>
  </si>
  <si>
    <t>Se capacitaron 435 servidores públicos de la entidades de Quindío y Risaralda,fortaleciendo su qué hacer administrativo en temas de contratación, políticas públicas, llegamos a 5 municipios de la territorial</t>
  </si>
  <si>
    <t>Carpeta digital con inscritos, listados de asistencia, evidencia fotográfica, consolidado de certificados</t>
  </si>
  <si>
    <t>Se capacitaron 454 ciudadanos, entre ellos personal privado de la libertad en desarrollo humano integral, mujeres del concejo comunitario de mujeres de Dosquebradas, jóvenes consejeros de juventud, población indigena del municipio de Mistrató</t>
  </si>
  <si>
    <t>Se realizaron 17 eventos de capacitación:  4 virtuales por la plataforma moodle, 1 online por teams para jóvenes y 12 presenciales, en los siguientes temas: PROYECTOS DE DESARROLLO
TRANSPARENCIA
CONTRATACIÓN ESTATAL
LECTURA Y ESCRITURA PARA LA ADMINISTRACIÓN PÚBLICA
DISEÑO, EJECUCIÓN Y EVALUACIÓN DE PP GOBERNACIÓN DE RISARALDA
Resolución de conflictos empocabal
ORDENAMIENTO TERRITORIAL utp
comunicación asertiva concejo comunitario de mujeres dosquebradas
Desarrollo humano ingegral carcel pereira
supervisión de contratos armenia
supervisión de contratos dosquebradas
Formulación de proyectos mistrató
Políticas Públicas para la juventud
supervisión de contratos pijao
Políticas públicas Mistató
Planificación de finanzas personales
liderazgo y trabajo en equipo concejo dosquebradas</t>
  </si>
  <si>
    <t>Se capacitaron a 214 servidores públicos en el mes de abril en temas de adminitración pública</t>
  </si>
  <si>
    <t>En el mes de abril, a última hora nos cancelaron dos eventos y fueron reprogramdos para el mes de mayo, esto afectó el logro de la meta.</t>
  </si>
  <si>
    <t>Las cifras logradas frente a la meta son reportadas por la Dirección de Capacitación. La territorial aporta como evidencia, el desagregado de eventos desarrollados en el mes de abril, que se descarga de SIRECEC y evidencia de los eventos desarrollados (registros fotográficos, presentaciones, asistencias) que hacen parte del repositorio de evidencias de la Dirección de Capacitaciones (Onedrive)</t>
  </si>
  <si>
    <t>En el mes de abril se capacitaron en temas de administración pública a 474 ciudadanos</t>
  </si>
  <si>
    <t>En el mes de abril se planearon y desarrollaron 19 eventos de capacitación</t>
  </si>
  <si>
    <t>Durante el período comprendido en el mes de abril, se certificaron 604 servidores públicos en temas relacionados con la administración pública. Este resultado representa un cumplimiento del 35,22 % del total de la meta programada para la presente vigencia 2026, evidenciando un avance significativo en el fortalecimiento de las competencias y capacidades de los servidores públicos del territorio.</t>
  </si>
  <si>
    <t xml:space="preserve">Planilla de asistencia, fotos y reporte de metas en cuadro excel </t>
  </si>
  <si>
    <t>Durante el período comprendido en el mes de abril, se certificaron 1230 ciudadanos  en temas relacionados con la administración pública. Este resultado representa un cumplimiento del 47,77 % del total de la meta programada para la presente vigencia, evidenciando un avance significativo en el fortalecimiento de las competencias y capacidades de los servidores públicos del territorio.</t>
  </si>
  <si>
    <t>Durante el período comprendido en el mes de abril, se realizaron 28 eventos de capacitacion en temas de administracion pública Este resultado representa un cumplimiento del 32,31 % del total de la meta programada para la presente vigencia, eventos como : supervision e interventoria de contratos, politica de gobierno digital, planeacion estrategica, participacion ciudadana juvenil, participacion ciudadna y control social, formulacion y gestion de proyectos.</t>
  </si>
  <si>
    <t>Durante el mes de abril de 2026, la ESAP Territorial Valle certificó a 500 servidores públicos en temas de Administración Pública, fortaleciendo las capacidades institucionales y el compromiso con la gestión pública eficiente y transparente.
Esta acción impactó positivamente a los municipios de Ansermanuevo, Darién, Cartago, Sevilla, Jamundí, Buenaventura y Santiago de Cali, contribuyendo al cumplimiento de las metas del PAI 2026 y al desarrollo territorial mediante la formación continua de los funcionarios públicos.</t>
  </si>
  <si>
    <t>No se presentaron dificultades con la planeacion, creacion y realizacion del evento de capacitacion a los servidores publicos</t>
  </si>
  <si>
    <t>Archivos en formato Excel
* Base ciudadano_servidor publico
* Control social y veeduria ciudadana
*  Estado social de derechos -concepciones
*  Gerencia de proyectos bajo estándares del PMI
*  Introducción a la innovación pública
*  Marcos de referencia y elementos de clasificación documental
*  Modelo Integrado de Planeación y Gestión (MIPG)
*  Políticas públicas
*  Procesos de contratación en línea con el Estado colombiano</t>
  </si>
  <si>
    <t>Se logró la certificación de 965 ciudadanos en temas de administracion publica, impactando municipios como Anservamanuevo, Darien, Cartago, Sevilla, Jamundi, Buenaventura y Santiago de Cali, en cumplimiento de las metas institucionales</t>
  </si>
  <si>
    <t>No se presentaron dificultades con la planeacion, creacion y realizacion en la capacitacion a los ciudadanos</t>
  </si>
  <si>
    <t>* Archivo en Excel Generalizado
    Base ciudadano_servidor publico
* Listados de Asistencia
* Registro Fotografico</t>
  </si>
  <si>
    <t>Se realizaron 20 eventos de capacitacion en temas de administracion publica, impactando municipios como Anservamanuevo, Darien, Cartago, Sevilla, Jamundi, Buenaventura y Santiago de Cali, permitiendo con ello el fortalecimiento en el aprendizaje y el conocimiento en gestion publica en cumplimiento de las metas institucionales.</t>
  </si>
  <si>
    <t>No se presentaron dificultades con la realizacion de cada evento de capacitacion</t>
  </si>
  <si>
    <t>* Archivo en formato Excel
  Base ciudadano_servidor publico</t>
  </si>
  <si>
    <t xml:space="preserve">Por parte del grupo juridico de infraestructura se han llevado acabo mesas de trabajo para poder tener tenerminar que mecanismo juridico es mas viable para la protección procesal, en la cual en el mes de abril se determino que una tutela por mora judicial ya que esta es procedente puesto que se pone en riesgo la vida de las personas que estan a su alrededor, el tema de salubridad ya que los animales que se encuentran habitando el edificio propagan infecciones hacia los humanos. </t>
  </si>
  <si>
    <t xml:space="preserve">No tener un fallo procesal por parte del tribunal 
</t>
  </si>
  <si>
    <t xml:space="preserve">Captura de pantalla del estado procesal. 
</t>
  </si>
  <si>
    <t xml:space="preserve">No se realizaron actividades en el mes
</t>
  </si>
  <si>
    <t>Se necesita conocer la necesidad demanda de estudiantes, para adelantar los documentos para el pliego de condiciones</t>
  </si>
  <si>
    <t>n//a</t>
  </si>
  <si>
    <t xml:space="preserve">"Con relación al inicio de la fase 2 de los contratos 621-2021 y 1217-2021, denominada ""ejecución de obra"", con el propósito de construir el 70% pendiente de la obra ESAP Neiva, se realizaron las siguientes gestiones en el mes de abril.
1. el 09 de abril la supervisión envía oficio a ENTerritorio solicitando acompañamiento técnico para el dialogo social programado para el día 16 de abril de 2026
2. el 14 de abril se reitera vía correo electrónico la solicitud de acompañamiento técnico al dialogo social.
3. El 16 de abril se realiza el dialogo social con presencia de representantes de ENTerritorio, contratista de obra, veedurías y contraloría.
4. el 23 de abril se realiza visita a la obra ESAP sede Neiva, en compañía del contratista d eobra y la interventoría, con el fin de verificar las condiciones actuales de la infraestructura existente.
5. el 23 de abril se remite oficio a ENTerritorio solicitando la apertura de la fase II y la firma del acta de inicio, ya que en la visita realizada el contratista manifiesta que los documentos para la firma de dicha acta ya fueron subsanados
6. el 24 de abril se realiza comité operativo con representantes de ENTerritorio, en el cual exponen las razones del porque no se ha realizado la firma del acta de inicio
7.  El 28 de abril se remite oficio solicitando apertura de la fase II y la firma del acta de inicio.
si bien es cierto se han realizado las gestiones anteriormente descritas, en cuanto a la construcción como tal no hay avance ya se requiere realizar ajustes a las pólizas en cuanto a la asegurabilidad del 100% del proyecto."
</t>
  </si>
  <si>
    <t>1. Oficio de solicitud de acompañamiento dialogo social 
2. correo 14042026
3. Informe de comisión visita sede Neiva 
4. Oficio solicitud de apertura fase 2 23042026
5. Correo solicitud apertura fase II 28042026</t>
  </si>
  <si>
    <t>Los contrato asociados a la obra nueva ESAP Villavicencio, se encuentran suspendidos, con el fin de adelantar el análisis técnico, financiero y contractual de las propuestas presentadas por el contratista y definir las acciones necesarias para la adecuada culminación del proyecto, así mismo, se proponen la realización de mesas de trabajo en el menor tiempo posible, orientadas a resolver las inquietudes derivadas del proceso de revisión y avanzar conjuntamente en la definición de un escenario que garantice la terminación de la obra.</t>
  </si>
  <si>
    <t xml:space="preserve">En estado de suspension los contratos asociados no presentan avance porcentual 
</t>
  </si>
  <si>
    <t xml:space="preserve">"ACTA DE SUSPENSION OBRA
ACTA DE SUSPENSION INTERVENTORIA"
</t>
  </si>
  <si>
    <t>Durante el periodo reportado, se fortaleció la Política de Gestión del Conocimiento y la Innovación mediante el reporte cuatrimestral en Isolución del riesgo por fuga de capital intelectual, evidenciando la mitigación de la pérdida de conocimiento en las áreas intervenidas. Asimismo, se realizó el seguimiento al Plan Estratégico Gesco+I con la Dirección de Talento Humano y la Subdirección Nacional de Investigaciones en temas de transferencia, capacitación e investigación, a la vez que se culminó el inventario de conocimiento de Talento Humano y se avanzó en la fase preliminar del de la Dirección de Capacitación (Decreto 164 de 2021). En materia de cumplimiento, se diligenció conjuntamente el FURAG ante el DAFP para la vigencia 2025, visibilizando el compromiso de la ESAP en innovación y control de fuga de conocimiento, además de responder al componente de Información Estadística. Finalmente, en abril se atendieron 10 solicitudes de información, se consolidaron las plantillas de la SNA, se divulgó la herramienta DataESAP y se participó en la mesa de MinTIC y Presidencia sobre la nueva hoja de ruta del PNID 2026, alineando a la entidad con las directrices nacionales.</t>
  </si>
  <si>
    <t>ninguna</t>
  </si>
  <si>
    <t>Durante el mes de abril se logró la creación del tablero de control de graduados públicados en DataESAP, así como el inicio de reuniones con la Subdirección Nacional de Proyección Institucional para iniciar el Plan Estadístico Institucional en sus dependencias, adicionalmente se brindaron las estadísiticas de estudiantes solicitadas para los procesos de registro calificado MAP, proceso de empalme institucional, y otros informes</t>
  </si>
  <si>
    <t>https://infonia.esap.edu.co/dataesap/admin/reporte/a156495f-74b6-4319-ac40-4dbe056a5c88</t>
  </si>
  <si>
    <r>
      <rPr>
        <b/>
        <sz val="11"/>
        <color rgb="FFFF0000"/>
        <rFont val="Calibri"/>
        <family val="2"/>
        <scheme val="minor"/>
      </rPr>
      <t>1.</t>
    </r>
    <r>
      <rPr>
        <sz val="11"/>
        <color theme="1"/>
        <rFont val="Calibri"/>
        <family val="2"/>
        <scheme val="minor"/>
      </rPr>
      <t xml:space="preserve"> Se elaboró informe de acciones correctivas, preventivas y de mejora (ACPM), el cual fue previamente consolidado para el primer trimestre de 2026</t>
    </r>
    <r>
      <rPr>
        <b/>
        <sz val="11"/>
        <color rgb="FFFF0000"/>
        <rFont val="Calibri"/>
        <family val="2"/>
        <scheme val="minor"/>
      </rPr>
      <t xml:space="preserve">
2</t>
    </r>
    <r>
      <rPr>
        <sz val="11"/>
        <color theme="1"/>
        <rFont val="Calibri"/>
        <family val="2"/>
        <scheme val="minor"/>
      </rPr>
      <t xml:space="preserve">. Se realizó la consolidación de evidencias del plan de mejoramiento suscrito con Control Interno asociado al proceso de Efectividad Instruccional. </t>
    </r>
    <r>
      <rPr>
        <b/>
        <sz val="11"/>
        <color rgb="FFFF0000"/>
        <rFont val="Calibri"/>
        <family val="2"/>
        <scheme val="minor"/>
      </rPr>
      <t>3.</t>
    </r>
    <r>
      <rPr>
        <sz val="11"/>
        <color theme="1"/>
        <rFont val="Calibri"/>
        <family val="2"/>
        <scheme val="minor"/>
      </rPr>
      <t xml:space="preserve"> Se elaboró informe de acciones correctivas, preventivas y de mejora (ACPM), el cual fue previamente consolidado para el primer trimestre de 2026. </t>
    </r>
    <r>
      <rPr>
        <b/>
        <sz val="11"/>
        <color rgb="FFFF0000"/>
        <rFont val="Calibri"/>
        <family val="2"/>
        <scheme val="minor"/>
      </rPr>
      <t xml:space="preserve">4. </t>
    </r>
    <r>
      <rPr>
        <sz val="11"/>
        <rFont val="Calibri"/>
        <family val="2"/>
        <scheme val="minor"/>
      </rPr>
      <t>Se gestionó, recibió y consolidó la información de salidas no conformes, y posteriormente se elaboró y envió el informe trimestral (enero–marzo 2026), así como la propuesta de actualización de salidas no conformes para el proceso de Formación para la Vida.</t>
    </r>
    <r>
      <rPr>
        <sz val="11"/>
        <color theme="1"/>
        <rFont val="Calibri"/>
        <family val="2"/>
        <scheme val="minor"/>
      </rPr>
      <t xml:space="preserve"> </t>
    </r>
    <r>
      <rPr>
        <b/>
        <sz val="11"/>
        <color rgb="FFFF0000"/>
        <rFont val="Calibri"/>
        <family val="2"/>
        <scheme val="minor"/>
      </rPr>
      <t>5.</t>
    </r>
    <r>
      <rPr>
        <sz val="11"/>
        <color theme="1"/>
        <rFont val="Calibri"/>
        <family val="2"/>
        <scheme val="minor"/>
      </rPr>
      <t xml:space="preserve"> Se diseño y envió pieza comunicativa  sobre la actualización del procedimiento GA-PT-004 Ingreso de Bienes y socialización del Manual de Gestión de la Calidad en Isolución</t>
    </r>
  </si>
  <si>
    <t>Para este periodo no se realizo la formulación de acciones de mejora debido a que el DAFP no ha publicado los resultados de la vigencia 2025</t>
  </si>
  <si>
    <r>
      <t xml:space="preserve"> </t>
    </r>
    <r>
      <rPr>
        <b/>
        <sz val="11"/>
        <color rgb="FFFF0000"/>
        <rFont val="Calibri"/>
        <family val="2"/>
        <scheme val="minor"/>
      </rPr>
      <t xml:space="preserve"> 1-2</t>
    </r>
    <r>
      <rPr>
        <sz val="11"/>
        <color rgb="FF000000"/>
        <rFont val="Calibri"/>
        <family val="2"/>
        <scheme val="minor"/>
      </rPr>
      <t xml:space="preserve"> 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t>
    </r>
    <r>
      <rPr>
        <b/>
        <sz val="11"/>
        <color rgb="FFFF0000"/>
        <rFont val="Calibri"/>
        <family val="2"/>
        <scheme val="minor"/>
      </rPr>
      <t>3.</t>
    </r>
    <r>
      <rPr>
        <sz val="11"/>
        <rFont val="Calibri"/>
        <family val="2"/>
        <scheme val="minor"/>
      </rPr>
      <t xml:space="preserve"> 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r>
    <r>
      <rPr>
        <sz val="11"/>
        <color rgb="FF000000"/>
        <rFont val="Calibri"/>
        <family val="2"/>
        <scheme val="minor"/>
      </rPr>
      <t xml:space="preserve"> </t>
    </r>
    <r>
      <rPr>
        <b/>
        <sz val="11"/>
        <color rgb="FFFF0000"/>
        <rFont val="Calibri"/>
        <family val="2"/>
        <scheme val="minor"/>
      </rPr>
      <t xml:space="preserve">4. </t>
    </r>
    <r>
      <rPr>
        <sz val="11"/>
        <rFont val="Calibri"/>
        <family val="2"/>
        <scheme val="minor"/>
      </rPr>
      <t>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r>
    <r>
      <rPr>
        <sz val="11"/>
        <color rgb="FF000000"/>
        <rFont val="Calibri"/>
        <family val="2"/>
        <scheme val="minor"/>
      </rPr>
      <t xml:space="preserve"> </t>
    </r>
    <r>
      <rPr>
        <b/>
        <sz val="11"/>
        <color rgb="FFFF0000"/>
        <rFont val="Calibri"/>
        <family val="2"/>
        <scheme val="minor"/>
      </rPr>
      <t>5.</t>
    </r>
    <r>
      <rPr>
        <sz val="11"/>
        <rFont val="Calibri"/>
        <family val="2"/>
        <scheme val="minor"/>
      </rPr>
      <t>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r>
  </si>
  <si>
    <r>
      <rPr>
        <b/>
        <sz val="11"/>
        <color rgb="FFFF0000"/>
        <rFont val="Calibri"/>
        <family val="2"/>
        <scheme val="minor"/>
      </rPr>
      <t>1.</t>
    </r>
    <r>
      <rPr>
        <sz val="11"/>
        <rFont val="Calibri"/>
        <family val="2"/>
        <scheme val="minor"/>
      </rPr>
      <t xml:space="preserve">Se realizó la actualización de la Resolución 324 de 2022 de la ESAP, por la cual se establecen las condiciones técnicas y operativas para la implementación de la Política de Transparencia. La misma fue revisada por la OTIC y la OCI, y se encuentra en proceso de recolección de vistos buenos, previo a la firma del Director Nacional. </t>
    </r>
    <r>
      <rPr>
        <b/>
        <sz val="11"/>
        <color rgb="FFFF0000"/>
        <rFont val="Calibri"/>
        <family val="2"/>
        <scheme val="minor"/>
      </rPr>
      <t>2.</t>
    </r>
    <r>
      <rPr>
        <sz val="11"/>
        <color theme="1"/>
        <rFont val="Calibri"/>
        <family val="2"/>
        <scheme val="minor"/>
      </rPr>
      <t xml:space="preserve">Se realizó seguimiento al plan de mejoramiento del portal de transparencia 2025 </t>
    </r>
    <r>
      <rPr>
        <b/>
        <sz val="11"/>
        <color rgb="FFFF0000"/>
        <rFont val="Calibri"/>
        <family val="2"/>
        <scheme val="minor"/>
      </rPr>
      <t>3.</t>
    </r>
    <r>
      <rPr>
        <sz val="11"/>
        <color theme="1"/>
        <rFont val="Calibri"/>
        <family val="2"/>
        <scheme val="minor"/>
      </rPr>
      <t xml:space="preserve">Se elaboró el informe de resultados del monitoreos al Programa de Transparencia y Ética Pública, Portal de Transparencia y Estrategia de Rendición de Cuentas - Primer trimestre de 2025 </t>
    </r>
    <r>
      <rPr>
        <b/>
        <sz val="11"/>
        <color rgb="FFFF0000"/>
        <rFont val="Calibri"/>
        <family val="2"/>
        <scheme val="minor"/>
      </rPr>
      <t>4.</t>
    </r>
    <r>
      <rPr>
        <sz val="11"/>
        <color theme="1"/>
        <rFont val="Calibri"/>
        <family val="2"/>
        <scheme val="minor"/>
      </rPr>
      <t xml:space="preserve">Se realizó la identificación de las alertas tempranas producto del monitoreo del primer trimestre </t>
    </r>
    <r>
      <rPr>
        <b/>
        <sz val="11"/>
        <color rgb="FFFF0000"/>
        <rFont val="Calibri"/>
        <family val="2"/>
        <scheme val="minor"/>
      </rPr>
      <t xml:space="preserve">5. </t>
    </r>
    <r>
      <rPr>
        <sz val="11"/>
        <color theme="1"/>
        <rFont val="Calibri"/>
        <family val="2"/>
        <scheme val="minor"/>
      </rPr>
      <t>Se realizó la actualización y el monitoreo a la Estrategia de buen trato y respeto por el otro en articulación con el PTEP</t>
    </r>
  </si>
  <si>
    <r>
      <rPr>
        <b/>
        <sz val="11"/>
        <color rgb="FFFF0000"/>
        <rFont val="Calibri"/>
        <family val="2"/>
        <scheme val="minor"/>
      </rPr>
      <t>1.</t>
    </r>
    <r>
      <rPr>
        <sz val="11"/>
        <rFont val="Calibri"/>
        <family val="2"/>
        <scheme val="minor"/>
      </rPr>
      <t xml:space="preserve"> Borrador de resolución </t>
    </r>
    <r>
      <rPr>
        <b/>
        <sz val="11"/>
        <color rgb="FFFF0000"/>
        <rFont val="Calibri"/>
        <family val="2"/>
        <scheme val="minor"/>
      </rPr>
      <t>2.</t>
    </r>
    <r>
      <rPr>
        <sz val="11"/>
        <color theme="1"/>
        <rFont val="Calibri"/>
        <family val="2"/>
        <scheme val="minor"/>
      </rPr>
      <t xml:space="preserve">Matriz de seguimiento al plan de mejoramiento y anexos del cumplimiento de las actividades 18, 20 y 21  </t>
    </r>
    <r>
      <rPr>
        <b/>
        <sz val="11"/>
        <color rgb="FFFF0000"/>
        <rFont val="Calibri"/>
        <family val="2"/>
        <scheme val="minor"/>
      </rPr>
      <t xml:space="preserve">3. </t>
    </r>
    <r>
      <rPr>
        <sz val="11"/>
        <color theme="1"/>
        <rFont val="Calibri"/>
        <family val="2"/>
        <scheme val="minor"/>
      </rPr>
      <t xml:space="preserve">Informe de monitoreo PTEP, Portal y Estrategia RC - Primer trimestre https://www.esap.edu.co/esap/organigrama/direccion-nacional/oficina-de-planeacion/plan-anticorrupcion/ </t>
    </r>
    <r>
      <rPr>
        <b/>
        <sz val="11"/>
        <color rgb="FFFF0000"/>
        <rFont val="Calibri"/>
        <family val="2"/>
        <scheme val="minor"/>
      </rPr>
      <t xml:space="preserve">4. </t>
    </r>
    <r>
      <rPr>
        <sz val="11"/>
        <color theme="1"/>
        <rFont val="Calibri"/>
        <family val="2"/>
        <scheme val="minor"/>
      </rPr>
      <t xml:space="preserve">Presentación de identificación de alertas tempranas - Primer trimestre </t>
    </r>
    <r>
      <rPr>
        <b/>
        <sz val="11"/>
        <color rgb="FFFF0000"/>
        <rFont val="Calibri"/>
        <family val="2"/>
        <scheme val="minor"/>
      </rPr>
      <t xml:space="preserve">5. </t>
    </r>
    <r>
      <rPr>
        <sz val="11"/>
        <color theme="1"/>
        <rFont val="Calibri"/>
        <family val="2"/>
        <scheme val="minor"/>
      </rPr>
      <t>Instrumento de monitoreo a la Estrategia de Buen Trato</t>
    </r>
  </si>
  <si>
    <t>Para el mes de marzo ingresaron 910 PQRSDF de las cuales se dio respuesta en terminos a 735, se dio respuesta fuera de terminos a 59, quedaron vencidas sin responder 69, y pendientes por responder en terminos 47, lo cual representa una alerta para la entidad, ya que no se esta dando respuesta en terminos al 100% de las PQRSDF.</t>
  </si>
  <si>
    <t>Las siguientes dependencias y direcciones terriroriales presentan PQRSDF respondidas fuera de termino y algunas vencidas sin responder, DECANATURA DE POSGRADOS
DECANATURA DE PREGRADO
DESPACHO DEL DIRECTOR NACIONAL DE LA ESAP
DIRECCIÓN DE CAPACITACIÓN
DIRECCIÓN DE CONTRATACIÓN
DIRECCIÓN DE REGISTRO Y CONTROL
DIRECCIÓN DE TALENTO HUMANO
DIRECCIÓN FINANCIERA
DIRECCIÓN TERRITORIAL ANTIOQUIA
DIRECCIÓN TERRITORIAL ATLÁNTICO
DIRECCIÓN TERRITORIAL BOLÍVAR
DIRECCIÓN TERRITORIAL BOYACÁ
DIRECCIÓN TERRITORIAL CALDAS
DIRECCIÓN TERRITORIAL CAUCA
DIRECCIÓN TERRITORIAL CUNDINAMARCA
DIRECCIÓN TERRITORIAL HUILA
DIRECCIÓN TERRITORIAL META
DIRECCIÓN TERRITORIAL NARIÑO
DIRECCIÓN TERRITORIAL NORTE SANTANDER
DIRECCIÓN TERRITORIAL RISARALDA
DIRECCIÓN TERRITORIAL SANTANDER
DIRECCIÓN TERRITORIAL TOLIMA
DIRECCIÓN TERRITORIAL VALLE DEL CAUCA
ESCUELA DE ALTO GOBIERNO
OFICINA DE CONTROL INTERNO DISCIPLINARIO
OFICINA DE INTERNACIONALIZACIÓN
OFICINA DE LAS TECNOLOGÍAS DE LA INFORMACIÓN
OFICINA JURÍDICA
OFICINA PLANEACIÓN
SUBDIRECCIÓN NACIONAL ACADÉMICA
SUBDIRECCIÓN NACIONAL DE GESTIÓN CORPORATIVA
SUBDIRECCIÓN NACIONAL DE INVESTIGACIONES
SUBDIRECCIÓN NACIONAL DE PROYECCIÓN INSTITUCIONAL
SUBDIRECCIÓN NACIONAL DE SERVICIOS ACADÉMICOS
, lo cual impidió que el indicador tuviera su cumplimiento al 100%</t>
  </si>
  <si>
    <t>Base de datos PQRSDF Active Document corte 18 DE MAYO</t>
  </si>
  <si>
    <t xml:space="preserve">El avance de ejecución presupuestal del proyecto de inversión gerenciado por la Oficina de Planeación indica que se ha obligado el 18%del recurso vigente con corte al 30 de abril. </t>
  </si>
  <si>
    <t>https://esapedu.sharepoint.com/:b:/r/sites/oficina_planeacion/Documentos%20compartidos/OP_004_INVERSION/INV_004_SEGUIMIENTO_PIIP/2026/4.%20Abril%202026/6.%20INFORME%20EJECUTIVO%20ADMINISTRATIVA%20PIIP%20ABRIL%202026.pdf?csf=1&amp;web=1&amp;e=5yIz06</t>
  </si>
  <si>
    <t>Se realiza la elaboración de piezas gráficas y creación de eventos en el aplicativo SIRECEC para adelantar la difusión, convocatoria e inscripción de los eventos de capacitación programados para el mes de abril, alcanzando un total de 2.283 servidores públicos en posición directiva certificados  a nivel nacional.</t>
  </si>
  <si>
    <t xml:space="preserve">Se presenta dificultad con la confirmación de espacios para realizar los eventos de capacitación, por cuanto, en algunos casos la convocatoria se inicio tarde. </t>
  </si>
  <si>
    <t>•	Piezas gráficas de difusión
•	Listados de asistencia
•	Fichas de registro por cada uno de los eventos realizados, en donde se incluye la metodología y planeación de la jornada de capacitación. 
•	Correos de aprobación de las fichas por parte del equipo pedagógico
•	Presentaciones power point 
•	Registro fotográfico 
•	Base consolidada de personas certificadas en abril</t>
  </si>
  <si>
    <t>Libro de Gobierno (9 capítulos – Macro línea: Gobierno, Gerencia y Gobernanza)
Se avanzó en las versiones finales preliminares de siete (7) estudios técnicos (Nación; Distrito Capital; Distritos Especiales y Áreas Metropolitanas; Municipios 1° y 2° categoría; Gobierno Fronterizo; Municipios 3° y 4° categoría; Municipios 5° y 6° categoría), fortaleciendo la presentación del problema público y la sección de contribuciones para el alto gobierno. Se realizó Jornada de Diálogos Territoriales con el capítulo de Distritos Especiales (8), como ejercicio de apropiación social del conocimiento y devolución de hallazgos y recomendaciones a comunidades decisoras —pendiente de revisión y corrección de estilo por el autor—. Se adelantó sesión de seguimiento contractual y administrativo para la culminación del capítulo Ciudades Intermedias (9).
 Documentos técnicos y Notas de Gobierno
En formato de documento técnico: se validaron lineamientos de anteproyecto para las líneas de Gerencia de Proyectos (10) y Gestión del Riesgo (11); y se realizó mesa de trabajo con público objetivo y asesores para la investigación en Gestión Tributaria Verde Sostenible (12). En formato de Nota de Gobierno: se entregaron versiones completas y parciales del manuscrito en Finanzas Públicas (13), Gestión Pública en Bienestar Animal (14) y Gobierno con Equidad de Género (15).
Banco de Experiencias Significativas del Alto Gobierno (Producto 16)
Se completaron las fichas de caracterización de Asociatividad Territorial y Políticas Públicas, cerrando el ciclo de diligenciamiento pendiente. Se proyecta contar con las primeras versiones de seis (6) capítulos temáticos en el siguiente período: Ciencia, Tecnología y Gobierno; Asociatividad Territorial; Gerencia Pública; Gobierno Digital; Políticas Públicas; y Presupuesto Público.</t>
  </si>
  <si>
    <t>1.	Unidad de Gobierno Nación - Documento de avance
2.	Unidad de Gobierno Distrito Capital - Documento final 
3.	Unidad de Gobierno Distritos Especiales
3.1.	Correo - Solicitud de revisión y corrección de estilo
3.2.	Primera Jornada de Diálogos Territoriales
4.	Unidad de Gobierno Distritos Especiales y Áreas Metropolitanas Intermedias - Documento final
5.	Unidad de Gobierno Ciudades Intermedias - Acta de reunión
6.	Unidad de Gobierno Fronterizo - Documento final
7.	Unidad de Gobierno Municipios 1° y 2° categoría - Documento final
8.	Unidad de Gobierno Municipios 3° y 4° categoría - Documento final
9.	Unidad de Gobierno Municipios 5° y 6° categoría - Documento de avance
10.	Línea Finanzas Públicas - versión final 1° Nota de Gobierno
11.	Línea Gobierno con Equidad de Género - 1° Nota de Gobierno
12.	Línea Gestión Pública en Bienestar Animal - versión final 1° Nota de Gobierno
13.	Línea Gerencia de Proyectos - Correo validación Hoja de Ruta (ficha anteproyecto) y formato de estudio técnico
14.	Línea Gestión del Riesgo y Cambio Climático - Correo validación Hoja de Ruta (ficha anteproyecto) y formato de estudio técnico
15.	Línea Gestión Tributaria Verde Sostenible - Acta de Reunión
16.	Banco de experiencias significativas para el Alto Gobierno
16.1.	Línea Asociatividad Territorial - Ficha de caracterización
16.2.	Línea Gerencia Pública - Ficha de caracterización
16.3.	Línea Políticas Públicas - Ficha de caracterización</t>
  </si>
  <si>
    <t>Durante el mes de abril se han adelantado acciones de alistamiento en los diferentes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abril se formalizó el inicio de veintitrés (23) asistencias técnicas, mediante la suscripción de las respectivas actas de compromiso y la formulación de los planes de trabajo, con las siguientes entidades:
1.	Gobernación de Valle - analítica de datos.
2.	Alcaldía La Ceja del Tambo, Antioquía en gobierno digital.
3.	Gobernación de Nariño en protección y bienestar animal.
4.	Gobernación de Putumayo en protección y bienestar animal.
5.	Alcaldía La Primavera, Vichada en protección y bienestar animal.
6.	Gobernación de Norte de Santander en ordenamiento territorial.
7.	Área Metropolitana Centrosur Caldas en habilidades gerenciales.
8.	Alcaldía de Santuario, Risaralda en finanzas públicas.
9.	Gobernación de Vaupés en política pública.
10.	Instituto de Cultura, Recreación y Deporte de Pitalito, Huila en gobierno digital.
11.	Alcaldía de Chía, Cundinamarca en cooperación internacional.
12.	Alcaldía de Ibagué, Tolima en política de CTI.
13.	Gobernación de Cauca en política LGBTI.
14.	Concejo de Pitalito, Huila en habilidades gerenciales.
15.	CENVALLE en proyectos de inversión pública.
16.	Gobernación de Cauca en CTI.
17.	Gobernación de Chocó en política pública de infancia.
18.	Alcaldía de Villagómez, Cundinamarca en política pública de envejecimiento.
19.	Gobernación de Norte de Santander en SIT-Norte
20.	ESACOR en gestión contractual.
21.	Gobernación de Caquetá en ordenamiento territorial.
22.	Alcaldía de Aguachica en política pública de infancia.
23.	Gobernación de Bolívar en gobierno digital.
La suscripción del acta de compromiso marca el inicio formal de la asistencia técnica. Por su parte, la aprobación del plan de trabajo permite concertar los objetivos, productos a entregar, actividades a desarrollar y cronograma de cumplimiento.
A corte de abril, contamos con 26 actas de compromiso y planes de trabajo aprobados.</t>
  </si>
  <si>
    <t>1.	Acta de compromiso Gobernación de Valle - analítica de datos.
2.	Plan de trabajo Gobernación de Valle - analítica de datos.
3.	Acta de compromiso Alcaldía La Ceja del Tambo, Antioquía en gobierno digital.
4.	Plan de trabajo Alcaldía La Ceja del Tambo, Antioquía en gobierno digital.
5.	Acta de compromiso Gobernación de Nariño en protección y bienestar animal.
6.	Plan de trabajo Gobernación de Nariño en protección y bienestar animal.
7.	Acta de compromiso Gobernación de Putumayo en protección y bienestar animal.
8.	Plan de trabajo Gobernación de Putumayo en protección y bienestar animal.
9.	Acta de compromiso Alcaldía La Primavera, Vichada en protección y bienestar animal.
10.	Plan de trabajo Alcaldía La Primavera, Vichada en protección y bienestar animal.
11.	Acta de compromiso Gobernación de Norte de Santander en ordenamiento territorial.
12.	Plan de trabajo Gobernación de Norte de Santander en ordenamiento territorial.
13.	Acta de compromiso Área Metropolitana Centrosur Caldas en habilidades gerenciales.
14.	Plan de trabajo Área Metropolitana Centrosur Caldas en habilidades gerenciales.
15.	Acta de compromiso Alcaldía de Santuario, Risaralda en finanzas públicas.
16.	Plan de trabajo Alcaldía de Santuario, Risaralda en finanzas públicas.
17.	Acta de compromiso Gobernación de Vaupés en política pública.
18.	Plan de trabajo Gobernación de Vaupés en política pública.
19.	Acta de compromiso Instituto de Cultura, Recreación y Deporte de Pitalito, Huila en gobierno digital.
20.	Plan de trabajo Instituto de Cultura, Recreación y Deporte de Pitalito, Huila en gobierno digital.
21.	Acta de compromiso Alcaldía de Chía, Cundinamarca en cooperación internacional.
22.	Plan de trabajo Alcaldía de Chía, Cundinamarca en cooperación internacional.
23.	Acta de compromiso Alcaldía de Ibagué, Tolima en política de CTI.
24.	Plan de trabajo Alcaldía de Ibagué, Tolima en política de CTI.
25.	Acta de compromiso Gobernación de Cauca en política LGBTI.
26.	Plan de trabajo Gobernación de Cauca en política LGBTI.
27.	Acta de compromiso Concejo de Pitalito, Huila en habilidades gerenciales.
28.	Plan de trabajo Concejo de Pitalito, Huila en habilidades gerenciales.
29.	Acta de compromiso CENVALLE en proyectos de inversión pública.
30.	Plan de trabajo CENVALLE en proyectos de inversión pública.
31.	Acta de compromiso Gobernación de Cauca en CTI.
32.	Plan de trabajo Gobernación de Cauca en CTI.
33.	Acta de compromiso Gobernación de Chocó en política pública de infancia.
34.	Plan de trabajo Gobernación de Chocó en política pública de infancia.
35.	Acta de compromiso Alcaldía de Villagómez, Cundinamarca en política pública de envejecimiento.
36.	Plan de trabajo Alcaldía de Villagómez, Cundinamarca en política pública de envejecimiento.
37.	Acta de compromiso Gobernación de Norte de Santander en SIT-Norte
38.	Plan de trabajo Gobernación de Norte de Santander en SIT-Norte
39.	Acta de compromiso ESACOR en gestión contractual.
40.	Plan de trabajo ESACOR en gestión contractual.
41.	Acta de compromiso Gobernación de Caquetá en ordenamiento territorial.
42.	Plan de trabajo Gobernación de Caquetá en ordenamiento territorial.
43.	Acta de compromiso Alcaldía de Aguachica en política pública de infancia.
44.	Alcaldía de Aguachica en política pública de infancia.
45.	Acta de compromiso Gobernación de Bolívar en gobierno digital.
46.	Gobernación de Bolívar en gobierno digital.</t>
  </si>
  <si>
    <t>Se realizaron 42 eventos de capacitación en modalidad presencial, virtual e hibrida en cumplimiento de los planes de trabajo de los gestores territoriales y en desarrollo de la estrategia "conexión global con el territorio"
Los eventos de capacitación cuentan con la ficha metodológica y la planeación de cada una de las capacitaciones realizadas en acompañamiento del equipo pedagógico.</t>
  </si>
  <si>
    <t>Se presenta dificultad con la confirmación de espacios para realizar los eventos de capacitación, por cuanto, en algunos casos la convocatoria se inició tarde.</t>
  </si>
  <si>
    <t>•	Piezas gráficas de difusión
•	Listados de asistencia
•	Fichas de registro por cada uno de los eventos realizados, en donde se incluye la metodología y planeación de la jornada de capacitación. 
•	Presentaciones power point 
•	Correos de aprobación de las fichas por parte del equipo pedagógico.
•	Registro fotográfico</t>
  </si>
  <si>
    <t>Se encuentran 41 carpetas de evidencia</t>
  </si>
  <si>
    <r>
      <rPr>
        <b/>
        <sz val="11"/>
        <color rgb="FF000000"/>
        <rFont val="Calibri"/>
        <family val="2"/>
        <scheme val="minor"/>
      </rPr>
      <t xml:space="preserve">
1. Hablemos de TIC:  
</t>
    </r>
    <r>
      <rPr>
        <sz val="11"/>
        <color rgb="FF000000"/>
        <rFont val="Calibri"/>
        <family val="2"/>
        <scheme val="minor"/>
      </rPr>
      <t xml:space="preserve">Durante el mes de abril se adelantaron las actividades de planeación, articulación académica, convocatoria, divulgación y lanzamiento del curso El Ecosistema TIC en la ESAP, perteneciente a la estrategia institucional Hablemos de TIC.
Como parte del proceso de organización del curso, se realizaron acciones de coordinación con la Dirección de Capacitación para definir aspectos metodológicos, logísticos y de certificación relacionados con el desarrollo de las sesiones, generación de enlaces de acceso, control de asistencia y acompañamiento a los participantes. Así mismo, se adelantó la articulación con los speakers encargados de orientar las primeras sesiones del curso y la preparación de los productos técnicos y audiovisuales necesarios para el lanzamiento y transmisión de la estrategia.
De manera complementaria, se diseñaron y produjeron piezas comunicativas, productos audiovisuales y recursos gráficos dirigidos a toda la comunidad esapista, promoviendo la inscripción y participación en el curso. También se articuló con los ingenieros territoriales el apoyo a la estrategia de convocatoria, solicitando la difusión de la información mediante fondos de pantalla y diferentes canales de comunicación institucional en las Direcciones Territoriales.
La estrategia de difusión incluyó el envío de correos masivos, publicaciones en medios y canales institucionales, piezas para correo electrónico, productos para transmisión y recursos gráficos orientados al fortalecimiento del alcance institucional de la convocatoria a nivel nacional.
Como resultado de las acciones implementadas, se logró la inscripción de 373 participantes. Posteriormente, el día 27 de abril de 2026, se llevó a cabo el lanzamiento oficial del curso y el desarrollo de la primera sesión del módulo El Ecosistema TIC en la ESAP, abordando los temas “ARCA: desde los roles de estudiante y docente” y “Aulas híbridas y pantallas interactivas en el aula de clase”.
</t>
    </r>
  </si>
  <si>
    <t>• 1.1 Convocatoria speakers Hablemos TIC
• 1.2 Gestión información speakers Hablemos TIC
• 1.3 Gestión divulgación Comunicaciones Hablemos TIC
• 1.4 Articulación Dirección de Capacitación – Ecosistema TIC
• 1.5 Reunión articulación operador logístico
• 1.6 Correos masivos Hablemos TIC
• 1.7 LISTA DE INSCRITOS S4CA011917 - El Ecosistema TIC en la ESAP OTIC - DC 202604271006
• 1.8 Piezas y productos comunicativos – Convocatoria y lanzamiento
• 1.9 Transmisión y lanzamiento</t>
  </si>
  <si>
    <r>
      <rPr>
        <b/>
        <sz val="11"/>
        <color rgb="FF000000"/>
        <rFont val="Calibri"/>
        <family val="2"/>
        <scheme val="minor"/>
      </rPr>
      <t>1. 	Canal dedicado 
1.1.</t>
    </r>
    <r>
      <rPr>
        <sz val="11"/>
        <color rgb="FF000000"/>
        <rFont val="Calibri"/>
        <family val="2"/>
        <scheme val="minor"/>
      </rPr>
      <t xml:space="preserve"> Se realiza visita a la CETAP de Melgar, donde se identifica la necesidad de adquirir un canal dedicado para la sede. Así mismo, se efectúa una propuesta preliminar del plano del espacio, incluyendo la definición de conexiones y la organización inicial del mobiliario.</t>
    </r>
  </si>
  <si>
    <t>1.1. Plano Melgar</t>
  </si>
  <si>
    <t>Durante la vigencia 2026, la Oficina de Internacionalización adelantó acciones orientadas a promover espacios de intercambio multicultural y fortalecimiento de competencias interculturales para la comunidad académica de la ESAP.
En este marco, durante el mes de abril de 2026 se realizó el lanzamiento de la convocatoria para la Estancia Lingüística Internacional “BIENVENUE 2026” en Niza, Francia, desarrollada en alianza con FRANCOPHONIA, dirigida a estudiantes de pregrado y posgrado de la ESAP.
La convocatoria tuvo como propósito beneficiar a veinticinco (25) estudiantes mediante una experiencia de inmersión lingüística y cultural para el aprendizaje del idioma francés, fortaleciendo competencias académicas, comunicativas e interculturales de los participantes.
La estancia contempla actividades académicas y culturales tales como cursos intensivos presenciales de francés, excursiones culturales en francés, clases a cielo abierto, veladas interculturales y actividades de integración cultural en la ciudad de Niza, Francia, contribuyendo al fortalecimiento de la internacionalización institucional y al intercambio multicultural de la comunidad esapista.
Asimismo, la convocatoria promovió la participación de estudiantes de diferentes territoriales de la ESAP a nivel nacional, fortaleciendo escenarios de integración, diversidad cultural y cooperación académica internacional.</t>
  </si>
  <si>
    <t>Durante el desarrollo de la convocatoria se evidenció una alta demanda de participación frente al número de cupos disponibles, lo que generó un proceso de selección altamente competitivo.
Asimismo, se identificó que algunos postulantes no cumplían la totalidad de los requisitos habilitantes relacionados con promedio académico, acreditación de conocimientos previos en francés y documentación requerida, incrementando los tiempos de validación y revisión documental por parte del equipo encargado del proceso.</t>
  </si>
  <si>
    <t>Convocatoria FRANCOPHONIA_BIENVENUE 2026_ Niza Francia
Resultados Francophonia_29042026</t>
  </si>
  <si>
    <t>Evaluar si con la convocatoria se cierran las gestiones para el espacio realizado, o puede reportarse despues de que se dé la visita.</t>
  </si>
  <si>
    <t>Cumplido</t>
  </si>
  <si>
    <t>Durante el mes de abril de 2026, la Oficina de Internacionalización adelantó acciones de articulación y apoyo para el desarrollo de eventos académicos internacionales orientados al fortalecimiento de la cooperación académica, el intercambio de conocimiento y la participación de la comunidad esapista en escenarios internacionales.
En este marco, se brindó apoyo a la Decanatura de Posgrados en el proceso de gestión administrativa y financiera para la participación del conferencista internacional Luciano Andrenacci, quien intervino en la conferencia “Problemas de la gestión de las políticas públicas en América Latina” y en el panel “Gobernabilidad y políticas sociales en América Latina”, desarrollados en el marco del evento “Encuentro Académico Internacional sobre Gestión de Políticas Públicas en América Latina”.
Asimismo, durante el mes de abril se finalizaron las gestiones académicas, administrativas y logísticas requeridas para la realización del evento “Congreso Internacional Respice Similia: experiencias y aprendizajes desde el Sur Global”, incluyendo la confirmación de conferencistas nacionales e internacionales, la articulación institucional con la Territorial Nariño – Alto Putumayo y la coordinación de la participación estudiantil.
En el marco de este evento se proyecta la participación de 61 estudiantes beneficiarios de movilidad académica gestionada por la Oficina de Internacionalización, fortaleciendo espacios de intercambio académico, relacionamiento internacional y apropiación de experiencias y aprendizajes desde contextos del Sur Global.</t>
  </si>
  <si>
    <t>Las principales dificultades identificadas durante el mes de abril estuvieron relacionadas con los tiempos y procesos administrativos requeridos para la gestión y formalización de actividades asociadas a los eventos internacionales, considerando que estos inciden directamente en la participación de estudiantes y conferencistas.
Adicionalmente, algunos ajustes presupuestales generaron modificaciones y demoras en la confirmación de ciertos conferencistas y actividades programadas dentro de los eventos académicos previstos.</t>
  </si>
  <si>
    <t>Solicitud posgrados
Invitacion Luciano Andrenacci – Encuentro Académico Internacional sobre Gestión de Políticas Públicas en América Latina.
AGENDA SUR GLOBAL</t>
  </si>
  <si>
    <t xml:space="preserve">evaluar si es pertinente reportar los 2 eventos, ya que, el evento de sur global se desarrollé en el mes de mayo. </t>
  </si>
  <si>
    <t>Durante el mes de abril de 2026 no se realizaron nuevas convocatorias de prácticas administrativas internacionales; sin embargo, la Oficina de Internacionalización dio continuidad al seguimiento y acompañamiento del programa de prácticas internacionales que se encuentra en ejecución.
En este marco, se realizó seguimiento al cumplimiento de las actividades desarrolladas por los estudiantes vinculados al programa, verificando el desarrollo de las prácticas y la entrega de los respectivos soportes y certificados de cumplimiento de actividades por parte de los participantes.
Estas acciones contribuyen al fortalecimiento de los procesos de movilidad académica internacional y al desarrollo de competencias profesionales e interculturales de los estudiantes de la ESAP, en escenarios de cooperación y relacionamiento internacional.</t>
  </si>
  <si>
    <t xml:space="preserve">Certificados de cumplimiento </t>
  </si>
  <si>
    <t>Durante el mes de abril de 2026, se dio continuidad a la ejecución de los convenios suscritos en cumplimiento de la meta establecida, desarrollando las actividades contempladas en cada uno de ellos conforme a los términos definidos. Estas acciones permiten materializar los compromisos adquiridos con aliados estratégicos y fortalecer las estrategias de cooperación e internacionalización de la Entidad.
Asimismo, durante la vigencia se adelantaron acciones de articulación, seguimiento técnico y coordinación interinstitucional con las entidades aliadas, orientadas a garantizar el adecuado desarrollo de las actividades académicas, de formación y cooperación contempladas en los convenios suscritos. Lo anterior ha permitido consolidar el relacionamiento estratégico de la ESAP con instituciones nacionales e internacionales y dar continuidad a los procesos de internacionalización institucional.</t>
  </si>
  <si>
    <t>Durante abril, la Oficina de Internacionalización adelantó acciones orientadas al fortalecimiento de la participación internacional de la comunidad académica esapista, mediante el apoyo a movilidades académicas internacionales en escenarios de investigación, cooperación y divulgación del conocimiento.
En este marco, mediante Resolución No. 689 del 04 de mayo de 2026, se autorizó la movilidad académica internacional del docente ocasional Carlos Alfonso Márquez Ángel para participar en el Congreso Internacional Académico y de Investigación GESTIO 2026 “Gestión Estratégica y Competitividad en Mercados Globales”, realizado del 6 al 8 de mayo de 2026 en la ciudad de Tlaxcala, México.
La participación del docente se realizó en calidad de ponente con el trabajo titulado “Evaluar el rol de la innovación pública en la competitividad urbana de Montería”, seleccionado por la Red Internacional Académica y de Investigación – Red GESTIO, fortaleciendo la visibilidad académica e investigativa de la ESAP en escenarios internacionales.
Asimismo, la movilidad contribuyó al fortalecimiento del relacionamiento estratégico y la cooperación académica internacional, en concordancia con las metas establecidas en el Plan Estratégico Institucional 2023–2026 y el Plan de Acción Institucional de la Oficina de Internacionalización.</t>
  </si>
  <si>
    <t>Durante el desarrollo del proceso se evidenciaron amplios tiempos administrativos asociados a los trámites de revisión, aprobación y expedición de los actos administrativos requeridos para la autorización de la movilidad internacional, así como a la gestión financiera y logística necesaria para garantizar la participación del docente en el evento internacional.</t>
  </si>
  <si>
    <t>Resolución 689 _México</t>
  </si>
  <si>
    <t>Tener en cuenta que el reporte corresponde al mes de abril, por tanto el logro y ejecución cuatitativa debe corresponder a las acciones adelantadas hasta el 30 de abril.</t>
  </si>
  <si>
    <t>La oficina de internacionalización realizó el lanzamiento de la convocatoria para el programa de formación en idioma chino mandarín, desarrollado en alianza con el Instituto Confucio. El programa tiene como propósito fortalecer las competencias comunicativas en lengua extranjera, alineadas con el Marco Común Europeo de Referencia para las Lenguas (MCER), contribuyendo al fortalecimiento académico, profesional e intercultural de los participantes.
La convocatoria contempló la asignación de 160 cupos y durante el proceso de inscripción se recibieron un total de 478 postulaciones, evidenciando un alto interés de la comunidad académica en este tipo de iniciativas de formación internacional y multilingüismo.
De igual forma, durante el mes de abril de 2026, la Oficina de Internacionalización realizó el lanzamiento de la convocatoria para la Estancia Lingüística “BIENVENUE 2026” en la ciudad de Niza, Francia, dirigida a estudiantes y miembros de la comunidad académica de la ESAP, con el propósito de fortalecer competencias en lengua francesa y promover espacios de intercambio académico, cultural e internacional.
La convocatoria fue publicada el 15 de abril de 2026 y el 28 de abril de 2026 se publicaron los resultados preliminares correspondientes a los aspirantes que cumplieron los requisitos mínimos habilitantes establecidos en los términos de referencia.</t>
  </si>
  <si>
    <t>Durante el desarrollo de las convocatorias se evidenció una alta demanda de participación frente al número de cupos disponibles. En el caso del programa de chino mandarín se recibieron 478 postulaciones para 160 cupos ofertados, generando una alta competitividad en el proceso de selección.
Asimismo, en la convocatoria de la Estancia Lingüística “BIENVENUE 2026” se registraron 376 postulaciones; sin embargo, únicamente 25 aspirantes cumplieron con los requisitos mínimos habilitantes establecidos en los términos de referencia. Se identificó que un número considerable de postulantes no realizó una revisión detallada de las condiciones de participación y documentación requerida, lo que incrementó los tiempos de validación y verificación documental por parte del equipo encargado del proceso.</t>
  </si>
  <si>
    <t xml:space="preserve">
Convocatoria ESAP Multilingüe 2026-II_CONFUCIO
Resultados Convocatoria Confucio
Convocatoria FRANCOPHONIA_BIENVENUE 2026_ Niza Francia
Resultados Francophonia_29042026</t>
  </si>
  <si>
    <t>El indicador no se encuentra programado para el presente periodo, sin embargo teniendo en cuenta que es un informe trimestral la Oficina se encuentra adelantando el informe del mes de abril.</t>
  </si>
  <si>
    <t>Sin Observaciones</t>
  </si>
  <si>
    <t>El indicador no se encuentra programado para el presente periodo, sin embargo de conformidad con el Plan Anual de Auditoría 2026 V2, la Oficina de Control Interno se encuentra avanzando en las actividades programadas para el mes de abril.</t>
  </si>
  <si>
    <t>Durante el mes de abril no se presenta avance, toda vez que el primer informe se emitió en el mes de marzo y el cual fue reportado en el mes anterior, no obstante la Oficina de Control Interno se encuentra avanzando en el informe de seguimiento a planes de mejoramiento del primer trimestre de 2026, el cual se espera culmine entre los meses de mayo y junio.</t>
  </si>
  <si>
    <t>Durante el mes de abril de 2026, la Oficina de Control Interno Disciplinario elaboró y difundió el boletín informativo “La Clave” edición No. 42, en el marco de la campaña “El cuidado es contigo, cada pieza cuenta”, orientado a la prevención de riesgos para la salud asociados al consumo abusivo de sustancias psicoactivas. A través de esta publicación se promovieron prácticas de autocuidado y cuidado mutuo, resaltando la importancia de fortalecer entornos seguros, saludables y libres de riesgos dentro de la comunidad esapista. Asimismo, se socializaron recomendaciones para la atención oportuna de situaciones de riesgo, así como disposiciones normativas aplicables a estudiantes, docentes y servidores públicos relacionadas con conductas disciplinarias asociadas al consumo de sustancias psicoactivas en escenarios institucionales.</t>
  </si>
  <si>
    <t>Boletín edición No. 42:
https://esapedu.sharepoint.com/:b:/r/sites/oficina_planeacion/Documentos%20compartidos/Herramienta%20de%20captura%20reportes%202026/Evidencias/4.%20Abril/Oficina%20de%20Control%20Interno%20Disciplinario/PAI-OE4-OCID-I47/Bolet%C3%ADn%20Informativo%20La%20Clave%20No.%20042.pdf?csf=1&amp;web=1&amp;e=dic0KE</t>
  </si>
  <si>
    <t>Teniendo en cuenta lo previsto ante la Oficina de Planeación mediante la ficha de indicadores 2026, la proyección de la meta se encuentra prevista reportar en el mes de DICIEMBRE de 2026, no obstante, se realiza la descripción del avance cualitativo del mes de abril de 2026 en los siguientes términos:  
La OCID presentó un porcentaje de procesos en términos del 84%, en el mes de abril de 2026, se expidieron 56 decisiones así: 
09 Aperturas de Indagaciones Previas (IP), 03 Aperturas de Investigación Disciplinaria (ID), 15 Archivos, 02 Cierre ID y corre traslado, 06 Decreto de pruebas, 02 Prorroga, 03 Autos Inhibitorios, 05 Remite por competencia, 03 Comisiona, 02 Acumula, 02 Resuelve recurso de reposición, 01 Pliego de cargos, 01 Concede apelación, 01 Reprograma diligencia, 01 Reconoce personería.</t>
  </si>
  <si>
    <t xml:space="preserve">INFORME SEGUIMIENTO ABRIL 2026 OCID: 
https://esapedu.sharepoint.com/:b:/r/sites/oficina_planeacion/Documentos%20compartidos/Herramienta%20de%20captura%20reportes%202026/Evidencias/4.%20Abril/Oficina%20de%20Control%20Interno%20Disciplinario/PAI2026-OE4-OCID-I58/Alerta%2027%20Abr%202026.pdf?csf=1&amp;web=1&amp;e=7Jh5Ya 
OCID AUTOS ABRIL 2026:
https://esapedu.sharepoint.com/:b:/r/sites/oficina_planeacion/Documentos%20compartidos/Herramienta%20de%20captura%20reportes%202026/Evidencias/4.%20Abril/Oficina%20de%20Control%20Interno%20Disciplinario/PAI2026-OE4-OCID-I58/OCID%20AUTOS%20ABRIL%202026.pdf?csf=1&amp;web=1&amp;e=iAWQdE </t>
  </si>
  <si>
    <t>El 22 de abril de 2026, la Oficina de Control Interno Disciplinario desarrolló un encuentro de difusión de la estrategia territorial de la OCID con la Dirección Territorial Caldas de la ESAP, fortaleciendo los espacios de orientación preventiva y acompañamiento institucional. En la jornada se socializaron aspectos relacionados con el derecho fundamental de petición, incluyendo las implicaciones legales y disciplinarias derivadas de su desconocimiento, tales como posibles sanciones disciplinarias, desacato en acciones de tutela y configuración del silencio administrativo. Esta actividad permitió fortalecer el conocimiento normativo de los participantes y promover buenas prácticas institucionales en la atención de solicitudes ciudadanas, contribuyendo al fortalecimiento de la cultura de integridad y prevención disciplinaria en las territoriales.</t>
  </si>
  <si>
    <t xml:space="preserve">EVIDENCIA TERRITORIAL – ABRIL 2026: 
https://esapedu.sharepoint.com/:u:/r/sites/oficina_planeacion/Documentos%20compartidos/Herramienta%20de%20captura%20reportes%202026/Evidencias/4.%20Abril/Oficina%20de%20Control%20Interno%20Disciplinario/PAI2026-OEN--I43/Abril.zip?csf=1&amp;web=1&amp;e=ocWXa8 </t>
  </si>
  <si>
    <t>Se publicó y actualizó la gestión de los procesos disciplinarios, con la publicación de la estadística del mes de ABRIL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</si>
  <si>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 xml:space="preserve">HISTÓRICO PUBLICACIÓN ABRIL 2026: 
https://esapedu.sharepoint.com/:u:/r/sites/oficina_planeacion/Documentos%20compartidos/Herramienta%20de%20captura%20reportes%202026/Evidencias/4.%20Abril/Oficina%20de%20Control%20Interno%20Disciplinario/PAI2026-OE4-OCID-I44/OCID%20PANTA%20ABRIL%202026.zip?csf=1&amp;web=1&amp;e=O1YcuH </t>
  </si>
  <si>
    <t xml:space="preserve">Durante el mes de abril, se emitieron 4 conceptos que corresponde a: (1) uno solicitado en el mes de enero, con el cual se completan los solicitados en ese periodo; (2) uno solicitado en el mes de febrero, el cual ya contaba con un  royecto de respuesta, pero fue reasignado a otro profesional; (3) uno solicitado durante el mes de marzo, que se encontraba dentro del plazo para emitirloy; (4) uno solicitado durante el mes de abril que se realizó sin cumplir el plazo para emitirlo. </t>
  </si>
  <si>
    <t xml:space="preserve">No se presentaron dificultades durante el eriodo del reporte </t>
  </si>
  <si>
    <t>SEGUIMIENTO CONCEPTOS JURIDICOS enero - abril</t>
  </si>
  <si>
    <t xml:space="preserve">No se adelantaron actividades durente el periodo del reporte, se tiene proyectado para el mes de mayo terminar la actualización del PROCEDIMIENTO PARA LA ELABORACIÓN DE ACTOS ADMINISTRATIVOS, su cargue y aprobación en el sistema ISOLUCIÓN </t>
  </si>
  <si>
    <t>Se realizó reunión para programar la implementación de la politica, en la cual se delegaron las tareas necesaria para cumplir con los tiempos definidos en la PPDA</t>
  </si>
  <si>
    <t xml:space="preserve">Acta de la reunión de compromisos para la implementación de la politica </t>
  </si>
  <si>
    <t>Para el mes de abril no se tenía proyectado ningún avance, por lo que aún está en etapa de preparación. Para el mes de abril se mantiene un avance del 10% de un total de 10% planificado para el periodo. Este resultado permite alcanzar un 100% de cumplimiento frente a la meta esperada.</t>
  </si>
  <si>
    <t>No se presentó dificultad.</t>
  </si>
  <si>
    <t xml:space="preserve">En la carpeta correspondiente no se encuentra la evidencia mencionada. Debe presentarse un avance cualitativo similar a los meses anteriores. </t>
  </si>
  <si>
    <t xml:space="preserve">En el mes de abril se evidencia un avance del 15% de un total de 15% planificado para el periodo. Este resultado permite alcanzar un 100% de cumplimiento frente a la meta esperada. Durante abril se consolidaron avances significativos en las líneas estratégicas del laboratorio de innovación, destacándose como logro la articulación y fortalecimiento de las siguientes iniciativas clave:            - En Biblioteca Viva: El 9 de abril se inició la fase de comunicación masiva para atraer nuevos lectores, y el 30 de abril se gestionó la autorización para implementar un pop-up en el portal web de la ESAP, diseñado para incentivar las reservas dentro de la plataforma. Sesiones virtuales y gestión académica: Las sesiones iniciaron el 6 de abril, logrando un total de 79 reservas por parte de estudiantes de las territoriales de Antioquia y Bogotá. Se dió un encuentro presencial en la Territorial Nariño. En cuanto al desarrollo tecnológico, durante el mes se realizaron tres mesas técnicas (7, 16 y 27 de abril) para evaluar la infraestructura de la nueva plataforma. En cuanto al encuentro presencial en la Territorial Cauca (Popayán) se han realizado cuatro reuniones de seguimiento para garantizar la ejecución de la jornada. En cuanto a la difusión y alistamiento la campaña de comunicación inició el 20 de abril. Al cierre del mes, el material gráfico se encuentra en impresión, se completó la inducción a los Sabedores (con entrega de guiones) y se definió el grupo de monitores. Por último se programó un encuentro presencial en la ciudad de Bogotá en la Universidad Nacional. Este evento, bajo la dirección del docente Sergio Chica, se programó para el 19 de mayo. El equipo docente ya cuenta con invitados confirmados, incluyendo profesores de la territorial Antioquia vinculados al Laboratorio de Innovación.
En cuanto al Modelo de Cuádruple Hélice, se avanzó en la actualización del marco teorico del documento de modelo de cuádruple hélice, así como la revisión y actualización de la caja de herramientas que hacen parte del modelo acorde con el plan de trabajo estipulado. De igual manera se tuvo dos reuniones de articulación con la Dirección de Alto Gobierno.                                             En cuanto a la Red Territorial de Innovación se realizó el inventario de los proyectos desarrollados en el marco de la Red en el año 2025 y se consolidó a información en una matriz. Además se desarrollaron reuniones de articulación con el profesor Dagoberto Torres y como resultado de esa reunión se consolidó un documento de lecciones aprendidas y oportunidades de mejora.                       En el componente de análitica y medición de impacto se realizó solicitud de diccionarios de datos a Capacitación y mesa de trabajo técnica para la actualización de la evaluación de impacto de ATT.     En cuanto a la difusión de ESAPLab se realizó el diseño y solicitud de difusión de las piezas "convocatoria de lectores Biblioteca Viva, se hizo entrega de certificados, habladores y brochure de sabedores del encuentro presencial Biblioteca Viva Nariño - Alto Putumayo abril 18 de 2026 y se atendió solicitud al equipo de comunicaciones de la difusión pieza gráfica del evento "innovación Pública y reformas administrativas para la gestión de políticas para el goce efectivo de derechos.
Finalmente, el Observatorio de Política Pública tuvo la revisión documental del documento de lineamientos del Observatorio de política pública y la presentación al Laboratorio de Innovación, de la propuesta de Observatorio de Política Pública el 16 de abril. 
</t>
  </si>
  <si>
    <t>Actas Reunión Biblioteca Viva                    Evidencias Difusión ESAPLab                   Evidencias Equipos de analítica de datos                     Evidencias Modelo de Cuádruple Hélice                                    Evidencias Observatorio de Política Pública                                                         Evidencias Red Territorial</t>
  </si>
  <si>
    <t xml:space="preserve">Ajustar las evidencias ya que: 
- en evidencias observatorio: no se pueden cargar grabaciones ya que afectan el almacenamiento de la OdP, debe presentarse el acta correspondiente con sus firmas en formato pdf.
- evidencias difusión ESAPLab: las imagenes deben presentarse en un único pdf con una descripción, no solo las imagenes. Este documento debe ser nombrado acorde al contenido 
</t>
  </si>
  <si>
    <t>En el mes de abril se evidencia un avance del 15% de un total de 15% programado para el periodo, dando un total de 35% acumulado a la vigencia. Este resultado permite alcanzar más de un 100% de cumplimiento frente a la meta esperada. Dentro de la Estrategia de Investigación Aplicada de la DFAGE para el mes de abril se dio un cumplimiento total del cronograma propuesto, se cuenta con instrumentos de captura de información en todas y cada una de las 16 territoriales que están avanzando en sus proyectos de investigación enviadas, retroalimentadas y aprobadas, una por cada territorial, lo que permitirá una vinculación relevante con los productos finales, tanto los documentos técnicos como los adicionales que resulten como entregables de los procesos de investigación aplicada.</t>
  </si>
  <si>
    <t>Investigacion_Aplicada_2026                                 Ordenamiento_Territorial                                        Paz_Total                                                                                        Política_Pública                                                     ACTAS</t>
  </si>
  <si>
    <r>
      <rPr>
        <sz val="11"/>
        <color rgb="FF000000"/>
        <rFont val="Calibri"/>
        <family val="2"/>
        <scheme val="minor"/>
      </rPr>
      <t xml:space="preserve">1. Se logró la continuidad y el cumplimiento del cronograma del </t>
    </r>
    <r>
      <rPr>
        <b/>
        <sz val="11"/>
        <color rgb="FF000000"/>
        <rFont val="Calibri"/>
        <family val="2"/>
        <scheme val="minor"/>
      </rPr>
      <t>Concurso público de méritos, para proveer treinta y cinco (35) cargos de la planta de personal docente tiempo completo ESAP</t>
    </r>
    <r>
      <rPr>
        <sz val="11"/>
        <color rgb="FF000000"/>
        <rFont val="Calibri"/>
        <family val="2"/>
        <scheme val="minor"/>
      </rPr>
      <t xml:space="preserve">, mediante la publicación, el 20 de abril de 2026, de los resultados definitivos de Valoración de Antecedentes, la Guía de Orientación y la lista de jurados pares, garantizando la seguridad jurídica y la transparencia del proceso. Asimismo, entre el 21 y el 30 de abril, se aseguró la continuidad y el control oportuno de una (1) recusación y la recepción de los planes de trabajo académicos de los aspirantes.
2. Se logró el avance del </t>
    </r>
    <r>
      <rPr>
        <b/>
        <sz val="11"/>
        <color rgb="FF000000"/>
        <rFont val="Calibri"/>
        <family val="2"/>
        <scheme val="minor"/>
      </rPr>
      <t>Proceso de Selección Director Territorial Valle del Cauca 2026</t>
    </r>
    <r>
      <rPr>
        <sz val="11"/>
        <color rgb="FF000000"/>
        <rFont val="Calibri"/>
        <family val="2"/>
        <scheme val="minor"/>
      </rPr>
      <t xml:space="preserve">, y el estricto cumplimiento del cronograma, mediante la culminación de la etapa de Verificación de Requisitos Mínimos (VRM) y el desarrollo de la etapa de aplicación de la Prueba de conocimientos y competencias comportamentales. Esta gestión garantizó la transparencia, debido proceso, igualdad y mérito a través de la publicación oportuna de resultados (1, 10 y 30 de abril), la gestión y resolución de reclamaciones (6 y 10 de abril), y el despliegue de la evaluación (citación el 11 y aplicación el 19 de abril).
</t>
    </r>
  </si>
  <si>
    <r>
      <rPr>
        <sz val="11"/>
        <color rgb="FF000000"/>
        <rFont val="Calibri"/>
        <family val="2"/>
        <scheme val="minor"/>
      </rPr>
      <t>1.</t>
    </r>
    <r>
      <rPr>
        <b/>
        <sz val="11"/>
        <color rgb="FF000000"/>
        <rFont val="Calibri"/>
        <family val="2"/>
        <scheme val="minor"/>
      </rPr>
      <t xml:space="preserve"> Concurso público de méritos, para proveer treinta y cinco (35) cargos de la planta de personal docente tiempo completo ESAP.
</t>
    </r>
    <r>
      <rPr>
        <sz val="11"/>
        <color rgb="FF000000"/>
        <rFont val="Calibri"/>
        <family val="2"/>
        <scheme val="minor"/>
      </rPr>
      <t xml:space="preserve">20260420_Guia de orientación al aspirante Prueba de conocimientos y de aptitud e idoneidad pedagógica e investigativa.
20260420_ Listado de jurados “Concurso público de méritos para la provisión de 35 cargos de la planta de personal docente de la Escuela Superior de Administración Pública- ESAP.
20260420_ Modelo Pedagógico Esapista.
20260420_ publicación de resultados definitivos etapa valoración de antecedentes.
20260426_ Formato plan de trabajo académico. 
2. </t>
    </r>
    <r>
      <rPr>
        <b/>
        <sz val="11"/>
        <color rgb="FF000000"/>
        <rFont val="Calibri"/>
        <family val="2"/>
        <scheme val="minor"/>
      </rPr>
      <t xml:space="preserve">Proceso de Selección Director Territorial Valle del Cauca 2026.
</t>
    </r>
    <r>
      <rPr>
        <sz val="11"/>
        <color rgb="FF000000"/>
        <rFont val="Calibri"/>
        <family val="2"/>
        <scheme val="minor"/>
      </rPr>
      <t xml:space="preserve">20260430_Listado publicación de resultados preliminares pruebas de conocimientos y competencias comportamentales.
20260410_Listado publicación de resultados definitivos etapa valoración de antecedentes. 
20260407_Matriz de seguimiento a reclamaciones VRM.
20260401_listado publicación de resultados preliminares etapa de verificación de requisitos mínimos.
</t>
    </r>
  </si>
  <si>
    <t xml:space="preserve">De acuerdo con la programación del indicador, en el mes de abril debía presentarse la ejecución de un (1) concurso finalizado. Si no se alcanzó, se debe presentar en dificultad el motivo de no alcanzarlo y para cuando se ejecutará </t>
  </si>
  <si>
    <t xml:space="preserve">Para la fecha de corte las entidades territoriales presentaron 121 asistencias técnicas territoriales, las cuales fueron aprobadas por los líderes temáticos, junto con la revisión de redacción y ortografía respectiva. De acuerdo con lo proyectado para la estrategia una vez realizado el ajuste en el indicador de producto, la fase de alistamiento y de preparación presenta un avance del 100%. La estrategia terminó la fase de preparación dándose cumplimiento a los lineamientos y generándose los documentos establecidos en el procedimiento de asistencia territorial. Se inició la fase de implementación, cumpliéndose en el mes de abril con la primera meta establecida en el indicador fijado para la estrategia. Se tenía programado un avance de 10 ATTs finalizadas, pero se logró contar, con corte a abril 30 de 2026 con 121 ATTs aprobadas. Con esto se tiene un 24% de cumplimiento de la meta propuesta.
   </t>
  </si>
  <si>
    <t xml:space="preserve">Para la etapa de implementación se han presentado limitaciones y dificultades para el acceso por parte de los equipos, en los departamentos de Cauca y Nariño, debido a las situaciones de orden público que se presentan y que configuran un riesgo físico para los integrantes de los equipos. </t>
  </si>
  <si>
    <t>Asistencias_técnicas</t>
  </si>
  <si>
    <t xml:space="preserve">en la carpeta correspondiente no se encuentra la evidencia mencionada, tenga en cuenta que debe ajustar documentos que sirvan de constancia al cierre de 121 ATT. Se sugiere presentar de una forma más clara el logro alcanzado, teniendo en cuenta las gestiones adelantadas y la programación propuesta. </t>
  </si>
  <si>
    <t>Durante el mes de abril el porcentaje de avance consolidado de los 29 estudios técnicos de rediseño institucional en la fase de diagnóstico se encuentra en un 86%. El avance consolidado en la fase de diseño de los 29 estudios técnicos de rediseño institucional se encuentra en el 20%. Aún no se ha finalizado totalmente ningún estudio de rediseño, toda vez que tampoco estaba contemplado como meta para este mes.</t>
  </si>
  <si>
    <t xml:space="preserve"> Estudios Técnicos                                                               Tableros de Control                                             Oficio_Desistimiento</t>
  </si>
  <si>
    <t xml:space="preserve">No es claro el avance del indicador en el mes de abril. Deben reportarse las gestiones y logros alcanzados durante el periodo de reporte y relacionar las evidencias cargadas, ya que no es claro que documentos de los presentados fueron construidos en el mes de abril. </t>
  </si>
  <si>
    <t>A la fecha no se han elaborado ni entregado asistencias técnicas por encontrarse el proyecto en fase de alistamiento y preparación, sin embargo ya se han iniciado avances en la asistencia de 14 de los municipios, las cuales se espera tener terminadas para el próximo informe. Su avance se encuentra acorde con el plan de trabajo establecido por la Dirección de Fortalecimiento y Apoyo a la Gestión Institucional.</t>
  </si>
  <si>
    <t>Se ha notado un retraso con respecto a las 10 ATT esperadas para este mes, sin embargo se espera tener dichas asistencias terminadas para el siguiente informe.</t>
  </si>
  <si>
    <t xml:space="preserve">        Caracterización                                                                                                                     Planes_de_Acción</t>
  </si>
  <si>
    <t xml:space="preserve">Adjuntar en evidencias solo lo correspondiente a avances del mes de abril. 
De acuerdo con la programación vigente del indicador, para el mes de abril se tenía programada la entrega de 10 ATT que no fueron finalizadas en el corte, por lo que se debe presentar en dificultad el motivo por el cual no se alcanzó la meta y para cuando se dará la ejecución. 
Tener en cuenta que para el año se encuentran programadas 100 ATT, no 60. </t>
  </si>
  <si>
    <t xml:space="preserve">"Indicador: Asistencias técnicas a entidades nacionales y territoriales en alta gerencia pública desarrolladas - DT Antioquia.
Meta: 3
Avance: se encuentran en proceso 2
Al corte del 30 de abril se encuentra activa una (1) Asistencia Técnica Territorial con la Alcaldía de La Ceja:
EAG-AT-001-2026_LACEJA_GOBDIGITAL: Durante el periodo de abril se alcanzó un avance aproximado del 15% en la asistencia técnica realizada con la Alcaldía Municipal de La Ceja del Tambo para el proceso de actualización del Plan Estratégico de Tecnologías de la Información -PETI- 2026-2028, con un enfoque estratégico alineado con la Política de Gobierno Digital (Decreto 767 de 2022) y el Plan de Desarrollo Municipal,  en el marco del fortalecimiento de capacidades en Gobierno Digital. Estos avances comprenden: Desarrollo de tres (3) reuniones de seguimiento el 15, 23 y 29, con avances significativos en la planificación y coordinación de acciones conjuntas para el diagnóstico de la entidad. Adicionalmente como parte del proceso se programaron quince (15) entrevistas con los procesos priorizados por la Alcaldía, de las cuales cuatro (4) estuvieron acompañadas por la experta temática.
Se ha recibido una (1) solicitud de asistencia técnica de la Dirección Administrativa de Gestión del Riesgo, Desastres y Emergencias de la Alcaldía de Itaguí, en la línea temática de Gobierno, gestión del riesgo y cambio climático, con recepción el 22 de abril, la cual fue enviada al equipo de coordinación de asistencias técnicas y dirección de EAG para su viabilidad. "
</t>
  </si>
  <si>
    <t xml:space="preserve">No se presentaron dificultades que afectaran la ejecución de las actividades programadas. 
</t>
  </si>
  <si>
    <t xml:space="preserve">"Informe mensual: 
IM_ABRIL_EAG-AT-001-2026_ALCALACEJA_GOBDIGITAL.pdf
Reuniones de seguimiento: 
1) acta abril 15: xx_20260415_RS_EAG-AT-001-2026_LACEJA_GOBDIGITAL.pdf
2) acta abril 23: xx_20260423_RS_EAG-AT-001-2026_LACEJA_GOBDIGITAL
3) acta abril 29: xx_20260429_RS_EAG-AT-001-2026_LACEJA_GOBDIGITAL.pdf
Entrevistas acompañadas por experta temática:
1) acta entrevista trámites - abril 7: xx_20260407_ENTREVTRÁM_EAG-AT-001-2026_LACEJA_GOBDIGITAL.pdf
2) acta entrevista desarrollo social - abril7: xx_20260407_ENTREVDLLOS_EAG-AT-001-2026_LACEJA_GOBDIGITAL
3) acta entrevista vigilancia - abril 8: xx_20260408_ENTREVVIGI_EAG-AT-001-2026
4) acta entrevista trámites (parte 2) - abril 8: xx_20260408_ENTREVTRÁM_EAG-AT-001-2026_LACEJA_GOBDIGITAL.pdf _LACEJA_GOBDIGITAL.pdf
5) acta entrevista asesoría y asitencia -  abril 8: xx_20260408_ENTREVASESASIS_EAG-AT-001-2026_LACEJA_GOBDIGITAL
Solicitud de Asistencia técnica de la Dirección Administrativa de Gestión del Riesgo, Desastres y Emergencias de la Alcaldía de Itaguí: 01_ 20260422 _SAT_EAG-AT-002-2026_ITAGUI_GESTRIESGO"
</t>
  </si>
  <si>
    <t>Durante abril de 2026 se desarrollaron avances significativos en dos asistencias técnicas asociadas a la Sede Central.
La primera, orientada al fortalecimiento de la Junta Defensora de Animales de la Alcaldía de La Primavera (Vichada), incluyó una visita presencial los días 7 y 8 de abril, en la que se realizaron mesas de trabajo y talleres participativos sobre normativa de bienestar animal, diagnóstico institucional y atención de casos de maltrato animal. Asimismo, se evaluó la viabilidad de un proyecto municipal de esterilización de perros y gatos y se elaboró un documento técnico sobre el marco normativo aplicable.
La segunda asistencia técnica, dirigida a la formulación de la Política Pública de Cultura y Turismo de la Gobernación del Guainía, se desarrolló mediante una visita presencial del 15 al 17 de abril en Inírida. Durante las jornadas se fortalecieron capacidades metodológicas del equipo formulador y se avanzó en la construcción de insumos técnicos como la matriz de caracterización, el mapa de actores y el plan de trabajo, consolidando la fase de alistamiento y fortaleciendo la articulación interinstitucional</t>
  </si>
  <si>
    <t>Asistencia Técnica – Junta Defensora de Animales (Bienestar Animal) Alcaldía de La Primavera – Vichada:
1.	 Acta jornada presencial 15  de abril
2.	 Acta jornada presencial 16  de abril
3.	 Presentación utilizada en la jornada de transferencia de conocimiento 
4.	 Matriz de mapeo de actores 
5.	 Matriz de plan de trabajo con asignación de roles y responsables 
6.	 Correo de remisión de instrumentos y convocatoria a reunión de seguimiento
Asistencia Técnica – Política Pública de Cultura y Turismo Secretaría de Cultura y Turismo – Gobernación del Guainía
7.	Actas jornadas 7 y 8 de abril
8.	Sistematización del taller participativo con la Junta Defensora de Animales
9.	Matriz de acciones para el fortalecimiento de la Junta
10.	Presentación utilizada en el taller de transferencia de conocimiento
11.	Documento técnico: Análisis del marco normativo para la puesta en marcha de un proyecto municipal de esterilización de perros y gatos</t>
  </si>
  <si>
    <t xml:space="preserve">Sintetizar el logro reportado  </t>
  </si>
  <si>
    <t xml:space="preserve">Durante este período se continúa con el avance de las actividades propias de las asistencias técnicas así: 
En el departamento del Atlántico se realizaron reuniones virtuales y presenciales de avance y seguimiento en cumplimiento del PAT y se presentaron los Informes de actividades del mes de abril por parte del asesor a 
cargo de las asistencias técnicas que se vienen desarrollando, relacionadas con política pública de Paz y política pública de participación ciudadana. 
Asimismo, para el departamento del Cesar, se avanza de manera tanto virtual como presencial en las actividades consignadas en los planes de trabajo de las 
asistencias técnicas que se vienen desarrollando relacionadas con la política pública de espacio público en el municipio de la Jagua de Ibirico y la política 
pública de Infancia y adolescencia en el municipio de Aguachica.  
En el departamento de Magdalena se desarrolla la reunión de presentación del plan de trabajo y se avanza con la asistencia técnica a la gobernación relacionada con la formulación de la política pública de la mujer. 
Además, se presentaron los Informes de avance del mes de abril por parte de los asesores a cargo de las asistencias desarrolladas en el departamento de Atlántico y Cesar. 
En el departamento de La Guajira, se avanza en las actividades consignadas en el plan de trabajo de la asistencia técnica relacionada con la política pública de Infancia y adolescencia. Se realiza una jornada presencial por parte del asesor temático Oscar Simmonds. </t>
  </si>
  <si>
    <t xml:space="preserve">Durante este período se continúa con el avance de las actividades 
propias de las asistencias técnicas así: 
Bolivar – Proyecto Mompox – AT Gobierno Digital y Gobierno y Analítica de datos: Se realizaron reuniones de seguimiento en cumplimiento del PAT y se presentaron los Informes de avance del mes de abril por parte de los asesores a cargo. 
Departamento de Sucre:  Se realizó reunión inicial de asistencia técnica en Formulación, gerencia, y evaluación de proyectos solicitada por el municipio de San Marcos. 
San Andrés:  Se desarrollaron diferentes reuniones virtuales con delegados de la Gobernación y miembros de la Escuela de Alto Gobierno, orientadas al seguimiento del plan de trabajo y avance en la estructuración de la política pública. 
Córdoba: Previa gestión se recibió solicitud de AT relacionada formulación de políticas públicas por parte del municipio de Sahagún. Esta se encuentra en revisión por parte del equipo de AT de la EAG.  
</t>
  </si>
  <si>
    <t>Específicamente para el departamento de Sucre: Se presentó un reproceso con la AT solicitada por el municipio de Sampués en la línea temática CATASTRO MULTIPROPÓSITO toda vez que esta solicitud se venía articulando con la secretaría de educación, y la entidad territorial tuvo algunos cambios de funcionarios al interior de esta, lo cual ha generado retrasos en la programación de la reunión inicial de la AT.</t>
  </si>
  <si>
    <t xml:space="preserve">Asistencia técnica para la formulación de la Política Publica de Bienestar Animal
Asistencia técnica para la formulación del Plan Estratégico de Tecnologías de la Información (PETI)
INFDEGESTIÓN
</t>
  </si>
  <si>
    <t>Durante el periodo de abril se dieron inicio a tres asistencias técnicas:
1) Asistencia técnica en evaluación de políticas públicas con la Secretaría de Planeación de la Gobernación de Boyacá: EAG-AT-020-2026. Se asignó a la asesora temática para el acompañamiento, Roxana Alexandra Trujillo, y se realizó reunión inicial con la Secretaría de planeación de la Gobernación de Boyacá, donde se abordaron los temas orientados al fortalecimiento de las capacidades institucionales en materia de planeación y gestión pública. En este contexto, la experta encargada brindó lineamientos técnicos para la implementación de herramientas de evaluación de políticas públicas, así como orientaciones para la estructuración y presentación del informe de cierre, destacando los elementos clave que deben ser considerados en el proceso.
2) Asistencia técnica en Política Pública Municipal de Participación Ciudadana para el municipio de Yopal, Casanare: EAG-AT-022-2026. Fue asignada la experta Roxana Alejandra Trujillo.  Una vez asignadas, se procedió a coordinar las reunión inicial para la definición del alcance, la viabilidad y del objeto de las mismas para el mes de mayo.
3) 3) Asistencia técnica en: Política pública de libertad religiosa para el municipio de Pore, Casanare:  EAG-AT-023-2026_PP_LIBERTAD_RELIGIOSA. Fue asignada la experta Roxana Alejandra Trujillo.  Una vez asignadas, se procedió a coordinar las reunión inicial para la definición del alcance, la viabilidad y del objeto de las mismas para el mes de mayo</t>
  </si>
  <si>
    <t>Citación a reunión inicial de asistencia técnica: 20260413_CONVOC_RI_EAG-AT-022-2026_SGYOPAL_PP_PARTICIPACIÓN
Citación a reunión inicial de asistencia técnica: 20260424_CONVOC_RI_EAG-AT-023-2026_PP_LIBERTAD_RELIGIOSA</t>
  </si>
  <si>
    <t xml:space="preserve">Se realizó la presentación institucional del Área Metropolitana Centro Sur de Caldas ante el asesor técnico de la EAG, logrando la concertación del cronograma de trabajo para el periodo mayo–julio de la asistencia técnica.
Se realizaron  reuniones individuales con las Secretarías de Hacienda de los municipios de Risaralda, Belalcázar, Neira y Aranzazu, en articulación con la Unidad de Descentralización de la Secretaría de Planeación de Caldas y el nuevo asesor técnico Asistencia técnica sobre finanzas publicas </t>
  </si>
  <si>
    <t>Cesión del contrato por parte de la asesora técnica Ruth Natalia Becerra obligó poner en pausa la AT. Se reactivó las reuniones con las Secretarías de Hacienda municipales el 30 de abril.</t>
  </si>
  <si>
    <t>1) Actas de reunión de Asistencia técnica para Caldas.pdf</t>
  </si>
  <si>
    <t>Durante el periodo de reporte, se encuentran en elaboración las dos asistencias técnicas de la Territorial, logrando avanzar de acuerdo con los planes establecidos al inicio con las entidades territoriales, se cumple con la entrega del primer borrador de la Estrategia de Participación Ciudadana para su revisión en una jornada híbrida programada para el mes de mayo a la Secretaría de Desarrollo Económico. Asimismo, la asistencia a la Oficina de Gestión Social y Asuntos Poblacionales ha superado la etapa de análisis detallado y se encuentra en la fase de definición de la ruta estratégica para la política pública. Para este fin, se desarrollaron durante el periodo dos sesiones de asistencia con el equipo de la Secretaría de Desarrollo Económico y Competitividad, y una sesión para la asistencia técnica de la política pública LGBTI.</t>
  </si>
  <si>
    <t>AT 027 - Política pública CTI:
0260410_AR_EAG-AT-026-2027_PP_CTI_Cauca_Sesion_2
20260422_AR_EAG-AT-026-2027_PP_CTI_Cauca_Sesion_3_v
AT 026 - Política pública LGBTI:
20260424_AR_GOBCAUCA_PP_LGBTI_Sesion_3</t>
  </si>
  <si>
    <t>Durante el periodo de reporte los dos procesos de asistencia técnica a cargo de la territorial presentan los siguientes avances:
En relación con la política pública de Adulto Mayor, se implementó un "plan choque" mediante reuniones semanales para acelerar la consolidación del documento. Durante la jornada de asistencia técnica presencial, se logró avanzar en el diagnóstico, el cual se proyecta consolidar a mediados del próximo mes para dar inicio a la siguiente fase del proceso.
Por su parte, en la asistencia técnica a la Infancia y Adolescencia, se socializaron los avances del informe de cierre de la política anterior, incorporando una evaluación de impacto basada en indicadores estadísticos del periodo 2013–2023. Con estos insumos, se procederá a consolidar el informe final, permitiendo así superar el retraso presentado en el cronograma actual.</t>
  </si>
  <si>
    <t>Durante las jornadas se presentaron dificultades relacionadas con la falta de fluido eléctrico y la intermitencia en el servicio de internete en el departamento del chocó, lo que generó retrasos en algunos momentos de la gestión.
Con el objetivo de garantizar el avance y dar cumplimiento al plan de trabajo establecido, se han intensificado las jornadas de asistencia técnica y se ha procedido con la redistribución de actividades entre el equipo técnico.</t>
  </si>
  <si>
    <t>AT 029: política Pública Infancia:  
20260409_AR_EAG_AT029-2026_GOBCHOCO_PPINFANCIA_Sesion4
20260422_AR_EAG_AT-029-2026_GOBCHOCO_PPINFANCIA_ Sesion5
20260429_AR_EAG_AT-029-2026_GOBCHOCO_PPINFANCIA_ Sesion6
AT 028: política Pública Adulto Mayor: 
20260422_AR_EAG_AT-028-2026_ GOBCHOCO_PPADULTO_Sesion5
20260428_AR_EAG_AT-028-2026_ GOBCHOCO_PPADULTO_Sesion6</t>
  </si>
  <si>
    <t>A corte del 30 de abril se lograron:
EAG-AT-030-2026 Asistencia técnica en Políticas Públicas Adulto mayor- Alcaldía municipal Villagómez: Se realizó la sesión de la Asistencia técnica programadas en el mes de abril. Se logró verificar las bases de datos, caracterización e insumos trabajadas por la Alcaldía municipal.
EAG-AT-031-2026 Asistencia técnica en Cooperación Internacional- Alcaldía municipal Chía: Se realizó la asistencia técnica presencial los días 14 y 15 de abril, donde se logró avanzar en depurar las matrices de trabajo, se presentó una propuesta de documento borrador y ajuste en el acuerdo municipal del mecanismo. Se socializó la estrategia con el Alcalde municipal y viabilizó avanzar con la AT.
EAG-AT-032-2026 Asistencia técnica para creación de la Escuela de mujeres del departamento de Cundinamarca: se logró avanzar con la aprobación del PAT y realizar dos AT presenciales con la participación de la Secretaria de Mujer de la Gobernación.</t>
  </si>
  <si>
    <t>A corte del 30 de abril las dificultades en asistencias técnicas presentadas, se evidenció la dificultad de conectividad de los funcionarios de la Alcaldía municipal Villagómez y disponibilidades de los tiempos de los funcionarios de las alcaldías municipales de Villagómez y Chía, los cuales manifestaron múltiples tareas que obstaculizaron avanzar con las AT.</t>
  </si>
  <si>
    <t xml:space="preserve">Se anexan tres carpetas denominadas EAG_AT_030-2026_ALCVILLAGOMEZ_PP,EAG_AT_031-2026_ALCCHIA_COOPERACION_INT,EAG_AT_032-2026_GOBCUN_ESCLIDERMUJ de las tres asistencias técnicas en desarrollo. </t>
  </si>
  <si>
    <t xml:space="preserve">HUILA: Se realizaron 2 reuniones virtuales y 2 reuniones presenciales cumpliendo el PAT del ICRD de Pitalito en GOBIERNO DIGITAL.
Se aplico herramienta de caracterizacion, se socializo el resultado con el CONCEJO de Pitalito en INTERVENCION PUBLICA.
CAQUETA: Se realizaron 3 mesas de trabajo para Con la secretaria de planeacion departamental, en el marco de la AT para el POD. Se realizo mesa de trabajo 1 para la AT MIPG con la Registraduria especial de Florencia. 
BAJO PUTUMAYO: Orientar el proceso de la estructuración de la política de bienestar animal.Se logró revisar y validar el avance de la AT, ajustando pendientes y definiendo acciones para consolidar el documento técnico.                                                                                              Se inició la revisión de una nueva AT en responsabilidad contractual, se envío solicitud al equipo nacional y realizó una reunión para precisar alcances
</t>
  </si>
  <si>
    <t xml:space="preserve">Huila:No se presentaron dificultades en el desarrollo de las actividades.
Caquetá: No se presentaron dificultades en el desarrollo de las actividades.
Bajo Putumayo: Modificaciòn de fechas reuniòn virtual porque se cruzan actividades </t>
  </si>
  <si>
    <t xml:space="preserve">Huila:
ACTA REUNIONES REALIZADA
DIAGNOSTICO RESULTADO HERRAMIENTA DE CARACTERIZACION IMPLEMENTADA
INFORME DE  SEGUIMIENTO MENSUAL.
Caqueta :Actas de reunionesy registro fotogrfico
Bajo Putumayo: Actas de Reunión y Fotografias.         </t>
  </si>
  <si>
    <t xml:space="preserve">
•	META Y GUAVIARE
Durante el mes de ABRIL se continuó con el proceso de la asistencia técnica en desarrollo con el departamento del Meta, en articulación con la Gerencia de Desarrollo Regional, en los componentes de Ordenamiento Territorial y Catastro Multipropósito. En este marco, se adelantaron actividades propias del procedimiento de asistencia técnica, tales como la articulación con los expertos temáticos, la coordinación con la gestora regional, la convocatoria y realización de reuniones técnicas, el reenvío de documentos, así como la actualización y seguimiento al Plan de Asistencia Técnica (PAT). De igual manera, se evidencian avances en la ejecución del proceso, con registro de informes y observaciones por parte del equipo experto.
Por otra parte, y en cumplimiento de la meta de asistencia técnica en el departamento del Guaviare, se llevó a cabo comunicación bidireccional con la Secretaría de Hacienda de la Alcaldía de San José del Guaviare emitiendo una carta de intención de asistencia técnica en la temática de gobierno y presupuesto público, reunión inicial que se programó para el día 04 de mayo con el esperto temático y la EAG de la ESAP. Esta comunicación permite dar inicio al procedimiento de asistencia técnica, fortalecimiento institucional y establecer líneas de articulación interinstitucional para la estructuración del Plan de Asistencia Técnica. En este sentido, se tiene previsto dar inicio formal a la asistencia técnica durante el mes de mayo de 2026.
•	AMAZONAS VICHADA GUAINIA Y VAUPÉS
Durante el mes de abril de 2026 se desarrollaron de manera activa los procesos de asistencia técnica (cuatro en total) en los departamentos asignados, avanzando en fases de diagnóstico estructuración metodológica, transferencia de conocimiento y acompañamiento en territorio.
En este marco, se dió continuidad a los siguientes procesos:
- Asistencia técnica en MIPG con la Alcaldía de Puerto Inírida
- Asistencia técnica en Política Pública de Seguridad y Soberanía Alimentaria con la Gobernación del Amazonas
- Asistencia técnica en Política Pública para comunidades NARP con la Gobernación del Vaupés
- Asistencia técnica en MIPG con la Gobernación del Vichada
Como parte del desarrollo de estos procesos, se llevaron a cabo múltiples reuniones virtuales orientadas a la identificación de necesidades, construcción de planes de trabajo y articulación con los equipos técnicos responsables de cada asistencia técnica.
</t>
  </si>
  <si>
    <t xml:space="preserve">• META Y GUAVIARE
Durante el mes de abril no se dio inicio formal a las asistencias técnicas en el departamento del Guaviare, debido a que el proceso se encontraba en fase de alistamiento y articulación institucional, a la espera del espacio de acercamiento con el experto temático de la ESAP.
• AMAZONAS VICHADA GUAINIA Y VAUPÉS
se presentaron dificultades relacionadas con la disponibilidad de algunos funcionarios para participar en los espacios programados, la reprogramación de actividades para garantizar la participación de actores clave y retrasos en la entrega de insumos técnicos por parte de algunas entidades territoriales.
</t>
  </si>
  <si>
    <t xml:space="preserve">• META Y GUAVIARE
-	Pdf Actas de las reuniones iniciales y de seguimiento de los procesos de asistencia técnica.
-	Registros de reuniones de articulación institucional con las entidades territoriales.
-	Documentos asociados al Plan de Asistencia Técnica (PAT), incluyendo versiones en revisión y actualización.
-	Soportes de convocatoria y comunicaciones sostenidas con los equipos técnicos de las entidades.
•  AMAZONAS VICHADA GUAINIA Y VAUPÉS
-	Pdf Actas de reuniones virtuales de asistencia técnica
-	Actas de visitas presenciales (Vichada y Vaupés)
-	Informes de comisión de las visitas presenciales.
-	Presentación jornadas de transferencia de conocimiento.
</t>
  </si>
  <si>
    <t>AT-045 – Gobernación de Nariño – Bienestar Animal
Se continúa con la implementación del plan de asistencia técnica a la Secretaría de Ambiente y Desarrollo Sostenible de la Gobernación de Nariño, en el marco de la construcción y pedagogía de la ruta contra el maltrato animal del departamento.
Este proceso se desarrolla de acuerdo con el Plan de Capacitación, evidenciando una muy buena articulación entre los equipos de la Gobernación y la Escuela de Alto Gobierno.
Durante el período reportado, se llevaron a cabo dos (2) sesiones de asistencia técnica virtual.
AT-046 – CORPONARIÑO – Gobierno y Analítica de Datos
Se da inicio a la asistencia técnica a la Corporación Autónoma Regional de Nariño – CORPONARIÑO, en la línea temática de ciencia, tecnología y gobierno, con énfasis en los componentes de gobierno y analítica de datos, así como en gobierno e inteligencia artificial.
Durante el período, se realizó la reunión inicial, en la cual la CAR presentó el propósito de la solicitud, orientado a fortalecer la toma de decisiones basada en evidencia, optimizar la gestión institucional y promover procesos innovadores en la gestión ambiental.</t>
  </si>
  <si>
    <t xml:space="preserve">"Pieza Gráfica / 20260424_CAP_AG3415_PG
Listado de Asistencia / 20260424_CAP_AG3415_LA_P
Registro Fotográfico 1 / 20260424_CAP_AG3415_RF_1
Registro Fotográfico 2 / 20260424_CAP_AG3415_RF_2
Material Capacitación / 20260424_CAP_AG3415_Buenas prácticas y lecciones aprendidas de la construcción de paz tras diez años de implementación del acuerdo de paz_ EGOIZ GAGO
Material Capacitación / 20260424_CAP_AG3415_PPT_Escenarios de riesgo como hoja de ruta para la gestión del riesgo a nivel territorial_EDWIN TORREJANO 
</t>
  </si>
  <si>
    <r>
      <rPr>
        <sz val="11"/>
        <color rgb="FF000000"/>
        <rFont val="Calibri"/>
        <family val="2"/>
      </rPr>
      <t xml:space="preserve">En el periodo de reporte se encuentran activas 3 asistencias técnicas: 
</t>
    </r>
    <r>
      <rPr>
        <b/>
        <sz val="11"/>
        <color rgb="FF000000"/>
        <rFont val="Calibri"/>
        <family val="2"/>
      </rPr>
      <t xml:space="preserve">1) Asistencia Técnica EAG-AT-047-2026. </t>
    </r>
    <r>
      <rPr>
        <sz val="11"/>
        <color rgb="FF000000"/>
        <rFont val="Calibri"/>
        <family val="2"/>
      </rPr>
      <t xml:space="preserve">Gobernación de Norte de Santander – Ordenamiento Territorial y Catastro. Porcentaje de avance 45%
Durante el 7 y el 27 de abril se desarrollaron cinco (5) reuniones de trabajo:
*7 de abril: Reunión de estructuración del componente de Ordenamiento Territorial.
* 7 de abril: Sesión de construcción del mapa de actores estratégicos del proceso.
* 8 de abril: Jornada de identificación de necesidades.
* 16 de abril: Reunión de seguimiento, en el marco de la asistencia técnica de OT, elaborando la ruta metodológica, así como los avances del proceso. 
* 27 de abril: Reunión de caracterización de municipios priorizados. 
</t>
    </r>
    <r>
      <rPr>
        <b/>
        <sz val="11"/>
        <color rgb="FF000000"/>
        <rFont val="Calibri"/>
        <family val="2"/>
      </rPr>
      <t xml:space="preserve">2) Asistencia Técnica EAG-AT-048-2026. </t>
    </r>
    <r>
      <rPr>
        <sz val="11"/>
        <color rgb="FF000000"/>
        <rFont val="Calibri"/>
        <family val="2"/>
      </rPr>
      <t xml:space="preserve">Gobierno de datos, con la Gobernación de Norte de Santander. Porcentaje de avance 60%
El 21 de abril se firmó por ambas partes el acta de compromiso de la AT.
Durante el 7 y el 27 de abril se desarrollaron dos (2) reuniones de trabajo:
*4 de abril: Primera reunión de validación del instrumento de gobierno de datos.
*22 de abril: Reunión de validación del instrumento de gobierno de datos. 
</t>
    </r>
    <r>
      <rPr>
        <b/>
        <sz val="11"/>
        <color rgb="FF000000"/>
        <rFont val="Calibri"/>
        <family val="2"/>
      </rPr>
      <t>3) Asistencia Técnica EAG-AT-049-2026,</t>
    </r>
    <r>
      <rPr>
        <sz val="11"/>
        <color rgb="FF000000"/>
        <rFont val="Calibri"/>
        <family val="2"/>
      </rPr>
      <t xml:space="preserve"> en Modelo Integrado de Planeación y Gestión con la Secretaría de Planeación de la Alcaldía del Municipio de Arauca. 
Durante el periodo se delegó la asesora temática para el acompañamiento, Erika Villareal, se citó a la primera reunión inicial para la definición del alcance y objeto de la asistencia técnica (21 de abril) y se llevó a cabo la reunión inicial (29 de abril) en la cual se definió el enfoque para los temas priorizados en la asistencia técnica de acuerdo a las necesidades y resultados de indicadores municipales. Se citó a reunión para la definición del Plan de Asistencia Técnica PAT para el mes de mayo.
</t>
    </r>
  </si>
  <si>
    <t xml:space="preserve">EAG-AT-047-2026_GOBNORTESANTANDER_OT
•	Informe mensual abril:  IM_ABRIL_EAG-AT-047-GOB_NORTSANTANDER_OT
•	Informe de seguimiento de actividades: IM_ABRIL_SEGUIMIENTO ACTIVIDADES_EAG-AT-047-GOB_NORTSANTANDER_OT
•	Anexos: Actas de reuniones 7, 8, 16 y 27 de abril.
•	EAG-AT-048-2026_GOBNORTSANTANDER_SITNORTE Acta de compromiso: 04_20260421_AC_ EAG-AT-048-2026_GOBNORTSANTANDER_SITNORTE
•	Informe mensual abril:  IM_ABRIL_ EAG-AT-048-2026_GOBNORTSANTANDER_SITNORTE
•	Informe de seguimiento de actividades: IM_ABRIL_SEGUIMIENTO DE ACTIVIDADES_ EAG-AT-048-2026_GOBNORTSANTANDER_SITNORTE
•	Anexos: Actas de reunión del 7 y el 22 de abril. 
EAG-AT-049-2026_MUNARAUCA_MIPG
•	Comunicación a la entidad y convocatoria a la reunión inicial: 02_20260421_CONVOC_RI_EAG-AT-049-2026_MUNARAUCA_MIPG
•	Acta de reunión inicial: 03_20260429_RI_EAG-AT-049-2026_MUNARAUCA_MIPG
</t>
  </si>
  <si>
    <t>Dando cumplimiento con los planes de trabajo de las asistencias técnicas se desarrolló Mesa de trabajo con la empresa de servicios públicos de Córdoba Quindío -ESACOR- y reunión virtual con la secretaría de Hacienda del municipio de Santuario Risaralda.</t>
  </si>
  <si>
    <t>Acta de reunión de visita presencial a Córdoba
Acta de reunión virtual con alcaldía de Santuario</t>
  </si>
  <si>
    <t xml:space="preserve">Se adelantaron gestiones frente a esta meta: Reunión con el municipio de Floridablanca - AT con la Secretaria de Planeación el 30 de abril de 2026, en articulación con el equipo de la Escuela de Alto Gobierno, con el fin de revisar las necesidades de la entidad y determinar la viabilidad de la asistencia técnica requerida. No se concretó la AT pero se  redireccionó el requerimiento hacia una ruta institucional alternativa </t>
  </si>
  <si>
    <t>Se ha presentado dificultad en avanzar con la concertación de las AT debido a que no se tiene el asesor temático frente a los requerimientos que han sido solicitados por los municipios</t>
  </si>
  <si>
    <t>Acta de reunión ejecutiva de fehca 30/04/2026 con alcaldía de Floridablanca</t>
  </si>
  <si>
    <t>Durante el mes de Abril se realizaron 5 reuniones de trabajo de la Asistencia Técnica, 4 de estas reuniones fueron para apoyar la elaboración de la Política pública de CTeI, mientras que 1 para acompañar la Elaboración del Documento entre las que se cuenta la reunión de inicio. Se revisaron los informes de cumplimiento mensual de la asistencia técnica de apoyo a la elaboración de la Política pública de CTeI de la Alcaldía de Ibagué y se elaboraron los informen mensuales de la asisitencia técnica del Acompañamiento técnico para el diseño de una herramienta de Expediente Municipal en Natagaima</t>
  </si>
  <si>
    <t>La Secretaría de Desarrollo Económico de Natagaima incumplió cita programada el día 24 de abril y tardó en entregar los documentos solicitados para realizar la caracterización institucional por lo tanto no fue posible avanzar mucho durante el presente mes</t>
  </si>
  <si>
    <t>1. Cinco actas de reunión ejecutivas; 2. Informe mensual AT Ibagué; 3. Formato de seguimiento mensual AT Ibagué; 4. Informe mensual AT Natagaima; 5. Formato de seguimuiento mensual AT Natagaima</t>
  </si>
  <si>
    <t xml:space="preserve">A la fecha, se encuentran en desarrollo los dos procesos de asistencia técnica a cargo de la territorial, los cuales avanzan de acuerdo con los planes establecidos al inicio con las entidades territoriales así:
Gobernación del Valle en la línea de Analítica de Datos: durante el periodo, se consolidó el instrumento diagnóstico de gobierno de datos y se dio inicio al proceso de captura de datos que permitió realizar un análisis de brechas, puntos críticos y acciones estratégicas. A la fecha se cuenta con una hoja de ruta orientada al fortalecimiento operativo del modelo de Gobierno de Datos y la primera versión del diagnóstico.
Región de Planeación y Gestión del Centro del Valle – RPG - Proyectos de inversión pública: A fin de avanzar en la estructuración de un proyecto orientador regional durante el periodo se realizaron 2 sesiones de asistencia técnica en las que se presentaron ocho propuestas de proyectos por parte del equipo técnico de la RPG CENVALLE, las cuales se encuentran en fase de revisión para el soporte técnico
</t>
  </si>
  <si>
    <t xml:space="preserve">
AT GOBVALLE_DATOS
Aplazamiento de la reunión presencial  programada para abril 28, nueva fecha, mayo 20.
</t>
  </si>
  <si>
    <t xml:space="preserve">
AT 057 - POLITICA PUBLICA_DATOS:
1. Acta de Reunión: 20260417_AR_AV_EAG-AT-2026_GOBVALLE_DATOS
2. Informe Mensual: 3004-EAG-AT-057-2026_GOBVALLE_DATOS_06_SEGUIMIENTO_AVANCE_Abril
3. Informe mensual: 3004_EAG-AT-057-2026_GOBVALLE_DATOS_07_FORMATO SEGUIMIENTO ACTIV_AVANCE_Abril
4. 3004_EAG-AT-O57-2026_GOBVALLE_DATOS_INFORME DIAGNOSTICO DE GOBIERNO DE DATOS
EAG-AT-058-2026_RPG_CENVALLE
1. 20260417_R_EAG-AT-058-2026_RPG_CENVALLE
2. 20260424_R_EAG-AT-058-2026_RPG_CENVALLE 
3. 20260424_INFORME VISITA PRESENCIAL_AT_RPG_CENVALLE
</t>
  </si>
  <si>
    <t>Se realizaron 8 eventos de capacitación tipo conferencia en modalidad virtual pertenecientes a sede central en desarrollo de la estrategia de Jornada de inducción con conferencistas internacionales y asesores de Escuela de Alto Gobierno.</t>
  </si>
  <si>
    <t>No se presentaron dificultades para el cumplimiento de esta actividad</t>
  </si>
  <si>
    <t>•	Piezas gráficas de difusión
•	Listados de asistencia
•	Presentaciones power point 
•	Captura de pantalla (eventos virtuales)</t>
  </si>
  <si>
    <t xml:space="preserve">"Durante el periodo de marzo se desarrollaron 3 capacitaciones, descritas a continuación:
1. AG3397- Taller presencial "" Gobierno digital para la transformación del Estado"", realizado el 10 de abril de 2026 en las instalaciones del CIPAEC del municipio de Santa Bárbara. El evento contó con la participación de 15 personas, 8 de alto gobierno, con perfiles de secretarios de despacho y directores de oficina, y demás personas de los diferentes municipios de la provincia se Cartama. El taller estuvo liderado por la experta temática Martha Lucía Ramos Ríos, con el propósito de fortalecer las competencias de los servidores públicos en esta materia, donde se destacó el compromiso institucional y la articulación territorial como elementos clave para avanzar en los procesos de modernización de la gestión pública, proyectados en el tiempo a partir del fortalecimiento de la estrategia de territorio inteligente como provincia. Durante el taller se invitó a comprender la tecnología no como un fin en sí mismo, sino como una herramienta al servicio del territorio que, desde el reconocimiento de necesidades, la planeación y un propósito claro, puede impulsar el desarrollo sostenible de los territorios.
2. AG3410- Taller presencial “Gobernanza Inteligente, IA para mejorar servicios y decisiones estratégicas”, realizado el 10 de abril en la ciudad de Medellín en el salón Inntempo del Hotel Inntu. El evento contó con la participación de 74 participantes, 64 de alto gobierno, entre ellos ediles, concejales, personeros, directores de instituciones educativas, gerentes de hospitales, jefes de oficina; asesores y demás personal de los municipios asistentes. La capacitación, conto con la presencia de 5 conferencistas, de los cuales tres son internacionles y dos nacionales, Mercedes Iacovielo, César Cruz, Noemí Pulido, oscar Simmonds y Diego Malagón;  permitiendo reconocer apuestas positivas, pero también profundamente retadoras, propias de los desafíos actuales de la gestión pública en materia de gobernanza inteligente. Aquí confluyeron liderazgos de mujeres y hombres que, desde cada uno de sus roles, buscan hacer las cosas mejor, bajo una ética responsable, con capacidad argumentativa, mirada crítica y sensibilidad social, apoyados además en el uso estratégico de la tecnología como aliada para la toma de decisiones y la transformación de los territorios. La gobernanza inteligente no es solo innovación tecnológica; es liderazgo consciente, decisiones responsables y compromiso con el bienestar colectivo.
3. AG3417- Conferencia virtual """"Gobierno y gestión tributaria verde sostenible"""", realizada el 30 de abril a través de la plataforma TEAMS. La conferencia tuvo una asistencia de 65 personas, 28 de ellas de alto gobierno, con perfiles entre secretarios de despacho, asesores, directivos de empresas descentralizadas, concejales, jefes de oficina, ediles y contralores, además de otra población interesada en la temática. El espacio lo dirigió el experto Orlando Quintero Montoya, quien de manera pedagógica reconocio que el departamento de Antioquia atraviesa un momento decisivo, y en ese orden sus ecosistemas y riqueza natural sostienen la vida y la economía, pero las presiones ambientales, fiscales y sociales exigen nuevas formas de generar ingresos, fortalecer la autonomía fiscal y orientar de manera más estratégica la inversión pública. La Gestión Tributaria Verde Sostenible se presentó como una alternativa concreta para convertir el capital natural en un activo estratégico para el desarrollo sostenible del territorio."
</t>
  </si>
  <si>
    <t xml:space="preserve">"Evento AG3397:
Listado de asistencia: 20260410_CAP_AG3397_LA_P.pdf
Pieza gráfica: 20260410_CAP_AG3397_PG.pdf
Registro fotográfico: 20260410_CAP_AG3397_RF_1.pdf
Contenidos: 20260410_CAP_AG3397_PPT.pdf
Evento AG3410: 
Listado de asistencia: 20260421_CAP_AG3410_LA_P.pdf
Pieza gráfica: 200260421_CAP_AG2410_PG.pdf
Registro fotográfico: 20260421_CAP_AG3410_RF.pdf
Contenidos: 20260421_CAP_AG3410_PPT_CC.pptx; 20260421_CAP_AG3410_PPT_DD.pptx; 20260421_CAP_AG3410_PPT_MI.pptx; 20260421_CAP_AG3410_PPT_NP.pptx; 
Evento AG3417: 
Acta de reunión: 20260422_AR_AG3417_RI.pdf
Listado de asistencia: 20260430_CAP_AG3417_LA_V.pdf
Pieza gráfica: 20260430_CAP_AG3417_PG.pdf
Registro fotográfico: 20260430_CAP_AG3417_RF_1; 20260430_CAP_AG3417_RF_2
Contenidos: 20260430_CAP_AG3417_PPT.pdf
Grabación (disponible en el DRIVE): 20260430_CAP_AG3417_GRA_1.mp4; 20260430_CAP_AG3417_GRA_2.mp4 (https://esapedu-my.sharepoint.com/:f:/g/personal/luz_quintero_esap_edu_co/IgCzvWA4XIFlRbRYAWFknJcqAR6hpYgsbNJt3QQmHGqkHOg?e=CGvhhe)"
</t>
  </si>
  <si>
    <t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Así como invitaciones a la población de AG a participar de las diferentes capacitaciones programadas, desarrollo de reuniones de identificación de necesidades de las capacitaciones solicitadas por las diferentes entidades.   
Asimismo, se desarrollaron los siguientes eventos de capacitación en cada uno de estos departamentos:  
Atlántico:  
AG3440_GOBIERNO DIGITAL PARA LA TRANSFORMACIÓN DEL ESTADO, dirigido a rectores y coordinadores de las instituciones educativas de la ciudad de Barranquilla del departamento de Atlántico. Esta capacitación contó con la asistencia de 45 participantes, 45 pertenecientes a la población de alto gobierno.  
AG3447_GOBIERNO Y CASTASTRO MULTIPROPÓSITO, dirigido a la población de alto gobierno, alta gerencia, así como a miembros de corporaciones públicas del departamento del Atlántico. Esta capacitación contó 
con la asistencia 57 participantes, 41 pertenecientes a la población de alto gobierno. 
Cesar:  
AG3391 _GOBERNANZA Y GOBERNABILIDAD PARA LA GESTIÓN DEL RIESGO EN EL ÁMBITO ESCOLAR, Con una inscripción previa de 60 funcionarios y una participación total de 52, donde 49 de ellos pertenecían a la 
población de alto gobierno, se desarrolló el 14 de abril el seminario en el municipio de La Jagua de Ibirico, dirigido a rectores de las IE de los municipios del norte y centro del Cesar. 
AG3407_INTEGRIDAD PÚBLICA 360 – TRANSPARENCIA, LIDERAZGO Y CAPACITADES INSTITUCIONALES PARA RESULTADOS, esta jornada contó con una inscripción previa de 171 funcionarios y una participación total de 150, 
donde 135 de ellos pertenecían a la población de alto gobierno. Desarrollado en Valledupar el 16 de abril. 
Además, se avanzó con reunión de identificación de necesidades de la capacitación a desarrollarse el 14 de mayo en el municipio de Aguachica en ordenamiento territorial.  
Magdalena: 
AG3418_GOBIERNO E INTELIGENCIA ARTIFICIAL, dirigido a rectores y coordinadores de las instituciones educativas del Sur y Centro del 
departamento del Magdalena. Esta capacitación contó con la asistencia de 60 funcionarios pertenecientes a la población de alto gobierno. 
Con cada evento desarrollado se fortalecen las capacidades de los asistentes, lo que se ve reflejado en la gestión de cada una de sus entidades.  </t>
  </si>
  <si>
    <t xml:space="preserve">Se anexa documento PDF con evidencias de capacitaciones que contiene pieza gráfica, registro fotográfico y listados de asistencias. 
</t>
  </si>
  <si>
    <t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Asimismo, se desarrollaron los siguientes 4 eventos de capacitación de manera presencial en los siguientes departamentos:            
Bolívar: “Gobernanza Inteligente, IA para mejorar servicios y decisiones estratégicas”, con una asistencia de 65 funcionarios, de los cuales 39 fueron de alto gobierno y “Diálogos Territoriales – Ley de competencias: Retos de Gobernanza y Desarrollo Regional”, con una asistencia de 31 funcionarios, de los cuales 19 fueron de alto gobierno. 
Sucre: “Gerencia estratégica de proyectos de inversión pública”, con una participación de 19 funcionarios. 
San Andrés: “Gobierno y Finanzas Públicas Territoriales”, con una asistencia de 26 funcionarios, de los cuales 16 fueron de alto gobierno. 
Para el departamento de Córdoba, no se programaron actividades de capacitación para este período, sin embargo, se adelantaron gestiones relacionadas con la oferta de la EAG, construcción de base de datos de la población de alto gobierno y actualización del plan de trabajo.
</t>
  </si>
  <si>
    <t>Durante la capacitación “Gobernanza Inteligente, IA para mejorar servicios y decisiones estratégicas”, realizada en Bolívar, se presentaron diversas dificultades que afectaron el desarrollo del evento, entre ellas una interrupción del servicio eléctrico en Cartagena y retrasos en las intervenciones de los conferencistas, lo que impactó la programación general del evento.</t>
  </si>
  <si>
    <t xml:space="preserve">Carpeta de cada evento de capacitación realizado en este periodo de reporte: piezas gráficas de los cursos ofertados, listado de asistencia, documento temático, captura de pantalla de la plataforma Moodle: 
AG3400
AG3403
AG3414
AG3455
</t>
  </si>
  <si>
    <t>Durante el periodo de abril se desarrolló 1 evento de capacitación:
1) AG3381. Conferencia internacional “Territorios que prosperan: Desarrollo regional y cooperación internacional para proyectos transformadores”, el día 30 de abril, en la ciudad de Tunja. Este evento hace parte de la estrategia “Conexión global con el territorio”, con la participación de conferencistas nacionales y 3 conferencistas internacionales de Costa Rica, España y Argentina., quienes abordaron temáticas relacionadas con cooperación internacional, desarrollo territorial, gestión pública multinivel y estructuración de proyectos estratégicos. Contó con una participación total de 43 asistentes, de los cuales 40 corresponden a población de alto gobierno, incluyendo alcaldes, concejales, personeros, secretarios y asesores.  La actividad permitió generar espacios de análisis, intercambio de experiencias y fortalecimiento de capacidades institucionales para la toma de decisiones en el ámbito público.</t>
  </si>
  <si>
    <t>El evento programado para realizarse el 16 de abril en el municipio de Yopal enmarcado dentro de la línea Gobierno, gestión del riesgo y cambio climático se debió reprogramar en razón a que la entidad solicitante profiero el  DECRETO No. 108 DE 2024 “Por medio del cual se declara un día cívico no laboral en la Administración Central de la Gobernación del Departamento de Casanare”, el cual cita el su artículo primero: Declarar como "Día Cívico de la Paz con la Naturaleza" el tercer viernes del mes de abril de cada año, con motivo de la protección de los recursos naturales. Este taller se reprogramó para el mes de junio en razón a la agenda del capacitador y por tiempos en los procedimientos internos de la EAG para solicitud de comisión de viáticos.</t>
  </si>
  <si>
    <t xml:space="preserve">Evento AG3381:
•	Pieza gráfica: 
20260430_CAP_AG3381_PG
•	Listado de asistencia:
20260430_CAP_AG3381_LA_P
•	Registro fotográfico:
Correo de situación previa taller Riesgo y cambio climático: 20260414_Cancelación taller_Gestión del riesgo
</t>
  </si>
  <si>
    <t>La evidencia puede estar mejor elaborada para este tipo de capacitaciones</t>
  </si>
  <si>
    <t>Se realizó capacitación en Integridad Pública 360° mediante el desarrollo de un taller internacional, orientado al fortalecimiento de capacidades en la materia, en el cual participaron 97 funcionarios pertenecientes a población de alto gobierno</t>
  </si>
  <si>
    <t>1) Pieza publicitaria capacitaciones "Integridad pública 360°" y "MIPG".jpg
2) Presentación capacitaciones "Integridad pública 360°" y "MIPG".pdf
3) Fotografías capacitaciones "Integridad pública 360°" y "MIPG".jpg</t>
  </si>
  <si>
    <t xml:space="preserve">Durante el periodo de reporte se consolidó la gestión integral de coordinación, promoción y ejecución de la oferta académica en el departamento del Cauca, garantizando el posicionamiento institucional y la participación de actores territoriales. En este marco, se planearon, organizaron y desarrollaron exitosamente los eventos “Territorios que Prosperan” y “Liderazgo Transformador y Habilidades Blandas para Directivos Docentes”, realizados los días 27, 28 y 29 de abril de 2026, respectivamente. Para tal fin, se implementó una estrategia multicanal de convocatoria que incluyó el envío de correos electrónicos, mensajes de WhatsApp y guiones de llamadas para la confirmación de asistencia, así como la gestión de espacios de difusión en medios de comunicación, destacándose la participación en la emisora Radio 1040 para la promoción del evento del 29 de abril. Adicionalmente, y en atención a las condiciones de seguridad del departamento, se adoptaron medidas oportunas de ajuste operativo que permitieron el desarrollo del evento final bajo modalidad híbrida, asegurando su cierre efectivo y la continuidad de la oferta académica.
Asimismo, se dio respuesta oportuna y técnica a las dos solicitudes formales recibidas por la territorial, mediante la articulación interinstitucional con la presidencia del Concejo de Puerto Tejada y el equipo de Zoonosis de la Gobernación del Cauca. Como resultado de estas gestiones, se concertaron y programaron talleres de capacitación para próximas vigencias, alineados con las metas territoriales, fortaleciendo la planeación académica y la relación con los actores estratégicos del territorio
</t>
  </si>
  <si>
    <t>Las condiciones de seguridad para el desplazamiento a los eventos afectaron el aforo esperado. Sin embargo, para el caso del evento en el marco de la estrategia de internacionalización "Territorios que prosperan", se desarrolló la jornada bajo la modalidad híbrida, garantizando así el acceso a quienes no lograron asistir de forma presencial.</t>
  </si>
  <si>
    <t>Liderazgo transformador y habildades blandas para directivos docentes 
20260427_CAP_AG3425_LA_P
20260428_CAP_AG3425_LA_P 
20260428_CAP_AG3425_PG
20260428_CAP_AG3425_RF
20260428_CAP_AG3425_RF2
Territorios que prosperan
20260427_CAP_AG3380_PG
20260427_CAP_AG3380_RF
20260427_CAP_AG3380_RF_2
202604129_CAP_AG3380_LA_P
Reuniones de coordinación
20260407_AR_Iden_Necesidades_Personeros_Cauca
20260408_AR_Iden_Necesidades_Rectores_Cauca_SUBTEMAS
20260410_AR_Conexion_Global_Estrategia_territorial
20260413_AR_Id_Necesidades_Bienestar_animal_Cauca
20260415_AR_Iden_Necesidades_Concejales_Norte_Cauca</t>
  </si>
  <si>
    <t>Durante el mes de abril se ejecutaron dos jornadas de capacitación, detalladas a continuación:
El 21 de abril de 2026, en la ciudad de Quibdó, se llevó a cabo el evento “Clima y Paz: Gobernanza del riesgo, resiliencia territorial y transformación de conflictos”, desarrollado bajo la estrategia “Conexión Global con el Territorio” de la Escuela de Alto Gobierno. Este espacio contó con la participación de 53 asistentes, de los cuales 44 servidores públicos de nivel directivo obtuvieron la certificación 
Posteriormente, el 28 de abril de 2026, se realizó la conferencia virtual “Gobierno y Presupuesto Público”, logrando una convocatoria de 62 asistentes. Este espacio contó con la certificación de 51servidores público de alto gobierno.
Como parte de la fase preparatoria para próximas capacitaciones, se sostuvo una reunión de identificación de necesidades con la Alcaldía de Nóvita, en la línea temática Gobierno y presupuesto público; actividad que se tiene programada para su ejecución el próximo 22 de mayo</t>
  </si>
  <si>
    <t>No se registraron dificultades que afectaran el desarrollo de las actividades.</t>
  </si>
  <si>
    <t>AG3383_CLIMA Y PAZ
20260421_CAP_AG3383_IA_P
20260421_CAP_AG3383_PG
20260421_CAP_AG3383_PTT_DIEGO_DÁVILA
20260421_CAP_AG3383_PTT_EDWIN TORREJANO
20260421_CAP_AG3383_PTT_EGOITZ GAGO
20260421_CAP_AG3383_RF_1
20260421_CAP_AG3383_RF_2
•20260424_IDENTIFICACIÓN DE NECESIDADES - CONFERENCIA VIRTUAL -CHOCÓ-GOBIERNO Y PRESUPUESTO PÚBLICO
•20260427_INVITACIÓN- SEMINARIO PRESENCIAL-CHOCÓ-ALCALDEYSECRETARIOS_GOBIERNO Y PRESUPUESTO PÚBLICO
•20260427_INVITACIÓN- SEMINARIO PRESENCIAL-CHOCÓ-CONCEJALES_GOBIERNO Y PRESUPUESTO PÚBLICO
AG3371 - GOBIERNO Y PRESUPUESTO PÚBLICO
20260428_CAP_AG3371_GRA
20260428_CAP_AG3371_PG
20260428_CAP_AG3371_PPT
20260428_CAP_AG3371_RF_1
20260428_CAP_AG3371_RF_2
20260428_CAP_AG3371_RF_3
20260428_CAP_AG3371_RF_4</t>
  </si>
  <si>
    <t>Acorte del 30 de abril de se logró avanzar con los alistamientos logísticos y técnicos de las capacitaciones que se tenían programadas en abril y planeación en mayo: Reprogramación de la capacitación del municipio de Guatavita y convocatoria de la capacitación 14 de mayo “Gobierno y Catastro Multipropósito” con la provincia del Almeidas- Cundinamarca.</t>
  </si>
  <si>
    <t>Se tenía planeado el 17 de abril en el municipio de Guatavita la capacitación " Gobierno y Catastro Multipropósito". Sin embargo, de acuerdo con la Circular Dispositiva No. 017 de 2026 – “Día Cívico de la Paz con la Naturaleza”, mediante la cual se informa la suspensión de las actividades laborales, académicas y de atención al público el día 17 de abril de 2026, en cumplimiento de lo dispuesto en el Decreto 0500 de 2024 de la Presidencia de la República, por lo tanto, la ESAP se acogió al lineamiento anterior y señalo que el evento será reprogramado.</t>
  </si>
  <si>
    <t xml:space="preserve">Se anexa carpeta denominada AG3413 - GOBIERNO Y CATASTRO MULTIPROPÓSITO- Guatavita con la publicidad del evento programado. </t>
  </si>
  <si>
    <t>HUILA:  Se realizo capacitacion 29 de abril de 2026 linea temarica de Habilidades Gerenciales, asistieron 41 funcionarios del alto gobierno. HUILA:  Se realizo capacitacion 29 de abril de 2026 linea temarica de Habilidades Gerenciales, asistieron 41 funcionarios del alto gobierno. 
CAQUETA:Se realizó reunión previa para definir contenidos temáticos de capacitación de responsabilidad contractual, y se realizo capacitacion para directivos docentes .
BAJO PUTUMAYO:Se logró 36 certificados en la línea ordenamiento territorial, los ejercicios prácticos permitieron la apropiación y consolidación de conocimientos  cumpliendo el objetivo propuesto                            .                             
Se logró Identificaciòn de necesidades con el municipio de Orito en la línea gestión del riesgo en el ámbito escolar.</t>
  </si>
  <si>
    <t xml:space="preserve">Huila:No se presentaron dificultades en el desarrollo de las actividades.
Caquetá: No se presentaron dificultades en el desarrollo de las actividades.
Bajo Putumayo: Reuniones emergentes que afectan a ultima hora la asistencia </t>
  </si>
  <si>
    <t>Huila:LISTA DE ASISTENTES 
PIEZA GRAFICA
PRESENTACION TEMATICA 
FOTOGRAFIAS  
Caquetá:Acta de reunion, listados de asistencia y registro fotografico
Bajo Putumayo:Lista de asistencia,Presentaciòn PDF,Pieza gràfica, Fotografìas.</t>
  </si>
  <si>
    <t xml:space="preserve">	META Y GUAVIARE
Durante el mes de abril se dio continuidad a la gestión de las actividades de capacitación programadas en el plan de eventos aprobado por el Director Territorial, Harrison Romero Restrepo, y el equipo de capacitación de la Sede Central.
De las ocho (8) metas de capacitación establecidas para la vigencia 2026, se avanzó en la articulación institucional, convocatoria y logística del evento programado para el 22 de mayo en la Gobernación del Meta sobre la temática MIPG/MECI, dirigido a jefes de Control Interno. El evento cuenta con pieza gráfica y enlace de inscripción en SIRECE, registrando 61 personas preinscritas al 30 de abril de 2026.
Asimismo, se fortaleció la articulación con la Alcaldía de San José del Guaviare para coordinar la oferta institucional de capacitación y asistencia técnica. Como resultado, se avanzó en la organización del evento “Gobierno, Gestión del Riesgo y Cambio Climático”, programado para el 27 de mayo en San José del Guaviare, dirigido a directivos, asesores y corporaciones públicas, contando también con pieza gráfica y enlace de inscripción en SIRECE3.
Igualmente, se reportó la información requerida por el equipo nacional de capacitación para el evento previsto el 5 de junio en Barranca de Upía, Meta, sobre “Gerencia Estratégica de Proyectos de Inversión Pública”.
El 28 de abril de 2026, en Villavicencio, se llevó a cabo el evento “Territorios que prosperan: desarrollo regional y cooperación internacional para proyectos transformadores”, donde se brindó apoyo logístico, operativo y de convocatoria, contando con la participación de 70 personas de Alto Gobierno.
Estas acciones permitieron avanzar en la organización de los eventos de capacitación y en la articulación de la oferta institucional con las necesidades territoriales.
	DEPARTAMENTO DEL VAUPÉS:
Durante abril de 2026 se implementó la estrategia de convocatoria para el evento “Gerencia Estratégica de Proyectos de Inversión Pública”, programado para el 6 de mayo en el municipio de Mitú, Vaupés.
La gestión inició con el envío de oficios formales dirigidos a funcionarios de nivel directivo y asesor de las entidades del municipio, con el fin de realizar la invitación institucional al evento. Posteriormente, se efectuó seguimiento individual vía WhatsApp para reiterar la invitación, resolver inquietudes, apoyar el proceso de inscripción y fortalecer el compromiso de los participantes.
Como resultado, se alcanzó la inscripción de 37 de los 45 funcionarios directivos convocados en el municipio de Mitú, evidenciando la efectividad de la estrategia de convocatoria y seguimiento personalizado.
</t>
  </si>
  <si>
    <t xml:space="preserve">META Y GUAVIARE:
Durante el mes de abril se identificó que las fechas programadas para los eventos podían estar sujetas a ajustes, de acuerdo con la disponibilidad de agenda de los expertos temáticos y las dinámicas institucionales de las entidades territoriales. Asimismo, se presentaron dificultades en la confirmación del espacio físico para uno de los eventos; sin embargo, estas situaciones fueron superadas mediante alternativas logísticas que permitieron garantizar el adecuado desarrollo de la actividad.
MITÚ – VAUPÉS:
Durante el desarrollo de la estrategia de convocatoria se evidenció como principal dificultad la realización de la gestión de manera remota desde Bogotá, lo que limitó el fortalecimiento presencial de la convocatoria en el territorio. No obstante, esta situación fue superada mediante una estrategia de contacto directo y personalizado a través de WhatsApp, permitiendo garantizar una adecuada participación en el evento.
</t>
  </si>
  <si>
    <t xml:space="preserve">Meta y Guaviare:
Pdf Lista Asistencia Evento Territorios que Prosperan: 
"Desarrollo Regional y Cooperación Internacional para proyectos transformadores"
•  Pdf Acta de reunión.
• Pieza gráfica de los eventos programados.
• Registro fotográfico 
Mitú-Vaupés:
• Pieza gráfica del evento programado para el 6 de mayo.
• Base de datos de la población de alto gobierno del departamento del Vaupés.
• Documento de reporte de preinscritos al evento.
</t>
  </si>
  <si>
    <t>Durante el período se desarrolló el taller presencial “Clima y Paz: Gobernanza del Riesgo, Resiliencia Territorial y Transformación de Conflictos”. En esta jornada se capacitó a funcionarios de alto gobierno, destacándose la participación del Procurador Regional, subdirectores de la CAR CORPONARIÑO, secretarios de despacho y ediles.
La meta establecida corresponde a cero (0); sin embargo, a la fecha la territorial logró ponerse al día con el cumplimiento de las metas propuestas.</t>
  </si>
  <si>
    <t xml:space="preserve">Pieza Gráfica / 20260424_CAP_AG3415_PG
Listado de Asistencia / 20260424_CAP_AG3415_LA_P
Registro Fotográfico 1 / 20260424_CAP_AG3415_RF_1
Registro Fotográfico 2 / 20260424_CAP_AG3415_RF_2
Material Capacitación / 20260424_CAP_AG3415_Buenas prácticas y lecciones aprendidas de la construcción de paz tras diez años de implementación del acuerdo de paz_ EGOIZ GAGO
Material Capacitación / 20260424_CAP_AG3415_PPT_Escenarios de riesgo como hoja de ruta para la gestión del riesgo a nivel territorial_EDWIN TORREJANO 
</t>
  </si>
  <si>
    <t xml:space="preserve">
Para el periodo de abril se llevaro a cabo 3 eventos de capacitación, 1 en Norte de Santander y 2 en Arauca:
Evento 1 - AG3372. Conferencia virtual “Gobierno y Ordenamiento Territorial” (23 de abril de 2026), desarrollada en la jornada de 9:00 a.m. a 12:00 m., dirigida por la Dra. Laura Victoria Arzayuz, con la participación de servidores públicos del nivel directivo y asesor, así como miembros de corporaciones públicas del departamento de Norte de Santander. El evento se destacó por su abordaje de  fundamentos conceptuales del ordenamiento territorial e instrumentos como el Plan de Ordenamiento Territorial (POT), su definición, alcance y vigencia, las etapas que lo componen: diagnóstico, formulación, implementación, seguimiento y evaluación. Se profundizó en el diagnóstico territorial mediante el análisis de dimensiones ambientales, económicas, socioculturales, funcionales e institucionales, y en la formulación como proceso de toma de decisiones orientado a la organización del territorio y la importancia de la participación ciudadana, la articulación interinstitucional y el uso de herramientas como el expediente urbano para el seguimiento y evaluación del POT.
Evento 2 - AG3462. Taller de “Gobernanza y gobernabilidad para la gestión del riesgo en el ámbito escolar” (27 de abril) liderado por el experto temático Edwin Torrejano en la ciudad de Arauca- Arauca dirigido a directivos docentes del Departamento de Arauca. Con una participación de 39 personas de alto gobierno, entre ellas rectores y coordinadores de instituciones rurales y urbanas además del acompañamiento del secretario de educación departamental y su equipo de trabajo.
Evento 3 - AG3464. Taller de “Gobernanza y gobernabilidad para la gestión del riesgo en el ámbito escolar” (30 de abril) liderado por el experto temático Edwin Torrejano en el municipio de Saravena-Arauca, dirigido a directivos docentes del Departamento de Arauca. Con una participación de 29 personas de alto gobierno, entre ellas rectores y coordinadores de instituciones rurales y urbanas además del municipio y el departamento.</t>
  </si>
  <si>
    <t>Para el evento AG3372, los municipios de occidente del departamento Norte de Santander, no tenían luz y no lograron conectarse a la conferencia virtual. 
La participación en el taller AG3463  se vio restringida debido a la situación de orden público presentada en Saravena, en la que resultó afectada una docente del municipio.</t>
  </si>
  <si>
    <t xml:space="preserve">Evento 1 - AG3372
•	Pieza Grafica: 20260423_CAP_AG3372_PG
•	Presentación PowerPoint: 20260423_CAP_AG3372_PPT
•	Grabación: 20260423_CAP_AG3372_GRA
•	2 pantallazo teams: 20260423_CAP_AG3372_RF_1 20260423_CAP_AG3372_RF_2
Evento 2 - AG3462.
•	Pieza gráfica 20260427_CAP_AG3462_PG
•	Listado de asistencia 20260427_CAP_AG3462_LA_P
•	Diapositivas utilizadas por el experto 20260427_CAP_AG3462_PPT
•	Registro fotográfico
20260427_CAP_AG3462_RF_1
20260427_CAP_AG3462_RF_2
Evento 3 - AG3464.
•	Pieza gráfica 20260430_CAP_AG3464_PG
•	Listado de asistencia 20260430_CAP_AG3464_LA_P
•	Diapositivas utilizadas por el experto 20260430_CAP_AG3464_PPT
•	Registro fotográfico
20260430_CAP_AG3464_RF_1
20260430_CAP_AG3464_RF_2
</t>
  </si>
  <si>
    <t>No se realizaron actividades de capacitación en el periodo</t>
  </si>
  <si>
    <t>No se suben evidencias</t>
  </si>
  <si>
    <t>Se llevó a cabo el alistamiento, logística y ejecución del evento “Taller Internacional: Gobernanza Inteligente”,  realizado el 22 de abril de 2026 en la ciudad de Bucaramanga, dirigido a servidores públicos de nivel directivo y asesor del departamento de Santander. La jornada contó con la participación de los asesores temáticos internacionales y nacionales: Mercedes Iacoviello (Argentina), César Nicandro Cruz-Rubio (México), Dra. Noemí Pulido (Argentina), Nelson Pardo (Colombia) y Martha Ramos (Colombia). Se registró una participación de 92 asistentes, y 58 de los cuales pertenecientes a la población de Alto Gobierno.</t>
  </si>
  <si>
    <t>Pieza gráfica del evento, registro fotográfico y listados de asistencia</t>
  </si>
  <si>
    <t>Se realizaron 2 eventos de capacitación durante este mes, uno de la línea de Ordenamiento territorial dirigido a ediles municipales que se realizó el 11 de abril (65 asistentes de Alto Gobierno) y otro de la línea de Gerencia de las políticas públicas dirigido a secretarios de despacho, asesores y directores de alto gobierno que se realizó el 23 de abril (19 asistentes de Alto Gobierno). Igualmente se realizó reunión previa para capacitación del 15 de mayo en la línea de Responsabilidad contractual, dirigido a personeros.</t>
  </si>
  <si>
    <t>1. Asistencia del evento del 11 de abril; 2. Asistencia del evento del 23 de abril; 3. Acta de reunión previa celebrada el 14 de abril.</t>
  </si>
  <si>
    <t xml:space="preserve">Se realizó la conferencia internacional “CLIMA Y PAZ": Gobernanza del Riesgo, Resiliencia Territorial y Transformación de Conflictos” el 23 de abril en la ciudad de Cali, con una asistencia de 21 servidores públicos de alto Gobierno.
A fin de avanzar en las actividades preparatorias para los eventos programados para los siguientes meses se realizó la reunión de identificación de necesidades la Secretaría de Gestión Institucional de la alcaldía de Jamundí para el taller presencial: GOBIERNO, ETICA Y TRANSPARENCIA.
Se apoyó la planeación y organización del espacio “DIÁLOGOS TERRITORIALES”, en el marco de la apuesta institucional “La Escuela de Alto Gobierno como catalizadora de debates de coyuntura”, mediante gestión de aliados institucionales, convocatoria de actores estratégicos y apoyo logístico y de divulgación para el desarrollo del evento programado para el 05 de mayo en Cali.
</t>
  </si>
  <si>
    <t xml:space="preserve">El desarrollo de las actividades programadas se ha llevado a cabo en cumplimiento a las obligaciones  y bajo condiciones operativas normales, sin obstáculos que afecten su ejecución.
</t>
  </si>
  <si>
    <t xml:space="preserve">"AG3406 TALLER INTERNACIONAL CLIMAY PAZ
20260423_CAP_AG3406_LA_P
20260423_CAP_AG3406_LA_P
20260423_CAP_AG3406_RF_1
20260423_CAP_AG3406_RF_2
20260423_CAP_AG3406_PPT_2
20260423_CAP_AG3406_PPT_3
20260423_CAP_AG3406_PPT_4
20260423_CAP_AG3406_PPT_4.1
20260423_CAP_AG3406_PG
AG3461 - GOBIERNO, ÉTICA Y TRANSPARENCIA - JAMUNDÍ
.20260420_IDENTIFICACION DE NECESIDADES - TALLER PRESENCIAL_  GOBIERNO ETICA Y TRANSPARENCIA
DIALOGOS TERRITORIALES:
20260408_Acta Evento cali
20260413_CAP_AG3474_PG_Convocatoria Virtual_Cali
20260413_CAP_AG3474_PG_P
"""
</t>
  </si>
  <si>
    <t xml:space="preserve">Logros del mes:
* GESTIÓN SOLICITUDES: Se garantizó la recepción, trámite y atención oportuna de 99 solicitudes, radicadas por las 17 sedes territoriales de la ESAP, asegurando cumplimiento en tiempos de respuesta y calidad en la atención.
* GESTIÓN TOMA FÍSICA: Se realizaron jornadas de socialización y capacitación a 3 sedes territoriales sobre la herramienta, matriz de apoyo y los lineamientos para el inicio de la toma física a nivel nacional. Adicionalmente, en la Sede Central se identificaron 4.955 bienes, alcanzando un avance del 49,64% en el proceso de toma física. Así mismo, se reportó el inicio y avance de este proceso en 15 de las sedes territoriales de la ESAP.
* GESTIÓN BAJAS: Se avanzó en el proceso de la emisión de la certificación contable para los 218 bienes susceptibles de baja de Sede Central, logrando un avance del 44%. 
En las sedes territoriales de Bolívar – Cartagena y Bolívar- Sincelejo se registra un cumplimiento del 100% del proceso de bajas. Por su parte en las sedes de Caldas, Norte de Santander, Cauca, Meta y Tolima presentan avances en la fase 3 del proceso.
* CAPACITACIONES: se fortalecieron las competencias de los profesionales que apoyan las actividades de almacén e inventarios en las sedes territoriales, mediante la ejecución de 3 capacitaciones en 3 territoriales, abordando temas claves como Gestión Bajas (1), Gestión Aplicativo Seven (1) y Gestión Toma Física (1), promoviendo una operación más eficiente y estandarizada.
</t>
  </si>
  <si>
    <t xml:space="preserve">Se presentaron las siguientes dificultades:
* Ajustes en la emisión de conceptos técnicos y certificación contable: Conforme a las observaciones realizadas por la asesora de la Subdirección, fue necesario ajustar los conceptos emitidos y gestionar nuevamente la certificación contable, situación que generó demoras en el proceso de citación del Comité de Inventarios.
*Demora proceso de toma física sedes territoriales: A pesar de haberse remitido los lineamientos, el cronograma correspondiente y realizado las jornadas de capacitación dirigidas a todas las sedes territoriales, algunas de ellas no han iniciado el proceso de toma física, generando retrasos en el desarrollo y consolidación de la actividad.
* Resistencia en la formalización de la toma física: se evidenció la renuencia por parte de algunos funcionarios y contratistas para firmar el formato de la toma física, documento clave para legalizar y dejar constancia del estado, ubicación y custodia de los bienes verificados, lo que dificulta la consolidación del proceso.
</t>
  </si>
  <si>
    <t xml:space="preserve">- Informe indicador Abril
- Reporte solicitudes Abril
- Soportes seguimiento bajas
- Soportes ajustes conceptos y certificación contable – Sede Central 
- Unificado muestra abril
- Listas de asistencia capacitaciones
</t>
  </si>
  <si>
    <t>Durante el mes de abril se cumplió la meta programada mediante la realización de una (1) jornada de socialización sobre Acuerdos Marco de Precios, dirigida a todos los colaboradores de la ESAP a nivel nacional.
La jornada tuvo como propósito fortalecer el conocimiento institucional sobre el funcionamiento e importancia de los Acuerdos Marco de Precios como mecanismo de compra pública, abordando aspectos relacionados con su definición, criterios de obligatoriedad y aplicación, procedimiento de adquisición a través de la Tienda Virtual del Estado Colombiano – TVEC, responsabilidades de los diferentes actores del proceso contractual, riesgos asociados, acuerdos marco vigentes y recomendaciones para su adecuada utilización.
Asimismo, la participación y aporte práctico desde la experiencia institucional en el manejo de la TVEC permitió complementar el componente normativo con orientaciones aplicadas a la gestión contractual de la Escuela, contribuyendo al fortalecimiento de capacidades y a la apropiación de buenas prácticas en materia de compras públicas.</t>
  </si>
  <si>
    <t>Debido a la modalidad virtual y al número de asistentes conectados a nivel nacional, se presentaron limitaciones en los espacios de interacción, lo que redujo la posibilidad de profundizar en consultas particulares relacionadas con experiencias y casos específicos.</t>
  </si>
  <si>
    <t>* Presentación utilizada en la socialización
* Registro de asistencia generada desde la plataforma institucional Teams
* Evidencia de convocatoria difundida</t>
  </si>
  <si>
    <t xml:space="preserve">Durante el mes de abril no se recibieron solicitudes de contratación directa de prestación de servicios profesionales y de apoyo a la gestión, en razón a las restricciones establecidas por la Ley de Garantías Electorales, las cuales limitan la celebración de este tipo de contratos durante el periodo correspondiente.
No obstante, la Dirección de Contratación mantuvo actividades de seguimiento y control sobre la información consolidada del primer trimestre, así como acciones de organización y actualización de las herramientas internas de monitoreo del indicador, conforme a su programación y frecuencia de medición trimestral. </t>
  </si>
  <si>
    <t xml:space="preserve">La restricción legal derivada de la Ley de Garantías impidió la recepción y trámite de nuevas solicitudes de contratación directa de prestación de servicios profesionales y de apoyo a la gestión durante el periodo reportado, por lo que durante Abril de 2026 no se adelantaron nuevos trámites contractuales. </t>
  </si>
  <si>
    <t xml:space="preserve">Lineamientos y cronograma institucional relacionados con la aplicación de la Ley de Garantías. </t>
  </si>
  <si>
    <t>Durante el mes de abril se avanzó en la implementación de la Política de Relacionamiento con la Ciudadanía, en el marco de las estrategias de racionalización de trámites, fortalecimiento de los canales de atención, cultura del servicio, seguimiento a las PQRSDF y participación ciudadana, en concordancia con los lineamientos institucionales vigentes.
En este contexto, se registraron los siguientes avances:
Racionalización de trámites
Durante el mes de abril se recibió el concepto final del requerimiento técnico por parte del proveedor del sistema académico ARCA para el trámite de contenidos programáticos. Asimismo, se obtuvo la versión final de la plantilla correspondiente, documentos que fueron remitidos para revisión y aprobación del equipo de la Subdirección Nacional Académica.
Implementar acciones de servicio al ciudadano encaminadas a la mejora de los diferentes canales de atención
En cumplimiento de las acciones orientadas al fortalecimiento de los canales de atención, durante el mes de abril se realizó el monitoreo de las llamadas atendidas por los agentes telefónicos.
Asimismo, se incorporó al informe mensual de operación del chatbot un indicador relacionado con el tiempo de conexión de los agentes a nivel nacional, con el fin de fortalecer el seguimiento y control de la atención brindada.
Fortalecimiento de la Cultura del Servicio en todo el territorio nacional
Durante el mes de abril se realizaron tres (3) talleres de cultura del servicio en las Direcciones Territoriales de Quindío, Caldas y Cundinamarca, con la participación de aproximadamente 70 personas entre funcionarios y contratistas.
Monitorear de manera mensual el estado de las PQRSDF en dos factores: i) tiempo de respuesta y ii) calidad, con una muestra mínima del 5 %
Se realizó un muestreo del 5 % de las PQRSDF, con el propósito de evaluar los tiempos de respuesta y la calidad de la atención brindada a los peticionarios.
Asimismo, se publicó el informe correspondiente al mes de marzo.
Formular e implementar el Plan de Trabajo de Participación Ciudadana 2026
Durante el mes de abril se desarrolló el evento “Puertas Abiertas – Open Campus”, en el cual participaron aproximadamente 130 estudiantes del Colegio Villavicencio, quienes visitaron la ESAP para conocer la institución, su oferta académica y participar en talleres vocacionales.
Se realizó la convocatoria dirigida a estudiantes de la ESAP para participar en la traducción de piezas gráficas a idiomas ancestrales, con el propósito de fortalecer las estrategias de inclusión y enfoque diferencial.
Se elaboró el primer borrador del “ABC de Atención Incluyente”, orientado a fortalecer las capacidades institucionales en materia de atención diferencial e incluyente.</t>
  </si>
  <si>
    <t>En la Dirección Territorial Caldas, la entrega de resultados del taller de cultura del servicio se realizó de manera virtual, debido a que la jornada coincidió con el día cívico decretado.</t>
  </si>
  <si>
    <t>•	Especificación funcional del trámite de contenidos programáticos. 
•	Documento “Modelo Certificado Posgrados 2024” con observaciones y comentarios para ajuste. 
•	Actas de reunión y evidencias fotográficas de los talleres de Cultura del Servicio realizados en las Direcciones Territoriales de Quindío, Caldas y Cundinamarca. 
•	Documento “ABC de Atención Incluyente con Enfoque Diferencial”. 
•	Registro fotográfico de la estrategia “Open Campus”. 
•	Propuesta de divulgación de la estrategia “Open Campus ESAP 2025”. 
•	Documento “Agenda Propuesta Open Campus” de fecha 19/03/2026. 
•	Propuesta de actividades y desarrollo metodológico del espacio “Open Campus”. 
•	Speech institucional del Servicio de Atención al Ciudadano. 
•	Estadísticas de gestión de agentes telefónicos. 
•	Informes de cumplimiento de protocolos de atención de agentes telefónicos. 
•	Informe de PQRSDF correspondiente al mes de marzo, https://www.esap.edu.co/esap/organigrama/subdireccion-nacional-de-gestion-corporativa/direccion-de-atencion-al-ciudadano/pqrsd/
•	Informe de evaluación de calidad de las PQRSDF.</t>
  </si>
  <si>
    <t>La Planta de Personal Docente de la Escuela Superior de Administración Pública – ESAP, a la fecha refleja una ocupación de 136 empleos equivalente al 79,53% y 35 empleos vacantes que representan el 20,47% del total de la planta de personal docente</t>
  </si>
  <si>
    <t>Inscripción escalafon docente</t>
  </si>
  <si>
    <t>Durante el periodo reportado, se fortaleció la ejecución del Proyecto de Inversión en capacitación mediante el incremento sostenido en el número de actividades desarrolladas y en la cobertura de servidores capacitados, alcanzando avances acumulados representativos frente a las metas anuales establecidas. De igual manera, se continuó con la implementación y seguimiento de la matriz operativa del PIC 2026, permitiendo consolidar el desarrollo de las actividades programadas y evidenciando un cumplimiento progresivo de los indicadores definidos para la vigencia.
Se avanzó en un 5.45 % del total del meta anual acumulado al cierre del mes de abril, al haber realizado 7 subactividades que forman parte de las 40 grandes actividades que componen la meta anual.
Avance del 33% en la implementación del Sistema de Gestión de Seguridad y Salud en el Trabajo.  
La Planta de Personal Administrativa de la Escuela Superior de Administración Pública – ESAP, a la fecha refleja una ocupación de 562 empleos equivalente al 80,97% y 136 empleos vacantes que representan el 19,03% del total de la planta de personal administrativo. 
Se aclara que tres (3) funcionarios públicos han solicitado vacancia temporal en su cargo titular para pasar periodo de prueba en las siguientes entidades: Ministerio del Trabajo, Veeduría Distrital, Dirección Seccional de Impuestos y Aduana de Tuluá.</t>
  </si>
  <si>
    <t xml:space="preserve">Convocatorias 4, 6 y 8, así como 2 correos de bienvenida a territoriales.
Taller de Ética Aplicada y Toma de Decisiones
Día del Hombre
Día de la secretaria
Día Internacional de los niños 
Feria de Emprendimiento EMPRENDESAP: 
Taller de cocina
Sorteo de una boleta doble para el partido Millonarios FC vs. Boston River
•	Registro de asistencia Inducción SG-SST. 
•	Registro de asistencia Capacitación Factores de Riesgo para la voz 
•	Registro de asistencia Capacitación Código Violeta 
•	Registro de asistencia Capacitación Riesgos psicosociales – Recompensas.
•	Registro de asistencia Capacitación brigada de emergencia – Peligros Eléctricos 
•	Registro de asistencia escuela de ergonomía 
•	Acta reunión mensual COPASST  
•	Actas reunión mensual Comité de Convivencia Laboral  
•	Soporte divulgación piezas comunicativas Programa de promoción de estilos de vida y entornos saludables  
•	Matriz de peligros y riesgos actualizada
•	Formatos de Inspección
•	Forms asistencia Pausas Activas sede Central, Rosales y Teusaquillo
•	Reporte e investigación Accidente laboral
•	Acompañamiento reunión Comité Convivencia Laboral
•	Acta Acompañamiento área - Comunicación y Resolución de conflictos
•	Formatos entrega de EPP y elementos ergonómicos
•	Soportes divulgación resultados encuesta sociodemográfica
•	Forms asistencia Escuela de Ergonomía
•	Registro fotográfico acompañamiento brigada de emergencia a las ceremonias de grados.
•	Acta CIGD Revisión Alta Dirección
</t>
  </si>
  <si>
    <t>En el marco del Plan de Bienestar Social, Estímulos e Incentivos 2026, se avanza en la planificación de la ejecución del contrato BOG-1216-2026 con CAFAM para el desarrollo de jornadas presenciales extramurales de Team Building orientadas al fortalecimiento del clima laboral y los valores institucionales. La estrategia cubre la totalidad de sedes de la ESAP bajo dos esquemas de intervención diferenciados.
Para las 14 sedes territoriales, se cuenta con cronograma confirmado y locación asignada en cada ciudad, con un esquema de cuatro horas de actividades vivenciales, refrigerio, almuerzo y cierre reflexivo. A la fecha del presente corte, se han ejecutado las jornadas de Ibagué (Tolima) el 26 de mayo y Neiva (Huila – Caquetá) el 28 de mayo, y se encuentran programadas las jornadas de Manizales, Pasto, Cali, Armenia, Popayán, Tunja, Bucaramanga, Medellín, Cartagena, Cúcuta y Villavicencio entre junio y julio de 2026. La coordinación logística de alimentación por ciudad y el desplazamiento del facilitador CAFAM se encuentran en curso.
Para la Sede Central Bogotá y Cundinamarca, que concentran 358 servidores, se diseñó una intervención diferenciada con locación campestre externa, organizada en grupos de aproximadamente 80 servidores, precedida de un diagnóstico mediante encuesta sobre las actividades de clima laboral 2025 para orientar la metodología y selección de locación. Como fecha tentativa se proyecta el 31 de julio de 2026 en Fusagasugá para el componente de Cundinamarca, encontrándose en definición la fecha y locación para las jornadas de Bogotá.</t>
  </si>
  <si>
    <t>Se avanzó en el trámite de documentos con el DNP para el concepto técnico de avance de la formalización para la creación de empleos.</t>
  </si>
  <si>
    <t>Anexo 3. Justificación técnica actualizada
Anexo 6. Actualización costos de planta priorizada
Notificación Radicado S-2026-012986</t>
  </si>
  <si>
    <t>Se presentaron dificultades para el cumplimiento del cronograma</t>
  </si>
  <si>
    <t>https://esapedu.sharepoint.com/:f:/r/sites/oficina_planeacion/Documentos%20compartidos/OP_004_INVERSION/INV_004_SEGUIMIENTO_PIIP/2026/4.%20Abril%202026?csf=1&amp;web=1&amp;e=B7chMb</t>
  </si>
  <si>
    <t>SETENTA Y NUEVE ESTDIANTES NUEVOS DE PRIMER SEMESTRE PROGRAMA APT</t>
  </si>
  <si>
    <t xml:space="preserve">SISTEMA ARCA
</t>
  </si>
  <si>
    <t xml:space="preserve">CINCUENTA ESTUDIANTES MATRICULADOS EN PODGRADOS PROGRAMAS MAD01  Maestría En Administración Pública Y MDD08  Maestría En Derechos Humanos, Gestión De La Transición Y Posconflicto
CINCUENTA ESTUDIANTES MATRICULADOS EN PODGRADOS PROGRAMAS MAD01  Maestría En Administración Pública Y MDD08  Maestría En Derechos Humanos, Gestión De La Transición Y Posconflicto
</t>
  </si>
  <si>
    <t>Durante el periodo de reporte se dio apertura al proceso de inscripciones para nuevos estudiantes correspondiente a la oferta académica institucional del período 2026-2. En este contexto, la Dirección Territorial habilitó la oferta del programa de Administración Pública Territorial en los CETAP de Barranquilla y Valledupar, con el objetivo de promover el acceso de nuevos aspirantes a la educación superior y fortalecer la cobertura académica en la región. A la fecha, este proceso registra aproximadamente 200 aspirantes inscritos de manera formal, así como más de 350 preinscritos que se encuentran en etapa de culminación y formalización de su ingreso.</t>
  </si>
  <si>
    <t xml:space="preserve">Documento PDF con la información del reporte de inscritos y preinscritos. </t>
  </si>
  <si>
    <t>Durante el mes de abril se dio inicio al proceso de inscripciones correspondiente a la oferta académica institucional para el período 2026-2. En este marco, la Dirección Territorial ofertó el programa de Administración Pública Territorial en los CETAP de Barranquilla y Valledupar, con el propósito de ampliar el acceso a la formación académica y fortalecer la cobertura educativa en la región.</t>
  </si>
  <si>
    <t xml:space="preserve">Documento PDF con la información de la oferta académica y sus respectivas piezas gráficas. </t>
  </si>
  <si>
    <t>Durante el mes de abril se dio inicio al proceso de inscripciones correspondiente a la oferta académica institucional para el período 2026-2. En este marco, la Dirección Territorial ofertó el programa de Maestría en Administración Pública, con el propósito de ampliar el acceso a la formación académica y fortalecer la cobertura educativa en la región.</t>
  </si>
  <si>
    <t>Durante este periodo, y de conformidad con el calendario académico establecido mediante la Resolución 1676 del 23 de septiembre de 2025, inició la etapa de inscripciones de la oferta académica del programa APT para la cohorte 2026-2 en los CETAP de Cartagena, Sincelejo y San Andrés.</t>
  </si>
  <si>
    <t>Informe de Gestión</t>
  </si>
  <si>
    <t>Durante este periodo, y de conformidad con el calendario académico establecido mediante la Resolución 1676 de fecha 23 de septiembre de 2025, se desarrolla la etapa de inscripciones de la oferta académica para la cohorte 2026 – 2.</t>
  </si>
  <si>
    <t>En el periodo objeto de este reporte, y de conformidad con el calendario académico establecido mediante la Resolución 1676 del 23 de septiembre de 2025, inició la fase de inscripciones de la Maestría en Administración Pública en el CETAP de Cartagena.</t>
  </si>
  <si>
    <t>Se realizó el respectivo seguimiento de los aspirantes en estado preinscrito e inscritos al programa de Administración Pública Territorial, con el fin de tener el mayor número de habilitados y posibles matrículados, en pro del cumplimiento de la meta establecida. Es de tener en cuenta que el proceso de seguimiento para este periodo académico se realizó del 15 al 30 de abril de 2026. Para esta fecha, se logró la inscripción de 67 aspirantes al programa de APT en Tunja y Moniquirá, lo que evidencia el buen desarrollo y seguimiento de la oferta para alcanzar el cumplimiento de las metas</t>
  </si>
  <si>
    <t>Para el mes de abril no se tuvieron dificultades en el proceso de seguimiento de la oferta académica, teniendo en cuenta que el cierre de inscripciones es hasta el 15 de mayo de 2026</t>
  </si>
  <si>
    <t>Matriz de seguimiento de preinscritos e inscritos 2026 (PAI-OE1-DT02-I33)</t>
  </si>
  <si>
    <t>carpeta de evidencias vacía</t>
  </si>
  <si>
    <t>Se evidencia un avance significativo en la consolidación de la matrícula del programa de Administración Pública Territorial en la Territorial Boyacá‑Casanare, alcanzando para el mes de abril un total de 899 estudiantes matriculados en los 12 CETAP con oferta activa para el periodo 2026‑1, lo que representa un alto nivel de acercamiento frente a la meta establecida. Este resultado ha sido fortalecido mediante la implementación de estrategias de acompañamiento y comunicación efectiva con los estudiantes, que han optimizado la comprensión de los procesos académicos y administrativos. Como logro relevante, se destaca la disminución en la realización de trámites incorrectos o extemporáneos, favoreciendo la permanencia estudiantil y aportando de manera directa a la reducción de la deserción académica.</t>
  </si>
  <si>
    <t xml:space="preserve">Se presenta una pequeña disminución en la meta establecida, considerando que se han realizado 2 retiros voluntarios de estudiantes de APT, que por motivos personales decidieron retirarse del programa. </t>
  </si>
  <si>
    <t>PAI2026-OE1-DT02-I41 y PAI2026-OE1-DT02-I41-2</t>
  </si>
  <si>
    <t>Se destaca el cumplimiento y superación de la meta establecida para la matrícula en programas de posgrado de la Territorial Boyacá‑Casanare, alcanzando para el mes de abril un total de 57 estudiantes, lo que refleja un desempeño positivo frente a la meta prevista de 50 para el primer periodo académico 2026. Este resultado evidencia la efectividad de las acciones implementadas en el seguimiento y acompañamiento a los estudiantes de posgrado, garantizando su continuidad en los programas y contribuyendo al fortalecimiento de la oferta académica a nivel territorial.</t>
  </si>
  <si>
    <t xml:space="preserve">Se logró la matrícula de 71 estudiantes nuevos en APT periodo 2026-1. Para los 11 estudiantes inscritos en el CETAP de Chinchiná no se abrío la cohorte por el bajo numero de aspirantes atendiendo a las directrices de la circular 066 del 19 de diciembre del 2025. Respecto al proceso de inscripciones para el periodo 2026-2 se ha logrado un avance de 56 inscritos y 67 pre inscritos en APT. Se realizaron actividades de promoción de la oferta académica y acompañamiento al proceso de inscripción en los municipios de Salamina, Manzanarea, Pensilvania y Manizales, logrando amplia difución e influyendo positivamente en el numero de inscritos. 
</t>
  </si>
  <si>
    <t>Se han presentado algunas dificultades con el proceso de inscripción, pues en ciertos casos aunque la información y la publicidad que la ESAP ofrece a la ciudadanía es suficiente, algunas personas encuentran la información demasiado densa y poco didactica lo que los lleva a omitir la lectura de documentos y en consecuencia a errores.</t>
  </si>
  <si>
    <t>1) Planilla de Control Inscripciones 2026-1.xsl; 2) Actividades de promoción oferta académica abril Caldas - 2026.pdf</t>
  </si>
  <si>
    <t xml:space="preserve">Se logró la matricula de 706 estudiantes pata el programa de pregrado de APT 2026 -1. Respecto al proceso de inscripciones para el periodo 2026-2 se ha logrado un avance de 56 inscritos y 67 pre inscritos en APT. Se realizaron actividades de promoción de la oferta académica y acompañamiento al proceso de inscripción en los municipios de Salamina, Manzanarea, Pensilvania y Manizales, logrando amplia difución e influyendo positivamente en el numero de inscritos. </t>
  </si>
  <si>
    <t xml:space="preserve">Se logró la matrícula de 29 estudiantes de posgrado periodo 2026-1. Respecto al proceso de inscripciones para el periodo 2026-2 se ha logrado un avance de 8 inscritos y 47 pre inscritos en los programas de posgrado ofrecidos por la territorial. Se realizaron actividades de promoción de la oferta académica y acompañamiento al proceso de inscripción en los municipios de Salamina, Manzanarea, Pensilvania y Manizales, logrando amplia difución e influyendo positivamente en el numero de inscritos. </t>
  </si>
  <si>
    <t>Durante el periodo de reporte, se evidenció la adecuada planificación y gestión del proceso académico, manteniendo el desarrollo del semestre 2026-1 conforme a lo programado, no se presenta avance durante el periodo no se encuentra la intitución en proceso de matriculas, por lo cual no se requere avances adicionales en la meta establecida para este periodo.</t>
  </si>
  <si>
    <t>no se presentaron dificultades</t>
  </si>
  <si>
    <t>A corte del 30 de abril, la Territorial Cundinamarca ha logrado realizar el lanzamiento de la oferta de pregrado en el programa de (Administración pública territorial)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t>
  </si>
  <si>
    <t>A corte del 30 de abril algunas de las dificultades que se presentan son: 
-Dificultad para llegar a algunos municipios y zonas apartadas del territorio, lo que limita la cobertura de divulgación de la oferta académica.
-Baja interacción de algunos ciudadanos con los canales digitales y redes sociales utilizados para la difusión de la información.
-Limitaciones en recursos logísticos y presupuestales para fortalecer las estrategias de promoción en todo el departamento.</t>
  </si>
  <si>
    <t xml:space="preserve">Se adjuntan las piezas publicitarias del programa Administración Pública Territorial  en formato JPEG </t>
  </si>
  <si>
    <t>A corte del 30 de abril, la Territorial Cundinamarca ha logrado realizar el lanzamiento de la oferta de pregrado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t>
  </si>
  <si>
    <t>A corte del 30 de abril, la Territorial Cundinamarca ha logrado realizar el lanzamiento de la oferta de posgrado (Especialización en proyectos de desarrollo y la Maestría en administración pública)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t>
  </si>
  <si>
    <t>Se adjuntan las piezas publicitarias de la especialización en proyectos de desarrollo y en la maestría de adminisración pública junto a los brochure de cada uno en formato PDF.</t>
  </si>
  <si>
    <t>El 15 de abril se dio inicio al proceso de inscripciones para nuevos estudiantes del programa de Administración Pública Territorial en los CETAP de Neiva y Pitalito. Para el cumplimiento de la meta establecida, se han desarrollado campañas de difusión a través de diversos medios de comunicación y diferentes grupos de WhatsApp, con el propósito de ampliar la cobertura y promover la oferta académica institucional.</t>
  </si>
  <si>
    <t>No se presentaron dificultades para el desarrollo de la actividad.</t>
  </si>
  <si>
    <t>PUBLICIDAD PREGRADO  NEIVA Y PITALITO. PDF</t>
  </si>
  <si>
    <t>El 15 de abril se dio inicio al proceso de inscripciones para nuevos estudiantes del programa de Administración Pública Territorial en los CETAP de Neiva y Pitalito. Para el cumplimiento de la meta establecida, se han adelantado campañas de difusión a través de distintos medios de comunicación y diversos grupos de WhatsApp, con el fin de promover la oferta académica y ampliar la cobertura institucional.</t>
  </si>
  <si>
    <t>Desde el 15 de abril se dio inicio al proceso de inscripciones para la Maestría en Administración Pública en la ciudad de Neiva. Para el cumplimiento de la meta establecida, se han desarrollado diferentes estrategias de publicidad y difusión a través de diversos grupos y medios de comunicación, con el propósito de promover la oferta académica institucional y ampliar su alcance.</t>
  </si>
  <si>
    <t>El valor de la matrícula para los aspirantes regulares representa un costo elevado, situación que ha generado un bajo número de inscritos dentro de esta población. Lo anterior podría ocasionar la no apertura de la cohorte y, en consecuencia, afectar el cumplimiento de la meta establecida.</t>
  </si>
  <si>
    <t>PUBLICIDAD MAESTRIA EN ADMINISTRACION PUBLICA NEIVA.PDF</t>
  </si>
  <si>
    <t>La meta no se encuentra programada para el presente periodo de reporte; actualmente la actividad se encuentra en fase de inscripciones para  al periodo académico 2026-2.</t>
  </si>
  <si>
    <t xml:space="preserve">No se presentó ninguna dificultad durante el periodo a reportar
</t>
  </si>
  <si>
    <t>PDF Calendario Académico 2026-2</t>
  </si>
  <si>
    <t>La meta de  estudiantes matriculados de pregrado  no está prevista para el mes de reporte</t>
  </si>
  <si>
    <t>La meta de estudiantes  matriculados de posgrado   no está prevista para el mes de reporte</t>
  </si>
  <si>
    <t>e realizó la difusión y el seguimiento de la oferta académica para los CETAP de Barbacoas, El Peñol, Funes, Ospina, Pasto, Ricaurte, Sandoná y San Lorenzo.
Con corte al mes de abril, se registran los siguientes resultados:
Barbacoas: 26 preinscritos y 9 inscritos.
El Peñol: 19 preinscritos y 6 inscritos.
Funes: 6 preinscritos y 8 inscritos.
Ospina: 9 preinscritos y 34 inscritos.
Pasto: 84 preinscritos y 36 inscritos.
Ricaurte: 26 preinscritos y 14 inscritos.
Sandoná: 5 preinscritos y 4 inscritos.
San Lorenzo: 15 preinscritos y 12 inscritos.</t>
  </si>
  <si>
    <t>Reporte PFD por cada Cetap preinscritos
Piezas graficas</t>
  </si>
  <si>
    <t>A corte de abril no se tiene meta programada.  Se continua con los matriculados reportados en el periodo anterior.</t>
  </si>
  <si>
    <t>sin evidencias</t>
  </si>
  <si>
    <t>Para el mes de abril desde el área de Posgrados, se realizó la divulgación de la oferta académica 2026-2 del programa de Maestría en Derechos Humanos, modalidad a distancia, utilizando los siguientes medios y herramientas de comunicación:
Atención personalizada y suministro de información del programa en la oficina de Académica Territorial Nariño – Alto Putumayo, dirigida a los profesionales interesados.
Durante el mes de abril, se efectuó el envío masivo de correos electrónicos institucionales a profesionales vinculados a entidades públicas, con el fin de socializar la oferta académica del programa.</t>
  </si>
  <si>
    <t>PDF correos electrónicos</t>
  </si>
  <si>
    <r>
      <rPr>
        <sz val="11"/>
        <color rgb="FF000000"/>
        <rFont val="Calibri"/>
        <family val="2"/>
        <scheme val="minor"/>
      </rPr>
      <t xml:space="preserve">Durante el primer período académico de 2026, la Dirección Territorial Norte de Santander – Arauca evidenció un desempeño sobresaliente en el aumento de matrícula de nuevos estudiantes para el programa de Administración Pública Territorial - APT, logrando no solo el cumplimiento sino la superación de la meta establecida. Con la formalización de matrícula de 206 estudiantes, se alcanzó un 108% de la meta proyectada, reflejando la efectividad de las estrategias de promoción y ampliación de cobertura en el territorio.
Este resultado se sustenta en el registro de matrícula de nuevos estudiantes  de los diferentes centros de tutoría, destacándose
</t>
    </r>
    <r>
      <rPr>
        <b/>
        <sz val="11"/>
        <color rgb="FF000000"/>
        <rFont val="Calibri"/>
        <family val="2"/>
        <scheme val="minor"/>
      </rPr>
      <t xml:space="preserve">Arauca: </t>
    </r>
    <r>
      <rPr>
        <sz val="11"/>
        <color rgb="FF000000"/>
        <rFont val="Calibri"/>
        <family val="2"/>
        <scheme val="minor"/>
      </rPr>
      <t xml:space="preserve">46 estudiantes
</t>
    </r>
    <r>
      <rPr>
        <b/>
        <sz val="11"/>
        <color rgb="FF000000"/>
        <rFont val="Calibri"/>
        <family val="2"/>
        <scheme val="minor"/>
      </rPr>
      <t xml:space="preserve">Cúcuta: </t>
    </r>
    <r>
      <rPr>
        <sz val="11"/>
        <color rgb="FF000000"/>
        <rFont val="Calibri"/>
        <family val="2"/>
        <scheme val="minor"/>
      </rPr>
      <t xml:space="preserve">45 estudiantes
</t>
    </r>
    <r>
      <rPr>
        <b/>
        <sz val="11"/>
        <color rgb="FF000000"/>
        <rFont val="Calibri"/>
        <family val="2"/>
        <scheme val="minor"/>
      </rPr>
      <t xml:space="preserve">Cáchira: </t>
    </r>
    <r>
      <rPr>
        <sz val="11"/>
        <color rgb="FF000000"/>
        <rFont val="Calibri"/>
        <family val="2"/>
        <scheme val="minor"/>
      </rPr>
      <t xml:space="preserve">24 estudiantes
</t>
    </r>
    <r>
      <rPr>
        <b/>
        <sz val="11"/>
        <color rgb="FF000000"/>
        <rFont val="Calibri"/>
        <family val="2"/>
        <scheme val="minor"/>
      </rPr>
      <t xml:space="preserve">Ocaña: </t>
    </r>
    <r>
      <rPr>
        <sz val="11"/>
        <color rgb="FF000000"/>
        <rFont val="Calibri"/>
        <family val="2"/>
        <scheme val="minor"/>
      </rPr>
      <t xml:space="preserve">21 estudiantes
</t>
    </r>
    <r>
      <rPr>
        <b/>
        <sz val="11"/>
        <color rgb="FF000000"/>
        <rFont val="Calibri"/>
        <family val="2"/>
        <scheme val="minor"/>
      </rPr>
      <t>Puerto Rondón:</t>
    </r>
    <r>
      <rPr>
        <sz val="11"/>
        <color rgb="FF000000"/>
        <rFont val="Calibri"/>
        <family val="2"/>
        <scheme val="minor"/>
      </rPr>
      <t xml:space="preserve"> 20 estudiantes
</t>
    </r>
    <r>
      <rPr>
        <b/>
        <sz val="11"/>
        <color rgb="FF000000"/>
        <rFont val="Calibri"/>
        <family val="2"/>
        <scheme val="minor"/>
      </rPr>
      <t xml:space="preserve">Fortul: </t>
    </r>
    <r>
      <rPr>
        <sz val="11"/>
        <color rgb="FF000000"/>
        <rFont val="Calibri"/>
        <family val="2"/>
        <scheme val="minor"/>
      </rPr>
      <t xml:space="preserve">17 estudiantes
</t>
    </r>
    <r>
      <rPr>
        <b/>
        <sz val="11"/>
        <color rgb="FF000000"/>
        <rFont val="Calibri"/>
        <family val="2"/>
        <scheme val="minor"/>
      </rPr>
      <t xml:space="preserve">Pamplona: </t>
    </r>
    <r>
      <rPr>
        <sz val="11"/>
        <color rgb="FF000000"/>
        <rFont val="Calibri"/>
        <family val="2"/>
        <scheme val="minor"/>
      </rPr>
      <t xml:space="preserve">17 estudiantes
</t>
    </r>
    <r>
      <rPr>
        <b/>
        <sz val="11"/>
        <color rgb="FF000000"/>
        <rFont val="Calibri"/>
        <family val="2"/>
        <scheme val="minor"/>
      </rPr>
      <t>Tame:</t>
    </r>
    <r>
      <rPr>
        <sz val="11"/>
        <color rgb="FF000000"/>
        <rFont val="Calibri"/>
        <family val="2"/>
        <scheme val="minor"/>
      </rPr>
      <t xml:space="preserve"> 16 estudiantes
Lo anterior,  permite evidenciar una distribución equilibrada del crecimiento y una consolidación de la presencia institucional en el territorio. </t>
    </r>
  </si>
  <si>
    <r>
      <rPr>
        <sz val="11"/>
        <color rgb="FF000000"/>
        <rFont val="Calibri"/>
        <family val="2"/>
        <scheme val="minor"/>
      </rPr>
      <t xml:space="preserve">Durante el primer período académico de 2026, la Dirección Territorial Norte de Santander – Arauca  consolidó el desarrollo de su oferta académica en el programa de Administración Pública Territorial, en cumplimiento del calendario académico definido mediante la Resolución 1676 del 23 de septiembre de 2025. Este proceso comprendió de manera articulada las etapas de inscripción, selección, admisión y matrícula de estudiantes nuevos y antiguos, junto con la realización de jornadas de inducción y el inicio oportuno de las actividades académicas.
Como resultado de esta gestión, se logró la matrícula efectiva de 1.341 estudiantes de pregrado, lo que representa un avance significativo en el cumplimiento de la meta establecida, equivalente a cerca del 49% de ejecución en la vigencia.
El avance de la meta se refleja en el registro de estudiantes matriculados por centro de tutoría, entre los cuales se destacan: 
</t>
    </r>
    <r>
      <rPr>
        <b/>
        <sz val="11"/>
        <color rgb="FF000000"/>
        <rFont val="Calibri"/>
        <family val="2"/>
        <scheme val="minor"/>
      </rPr>
      <t xml:space="preserve">Ábrego: </t>
    </r>
    <r>
      <rPr>
        <sz val="11"/>
        <color rgb="FF000000"/>
        <rFont val="Calibri"/>
        <family val="2"/>
        <scheme val="minor"/>
      </rPr>
      <t xml:space="preserve">47 estudiantes
</t>
    </r>
    <r>
      <rPr>
        <b/>
        <sz val="11"/>
        <color rgb="FF000000"/>
        <rFont val="Calibri"/>
        <family val="2"/>
        <scheme val="minor"/>
      </rPr>
      <t xml:space="preserve">Arauca: </t>
    </r>
    <r>
      <rPr>
        <sz val="11"/>
        <color rgb="FF000000"/>
        <rFont val="Calibri"/>
        <family val="2"/>
        <scheme val="minor"/>
      </rPr>
      <t xml:space="preserve">411 estudiantes
</t>
    </r>
    <r>
      <rPr>
        <b/>
        <sz val="11"/>
        <color rgb="FF000000"/>
        <rFont val="Calibri"/>
        <family val="2"/>
        <scheme val="minor"/>
      </rPr>
      <t>Arauquita:</t>
    </r>
    <r>
      <rPr>
        <sz val="11"/>
        <color rgb="FF000000"/>
        <rFont val="Calibri"/>
        <family val="2"/>
        <scheme val="minor"/>
      </rPr>
      <t xml:space="preserve"> 18 estudiantes
</t>
    </r>
    <r>
      <rPr>
        <b/>
        <sz val="11"/>
        <color rgb="FF000000"/>
        <rFont val="Calibri"/>
        <family val="2"/>
        <scheme val="minor"/>
      </rPr>
      <t xml:space="preserve">Arboledas: </t>
    </r>
    <r>
      <rPr>
        <sz val="11"/>
        <color rgb="FF000000"/>
        <rFont val="Calibri"/>
        <family val="2"/>
        <scheme val="minor"/>
      </rPr>
      <t xml:space="preserve">26 estudiantes
</t>
    </r>
    <r>
      <rPr>
        <b/>
        <sz val="11"/>
        <color rgb="FF000000"/>
        <rFont val="Calibri"/>
        <family val="2"/>
        <scheme val="minor"/>
      </rPr>
      <t>Cáchira:</t>
    </r>
    <r>
      <rPr>
        <sz val="11"/>
        <color rgb="FF000000"/>
        <rFont val="Calibri"/>
        <family val="2"/>
        <scheme val="minor"/>
      </rPr>
      <t xml:space="preserve"> 37 estudiantes
</t>
    </r>
    <r>
      <rPr>
        <b/>
        <sz val="11"/>
        <color rgb="FF000000"/>
        <rFont val="Calibri"/>
        <family val="2"/>
        <scheme val="minor"/>
      </rPr>
      <t xml:space="preserve">Chinácota: </t>
    </r>
    <r>
      <rPr>
        <sz val="11"/>
        <color rgb="FF000000"/>
        <rFont val="Calibri"/>
        <family val="2"/>
        <scheme val="minor"/>
      </rPr>
      <t xml:space="preserve">13 estudiantes
</t>
    </r>
    <r>
      <rPr>
        <b/>
        <sz val="11"/>
        <color rgb="FF000000"/>
        <rFont val="Calibri"/>
        <family val="2"/>
        <scheme val="minor"/>
      </rPr>
      <t xml:space="preserve">Convención: </t>
    </r>
    <r>
      <rPr>
        <sz val="11"/>
        <color rgb="FF000000"/>
        <rFont val="Calibri"/>
        <family val="2"/>
        <scheme val="minor"/>
      </rPr>
      <t xml:space="preserve">16 estudiantes
</t>
    </r>
    <r>
      <rPr>
        <b/>
        <sz val="11"/>
        <color rgb="FF000000"/>
        <rFont val="Calibri"/>
        <family val="2"/>
        <scheme val="minor"/>
      </rPr>
      <t xml:space="preserve">Cravo Norte: </t>
    </r>
    <r>
      <rPr>
        <sz val="11"/>
        <color rgb="FF000000"/>
        <rFont val="Calibri"/>
        <family val="2"/>
        <scheme val="minor"/>
      </rPr>
      <t xml:space="preserve">7 estudiantes
</t>
    </r>
    <r>
      <rPr>
        <b/>
        <sz val="11"/>
        <color rgb="FF000000"/>
        <rFont val="Calibri"/>
        <family val="2"/>
        <scheme val="minor"/>
      </rPr>
      <t>Cúcuta:</t>
    </r>
    <r>
      <rPr>
        <sz val="11"/>
        <color rgb="FF000000"/>
        <rFont val="Calibri"/>
        <family val="2"/>
        <scheme val="minor"/>
      </rPr>
      <t xml:space="preserve"> 356 estudiantes
</t>
    </r>
    <r>
      <rPr>
        <b/>
        <sz val="11"/>
        <color rgb="FF000000"/>
        <rFont val="Calibri"/>
        <family val="2"/>
        <scheme val="minor"/>
      </rPr>
      <t xml:space="preserve">El Tarra: </t>
    </r>
    <r>
      <rPr>
        <sz val="11"/>
        <color rgb="FF000000"/>
        <rFont val="Calibri"/>
        <family val="2"/>
        <scheme val="minor"/>
      </rPr>
      <t xml:space="preserve">51 estudiantes
</t>
    </r>
    <r>
      <rPr>
        <b/>
        <sz val="11"/>
        <color rgb="FF000000"/>
        <rFont val="Calibri"/>
        <family val="2"/>
        <scheme val="minor"/>
      </rPr>
      <t>Fortul:</t>
    </r>
    <r>
      <rPr>
        <sz val="11"/>
        <color rgb="FF000000"/>
        <rFont val="Calibri"/>
        <family val="2"/>
        <scheme val="minor"/>
      </rPr>
      <t xml:space="preserve"> 23 estudiantes
</t>
    </r>
    <r>
      <rPr>
        <b/>
        <sz val="11"/>
        <color rgb="FF000000"/>
        <rFont val="Calibri"/>
        <family val="2"/>
        <scheme val="minor"/>
      </rPr>
      <t>Gramalote:</t>
    </r>
    <r>
      <rPr>
        <sz val="11"/>
        <color rgb="FF000000"/>
        <rFont val="Calibri"/>
        <family val="2"/>
        <scheme val="minor"/>
      </rPr>
      <t xml:space="preserve"> 10 estudiantes
</t>
    </r>
    <r>
      <rPr>
        <b/>
        <sz val="11"/>
        <color rgb="FF000000"/>
        <rFont val="Calibri"/>
        <family val="2"/>
        <scheme val="minor"/>
      </rPr>
      <t>Hacarí:</t>
    </r>
    <r>
      <rPr>
        <sz val="11"/>
        <color rgb="FF000000"/>
        <rFont val="Calibri"/>
        <family val="2"/>
        <scheme val="minor"/>
      </rPr>
      <t xml:space="preserve"> 14 estudiantes
</t>
    </r>
    <r>
      <rPr>
        <b/>
        <sz val="11"/>
        <color rgb="FF000000"/>
        <rFont val="Calibri"/>
        <family val="2"/>
        <scheme val="minor"/>
      </rPr>
      <t>Ocaña:</t>
    </r>
    <r>
      <rPr>
        <sz val="11"/>
        <color rgb="FF000000"/>
        <rFont val="Calibri"/>
        <family val="2"/>
        <scheme val="minor"/>
      </rPr>
      <t xml:space="preserve"> 53 estudiantes
</t>
    </r>
    <r>
      <rPr>
        <b/>
        <sz val="11"/>
        <color rgb="FF000000"/>
        <rFont val="Calibri"/>
        <family val="2"/>
        <scheme val="minor"/>
      </rPr>
      <t xml:space="preserve">Pamplona: </t>
    </r>
    <r>
      <rPr>
        <sz val="11"/>
        <color rgb="FF000000"/>
        <rFont val="Calibri"/>
        <family val="2"/>
        <scheme val="minor"/>
      </rPr>
      <t xml:space="preserve">33 estudiantes
</t>
    </r>
    <r>
      <rPr>
        <b/>
        <sz val="11"/>
        <color rgb="FF000000"/>
        <rFont val="Calibri"/>
        <family val="2"/>
        <scheme val="minor"/>
      </rPr>
      <t xml:space="preserve">Pamplonita: </t>
    </r>
    <r>
      <rPr>
        <sz val="11"/>
        <color rgb="FF000000"/>
        <rFont val="Calibri"/>
        <family val="2"/>
        <scheme val="minor"/>
      </rPr>
      <t xml:space="preserve">9 estudiantes
</t>
    </r>
    <r>
      <rPr>
        <b/>
        <sz val="11"/>
        <color rgb="FF000000"/>
        <rFont val="Calibri"/>
        <family val="2"/>
        <scheme val="minor"/>
      </rPr>
      <t>Puerto Rondón:</t>
    </r>
    <r>
      <rPr>
        <sz val="11"/>
        <color rgb="FF000000"/>
        <rFont val="Calibri"/>
        <family val="2"/>
        <scheme val="minor"/>
      </rPr>
      <t xml:space="preserve"> 21 estudiantes
</t>
    </r>
    <r>
      <rPr>
        <b/>
        <sz val="11"/>
        <color rgb="FF000000"/>
        <rFont val="Calibri"/>
        <family val="2"/>
        <scheme val="minor"/>
      </rPr>
      <t xml:space="preserve">Ragonvalia: </t>
    </r>
    <r>
      <rPr>
        <sz val="11"/>
        <color rgb="FF000000"/>
        <rFont val="Calibri"/>
        <family val="2"/>
        <scheme val="minor"/>
      </rPr>
      <t xml:space="preserve">13 estudiantes
</t>
    </r>
    <r>
      <rPr>
        <b/>
        <sz val="11"/>
        <color rgb="FF000000"/>
        <rFont val="Calibri"/>
        <family val="2"/>
        <scheme val="minor"/>
      </rPr>
      <t xml:space="preserve">Salazar: </t>
    </r>
    <r>
      <rPr>
        <sz val="11"/>
        <color rgb="FF000000"/>
        <rFont val="Calibri"/>
        <family val="2"/>
        <scheme val="minor"/>
      </rPr>
      <t xml:space="preserve">8 estudiantes
</t>
    </r>
    <r>
      <rPr>
        <b/>
        <sz val="11"/>
        <color rgb="FF000000"/>
        <rFont val="Calibri"/>
        <family val="2"/>
        <scheme val="minor"/>
      </rPr>
      <t xml:space="preserve">Saravena: </t>
    </r>
    <r>
      <rPr>
        <sz val="11"/>
        <color rgb="FF000000"/>
        <rFont val="Calibri"/>
        <family val="2"/>
        <scheme val="minor"/>
      </rPr>
      <t xml:space="preserve">45 estudiantes
</t>
    </r>
    <r>
      <rPr>
        <b/>
        <sz val="11"/>
        <color rgb="FF000000"/>
        <rFont val="Calibri"/>
        <family val="2"/>
        <scheme val="minor"/>
      </rPr>
      <t xml:space="preserve">Sardinata: </t>
    </r>
    <r>
      <rPr>
        <sz val="11"/>
        <color rgb="FF000000"/>
        <rFont val="Calibri"/>
        <family val="2"/>
        <scheme val="minor"/>
      </rPr>
      <t xml:space="preserve">25 estudiantes
</t>
    </r>
    <r>
      <rPr>
        <b/>
        <sz val="11"/>
        <color rgb="FF000000"/>
        <rFont val="Calibri"/>
        <family val="2"/>
        <scheme val="minor"/>
      </rPr>
      <t xml:space="preserve">Tame: </t>
    </r>
    <r>
      <rPr>
        <sz val="11"/>
        <color rgb="FF000000"/>
        <rFont val="Calibri"/>
        <family val="2"/>
        <scheme val="minor"/>
      </rPr>
      <t xml:space="preserve">67 estudiantes
</t>
    </r>
    <r>
      <rPr>
        <b/>
        <sz val="11"/>
        <color rgb="FF000000"/>
        <rFont val="Calibri"/>
        <family val="2"/>
        <scheme val="minor"/>
      </rPr>
      <t>Tibú:</t>
    </r>
    <r>
      <rPr>
        <sz val="11"/>
        <color rgb="FF000000"/>
        <rFont val="Calibri"/>
        <family val="2"/>
        <scheme val="minor"/>
      </rPr>
      <t xml:space="preserve"> 38 estudiantes
</t>
    </r>
  </si>
  <si>
    <r>
      <rPr>
        <sz val="11"/>
        <color rgb="FF000000"/>
        <rFont val="Calibri"/>
        <family val="2"/>
        <scheme val="minor"/>
      </rPr>
      <t xml:space="preserve">Durante el primer período académico de 2026, la Dirección Territorial Norte de Santander – Arauca fortaleció de manera significativa su oferta de formación en posgrados, mediante la apertura y desarrollo de programas de Maestría y Especialización, en concordancia con lo establecido mediante calendario académico vigente Resolución 1676 del 23 de septiembre de 2025. 
Como resultado de la gestión institucional, se alcanzó la matrícula de 68 estudiantes de posgrado, lo que representa un avance del 69% frente a la meta establecida, evidenciando un progreso favorable conforme se detalla a continuación:
</t>
    </r>
    <r>
      <rPr>
        <b/>
        <sz val="11"/>
        <color rgb="FF000000"/>
        <rFont val="Calibri"/>
        <family val="2"/>
        <scheme val="minor"/>
      </rPr>
      <t>Especialización en Proyectos de desarrollo (Arauca):</t>
    </r>
    <r>
      <rPr>
        <sz val="11"/>
        <color rgb="FF000000"/>
        <rFont val="Calibri"/>
        <family val="2"/>
        <scheme val="minor"/>
      </rPr>
      <t xml:space="preserve"> 8
</t>
    </r>
    <r>
      <rPr>
        <b/>
        <sz val="11"/>
        <color rgb="FF000000"/>
        <rFont val="Calibri"/>
        <family val="2"/>
        <scheme val="minor"/>
      </rPr>
      <t>Especialización en Proyectos de desarrollo (Cúcuta):</t>
    </r>
    <r>
      <rPr>
        <sz val="11"/>
        <color rgb="FF000000"/>
        <rFont val="Calibri"/>
        <family val="2"/>
        <scheme val="minor"/>
      </rPr>
      <t xml:space="preserve">14
</t>
    </r>
    <r>
      <rPr>
        <b/>
        <sz val="11"/>
        <color rgb="FF000000"/>
        <rFont val="Calibri"/>
        <family val="2"/>
        <scheme val="minor"/>
      </rPr>
      <t>Maestría en Administración Pública (Cúcuta):</t>
    </r>
    <r>
      <rPr>
        <sz val="11"/>
        <color rgb="FF000000"/>
        <rFont val="Calibri"/>
        <family val="2"/>
        <scheme val="minor"/>
      </rPr>
      <t xml:space="preserve"> 37
</t>
    </r>
    <r>
      <rPr>
        <b/>
        <sz val="11"/>
        <color rgb="FF000000"/>
        <rFont val="Calibri"/>
        <family val="2"/>
        <scheme val="minor"/>
      </rPr>
      <t xml:space="preserve">Maestría en Derechos Humanos, Gestión de la Transición y el posconflicto (Cúcuta): </t>
    </r>
    <r>
      <rPr>
        <sz val="11"/>
        <color rgb="FF000000"/>
        <rFont val="Calibri"/>
        <family val="2"/>
        <scheme val="minor"/>
      </rPr>
      <t>9</t>
    </r>
  </si>
  <si>
    <t>El 15 de abril se dio inicio a las inscripciones de la oferta 2026-1</t>
  </si>
  <si>
    <t>insr16 Armenia 30 de Abril
insr16 Pereira 30 de abril</t>
  </si>
  <si>
    <t>Los estudiantes matriculados en febrero continuan en su proceso de formación</t>
  </si>
  <si>
    <t>Listado de matriculados en pregrado</t>
  </si>
  <si>
    <t>Listado de matriculados en posgrado</t>
  </si>
  <si>
    <t>De acuerdo con el calendario académico 2026 el proceso de inscripción y matrícula para el II semestre finaliza en el mes de julio 2026. Se realizarón acciones de divulgación de los programas ofertados a nivel de pregrado en diferentes medios digitales, redes sociales y eventos en territorio, como fue el caso del evento de Lanzamiento de Agenda Territorial de Reincorporación Comunitaria (ARN) en Puerto Parra</t>
  </si>
  <si>
    <t>Piezas gráficas de oferta académica, notas de divulgación en facebook, medios digitales y redes sociales</t>
  </si>
  <si>
    <t>De acuerdo con el calendario académico 2026 el proceso de inscripción y matrícula para el II semestre finaliza en el mes de julio 2026. Se realizarón acciones de divulgación del programa ofertado a nivel de posgrado en diferentes medios digitales, redes sociales y eventos en territorio, como fue el caso del evento de Lanzamiento de Agenda Territorial de Reincorporación Comunitaria: ARN en Puerto Parra</t>
  </si>
  <si>
    <t>Durante el mes de abril, la Coordinación Académica asistió a un total de 10 eventos en diferentes municipios del Tolima, con el fin de dar a conocer la oferta académica de pregrado y así garantizar la apertura de nuevas cohortes.</t>
  </si>
  <si>
    <t>Falta de apoyo en material publicitario (folletos, manillas y esferos), los cuales contribuyen al posicionamiento de la institución en los diferentes eventos.</t>
  </si>
  <si>
    <t>informe evento mes de abril</t>
  </si>
  <si>
    <t>Para el mes de abril, se dio inicio a un total de 7 cursos virtuales ofertados por la Territorial, los cuales garantizan que los estudiantes puedan nivelarse en su pénsum académico, con el fin de evitar la deserción estudiantil.</t>
  </si>
  <si>
    <t>No hay evidencias para este periodo.</t>
  </si>
  <si>
    <t>En el mes de Abril no se ha generado incremento en los estudiantes, toda vez que aun no se inicia el procedo de inscripcion para la nueva oferta academica para posgrados 2026-2</t>
  </si>
  <si>
    <t>No hay dificultades para este periodo.</t>
  </si>
  <si>
    <t xml:space="preserve">El indicador se reporto el mes pasado; en la territorial valle; contamos con la misma cantidad de estudiantes inscritos en pregrado, por consiguiente; no varían hasta la nueva matrícula 2026 -2
</t>
  </si>
  <si>
    <t xml:space="preserve">El indicador se reporto el mes pasado; en la territorial valle; contamos con la misma cantidad de estudiantes inscritos en pregrado 2026-1 no varían hasta la nueva matrícula 2026 -2
</t>
  </si>
  <si>
    <t xml:space="preserve">El indicador se reporto el mes pasado; en la territorial valle; contamos con la misma cantidad de estudiantes inscritos en postgrado; por consiguiente no varían hasta la nueva matrícula 2026 -2
</t>
  </si>
  <si>
    <t>Durante el periodo académico 2026-1, la Territorial Chocó registró un total de 134 estudiantes nuevos matriculados en el programa de pregrado de Administración Pública Territorial.</t>
  </si>
  <si>
    <t>No se presento ninguna dificultad para el periodo.</t>
  </si>
  <si>
    <t>1: Reporte de estudiantes nuevos matriculados.</t>
  </si>
  <si>
    <t>Durante el periodo académico 2026-1, la Territorial Chocó registró un total de 556 estudiantes matriculados en el programa de pregrado de Administración Pública Territorial. Asimismo, desde el área académica se continúa trabajando en estrategias orientadas al sostenimiento y permanencia de los estudiantes en el programa.</t>
  </si>
  <si>
    <t>1: Reporte de estudiantes matriculados.</t>
  </si>
  <si>
    <t>La Territorial Chocó para el periodo 2026-1 tuvo 2 estudiantes matriculados  en el posgrado (Especialización) Proyectos de Desarrollo.</t>
  </si>
  <si>
    <t>En cumplimiento del calendario académico, finalizó el proceso de inscripciones para 2026-2 en donde se cuenta con 2.933 habilitados para continuar con el proceso de selección y admisión para nuevos estudiantes matriculados en pregrado en Educación Superior.</t>
  </si>
  <si>
    <t>No se identifican dificultades durante el mes de mayo.</t>
  </si>
  <si>
    <t>N°1. Reporte de Inscritos para la admisión a corte 05062026</t>
  </si>
  <si>
    <t>se evidencian avances significativos para el mes de mayo derivados de la ejecución de las Resoluciones 472 y 473, las cuales han permitido desarrollar actividades de trabajo de campo, búsquedas bibliográficas especializadas y el cumplimiento de acciones orientadas al logro de los productos comprometidos en los proyectos de investigación. De manera complementaria, se han llevado a cabo actividades de acompañamiento y seguimiento por parte de la SNI, fortaleciendo la articulación técnica, el monitoreo de los avances y el cumplimiento de los objetivos establecidos para cada proyecto.</t>
  </si>
  <si>
    <t>La principal dificultad identificada corresponde a la necesidad de fortalecer la sistematización oportuna de las evidencias generadas por los equipos de investigación, con el fin de asegurar su trazabilidad, consolidación y disponibilidad para los procesos de seguimiento institucional.</t>
  </si>
  <si>
    <t>Matriz de seguimiento de avance de proyectos</t>
  </si>
  <si>
    <t>Durante el mes se desarrollaron mesas de trabajo orientadas a la actualización y fortalecimiento del procedimiento institucional para la creación, funcionamiento y seguimiento de los semilleros de investigación. Como resultado de este ejercicio, el procedimiento fue revisado, ajustado y aprobado en Isolución, consolidando los lineamientos para su implementación a nivel institucional. Asimismo, se realizó el lanzamiento de la Convocatoria Nacional para la Conformación y Liderazgo de Semilleros Esapistas de Investigación 2026-2027, iniciativa que busca fortalecer la formación investigativa, promover la participación de estudiantes y docentes en actividades de investigación y consolidar capacidades académicas en los diferentes territorios y sedes de la entidad.</t>
  </si>
  <si>
    <t>el reto de asegurar una implementación homogénea del procedimiento de semilleros en las diferentes sedes y territorios, considerando sus capacidades institucionales, niveles de participación y condiciones operativas particulares.</t>
  </si>
  <si>
    <t>Procedimiento en excel y formatos con codigos + Convocatoria en pagina Web</t>
  </si>
  <si>
    <t>Durante el mes de mayo se dio continuidad a los encuentros territoriales desarrollados en Santander, Cali y la Sede Central, fortaleciendo los espacios de divulgación e intercambio de conocimiento. Estos  escenarios permitieron socializar y conocer los avances de los proyectos liderados por los docentes en las distintas Sedes de la ESAP contribuyendo al fortalecimiento de la apropiación social del conocimiento y a la visibilización de los resultados de investigación institucional.</t>
  </si>
  <si>
    <t>la sistematización y consolidación de los resultados derivados de los encuentros territoriales, con el fin de asegurar su trazabilidad, seguimiento y uso efectivo como insumo para la apropiación social del conocimiento.</t>
  </si>
  <si>
    <t xml:space="preserve">Evidencia de eventos Territoriales </t>
  </si>
  <si>
    <t>En el marco del indicador de Proyectos de Investigación Financiados, durante el mes de mayo se aprobaron los planes operativos y de gastos correspondientes a los 27 proyectos financiados mediante la Resolución 472, permitiendo avanzar en la ejecución presupuestal y administrativa de las iniciativas de investigación. Como resultado del proceso de revisión y análisis, se consolidó la evaluación de 27 proyectos distribuidos en tres dimensiones estratégicas: líneas de investigación del Plan Nacional Quinquenal de Investigaciones, investigación desde los territorios y desafíos contemporáneos. El presupuesto total solicitado asciende a $3.071.572.677, destinado principalmente a incentivos para investigadores, materiales e insumos, salidas de campo y servicios técnicos, garantizando las condiciones necesarias para el desarrollo y cumplimiento de los objetivos propuestos en cada proyecto</t>
  </si>
  <si>
    <t>articulación entre la ejecución técnica y presupuestal de los proyectos, con el fin de garantizar que los recursos aprobados se ejecuten conforme a los planes operativos, cronogramas y productos comprometidos.</t>
  </si>
  <si>
    <t>Matriz de Analisis Financiero</t>
  </si>
  <si>
    <t>En el marco del indicador de Publicaciones de Investigación, durante el mes de mayo se publicaron cinco artículos científicos en la revista Administración &amp; Desarrollo, completando así la edición correspondiente al primer semestre del año. Este resultado refleja el avance en los procesos de gestión editorial, evaluación y divulgación de la producción académica e investigativa institucional, contribuyendo al fortalecimiento de la visibilidad del conocimiento generado y al cumplimiento de las metas establecidas en materia de publicación y apropiación social del conocimiento.</t>
  </si>
  <si>
    <t>oportunidad en los procesos de recepción, evaluación y edición de artículos, con el fin de asegurar la continuidad del flujo editorial y el cumplimiento oportuno de las metas de publicación científica.</t>
  </si>
  <si>
    <t>Link de Evidencia</t>
  </si>
  <si>
    <t>Durante el mes de mayo de 2026, el indicador de beneficiarios de estrategias o programas de educación superior o terciaria registra participación en el evento Sur Global en la ciudad de Pasto, en el cual se beneficiaron 68 personas, se apoyó a 3 personas que participaron en el evento INPAE en la ciudad de Valparaíso (Chile), 4 personas que participaron en el congreso realizado por la OIT en la ciudad de Turín (Italia) y 1 docente que participó en el Congreso Internacional Académico de Investigación y Gestión 2026 en la ciudad de Tlaxcala (México).</t>
  </si>
  <si>
    <t xml:space="preserve">No se han presentado dificultades </t>
  </si>
  <si>
    <t>INFORME PIIP MAYO 2026 OINT</t>
  </si>
  <si>
    <t>Durante el mes de mayo de 2026, el indicador de contenidos educativos para educación superior o terciaria diseñados no presenta resultados cuantificables, en razón a que el Se encuentra en convocatoria la inmersión que se realizará con el Centro Colombo Americano, de idiomas para inglés y se encuentra en fase de análisis de resultados la inversión que se realizará en la ciudad de Niza Francia con el convenio suscrito con Francophonia</t>
  </si>
  <si>
    <t>Durante el mes de mayo de 2026, en el marco del indicador de contenidos educativos enfocados a la internacionalización del currículo diseñado, se continúa en el desarrollo de los convenios de idiomas suscritos con IBRACO, Confucio, ILUD, Centro Colombo Americano y Francophonía.</t>
  </si>
  <si>
    <t>Durante el mes de mayo de 2026, el indicador de personas certificadas en temas de administración pública registra avances, en atención al inicio de la los eventos académicos INPAE, OIT y Sur Global, iniciativas orientadas al fortalecimiento de competencias en administración pública, las cuales permitirán avanzar de manera progresiva en el cumplimiento del indicador a lo largo del año, conforme a la programación establecida, Los cuales establecieron de la siguiente manera: cinco personas certificadas en la relatoría del evento Sur Global, tres personas certificadas en el evento INPAE y cuatro personas certificadas en el congreso de la OIT.</t>
  </si>
  <si>
    <t>Durante el mes de mayo de 2026 se continuaron desarrollando acciones de seguimiento, organización y actualización de los sistemas de información asociados a la gestión comunicacional de la ESAP, mediante la consolidación de contenidos institucionales, piezas comunicativas y soportes digitales que contribuyen a fortalecer la disponibilidad, trazabilidad y consulta de la información publicada en los diferentes canales de comunicación institucional.</t>
  </si>
  <si>
    <t>PARRILLA DE REDES SOCIALES 2026 - Mayo</t>
  </si>
  <si>
    <t>https://esapedu.sharepoint.com/:f:/r/sites/oficina_planeacion/Documentos%20compartidos/OP_001_ADMIN/ADM_002_SEG_PROYECTO_INV/2026/Seguimiento_Proyecto_OAP/SEGUIMIENTO%20PROYECTO/05_SEG_MAY_2026?csf=1&amp;web=1&amp;e=16E5ou</t>
  </si>
  <si>
    <r>
      <rPr>
        <sz val="11"/>
        <color rgb="FF000000"/>
        <rFont val="Calibri"/>
        <scheme val="minor"/>
      </rPr>
      <t xml:space="preserve">Para el presente mes no se estableció una meta de cumplimiento específica; no obstante, a continuación se presenta un complemento cualitativo correspondiente al seguimiento del Plan de Acción del mes de marzo.
</t>
    </r>
    <r>
      <rPr>
        <b/>
        <sz val="11"/>
        <color rgb="FF000000"/>
        <rFont val="Calibri"/>
        <scheme val="minor"/>
      </rPr>
      <t xml:space="preserve">1. Módulo de Plan de Trabajo Académico (PTA): 
</t>
    </r>
    <r>
      <rPr>
        <sz val="11"/>
        <color rgb="FF000000"/>
        <rFont val="Calibri"/>
        <scheme val="minor"/>
      </rPr>
      <t>Se relizó el desarrollo estructural del nuevo Módulo del Plan de Trabajo Académico (PTA), logrando la digitalización total del proceso que anteriormente se gestionaba mediante matrices de Excel. El avance realizado permitió a la entidad garantizar el 100% de cumplimiento técnico de la Circular Dispositiva 003 de 2025. 
Entre los principales hitos e integraciones tecnológicas logradas, se destacan:
* Integración con Sistemas Institucionales: El módulo se conecta exitosamente con el Banco de Docentes (RUND) para precargar la información contractual del docente (dedicación, sede, vinculación) y con el Sistema Nacional de Investigación (SNI) para validar que solo se asigne carga a proyectos aprobados institucionalmente.
* Parametrización de la Circular 003 (100%): El sistema automatiza todas las reglas de negocio exigidas: Bloquea el envío del PTA si no se completa exactamente el 100% de las horas programables (ej. 800h o 400h según dedicación). Exige de forma obligatoria el registro de al menos una (1) asignatura de 3 créditos. Aplica topes máximos inmodificables: 50% en Investigación, 25% en Extensión y 25% en Actividades Complementarias.
* Flujo de Aprobación Multinivel: Implementamos el circuito de firmas digitales escalonadas en 3 niveles (Director Territorial → Coordinador/Decano → Subdirección Nacional Académica), garantizando la trazabilidad y la generación de un Acta PDF oficial.
*Manuales y Roles: Ya se encuentra finalizada la matriz de perfiles y el Manual de Capacitación Avanzado para todos los usuarios.
Actualmente, el sistema está en capacidad de desplegarse para pruebas de usuario final (UAT), asegurando un proceso transparente, auditable y sin margen de error humano en los cálculos.</t>
    </r>
  </si>
  <si>
    <t>Durante este periodo no se presentan dificuldades o eventos indentificados</t>
  </si>
  <si>
    <r>
      <rPr>
        <b/>
        <sz val="11"/>
        <color rgb="FF000000"/>
        <rFont val="Calibri"/>
        <scheme val="minor"/>
      </rPr>
      <t xml:space="preserve">1. </t>
    </r>
    <r>
      <rPr>
        <sz val="11"/>
        <color rgb="FF000000"/>
        <rFont val="Calibri"/>
        <scheme val="minor"/>
      </rPr>
      <t>Complemento PTA</t>
    </r>
  </si>
  <si>
    <r>
      <rPr>
        <b/>
        <sz val="11"/>
        <color rgb="FF000000"/>
        <rFont val="Calibri"/>
      </rPr>
      <t xml:space="preserve">1. Mesa de servicios: 
</t>
    </r>
    <r>
      <rPr>
        <sz val="11"/>
        <color rgb="FF000000"/>
        <rFont val="Calibri"/>
      </rPr>
      <t xml:space="preserve">Durante el mes de mayo de 2026, la Mesa de Servicios de la Oficina de Tecnologías de la Información y las Comunicaciones (OTIC) registró y gestionó un total de 8.941 tickets asociados a los servicios de Tecnologías de la Información (TI) a nivel nacional, lo que evidencia una operación robusta y de alta demanda en la atención de los requerimientos institucionales. Este volumen de gestión refleja la importancia estratégica de la Mesa de Servicios como punto central de contacto para garantizar la continuidad operativa, la atención oportuna y la satisfacción de los usuarios en todas las sedes de la ESAP.
Del total de casos registrados, 8.849  fueron atendidos y cerrados satisfactoriamente, incluyendo solicitudes, requerimientos e incidentes resueltos dentro del período. Logrando una tasa de resolución efectiva. Al cierre del periodo, se encontraban en espera 25 casos y en  proceso de gestión 67 casos (1% del total), distribuidos en 27 casos en atención por soporte de tercer nivel, 39 asignados a soporte en sitio pendientes de intervención presencial y 1 en trámite de garantía con proveedores. Estos resultados destacan no solo la eficiencia operativa del servicio, sino también la capacidad técnica y organizacional para atender integralmente las necesidades tecnológicas de la entidad.
Distribución de Tickets por Tipo de Servicio
La demanda de atención durante el período se concentró principalmente en el servicio de Hardware, que representó la categoría de mayor volumen con 6.395 tickets, seguido por Sistemas de Información con  890 casos, lo que refleja la alta dependencia de la entidad en la gestión y soporte de aplicativos institucionales. A continuación se presenta la distribución completa por tipo de servicio:
Tipo de Servicio--Tickets Gestionados	-- Participación
Hardware-- 6395--	(71%)
Sistemas de Información-- 890--  (13%)
Herramientas de Colaboración-- 709--  (8%)
Gestion de Acceso--  576-- (6%)
Software--	261-- (3%)
Infraestructura	-- 92-- (1%)
Telefonía-- 	9-- 	(0,5%)
Seguridad de la información--	7--	(0.3%)
Gestión de Cambios--	2--	(0.2%)
</t>
    </r>
    <r>
      <rPr>
        <b/>
        <sz val="11"/>
        <color rgb="FF000000"/>
        <rFont val="Calibri"/>
      </rPr>
      <t xml:space="preserve">2. Hiperconvergencia:
</t>
    </r>
    <r>
      <rPr>
        <sz val="11"/>
        <color rgb="FF000000"/>
        <rFont val="Calibri"/>
      </rPr>
      <t>Infraestructura conformada por 2 Clusters. 
Cluster antiguo: 
El clúster se encuentra conformado por cuatro (4) nodos Lenovo ThinkAgile VX3320 Appliance:
• esabogcanhci01.esap.edu.co
• esabogcanhci02.esap.edu.co
• esabogcanhci03.esap.edu.co
• esabogcanhci04.esap.edu.co
Fabricante: Lenovo
Modelo: ThinkAgile VX3320 Appliance
BIOS: IVE176J-3.22
Fecha BIOS: 10 de febrero de 2022
La plataforma dispone de:
• 192 núcleos físicos de procesamiento.
• 384 hilos de ejecución (threads).
• Capacidad total de procesamiento de 459.648 MHz.
• Capacidad efectiva disponible de 426.016 MHz.
• La capacidad total de memoria instalada corresponde a 3.078.892 MiB (aproximadamente 3,0 TB).
• El consumo promedio observado es del 66,25%, manteniendo una disponibilidad aproximada del 33,75%.
• La plataforma utiliza almacenamiento externo basado en equipos Lenovo DE4000H. 76,70% utilizado. 23,30% disponible.
• El nivel promedio de utilización de CPU observado en los nodos corresponde aproximadamente al 32,75%, manteniendo una capacidad disponible cercana al 67,25%, condición que permite absorber incrementos moderados de demanda sin comprometer la estabilidad de los servicios.
• VMware ESXi 7.0 Update 3.
• Build: 21424296.
• VMware vCenter Server 7.x.
El clúster aloja un total de 175 máquinas virtuales, de las cuales 132 se encuentran encendidas (75,4%) y 43 apagadas (24,6%). Asegurando 100% de disponibilidad de gestión de infraestructura de acuerdo a la demanda.
Cluster nuevo:
El clúster se encuentra conformado por cuatro (4) nodos Lenovo ThinkAgile VX630 V3 IS:
• esabogcanhci010.esap.edu.co
• esabogcanhci011.esap.edu.co
• esabogcanhci012.esap.edu.co
• esabogcanhci013.esap.edu.co
Fabricante: Lenovo
Modelo: ThinkAgile VX630 V3 IS
Procesadores: Intel Xeon Gold 6526Y
BIOS: ESE138F-3.80
Fecha BIOS: 11 de noviembre de 2025
La plataforma dispone de:
• 128 núcleos físicos de procesamiento de última generación.
• 256 hilos de ejecución.
• Capacidad total de procesamiento de 358.400 MHz.
• Capacidad efectiva disponible de 317.656 MHz.
• La nueva infraestructura dispone de 6.290.371 MiB de memoria RAM (aproximadamente 6,0 TB).
• VMware ESXi 8.0 Update 3.
• Build: 25205845.
• VMware vCenter Server 8.0 Update 3.
• Build: 25197330.
Ambos clústeres cuentan con:
• VMware High Availability (HA) habilitado.
• VMware DRS habilitado.
• Admission Control habilitado.
• Configuración de tolerancia ante fallos de host.
El clúster alberga 143 máquinas virtuales, 135 se encuentran encendidas (94,4%) y únicamente 8 apagadas (5,6%), reflejando una mayor concentración de cargas productivas activas. Asegurando 100% de disponibilidad de gestión de infraestructura de acuerdo a la demanda.</t>
    </r>
  </si>
  <si>
    <r>
      <rPr>
        <b/>
        <sz val="11"/>
        <color rgb="FF000000"/>
        <rFont val="Calibri"/>
        <scheme val="minor"/>
      </rPr>
      <t xml:space="preserve">1. </t>
    </r>
    <r>
      <rPr>
        <sz val="11"/>
        <color rgb="FF000000"/>
        <rFont val="Calibri"/>
        <scheme val="minor"/>
      </rPr>
      <t xml:space="preserve">Resumen General de Casos OTIC-Mayo
</t>
    </r>
    <r>
      <rPr>
        <b/>
        <sz val="11"/>
        <color rgb="FF000000"/>
        <rFont val="Calibri"/>
        <scheme val="minor"/>
      </rPr>
      <t>2.</t>
    </r>
    <r>
      <rPr>
        <sz val="11"/>
        <color rgb="FF000000"/>
        <rFont val="Calibri"/>
        <scheme val="minor"/>
      </rPr>
      <t xml:space="preserve"> Capacidades Clusters</t>
    </r>
  </si>
  <si>
    <t xml:space="preserve">Para este mes no se presento avance en esta actividad </t>
  </si>
  <si>
    <t>De acuerdo con la programación del Plan Anual de Auditoría V2 de 2026, el próximo informe de riesgos se emitirá entre el mes de junio y julio de 2026, esto teniendo en cuenta que hasta el 15 de mayo se dio plazo a las dependencias para el reporte y posteriomente la Oficina de Planeación debe realizar su monitoreo como segunda línea de defensa, el cual se culminará en el mes de junio de 2026.</t>
  </si>
  <si>
    <t>Se viene preparando la próxima convocatoria en la cual se espera realizar el ajuste al documentos ya realizado para la convocatoria 2026-2027  de los  proyectos en ejecución. Sin embargo, como acción de mejora preventiva, se viene perfeccionando el instrumento de declaración y verificación de conflicto de intereses, con el fin de asegurar que los próximos procesos de evaluación se desarrollen bajo criterios de imparcialidad, transparencia y calidad institucional.</t>
  </si>
  <si>
    <t xml:space="preserve">Los tiempos y talento humano para articular las convocatorias nuevas cuidando el principio de planeacion </t>
  </si>
  <si>
    <t>Ficha ejemplo criterios eval</t>
  </si>
  <si>
    <t>Se consolidó y aprobó por parte de la Dirección Territorial el instrumento denominado “Radar Territorial de Riesgos de Corrupción”, diseñado para identificar alertas tempranas asociadas a transparencia, acceso a la información pública, contratación, integridad y datos abiertos. Así mismo, se realizó una jornada de socialización con los líderes territoriales de los departamentos del Huila, Caquetá y Putumayo, en la cual se presentó la metodología de aplicación, las evidencias requeridas y el cronograma de ejecución. Como resultado de la reunión, se asignaron responsabilidades para la implementación del instrumento y el reporte de avances en los municipios priorizados, dando inicio al proceso de recolección de información en territorio.</t>
  </si>
  <si>
    <t>Instrumento "Radar Territorial de Riesgos de Corrupción.
Correo de remisión del instrumento y cronograma de entregas.</t>
  </si>
  <si>
    <t>No se encuentra programado para este periodo</t>
  </si>
  <si>
    <t>Durante el mes de mayo, la herramienta ISOLUCIÓN presentó fallas en el funcionamiento del módulo de riesgos, lo que generó retrasos en la ejecución de los seguimientos y, en consecuencia, en la consolidación del informe de riesgos. Por lo anterior, el informe correspondiente al primer cuatrimestre será emitido durante la primera semana de junio.</t>
  </si>
  <si>
    <t>De acuerdo al plan de trabajo, esta actividad fue ejecutada al 100% en el mes de febrero</t>
  </si>
  <si>
    <t>Durante el mes se evidenciaron avances en el fortalecimiento de las redes de investigación, a partir de la consolidación de la participación del profesor Dagoberto Torres como coorganizador, en representación de la Red Gestio, así como de la participación de los docentes Diego Jurado, Luis Carlos Toro y Julieth Karina Rojas en el encuentro de la Red INPAE del 25 al 30 de Mayo. Estas acciones contribuyen a la articulación académica e investigativa, al intercambio de conocimiento y al posicionamiento institucional en escenarios de cooperación nacional e internacional</t>
  </si>
  <si>
    <t>garantizar la continuidad y trazabilidad de la participación en redes de investigación, de manera que los espacios de articulación académica se traduzcan en resultados verificables para la institución.</t>
  </si>
  <si>
    <t>Resoluciones de Movilidad</t>
  </si>
  <si>
    <t>Frente a la difusión de redes externas se avanzó en el fortalecimiento a partir de la construcción de un borrador de Acuerdo de Entendimiento con CAPAZ, como insumo para formalizar escenarios de cooperación académica e investigativa. Esta acción contribuye a la proyección institucional de la ESAP, la difusión de sus capacidades investigativas y la consolidación de alianzas estratégicas para el intercambio y apropiación del conocimiento</t>
  </si>
  <si>
    <t>Armonización con otras áreas de la ESAP para la consolidación de esta alianza estrategica</t>
  </si>
  <si>
    <t>Borrador acuerdo de entendimiento</t>
  </si>
  <si>
    <t>A corte del 31 de Mayo se logró: 
El día  14/05/2026 se realizó el evento de " Gobierno y Catastro Multipropósito" Chocontá, con 27 participantes EAG.
El día 22/5/2026 se realizó el evento denominado "modelo integrado de planeación y gestión MIPG"
El día 07/04/2026 se realizó el evento denominado Inteligencia artificial aplicada a la gestión pública</t>
  </si>
  <si>
    <t>A corte del 31 de mayo no se presentaron dificultades en el desarrollo de los eventos realizados.</t>
  </si>
  <si>
    <t>Se adjuntan tres carpetas denominadas:
IA,MIPG,AG3441 GOBIERNO CATASTRO MULTIPROPOSITO</t>
  </si>
  <si>
    <t>Se realizarón diferentes entrevistas en las emisoras de la Región, así como también se hizo presencia en la Feria Educativa de la Dian y en la Alcaldia de Armenia.</t>
  </si>
  <si>
    <t>evidencias fotograficas de las entrevistas en las emisoras, en la alcaldia de Armenia, y en la Feria Educativa en la DIAN.</t>
  </si>
  <si>
    <t>En el marco del convenio establecido entre el SENA Regional Caldas y la ESAP, el pasado 27 de mayo la directora territorial visitó el Centro Pecuario y Agroempresarial SENA, ubicado en el municipio de La Dorada. El propósito de este encuentro fue gestionar el uso de las instalaciones físicas de dicha institución para el beneficio de los estudiantes del CETAP La Dorada. El 28 de mayo la directora territorial expuso ante en Concejo Municipal del municipio de La Dorada</t>
  </si>
  <si>
    <t>De acuerdo al plan de trabajo, esta actividad fue ejecutada al 100% en el mes de marzo</t>
  </si>
  <si>
    <t>De acuerdo al plan de trabajo, la segunda entrega esta programada para el mes de junio</t>
  </si>
  <si>
    <t>De acuerdo al plan de trabajo, esta actividad inicia su ejecución en el mes de julio</t>
  </si>
  <si>
    <t>De acuerdo con el plan de trabajo la segunda entrega esta programada para el mes de julio</t>
  </si>
  <si>
    <t xml:space="preserve">22/05/2026 Se realizarón las correcciones solicitadas por la jefe de la oficina al Boletin Jurídico
22/05/2026 La jefe de la oficina Jurídica autoriza la publicación del Boletin Jurídico
25/05/2026 se solicita al equipo de comunicaciones la diagramación del Boletín para posteriormente publicarlo. 
25/05/2026 El equipo de comunicaciones remite la solicitud al enlace que atiende las solicitudes de la Oficina Jurídica. 
28/05/2026 El enlace de comunicaciones remite el artículo al equipo de diseño
28/05/2026 El enlace de comunicaciones informa a la oficina jurídica el número de seguimiento de la solicitud. </t>
  </si>
  <si>
    <t xml:space="preserve">1. Artículo corregido para publicar Boletin Jurídico 
2. Correo correción del articulo y solicitud de diseño </t>
  </si>
  <si>
    <t>Se realizo el informe de avance cuatrimestral del plan estrategico de gestión de conocimiento y la innovación, dentro del cual se incluyo el avance de cada uno de los ejes de conocimiento conforme a las actividades que tuvieron avance en el primer cuatrimestre del año. Con este informe se logro consolidar la gestión realizada por los diferentes equipos de trabajo en temas de vital importancia tales como: divulgaciones relacionadas con temas de investigación, innovación, la realización de mapas de conocimiento, gestión de repositorios, cafe de conocimiento y el desarrollo de diferentes espacios de transferencia de saberes como la biblioteca viva en administración pública, entre otras actividades que aportaron al desarrollo del plan estrategico.</t>
  </si>
  <si>
    <t>Informe de avance primer cuatrimestre plan estrategico gestión del conocimiento y la innovación. GESCO+I 2026, publicado en la sección de planes de gestión del conocimiento</t>
  </si>
  <si>
    <t>Se realizo la publicación del informe de segumiento al POAI 2026 correpondientre al primer trimestre.</t>
  </si>
  <si>
    <t>https://esapedu.sharepoint.com/:b:/s/IntraESAP/IQC5BD5631TRRLQZ403Vj4scASTuOiOhNz-7_-GJQxBDvOk?e=262chJ</t>
  </si>
  <si>
    <t>El 26 mayo de 2026, se realizó la tercera socialización programada, relacionada con la gestión contractual y acceso a la información a la comunidad Esapista, correspondiente a procesos de incumplimiento contractual</t>
  </si>
  <si>
    <t>No se evidenció</t>
  </si>
  <si>
    <t>PDF diapositivas
Lista de asistencia</t>
  </si>
  <si>
    <t>Se presentaron dos convocatorias asociadas al fortalecimiento de escenarios y actividades  de investigación: la Convocatoria Nacional para la Conformación y Liderazgo de Semilleros Esapistas de Investigación 2026-2027 y la Convocatoria de Monitores 2026 – Programa Administración Pública Territorial APT. Estas iniciativas fortalecen las buenas prácticas promovidas desde la SNI, al generar espacios de participación académica bajo criterios de transparencia, trazabilidad y apoyo al desarrollo investigativo institucional.</t>
  </si>
  <si>
    <t>mecanismos de seguimiento que permitan verificar de manera oportuna la participación, cumplimiento de requisitos y resultados derivados de las convocatorias, asegurando su alineación con los criterios de transparencia y buenas prácticas definidos por la SNI.</t>
  </si>
  <si>
    <t>Convocatorias en pagina Web (documentos)</t>
  </si>
  <si>
    <t>se evidencia el avance en la difusión y transparencia de los procesos convocados, mediante la publicación en la página web institucional de la Lista de Cumplimiento de Requisitos Mínimos de la Convocatoria para la Presentación de Ponencias en modalidad presencial en el Congreso Internacional de Investigación en Administración Pública – CIIAP 2026. Esta acción contribuye a garantizar la trazabilidad del proceso, el acceso oportuno a la información por parte de los participantes y el fortalecimiento de las buenas prácticas institucionales asociadas a la divulgación de resultados</t>
  </si>
  <si>
    <t>Aunque se realiza la publicación es necesario contar con un sistema para verificar la trazabilidad y que deje evidencia de la revisión por parte de los usuarios interesados</t>
  </si>
  <si>
    <t>Resultados en Pagina Web  (documento + Pantallazo)</t>
  </si>
  <si>
    <t>Durante el periodo se continuó con la actualización de las bases de datos del banco de auxiliares de investigación, a partir de la información derivada de las diferentes actividades y convocatorias adelantadas por la Subdirección que vinculan este tipo de perfiles. Esta acción contribuye a mantener organizada, actualizada y disponible la información para apoyar futuros procesos investigativos institucionales</t>
  </si>
  <si>
    <t>dispersión de la información proveniente de las diferentes actividades y convocatorias, lo cual exige fortalecer los mecanismos de consolidación, depuración y actualización periódica del banco de auxiliares de investigación.</t>
  </si>
  <si>
    <t>Matriz Base de Investigadores</t>
  </si>
  <si>
    <t xml:space="preserve"> durante el periodo se avanzó en la actualización de la información académica e investigativa mediante la creación de seis nuevos perfiles docentes. Esta acción permite fortalecer la visibilidad de los investigadores, consolidar la información institucional asociada a la producción académica y facilitar el acceso a datos actualizados sobre las capacidades investigativas de la ESAP. Los perfiles creados corresponden a los docentes Beatriz Andrea Rengifo Rengifo, Diego Armando Jurado Zambrano, Jeammy Julieth Sierra Hernández, José Miguel Mayorga González, Lady Carolina Bayona Estupiñán y Nelson Andrés Montero Ramírez
</t>
  </si>
  <si>
    <t>El reporte de los investigadores a tiempo para completar la publicación en página Web</t>
  </si>
  <si>
    <t>Pantallazo Portal cientifico + link</t>
  </si>
  <si>
    <t>Aunque para el mes de mayo no se tenía programado porcentaje de avance, se continuó con la implementación y ajuste de los flujos de información para la recolección, organización, validación y análisis de la información producida a nivel nacional, fortaleciendo la estructura de los reportes conforme a las reglas de negocio definidas y avanzando en la construcción de los formatos requeridos para la publicación de los tableros de visualización, permitiendo una mejor articulación y trazabilidad de la información generada desde las sedes territoriales.</t>
  </si>
  <si>
    <t>A corte del 31 de mayo, la Territorial ha logrado que durante los primeros seis meses de la vigencia se registren únicamente dos radicados. Este resultado ha sido posible gracias al seguimiento permanente realizado por la funcionaria encargada de la Ventanilla Única a los radicados próximos a vencer, así como al compromiso y la gestión oportuna de todos los colaboradores involucrados en el proceso.</t>
  </si>
  <si>
    <t>A corte del 31 de mayo, los dos radicados vencidos obedecen a inconsistencias en el cálculo de los términos para dar respuesta, toda vez que las fechas registradas en el aplicativo Active no reflejan de manera precisa los plazos establecidos. En consecuencia, es necesario realizar la verificación y el cálculo manual de los términos, situación que generó el vencimiento de dichos radicados.</t>
  </si>
  <si>
    <t xml:space="preserve">Se adjunta en PDF el seguimiento realizado por la funcionaria de ventanilla unica y la relacion en Excel de los radicados vencidos </t>
  </si>
  <si>
    <t>Esta actividad se reportará en el mes de junio con corte al segundo trimestre</t>
  </si>
  <si>
    <t>De acuerdo con el plan de trabajo, el inicio de la ejecución de esta actividad es en octubre</t>
  </si>
  <si>
    <t>No se tiene comprometido avance para este trimestre, se reportará en el seguimiento del IV trimestre</t>
  </si>
  <si>
    <t>Meta no programada para el periodo: Durante el mes de mayo de 2026 se fortaleció la articulación de las redes de comunicación institucional con las Direcciones Territoriales mediante la socialización de lineamientos para la publicación de contenidos institucionales y el acompañamiento permanente en la difusión de información estratégica. Estas acciones contribuyeron a mejorar la coordinación comunicacional y la coherencia de los mensajes divulgados a través de los canales digitales de la ESAP a nivel nacional.</t>
  </si>
  <si>
    <t xml:space="preserve">LINEAMIENTOS PUBLICACIONES REDES SOCIALES 2026.pdf
PARRILLA DE REDES SOCIALES 2026 - Mayo.pdf
</t>
  </si>
  <si>
    <t>Se realizaron mesas de participación ciudadana con enfoque diferencial dirigidas a mujeres, jóvenes y población vulnerable de los CETAP de la Territorial Boyacá–Casanare. Los espacios permitieron identificar necesidades, recoger propuestas y establecer compromisos relacionados con la prevención de violencias basadas en género, la promoción de derechos, la salud mental, la convivencia y el fortalecimiento de entornos protectores. Como resultado, se consolidó un informe que recoge los aportes de los participantes y fortalece la participación ciudadana y el relacionamiento con los grupos de valor de la entidad.</t>
  </si>
  <si>
    <t>No se presentaron dificultades significativas para el desarrollo de la actividad. La participación se realizó mediante espacios   virtuales en los diferentes CETAP de la Territorial.</t>
  </si>
  <si>
    <t>PDF :PROGRAMA DE TRANSPARENCIA Y ÉTICA PÚBLICA</t>
  </si>
  <si>
    <t>Se realizó un (1) evento de capacitación presencial en el municipio de Jamundí, Valle del Cauca, sobre “Gobierno, ética y transparencia”, con la participación de 13 servidores públicos pertenecientes a población de alto gobierno, fortaleciendo sus conocimientos en materia de ética pública, transparencia y buen gobierno. De manera complementaria, se culminó la diagramación gráfica, publicación web y difusión virtual del documento técnico 2025 titulado “Liderazgo ético y corresponsabilidad: estrategias para superar la desconfianza en las instituciones y fortalecer el modelo Estado-sociedad en Colombia”. Esta actividad se desarrolló bajo una estrategia de gestión del conocimiento que incluyó el cargue del documento en la Colección Editorial de la Escuela de Alto Gobierno, dentro de la sección de Documentos Técnicos, así como la divulgación de material audiovisual informativo a través de las redes sociales oficiales de la ESAP, ampliando su alcance y garantizando su disponibilidad para consulta abierta por parte del público objetivo. De esta manera, se fortalecieron las acciones de formación y difusión del conocimiento orientadas a promover la transparencia, la integridad pública y el liderazgo ético en la gestión estatal.</t>
  </si>
  <si>
    <t xml:space="preserve">Estrategias de convocatoria utilizadas por el gestor territorial insuficientes </t>
  </si>
  <si>
    <t>* Carpeta del evento de capacitación, que contiene: Listados de asistencia, Registro fotografico, Piezas gráficas, Ficha de registro de los eventos en modalidad presencial, Bases de certificación SIRECEC y Presentación en formato power point 
* Línea temática - Gobierno Ética y Transparencia : Publicación documento técnico - Micrositio web
* Difusión documento técnico - Red Social Facebook
* Difusión documento técnico - Red Social Instagram</t>
  </si>
  <si>
    <t>No se tiene comprometido avance para este trimestre, se reportará en el seguimiento del III trimestre</t>
  </si>
  <si>
    <t>En el mes de período se oferto (1) evento de capacitación en la temática “Construyendo ética e integridad en la gestión pública” con 96 participantes certificados (28 ciudadanos y 68 servidores públicos), además de (1) evento de capacitación en la temática “Transparencia, Integridad, Prevención y Lucha contra la corrupción” con 18 participantes certificados (17 ciudadanos y 1 servidor público). En total se certificaron 114 personas en temáticas de ética y transparencia.</t>
  </si>
  <si>
    <t>La Dirección de Capacitación presentó dificultades para el cumplimiento de la meta programada del indicador durante el período evaluado, debido a que se encontraba prevista una actualización de la plataforma Moodle, la cual no pudo ser implementada en los tiempos establecidos. Esta situación limitó la apertura y puesta en marcha de eventos de capacitación en modalidad virtual, afectando el avance esperado del indicador.
No obstante, la Dirección ha adelantado las acciones necesarias para superar esta situación y garantizar la continuidad de la oferta de capacitación. En consecuencia, durante el siguiente período se incrementará la apertura de eventos de capacitación en las temáticas de transparencia, ética y riesgos, con el propósito de recuperar el rezago presentado y avanzar en el cumplimiento de la meta establecida para la vigencia 2026.</t>
  </si>
  <si>
    <t>Eventos de capacitación en transparencia y ética.</t>
  </si>
  <si>
    <t>Durante el periodo de reporte el resultado obtenido en el indicador de Transparencia y ética pública, permite evidenciar un avance del 50% de cumplimiento acumulado. Para ello se realiza un seminario dirigido a servidores públicos y ciudadanos en temas de Lidereazgo y Resolución de Conflictos en Escenarios Deportivos. Según el comportamiento del indicador si se cumple con la tendencia esperada, por lo cual no se detecta riesgo de incumplimiento.</t>
  </si>
  <si>
    <t>Registro de asistencia
Registro fotografico
Presentacion Seminario Lidereazgo y resolución de conflictos  en escenarios deportivos</t>
  </si>
  <si>
    <t xml:space="preserve">Durante el mes de mayo no se realizaron capacitaciones en temas de Transparencia y Ética Pública. </t>
  </si>
  <si>
    <t>De acuedo con el plan de trabajo, esta actividad fue ejecutada al 100% en el mes de marzo</t>
  </si>
  <si>
    <t xml:space="preserve">Con el inicio el pasado 10 de junio de 2026 del evento "Voces de Paz: Escuela de Liderazgo Político para Mujeres Firmantes y Comunidad", desarrollado en el municipio de Mesetas, Meta, se avanza en el cumplimiento de la meta orientada al fortalecimiento de las capacidades de liderazgo, participación política e incidencia comunitaria de las mujeres firmantes del Acuerdo de Paz. La participación de 26 mujeres firmantes evidencia el interés y compromiso de esta población con los procesos de formación y empoderamiento, contribuyendo a la consolidación de espacios de diálogo, construcción de ciudadanía y fortalecimiento de sus competencias para ejercer un papel activo en los escenarios sociales, comunitarios y políticos de sus territorios. Asimismo, esta iniciativa promueve la inclusión, la reconciliación y la construcción de paz desde un enfoque territorial y de género.
</t>
  </si>
  <si>
    <t xml:space="preserve">Durante el desarrollo de las dos primera fechas de  actividad no se presentaron dificultades que afectaran el cumplimiento de los objetivos propuestos. No obstante, se continuará realizando seguimiento a aspectos relacionados con la asistencia, permanencia y participación activa de las beneficiarias, con el fin de garantizar el adecuado desarrollo del proceso formativo.
</t>
  </si>
  <si>
    <t xml:space="preserve">EvidenciasActividad4.2.3._pdf- lista de asistencia - registro fotografico
</t>
  </si>
  <si>
    <t>Evidencia cargada y cumplida en el mes de abril</t>
  </si>
  <si>
    <t xml:space="preserve">De acuerdo al plan de trabajo, esta actividad inicia ejecución en el mes de septiembre </t>
  </si>
  <si>
    <t>De acuerdo al plan de trabajo, esta actividad esta programada para el mes de agosto</t>
  </si>
  <si>
    <t>El proximo reporte en el modulo de riesgos de ISOLUCION se realizará para el segundo cuatrimestre de la vigencia, a la fecha no se ha presentado modificaciones a la denominación del riesgo ni sus controles</t>
  </si>
  <si>
    <t xml:space="preserve">
Se avanzó en el diseño de la propuesta gráfica definitiva del Mockup (Prototipo) del Micrositio infonía, con este diseño se pretende realizar una mejor distribución del contenido del micrositio, con una disposición de menú más organizada y que permita clasificar mejor la información que respalde los avances en los tres ejes del conocimiento, la propuesta fue remitida a la Jefe de la Oficina de Planeación para su revisión y aprobación.</t>
  </si>
  <si>
    <t>Propuesta Mockup Infonia</t>
  </si>
  <si>
    <t>Se avanzo en la expedición de los informes finales de los resultados de los mapas de conocimiento de la decanatura de pregrado y la dirección de talento humano</t>
  </si>
  <si>
    <t>Infome mapa de conocimiento DTH / Informe mapa de conocimiento Decanatura de Pregrado</t>
  </si>
  <si>
    <t>*Se realizó una nueva jornada de seguimiento y actualización del inventario institucional de repositorios de conocimiento, fortaleciendo la calidad y confiabilidad de la información reportada.
*Se adelantó la actualización de repositorios existentes, incluyendo los correspondientes a Alto Gobierno, Territorial Cauca y otros registros previamente identificados, validando responsables, estado y características asociadas.
*Se incorporaron nuevos repositorios al inventario institucional, entre ellos los correspondientes a la Oficina de Cooperación e Integración para el Desarrollo (OCID), ampliando el alcance y cobertura del ejercicio de gestión del conocimiento.
*Como resultado del proceso de levantamiento, validación y consolidación de la información, se logró la identificación y registro de 75 repositorios, evidenciando el fortalecimiento del inventario institucional y una mayor apropiación del proceso por parte de las dependencias.</t>
  </si>
  <si>
    <t>No se presentaron dificultades para el periodo del reporte</t>
  </si>
  <si>
    <t>1. Inventario de repositorios de informacion 2026</t>
  </si>
  <si>
    <t>Esta actividad su primera fase de avance se reportara en el mes de junio</t>
  </si>
  <si>
    <t>Cronograma de analítica de datos con la UNAL</t>
  </si>
  <si>
    <t>Se han desarrollado un (1) capacitación a través de formadores internos de la ESAP, en el marco de servicio al ciudadano: “ABC de la gestión de PQRSDF en la ESAP” y “Participación Ciudadana en la ESAP: Mecanismos Digitales, Instancias y Formas de Incidencia”.</t>
  </si>
  <si>
    <t>Convocatoria 11</t>
  </si>
  <si>
    <t>Durante el mes se gestionaron un total de 93 soportes técnicos, discriminados de la siguiente manera:
85 soportes relacionados con actividades de parametrización en Active Document V2, orientación sobre los lineamientos para el uso del aplicativo y acompañamiento en la gestión y trámite de comunicaciones oficiales. Estas acciones permitieron garantizar la correcta configuración del sistema, fortalecer las competencias de los usuarios y asegurar la trazabilidad en los procesos de comunicación institucional.
8 soportes vinculados al adecuado uso del servicio de mensajería, conforme al protocolo establecido en el marco del contrato vigente con la empresa 4-72. Dichos soportes contribuyeron a optimizar la gestión de envíos oficiales y a mantener la coherencia con los estándares de calidad definidos para la prestación del servicio.
Capacitación institucional  
Se llevó a cabo una jornada de capacitación dirigida a funcionarios y contratistas, enfocada en el fortalecimiento de competencias en el uso del aplicativo Active Document V2 y en la aplicación de los procedimientos relacionados con la gestión de comunicaciones oficiales. La actividad incluyó la exposición de casos prácticos, la resolución de inquietudes y la entrega de material de apoyo, lo que permitió consolidar conocimientos y fomentar la apropiación de buenas prácticas archivísticas y tecnológicas dentro de la entidad.</t>
  </si>
  <si>
    <t>Acta de capacitación.
Formatos de soportes Técnicos</t>
  </si>
  <si>
    <t>Durante el mes de mayo se consolidó el documento TD-FO-019, en el cual se definieron las historias de usuario correspondientes a cada funcionalidad y se incorporaron diagramas de flujo como apoyo en algunos casos. Dicho documento fue remitido por la Jefatura del GADGI a la OTIC, solicitando la definición de tiempos de desarrollo y entrega.
Asimismo, se realizó la socialización de cada historia de usuario con los ingenieros de sistemas de información y con el ingeniero responsable del desarrollo, atendiendo y resolviendo las inquietudes planteadas. En paralelo, se avanzó en la consolidación del archivo “Datos de referencia oficial ESAP”, requerido por la OTIC para este proyecto, y en la definición y diseño de la base de datos FUID_v1, ambos procesos desarrollados con el apoyo de los ingenieros de bases de datos y de datos de la OTIC.</t>
  </si>
  <si>
    <t>Base de datos FUID.
Diagrama de la base de datos.
Diagrama MER V4
Formato TD-FO-019_20260424_v1</t>
  </si>
  <si>
    <t xml:space="preserve">Durante el mes de mayo no se adelantaron acciones que permitan el avance y cumplimiento del indicador. </t>
  </si>
  <si>
    <t>Durante el mes de mayo se realizaron 3 cafés charlados. El primero, se llevo a cabo el día 06 de mayo de 2026, con respecto a la temática Normatividad con IA, el segundo se llevo a cabo el día 13 de mayo de 2025 con respecto a la temática Power BI aplicado, y finalmente el tercero se llevo a cabo el día 20 de mayo de 2026 con respecto a la temática Modelos de riesgos y alertas (ML supervisado en práctica). 
Esta es una estrategia conjunta liderada por la Dirección de Entornos y Servicios Virtuales, la Subdirección Académica y la Decanatura de Posgrados, orientada a promover la democratización y apropiación del conocimiento tanto en la comunidad académica como en la población en general.</t>
  </si>
  <si>
    <t xml:space="preserve">No se identifican dificultades durante el mes de mayo. </t>
  </si>
  <si>
    <t>N°1. Café Charlado Normatividad con IA (2)
N°2. power bi  (2)
N°3. Machine Learning  (2)</t>
  </si>
  <si>
    <t xml:space="preserve">Se realizó el envió a Biblioteca y CDIM para la publicación de 3 documentos de Política Pública de la Escuela de Alto Gobierno, los cuales se denominan: 
•	Gobierno y gerencia pública en contextos complejos. Transdisciplinariedad, eficiencia y planificación: desafíos para la gestión pública subnacional articulada a los territorios PDET.
•	Liderazgo ético y corresponsabilidad: estrategias para superar la desconfianza en las instituciones y fortalecer el modelo Estado-sociedad en Colombia.
•	Fortalecimiento estratégico de competencias digitales en la alta dirección pública: orientaciones para el alto gobierno colombiano.
</t>
  </si>
  <si>
    <t>N°1. Gobierno y gerencia pública en contextos complejos.
N°2. Fortalecimiento estratégico de competencias digitales
N°3. Liderazgo ético y corresponsabilidad</t>
  </si>
  <si>
    <t>GCI37 / PAI-OE2-SNI-I4</t>
  </si>
  <si>
    <t>Durante el mes de mayo, se desarrolló una mesa de trabajo con la Oficina de Planeación orientada a la validación de la estructura de visualización de los resultados de las encuestas de opinión de la Escuela de Alto Gobierno correspondientes al período 2019–2026, concretamente de la línea misional de capacitación. Este ejercicio permitió revisar la consistencia, trazabilidad y pertinencia de la información consolidada, así como definir criterios para la organización, depuración y presentación de los datos históricos asociados a la percepción de los procesos de capacitación.
Como resultado, se avanzó en la identificación de requerimientos funcionales y técnicos para la construcción del tablero de control, robusteciendo los mecanismos de consulta, análisis y seguimiento de la información estratégica. Adicionalmente, se establecieron lineamientos para la estandarización de indicadores y la visualización de tendencias, con el propósito de mejorar la disponibilidad de información para la toma de decisiones, el monitoreo institucional y la divulgación de resultados de la Escuela de Alto Gobierno. Además, se consolidó la documentación administrativa para la próxima publicación del tablero en Infonía.</t>
  </si>
  <si>
    <t>No se evidencia dificultad para el logro de la meta establecida para el mes de mayo.</t>
  </si>
  <si>
    <t>1. Actualización tablero de control EAG Mayo</t>
  </si>
  <si>
    <t>Durante el mes de mayo se culminó el ejercicio editorial y publicación de la Nota de Gobierno denominada: Efectos heterogéneos de la política monetaria en Colombia: evidencia territorial y recomendaciones al alto gobierno a partir de un modelo de proyecciones locales.
Esta Nota de Gobierno plantea un análisis actualizado de la política monetaria, y ofrece recomendaciones y contribuciones puntuales al Alto Gobierno colombiano.
El documento fue publicado en el micrositio de la Escuela de Alto Gobierno, además del repositorio de Biblioteca &amp; CDIM con la finalidad de ampliar el espectro de posicionamiento y consulta por parte de los distintos grupos de interés.</t>
  </si>
  <si>
    <t>1. NG 011 Efectos heterogéneos de la política monetaria en Colombia</t>
  </si>
  <si>
    <t>Durante este periodo se avanza en la implementación para las asistencias técnicas a nivel nacional sobre las distintas líneas temáticas de la Escuela de Alto Gobierno. Los resultados serán sistematizados en documentos que se proyectan publicar y divulgar durante el último cuatrimestre de 2026, conforme a los tiempos establecidos para la actividad.</t>
  </si>
  <si>
    <t>La implementación de esta actividad se encuentra programada para el tercer cuatrimestre de la vigencia 2026, de conformidad con la planeación establecida y el cronograma definido para su ejecución.</t>
  </si>
  <si>
    <t>No se generan evidencias, ya que no se registran avances para el periodo de reporte.</t>
  </si>
  <si>
    <t>Durante el período reportado no se adelantaron acciones respecto a esta actividad, dado que su ejecución se encuentra programada para el tercer cuatrimestre de la vigencia 2026, en coherencia con el desarrollo previo de las asistencias técnicas de las cuales se derivarán los insumos, experiencias y productos a socializa</t>
  </si>
  <si>
    <t>Durante el período reportado se avanzó en la validación de las hojas de ruta y la elaboración de documentos técnicos de política pública derivados de procesos de estudios técnicos. Estos avances permiten estructurar el proceso de producción de los documentos técnicos de política pública que serán objeto de publicación y divulgación durante el tercer cuatrimestre de la vigencia 2026, conforme al cronograma previsto para la actividad.</t>
  </si>
  <si>
    <t xml:space="preserve">Durante el mes de mayo se diseñó, publicó y divulgó el boletín informativo No. 10 “Escuela de Alto Gobierno en un clic”, como instrumento de gestión del conocimiento orientado a fortalecer la visibilidad institucional y la apropiación social de los resultados, productos y acciones estratégicas desarrolladas por la Escuela de Alto Gobierno durante el primer cuatrimestre de la presente vigencia. El boletín consolidó información relacionada con procesos de asistencia técnica territorial, eventos de capacitación, académicos nacionales e internacionales, documentos técnicos de análisis y reflexión para el alto gobierno, estrategias de fortalecimiento de capacidades y avances en materia de gobernanza y desarrollo territorial.
La publicación permitió articular y difundir conocimiento generado en las distintas líneas misionales de la Escuela, fortaleciendo los mecanismos de circulación de información, transferencia de conocimiento y posicionamiento institucional. Asimismo, contribuyó a la divulgación de experiencias, buenas prácticas y resultados de gestión, ampliando el alcance de las acciones de la Escuela de Alto Gobierno entre servidoras/es públicos, entidades territoriales y demás grupos de interés. Los canales de difusión se consolidaron a partir del micrositio de la EAG y la divulgacióna mediante correo electrónico focalizado.
</t>
  </si>
  <si>
    <t>1. Boletín informativo EAG 10
2. Publicación y divulgación Boletín EAG</t>
  </si>
  <si>
    <t>Durante el mes de mayose diseñaron, publicaron y difundieron cápsulas informativas de Alto Gobierno a través de los canales institucionales de la Escuela de Alto Gobierno y la ESAP, incluyendo Instagram, X (Twitter), LinkedIn, Facebook y Radio ESAP. Estas piezas comunicativas permitieron divulgar de manera oportuna la oferta y avances respectivos de las líneas de capacitación, los eventos académicos y territoriales, las asistencias técnicas, documentos técnicos y las publicaciones especializadas y los principales resultados de gestión desarrollados por la EAG.
La estrategia de difusión contribuyó al posicionamiento institucional de la Escuela de Alto Gobierno como referente en la generación y transferencia de conocimiento para la alta dirección del Estado, fortaleciendo la visibilidad de iapuestas estratégicas tales como:
1.Diálogos Territoriales 2026: Retos de gobernanza y desarrollo regional.
2. Jornadas de Empalme 2026–2030.
3. Conexión Global con el Territorio. 
4. Diálogos con Alto Gobierno.
De igual manera, permitió ampliar el alcance de contenidos especializados relacionados con gobernanza, liderazgo público, innovación, transformación digital, desarrollo territorial y fortalecimiento de capacidades institucionales.
Como resultado, se consolidaron mecanismos de comunicación y apropiación social del conocimiento que favorecen la circulación estratégica de información, la interacción con actores institucionales y territoriales, y la divulgación permanente de las acciones misionales de la Escuela de Alto Gobierno.</t>
  </si>
  <si>
    <t>1. Parrilla cápsulas EAG Mayo.</t>
  </si>
  <si>
    <t>Esta actividad su primera fase de avance se reportara en el mes de septiembre</t>
  </si>
  <si>
    <t xml:space="preserve">Se realizó reunión se guimiento, en la que se respondió por parte de la Fabrica de Software a las solicitudes realizadas por la jefatura de la Oficina Jurídica durante el mes de Abril </t>
  </si>
  <si>
    <t>1. Grabación de la reunión.</t>
  </si>
  <si>
    <t>Se logra dar respuesta a la solicitud del Ministerio de Educación Nacional – MEN de completar la documentación radicada para la aprobación del registro calificado del Doctorado en Administración Pública.
Por tanto, de acuerdo con el estado del documento maestro del Doctorado Administración Pública radicado en Nuevo Saces este se encuentra en la fase de enviado a pares, por tanto, se queda a la espera a cualquier notificación.</t>
  </si>
  <si>
    <t>N°1. Estado radicado Doctorado en AP en Nuevo SACES
N°2. RESPUESTA MEN OBSERVACIONES DOCTORADO</t>
  </si>
  <si>
    <t>En cumplimiento del calendario académico, finalizó el proceso de inscripciones para 2026-2 en donde se cuenta con 2.933 habilitados para continuar con el proceso de selección y admisión para personas pertenecientes a resguardos indígenas en cada una de las Direcciones Territoriales con oferta académica activa de la ESAP para pregrado.</t>
  </si>
  <si>
    <t>Se desarrolló la tercera sesión de la Cátedra Nacional Esapista denominada “Cátedra para la Paz: un territorio que enseña, una escuela que aprende”, en el ETCR Tierra Grata, Manaure, Cesar la cual se desarrolló en los dias 20 y 21 de mayo de 2026. 
La sesión se centró en el proceso de reincorporación económica en Tierra Grata. Se identificó que, después de la firma del Acuerdo de Paz, los firmantes enfrentaron escasas oportunidades de empleo y un acompañamiento institucional inicial limitado. Ante esta situación, la comunidad se organizó colectivamente y desarrolló proyectos productivos como confecciones, fabricación de calzado, turismo comunitario, restaurante y hospedaje.</t>
  </si>
  <si>
    <t>Se identifica como dificultad, que debido a la diversidad de experiencias, trayectorias y niveles de conocimiento de los y las participantes se generaron retos para profundizar algunos debates y consolidar recomendaciones de política pública suficientemente desarrolladas en el tiempo disponible de los encuentros. En varios momentos fue necesario equilibrar la riqueza de los relatos territoriales con la necesidad de avanzar hacia la identificación de problemas públicos y la formulación de propuestas de incidencia, lo que limitó la posibilidad de profundizar en algunos temas de especial interés para las comunidades participantes.</t>
  </si>
  <si>
    <t>N°1. Pieza grafica tercera sesión catedra 2026-1
N°2. Evidencias Fotograficas tercera sesión catedra 2026-1
N°3. Listados de asistencia Sesiones Cátedra para la Paz 2026-1
N°4. Informe de participación Estudiantes Tierra Grata</t>
  </si>
  <si>
    <t>En cumplimiento del calendario académico, finalizó el proceso de inscripciones para 2026-2 en donde se cuenta con 2.681 habilitados para continuar con el proceso de selección y admisión para personas pertenecientes a comunidades Negras, Afrocolombianas, Raizales y Palenqueras beneficiadas con la exoneración del pago de matrícula de posgrado en las Direcciones Territoriales de la ESAP.</t>
  </si>
  <si>
    <t>Con respecto al Documento de solicitud de registro calificado para el programa de Administración Pública Territorial en 8 Direcciones Territoriales según la pertinencia, se logra la versión preliminar del insumo para la formulación y viabilidad de la propuesta, adicional se avanzó en el Microcronograma propuesto para el proceso de creación y trámite del programa de Administración Pública Territorial, modalidad presencial, en dos territoriales y con el documento de costeo preliminar del programa, como insumo para la formulación y viabilidad de la propuesta.
Con respecto al Documento de solicitud del registro calificado para el programa de Administración Pública Étnica e Intercultural (modalidad a distancia), se logra generar la hoja de ruta para la preparación de la visita de pares, por lo cual se desarrolló la preparación del primer simulacro de visita de pares académicos, y se brindaron recomendaciones para los expositores respecto al contenido a desarrollar durante la jornada.
Con respecto al Documento de solicitud del registro calificado de la Especialización en Derechos Humanos (modalidad a distancia) y el Documento de solicitud del registro calificado de  la Especialización en Gestión de la Contratación Estatal (modalidad presencial), no se identifican avances al respecto, dado a que las actividades del mes relacionadas con los procesos de renovación de registros calificados de los programas de especialización en gerencia social - Distancia, Gestión Pública - Virtual y Proyectos de desarrollo - Virtual, desde la decanatura de posgrados se solicitó priorizar estas actividades. 
Con respecto a realizar y radicar la solicitud del registro calificado para la Especialización en Gerencia y Defensa Jurídica del Patrimonio Público (modalidad virtual), se avanza en la entrega del documento maestro del programa en su versión final y los microcurrículos de las asignaturas de primer semestre ajustados, la Dirección de Entornos Virtuales remitió el enlace de acceso a los contenidos virtuales y la confirmación de la virtualización de espacios académicos del plan de estudios correspondientes a primer semestre. Adicionalmente, el Grupo de Programas coordinó reunión de articulación entre la Decanatura de Posgrados, la Dirección de Entornos Virtuales y la Agencia de Defensa Jurídica en función de revisar el estado el programa y los temas pendientes para su radicación en 2026.
Y finalmente, con respecto a realizar y radicar el documento de solicitud del registro calificado para la Especialización en Comunicación Gubernamental (modalidad presencial) se logro dar cumplimiento con la solicitud generada por el Ministerio de Educación Nacional – MEN.</t>
  </si>
  <si>
    <t>Con respecto al Documento de solicitud del registro calificado de la Especialización en Derechos Humanos (modalidad a distancia) y al Documento de solicitud del registro calificado de la Especialización en Gestión de la Contratación Estatal (modalidad presencial) se identifica como dificultad la aparición de actividades relevantes entorno a la renovación y adquisición de registros calificados, por tanto, de acuerdo con lo mencionado no se permitió lograr avance al respecto.</t>
  </si>
  <si>
    <t>N°1. Acta reunión Comunicacion gubernamental
N°2. Cuestionario para Proyección de Costos e ingresos de Programas APT
N°3. Microcalendario APT
N°4. Agenda visita APEI
N°5. Defensa y Patrimonio
N°6. Actualización Especialización en Gerencia estratégica y defensa jurídica del Estado frente a la A
N°7. DOCUMENTO MAESTRO DefJ
N°8. Microcrurriculo_1
N°9. Microcurriculo 2
N°10. Microcurriculo 3
N°11. Microcurriculo 4</t>
  </si>
  <si>
    <t>Se logró un avance en la revisión de asignaturas homologables con otros programas, mediante la elaboración del documento de análisis de las asignaturas de la UNSAM y la Universidad del Valle susceptibles de homologación con la Maestría en Administración Pública de la Escuela Superior de Administración Pública.
Además, se logra el convenio marco de cooperación suscrito entre la Escuela Superior de Administración Pública - ESAP y la Universidad del Valle, el cual tiene como objeto aunar esfuerzos académicos, administrativos, financieros, y técnicos para la consolidación de procesos de gestión de conocimiento e intervención asociados con la investigación aplicada, la modernización institucional, el desarrollo de políticas públicas y el fortalecimiento de capacidades en los campos de lo administrativo público.</t>
  </si>
  <si>
    <t>N°1. CONVENIO MARCO ESAP - UNIVERSIDAD DEL VALLE
N°2. HOMOLOGACIÓN DE ASIGNATURAS CON LA UNIVERSIDAD DEL VALLE
N°3. HOMOLOGACIÓN DE ASIGNATURAS CON LA UNIVERSIDAD NACIONAL DE SAN MARTIN DE ARGENTINA</t>
  </si>
  <si>
    <t>Con respecto al Estatuto Profesoral, se logró un avance significativo en el estudio y reforma de los artículos. En donde en la reunión del 6 de mayo de 2026 se escucharon los comentarios y sugerencias de los delegados del Grupo de Procesos de Selección respecto de la carrera profesoral y el proceso de selección por meritocracia. En dicha sesión se modificó el artículo 10.
En la reunión del 8 de mayo de 2026 se dio lectura a los comentarios recibidos por la comunidad durante el proceso de socialización. Asimismo, se aprobó la reforma del artículo 11 y se eliminó el término de tres meses para convocar un nuevo concurso. En relación con el artículo 12, se incluyó la disposición según la cual las reglas para el uso de la lista de elegibles se definirán en la convocatoria. En el artículo 13 se agregó la frase: “En caso de no aceptación de la vacante, se continuará con el mismo procedimiento hasta agotar la lista de elegibles mientras esté vigente”, y además se eliminó el parágrafo. En el artículo 14 también se eliminó el parágrafo. El artículo 15 no fue modificado.
En la reunión del 15 de mayo de 2026 asistieron las subdirectoras Jakeline Vargas Parra y Luz Stella Parrado, quienes presentaron sus comentarios. Durante la sesión se discutió la necesidad de precisar, respecto de los profesores no vinculados a la carrera, los aspectos relacionados con la evaluación docente, así como aclarar el tema de la continuidad de su vinculación para los siguientes períodos, enfatizando que esta dependerá de la necesidad del servicio.
En la reunión del 20 de mayo de 2026, junto con el representante del Grupo de Gestión Profesoral, se escucharon comentarios y sugerencias respecto de los artículos que regulan el proceso de calificación docente. Como resultado, se aprobó la reforma de los artículos 40, 41, 42 y 43.
Finalmente, en la reunión del 27 de mayo de 2026 se aprobó la reforma de los artículos 44, 45, 108, 109, 110, 111 y 112.</t>
  </si>
  <si>
    <t>N°1. Actas estatuto docentes</t>
  </si>
  <si>
    <t xml:space="preserve">Durante el mes de mayo, la ESAP se encontraba a la espera del informe de pares académicos por parte del CNA, el cual es remitido el día 29 de mayo, por tanto, no se logran avances al respecto. </t>
  </si>
  <si>
    <t>Se identifica como dificultad, la espera del informe de pares académicos por parte del CNA, documento que solo fue remitido a la ESAP el día 29 de mayo.</t>
  </si>
  <si>
    <t>N°1. Informe pares IEE SNIES 2104</t>
  </si>
  <si>
    <t>En cumplimiento del calendario académico, finalizó el proceso de inscripciones para 2026-2 en donde se cuenta con 2.681 habilitados para continuar con el proceso de selección y admisión para estudiantes matriculados en Posgrado.</t>
  </si>
  <si>
    <t>Se logra realizar el cargue de los tres programas en la plataforma Nuevos SACES para las renovaciones de los programas de Gerencia Social - Distancia, Gestión Pública - Virtual y Proyectos de Desarrollo – Virtual.</t>
  </si>
  <si>
    <t>Se identifica como dificultad, la disponibilidad de algunos recursos para complementar los anexos dentro de los documentos maestros.</t>
  </si>
  <si>
    <t>N°1. IES Rad_PRODES
N°2. IES_Gestion_Publica
N°3. IES Rad_Gerencia_Social
N°4. Verificacion de anexos</t>
  </si>
  <si>
    <t>Se logra un avance del 100% en la emisión de juicios de las 6 Direcciones Territoriales en proceso de Autoevaluación (Nariño, Meta, Antioquia, Chocó, Huila y Boyacá). Y adicional, se socializó con el equipo del GEA la guía de informe de autoevaluación, la cual se presentó para completitud de las territoriales (Excepto Nariño).</t>
  </si>
  <si>
    <t>N°1. MIA - Territorial Boyacá
N°2. MIA - Territorial Antioquia
N°3. MIA - Territorial Huila
N°4. MIA - Territorial Meta
N°5. MIA - Territorial Nariño
N°6. MIA - Territorial Chocó
N°7. Guia Informe de Autoevaluación DT</t>
  </si>
  <si>
    <t>Se culmina la ponderación de los 12 factores en las 16 Direcciones Territoriales involucradas en el proceso de Autoevaluación de APT. Así mismo, en trabajo mancomunado con cada Dirección Territorial, se avanza en la recolección de información documental solicitada para cada uno de los factores del Acuerdo Cesu 001 de 2025.</t>
  </si>
  <si>
    <t>N°1. Consolidado Ponderaciones</t>
  </si>
  <si>
    <t xml:space="preserve">Se logra culminar al 100% el documento guía de Autoevaluación, el cual finalizó con éxito y se considera como una herramienta fundamental que permitirá al programa recopilar, organizar y desarrollar de manera estandarizada toda la información correspondiente a sus condiciones de calidad.
Adicional, se ajustar el cronograma de trabajo de Autoevaluación de la MAPP. Y finalmente, se realizó la aprobación de Material en aras de garantizar una alta participación en los instrumentos de medición, Y se aprobaron oficialmente las piezas publicitarias que se utilizarán para la campaña de difusión y sensibilización sobre la aplicación de las encuestas. </t>
  </si>
  <si>
    <t>Se identifica como dificultad que, debido a la visita del CNA de condiciones iniciales, se vio la necesidad de ajustar el cronograma de trabajo.</t>
  </si>
  <si>
    <t>N°1. Cronograma ajustado
N°2. Acta-Aprobación de cronograma MAP 21052026 (1)
N°3. Guia de informe
N°4. Piezas graficas</t>
  </si>
  <si>
    <t>Se llevó a cabo satisfactoriamente la Cátedra de Actualización para Graduados correspondiente al mes de mayo, la cual estuvo relacionada a la temática ¿Cómo aplicar las nuevas normas globales de auditoría en el ejercicio del control interno de la administración pública?, la cual fue desarrollada de manera conjunta entre el Colegio Colombiano del Administrador Público y el equipo de Graduados de la Escuela Superior de Administración Pública (ESAP). Esta actividad permitió fortalecer los espacios de encuentro institucional dirigidos a la actualización de conocimientos, el desarrollo profesional y el fortalecimiento de los vínculos con la comunidad de graduados.
La actividad académica fue transmitida en vivo a través del canal oficial de YouTube de la ESAP, con una duración de dos horas y media, registrando un alcance de 1.011 visualizaciones y 181 asistencias registradas, lo cual refleja el interés y la participación de la comunidad académica en las estrategias de formación y actualización promovidas por la institución.</t>
  </si>
  <si>
    <t>N°1. Informe Cátedra de Actualización para Graduados
N°2. Pieza Gráfica
N°3. Asistencia Cátedra de Actualización para Graduados sobre temas de lo público y lo territorial</t>
  </si>
  <si>
    <t>Se dio finalización al proceso de aprendizaje de la convocatoria 2026-1, en este sentido, se realizó la consolidación y análisis de los resultados académicos de los estudiantes de los cuatro niveles. En donde, se obtuvo una tasa general de aprobación del 54% en el curso de la primera convocatoria, porcentaje superior al registrado en la convocatoria anterior, se resalta que 40 estudiantes culminaron satisfactoriamente los cuatro niveles y cumplieron el requisito de segunda lengua.
Además, se desarrolló el proceso de inscripción de la convocatoria 2026-2 del Curso, aplicación del examen de clasificación, validación de solicitudes, consolidación de matrícula y gestión de la creación y matrícula de aulas virtuales en Moodle para estudiantes de pregrado a nivel nacional. En el cual, se recibieron 3.454 solicitudes de inscripción y se consolidó la matrícula de 3.292 estudiantes distribuidos en los cuatro niveles del curso. Se optimizó el proceso mediante el nuevo aplicativo de inscripciones y se gestionó exitosamente la duplicación de aulas y matrícula en Moodle por Dirección Territorial.</t>
  </si>
  <si>
    <t xml:space="preserve">Inicialmente se identificó alta deserción en el Nivel 1, evidenciando la necesidad de fortalecer las estrategias de permanencia y acompañamiento.
Y además, se identificó que 162 estudiantes no presentaron el examen de clasificación, lo que evidencia la necesidad de fortalecer las estrategias de comunicación y seguimiento previo al examen. </t>
  </si>
  <si>
    <t>N°1. INFORME RESULTADOS - CONVOCATORIA 20261
N°2. INFORME DE INSCRITOS Y MATRICULA - CONVOCATORIA 20262
N°3. Divulgación Convocatoria Segunda Lengua 2026-2</t>
  </si>
  <si>
    <t>No presentan dificultades durante el mes de mayo.</t>
  </si>
  <si>
    <t>Se realizó el 27 de mayo de 2026 la sesión 2 de seminario profesoral llamada "PRISMA, educación sin barreras. V1. Estudiantes en condición de discapacidad: caracterización, barreras de acceso y ajustes razonables. La cual se desarrolló de manera híbrida y tuvo una buena participación virtual, tanto en Teams como en Youtube.</t>
  </si>
  <si>
    <t>Se identifica como dificultad, la baja participación presencial por parte de docentes. Además, hubo confusiones entre quienes participaron sobre el horario de la sesión, razón por la que es importante mejorar la coordinación entre las personas de la Decanatura para informar de manera adecuada sobre las sesiones del Seminario profesoral.</t>
  </si>
  <si>
    <t>N°1. Asistecia Teams Seminario docente_ PRISMA. Educación sin barreras V1
N°2. Pieza grafica
N°3. Evidencia transmisión Youtube</t>
  </si>
  <si>
    <t>No se adelantaron acciones durante el mes de mayo.</t>
  </si>
  <si>
    <t>Se adelantó un proceso de articulación institucional con las dependencias involucradas en el desarrollo y fortalecimiento de las opciones de grado.  En las reuniones, se presentó tanto la propuesta de la opción de grado denominada "Curso de Proyecto Integrador", como las opciones de grado relacionadas con la participación en semilleros de investigación y la vinculación como auxiliar de investigación, con el fin de analizar su viabilidad normativa y operativa dentro de la institución.</t>
  </si>
  <si>
    <t>Se identifica como dificultad, la coordinación de agendas entre las diferentes dependencias y necesidad de armonizar los requisitos académicos, administrativos y de investigación asociados a cada opción de grado.</t>
  </si>
  <si>
    <t>N°1. 20260507_Acta de Reunión
N°2. 20260529_Acta de Reunión
N°3. 20260529_Propuesta Curso Integrado de Profundización (1)
N°4. 20260529_Propuestas Opciones de Grado Investigación (1)
N°5. 20260529_Solicitud SNI
N°6. 20260529_Solicitud SPI</t>
  </si>
  <si>
    <t>Para el periodo de mayo  no se tiene meta programada, sin embargo, se mantiene el avance del 39% en las acciones y actividades contempladas en el plan de trabajo diseñado para la publicación del boletín informativo.</t>
  </si>
  <si>
    <t>Boletin_Acta_136.pdf                                                                       Boletín_Acta_139.pdf</t>
  </si>
  <si>
    <t>Con corte al 30 de mayo de 2026, el resultado obtenido en el indicador evidencia un avance de 56 módulos virtualizados equivalente al 33%, de los 170 programados en la meta para la vigencia 2026. Durante el mes de mayo se entregaron 11 módulos, distribuidos de la siguiente manera: 
Inglés para Postgrados 7 módulos para los niveles (B.1.1)
Régimen Territorial Colombiano 4 módulos
Estos resultados se suman a los 19 módulos reportados en el mes de marzo, 26 módulos en abril y 11 módulos en mayo para llegar a un total de 56 módulos en 2026.</t>
  </si>
  <si>
    <t>Para el periodo de informe se realizaron 6 talleres de fortalecimiento para la adquisición de habilidades y competencias equivalente al 44% de  la meta proyectada para el primer semestre del 2026, se lleva un total de 22 talleres de los 50 programados  en los siguientes temas: 20260506_Implicaciones éticas del uso responsable de la IA; 20260519-25-27_Microsoft Office 365 + Copilot.; 20260521_Visio; 20260519_IA – Creación de imágenes;  20260527_IA – Creación de videos;  20260523_Copilot_365.</t>
  </si>
  <si>
    <t>20260506_Implicaciones éticas del uso responsable de la IA 20260519_IA – Creación de imágenes.pdf 20260519-25-27_Microsoft Office 365 + Copilot.pdf</t>
  </si>
  <si>
    <t>•	Se realizó la publicación, a través de la plataforma Isolución, del primer instructivo correspondiente a la meta inicial del Plan de Acción Institucional (PAI). Asimismo, se llevó a cabo su socialización con las Direcciones Territoriales, presentando el documento denominado “Verificación de Requisitos Mínimos”, con el propósito de fortalecer la aplicación uniforme de los lineamientos establecidos en la revisión de documentos de inscripción 
•	En articulación con la profesional de la Oficina de Planeación, se efectuó la revisión del borrador del instructivo denominado “Inscripciones”, durante la cual se formularon observaciones y recomendaciones orientadas al fortalecimiento de su contenido y al avance en la construcción y consolidación del documento.</t>
  </si>
  <si>
    <t>Riesgo de retraso en el cumplimiento de las metas establecidas en el Plan de Acción Institucional (PAI), debido a que la construcción, revisión y validación de los documentos requiere la participación y articulación de diferentes actores y/o profesionales de la Dirección de Registro y Control. Adicionalmente, en atención a las actividades prioritarias asociadas al calendario académico y a la operación misional de la Dirección de Registro y Control, se han presentado aplazamientos en las mesas de trabajo programadas con los profesionales que apoyan la construcción de los instructivos, lo que ha impactado los tiempos previstos para su consolidación, aprobación e implementación.</t>
  </si>
  <si>
    <t>•	20260515_CAPTURA DE PANTALLA DE INSTRUCTIVO PUBLICADO EN LA PLATAFORMA ISOLUCIÓN
•	20260517_ BorraInstruParametrInscripción_Revisadoplaneaciòn
•	20260517_VERIFICACIÓN DE REQUISITOS MINIMOS PARA INSCRIPCIONES_V1
•	20260519_CorrInforInstrucVerficDeRequiMínimos
•	20260519_ListDeAsisteSocialInstruDeVeriDeRequMínimos</t>
  </si>
  <si>
    <t>Aunque para el mes de mayo no se tenía programado porcentaje de avance, se dio continuidad al cumplimiento del plan de trabajo del indicador, dentro de lo cual se fortaleció el acompañamiento a las sedes territoriales en los procesos de contratación del operador logístico, con el fin de garantizar la apropiación de los recursos asignados para la ejecución de las actividades de bienestar universitario proyectadas para el segundo semestre de la vigencia, contribuyendo al fortalecimiento de la operación territorial y la implementación efectiva de los programas institucionales.</t>
  </si>
  <si>
    <t>Plan de trabajo_sistema integral de bienestar</t>
  </si>
  <si>
    <t>Aunque para el mes de mayo no se tenía programado porcentaje de avance, se dio continuidad al desarrollo de las actividades establecidas en el plan de trabajo del protocolo, avanzando en las fases de detección, prevención, atención y mejoramiento continuo, así como en el fortalecimiento de acciones orientadas a la promoción de espacios seguros, el respeto por la diferencia y la consolidación de entornos protectores para la comunidad esapista.</t>
  </si>
  <si>
    <t>Plan de implementación protocolo VBG_2026</t>
  </si>
  <si>
    <t>Durante el mes de mayo se beneficiaron 1.542 estudiantes únicos a nivel nacional. La Dirección de Bienestar Universitario continuó con la implementación del portafolio de servicios 2026 en las 17 sedes territoriales de la ESAP bajo modalidades virtuales y presenciales, fortaleciendo la cobertura institucional y el acceso de la comunidad estudiantil a los diferentes programas y servicios. La oferta se desarrolló a través de los programas 
* Bienestar contigo: orientación psicológica, orientación en salud física, orientación socioeconómica, Convive ESAP, estilos de vida saludable, atención de violencias basadas en género, fraccionamiento de matrícula y apoyos socioeconómicos.
*Arte y deporte: disciplinas culturales y deportivas.
*Formación para la vida: Aprendamos Juntos, Bienestar en Clase y cursos virtuales.
*Intégrate con bienestar: torneos, festivales, campañas y encuentros de integración.</t>
  </si>
  <si>
    <t>Estudiantes beneficiarios_mayo</t>
  </si>
  <si>
    <t>Aunque para el mes de mayo no se tenía programado porcentaje de avance, se dio continuidad a la implementación del instrumento de caracterización a nivel nacional, avanzando en la recolección de información de la población estudiantil. De igual manera, se continuó con la construcción del instrumento de seguimiento al avance de implementación por sede, fortaleciendo el monitoreo del proceso y la consolidación de la información recolectada, lo que permitirá contar con insumos más robustos para el análisis y la toma de decisiones institucionales.</t>
  </si>
  <si>
    <t>No se tiene meta programada para el periodo de reparto, sin embargo, durante el mes de mayo se desarrollaron las siguientes actividades con el fin de dar cumplimiento al indicador de actualización de las Tablas de Retención Documental:
1. Proyección de la metodología de actualización de la Tabla de Control de Acceso (TCA):  Se adelantó la proyección metodológica para la actualización de la Tabla de Control de Acceso (TCA), instrumento fundamental para garantizar la trazabilidad y seguridad en la consulta de los documentos institucionales. El ejercicio incluyó la definición de criterios de acceso diferenciados por perfiles de usuario, la identificación de series documentales críticas y la incorporación de parámetros de control que aseguren la transparencia y la integridad de la información. Esta proyección constituye un insumo estratégico para la consolidación de un sistema de gestión documental confiable y alineado con las mejores prácticas de control interno.
2. Mesa de trabajo para revisión de observaciones del AGN sobre la TRD V4:  Se participó en la mesa de trabajo destinada a la revisión de las observaciones emitidas por el Archivo General de la Nación (AGN) en el marco del proceso de evaluación de la Tabla de Retención Documental (TRD) versión 4, específicamente en lo relacionado con las series de Contratos e Informes de Gestión. Durante la sesión se analizaron los volúmenes documentales por modalidad de contratos y se discutieron los ajustes requeridos para garantizar la coherencia normativa y la adecuada clasificación de las series. Como soporte de esta actividad se anexan el Acta GD_118 – Mesa DC, la Matriz de volumen por modalidad de contratos y el Acta GD_153 – Mesa Informes, documentos que consolidan las deliberaciones y acuerdos alcanzados.</t>
  </si>
  <si>
    <t>No se presentaron dificultades durante el periodo de reporte.</t>
  </si>
  <si>
    <t>20260430_ActaGD118_TRD.pdf 20260430_ActaGD118_TRD_anexo01.pdf 20260512Acta136TRD_ V4_DP_GAPT -Anexo.pdf 20260527_ActaGD_153_.pdf Matriz volumen por modalidad de contratos 2021 A 2026 DC.xlsx Proyeccion metodologia Actualización TCA.docx</t>
  </si>
  <si>
    <t>No se tenía meta programada para el periodo de reporte, sin embargo para el mes de mayo se formalizaron y legalizaron las siguientes transferencias documentales, en cumplimiento de los lineamientos archivísticos vigentes. Este proceso fortalece el control, la trazabilidad y la adecuada custodia de la documentación institucional de las siguientes dependencias: Oficina de Control Interno Disciplinario, Grupo de Biblioteca y Centros de Documentación e Información Municipal (CDIM), Grupo de Recaudo y Cartera.
Se realizó la segunda verificación del FUID  de la Territorial Cundinamarca con el propósito de garantizar la consistencia de la información, la integridad del inventario documental y el cumplimiento de los requisitos archivísticos exigidos para su aprobación.</t>
  </si>
  <si>
    <t>Carpeta_Legalizaicón de transferencias.
Carpeta: Revisión del inventario Documental.
Carpeta: Segunda verificación del FUID</t>
  </si>
  <si>
    <t>No se tenía meta programada para el periodo de reporte, sin emabargo, para el mes de mayo, se adelantaron las siguientes actividades: 1. Se llevó a cabo la validación del consolidado general del inventario del archivo central, ejercicio orientado a garantizar la integridad, coherencia y confiabilidad de la información documental institucional. En el desarrollo de esta actividad se identificó la necesidad de revisar con mayor detalle los campos relacionados con fechas extremas, series documentales, asuntos y folios, dado que constituyen elementos críticos para asegurar la correcta organización y descripción de los expedientes. 2. Se efectuó la verificación de la correcta notificación de las comunicaciones oficiales de salida radicadas por las Direcciones Territoriales y la Sede Central, con el propósito de garantizar la trazabilidad, transparencia y cumplimiento de los lineamientos institucionales en materia de gestión documental. Sede Central: Se revisaron 1.582 radicados, de los cuales 1.499 fueron notificados oportunamente a través del sistema, mientras que 83 no registraron notificación.
Direcciones Territoriales: Se revisaron 1.742 radicados, de los cuales 1.579 fueron notificados a través del sistema y 163 no registraron notificación. 3. Se registró un total de 35 consultas, que implicaron la revisión de 242 carpetas y el envío de 586 archivos, además de la verificación de 37.348 imágenes. Estos resultados reflejan un incremento significativo en el volumen de gestión documental respecto al mes anterior, evidenciando la intensificación de las labores de revisión y control.</t>
  </si>
  <si>
    <t>Carpeta_Actividad I
Carpeta_Actividad II
Carpeta_Actividad III</t>
  </si>
  <si>
    <t xml:space="preserve">Para el periodo no se tenia meta programada, sin embargo, se avanza en la elaboración de comunicados en ActiveDocument para posteriormente, realizar el envío formal a las territoriales y de este modo dar cumplimiento con la meta para el mes de julio frente a bibliotecas fortalecidas. </t>
  </si>
  <si>
    <t>Comunicación Envio Antioquia.pdf Comunicación Envio Atlantico.pdf  Comunicación Envio Bolivar.pdf Listado de libros Antioquia.pdf Listado de libros Atlantico.pdf Listado de libros Bolivar.pdf</t>
  </si>
  <si>
    <t xml:space="preserve">Para el periodo no se tenia meta programada, sin embargo, se realizaron en total 87 actividades de extensión y promoción de lectura en la red de bibliotecas. Las actividades se agrupan en los tres macro temas formulados en el indicador que tiene que ver con el fortalecimiento de  la lectura. </t>
  </si>
  <si>
    <t>Registro de actividades realizadas .xlsx</t>
  </si>
  <si>
    <t>Para el periodo de reporte, no se tenía meta programada. Sin embargo, se avanzó en la prestación de los servicios de biblioteca a nivel nacional, logrando los siguientes datos: Consultas libros electrónicos y Bases de Datos: 94278, Consultas Repositorio: 2254 y Préstamo de libros: 299</t>
  </si>
  <si>
    <t>Continua una disminución en la cantidad de préstamo de material bibliográfico de la Sede Central teniendo en cuenta, el proyecto de modernización de la biblioteca, por lo cual, los servicios se han dispersado en distintos espacios físicos de la entidad. 
Por otro lado, el aplicativo KOHA presentó algunas fallas durante el mes de mayo, por lo que fue necesario hacer uso de otras herramientas para el registro y control de préstamo de libros físicos fuera de línea.</t>
  </si>
  <si>
    <t>INDICE DE CONSULTAS RECURSOS BIBLIOGRÁFICOS .xlsm</t>
  </si>
  <si>
    <t xml:space="preserve">Para el periodo de mayo del 2026 se han realizaron un total de 272 estudios en el escalafón docente de los cuales, 247 fueron solicitados por convocatoria, 5 estudios fueron de reclasificación, 15 estudios se realizaron para ocasionales, 2 para vinculación de docente especial, se han realizado 9 estudios de reclasificación y 1 ascenso en el escalafón, se entiende que de la mayoría de los estudios solicitados por convocatoria se encuentran en la Dirección territorial de Huila y Bolivar, y la que cuenta con menor número de solicitudes es la sede central en Bogotá, la mayoría de las hojas de vida estudiadas se ubicaron en la categoría auxiliar, seguida por la de asociado, se continua con un alto número de estudios que no proceden, en su mayoría por errores en la revisión de requisitos mínimos de las convocatorias, en especial a lo relacionado con núcleos asociados a los títulos de educación aportados o a las certificaciones de experiencia laboral. 
Ahora bien, el resultado de los estudios de reclasificación en el escalafón docente realizados a la fecha son 9 de los cuales 8 son solicitudes de docentes hora catedra y uno de docente especial, en la vigencia según la normatividad vigente, se indicó que los decentes no visitantes y especiales no deberían ser reclasificados por su tipo de vinculación, sin embargo, se realizó el estudio para futuras vinculaciones con la ESAP.
En cuanto a estudios de puntaje se evidencia que  de productos Artículos en revistas especializadas (indexadas o reconocidas: A1, A2, B, C según Min ciencias/ Colciencias) se realizaron 31, estudios de publicaciones impresas 4, estudios de ponencias en eventos especializados se realizaron 18 estudios, por dirección de tesis de maestría 36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250 estudios de productividad. </t>
  </si>
  <si>
    <t>Matriz de estudios en el escalafón docente y productividad corte mayo.pdf</t>
  </si>
  <si>
    <t xml:space="preserve">No se tenía meta programada para el presente período, sin embargo, se han adelantado actividades en el marco de la ejecución de los planes de trabajo como las asignaciones a los integrantes del equipo editorial, para avanzar en el desarrollo del plan editorial institucional. 
Además, se inició la preparación del Comité Nacional Editorial con la revisión de manuscritos presentados por la Decanatura de Pregrados. 
Finalmente, se revisaron las facturas presentadas por proveedores de acuerdo con las cotizaciones aprobadas y se dirigieron al supervisor de contratos del Grupo de Publicaciones para su gestión respectiva. </t>
  </si>
  <si>
    <t>Durante el periodo reportado, el Grupo de Publicaciones enfrentó una alta carga operativa derivada de la concurrencia de actividades estratégicas, administrativas y técnicas, lo que representó un desafío para la atención oportuna de los compromisos institucionales y editoriales.
La necesidad de acompañar el cierre de la FILBo 2026 y presentar los informes correspondientes copó una buena parte de la capacidad operativa del equipo editorial. 
Asimismo, la realización de una mesa de trabajo con representantes de la Universidad Nacional de Colombia, Universidad Santo Tomás, Universidad Católica de Colombia, Universidad EAN, Universidad La Gran Colombia y Universidad de Cundinamarca, con el fin de explorar posibles coediciones en el marco del cierre de la FILBo 2026, generó compromisos para la ESAP relacionados con la elaboración de un formulario dirigido a las instituciones participantes para registrar títulos susceptibles de publicación conjunta. 
De igual manera, la convocatoria realizada al Grupo de Publicaciones para apoyar la elaboración del informe de empalme coordinado por la Oficina de Planeación representó una demanda adicional de tiempo. 
A esto se sumó la necesidad de responder el «Informe final de auditoría basada en riesgos al proceso de Investigación e Innovación – vigencia 2025–PAA 2026 informe preliminar» en lo correspondiente al componente editorial. 
Finalmente, el Grupo de Publicaciones debió destinar esfuerzos a ofrecer retroalimentación a la Subdirección Nacional de Investigaciones sobre la propuesta de convocatoria para la publicación como libro de tesis de posgrado de egresados de la ESAP.</t>
  </si>
  <si>
    <t>Asignaciones a los integrantes del equipo editorial.pdf                                                                    Preparación del Comité Nacional Editorial.pdf 
Revisión de las facturas presentadas por proveedores de acuerdo con las cotizaciones aprobadas.pdf</t>
  </si>
  <si>
    <t>Meta no programada para el periodo: Durante el mes de mayo de 2026 se dio continuidad a la estrategia digital institucional mediante la gestión y difusión de contenidos en las redes sociales oficiales de la ESAP. Asimismo, se brindó apoyo a las diferentes dependencias y Direcciones Territoriales para la divulgación de actividades académicas, misionales y administrativas, fortaleciendo la presencia digital de la entidad, la interacción con la ciudadanía y el posicionamiento institucional de la Escuela.</t>
  </si>
  <si>
    <t>INFORME DE RENDIMIENTO DE REDES - Mayo.pdf</t>
  </si>
  <si>
    <t xml:space="preserve">Meta no programada para el periodo: Durante el mes de mayo de 2026 se dio continuidad a la aplicación de la Encuesta de Percepción Institucional en materia de comunicaciones, instrumento que se encuentra habilitado para su diligenciamiento hasta el 30 de junio de 2026. En el marco de esta actividad, se ha realizado seguimiento permanente a la participación de los diferentes grupos de interés, evidenciándose una respuesta satisfactoria por parte de los estamentos convocados.
De manera complementaria, se actualizaron las piezas comunicacionales empleadas para la promoción de la encuesta y se fortaleció la estrategia de divulgación mediante el envío de correo masivo dirigido a la comunidad Esapista y la difusión de mensajes a través de las redes sociales oficiales de la ESAP. Estas acciones permitieron ampliar el alcance de la convocatoria, incentivar la participación de los grupos de interés y avanzar en la recolección de información requerida para la medición del índice de percepción institucional en materia de comunicaciones.
</t>
  </si>
  <si>
    <t xml:space="preserve">APLICACIÓN PARCIAL ENCUESTA DE PERCEPCIÓN COMUNICACIONES A 16 06 2026.pdf
CORREO SOCIALIZACIÓN ENCUESTA COMUNICACIONES 2026-I.pdf
SOLICITUD ACTULIZACIÓN PIEZAS DE COMUNICACIÓN ENCUESTA 2026-I.pdf
</t>
  </si>
  <si>
    <t>Meta no programada para el periodo: Durante el mes de mayo de 2026 se realizó el seguimiento y análisis de los indicadores de desempeño de los canales digitales institucionales, mediante la consolidación de métricas de alcance, impresiones, interacciones, crecimiento de seguidores y comportamiento de las visitas al portal web institucional. La información recopilada permitió identificar tendencias de consumo de contenidos y fortalecer la toma de decisiones orientadas a optimizar las estrategias de comunicación digital de la ESAP.</t>
  </si>
  <si>
    <t xml:space="preserve">INFORME PAI DETALLADO – Mayo.pdf
INFORME DE RENDIMIENTO DE REDES - Mayo.pdf
</t>
  </si>
  <si>
    <t>En Mayo  se evidenció el cumplimiento del indicador Investigaciones en ejecución en temas de administración pública, a través del desarrollo de los proyectos activados mediante las Resoluciones 472 y 473. Los equipos avanzaron en actividades de trabajo de campo, búsquedas bibliográficas especializadas y acciones orientadas al logro de los productos comprometidos, con acompañamiento y seguimiento de la SNI para fortalecer la trazabilidad, articulación técnica y cumplimiento de los objetivos de investigación.</t>
  </si>
  <si>
    <t>Gestión documental de las evidencias generadas en el desarrollo de los proyectos, con el propósito de garantizar su disponibilidad, trazabilidad y adecuada consolidación para el monitoreo y control institucional.</t>
  </si>
  <si>
    <t>Se avanzó en el indicador de productos de nuevo conocimiento para publicación científica, teniendo en cuenta que las investigaciones de la convocatoria 2026–2027 se encuentran actualmente en fase de desarrollo. De manera complementaria, se adelanta el alistamiento de libros derivados de convocatorias anteriores, en coordinación con el grupo de publicaciones, como parte del proceso de consolidación y divulgación de la producción investigativa institucional.</t>
  </si>
  <si>
    <t>Tiempos de producción y de perfeccionamiento de los textos para publicación, que implican equipos dedicados y que en muchas ocasiones no se logra</t>
  </si>
  <si>
    <t>Relacion producción y estado editorial</t>
  </si>
  <si>
    <t>Se fortaleció la presencia institucional de la ESAP en redes académicas e investigativas nacionales e internacionales, mediante la participación de docentes en espacios de cooperación y relacionamiento estratégico. En particular, se resalta la participación y apoyo a la coordinación del  encuentro de la Red Gestio en Mexico , y la participación en el encuentro de la Red INPAE en Chile  desarrollado entre el 25 y el 30 de mayo. Este avance permite evidenciar la gestión institucional orientada al intercambio académico, la visibilización de capacidades investigativas y el fortalecimiento de alianzas para la generación y circulación de conocimiento.</t>
  </si>
  <si>
    <t>La gestion administrativa dificulta la participación en redes de mas docentes y estudiantes</t>
  </si>
  <si>
    <t>Resoluciones de participacion encuentros en Redes + Matriz Dx</t>
  </si>
  <si>
    <t xml:space="preserve">Se realizaron espacios de acompañamiento y articulación con los grupos institucionales, orientados al fortalecimiento de sus capacidades de investigación y gestión del conocimiento. En estos encuentros se presentó el esquema de apoyo y seguimiento que brindará la SNI a cada grupo, se socializó la proyección de acompañamiento en los aplicativos CvLAC y GrupLAC mediante el apoyo de monitores, y se inició el proceso de diagnóstico y revisión de productos de investigación. Adicionalmente, se compartió información relacionada con el Plan Nacional Quinquenal de Investigaciones 2026–2030 y las líneas institucionales de investigación, con el propósito de que los grupos conozcan su alcance e inicien el proceso de análisis y adscripción a por lo menos una de ellas. </t>
  </si>
  <si>
    <t>heterogeneidad en los niveles de avance, actualización y organización de la información de los grupos institucionales, especialmente en lo relacionado con los aplicativos CvLAC y GrupLAC y la consolidación de productos de investigación.</t>
  </si>
  <si>
    <t>Carpeta con evidencia de acompañamiento a Grupos</t>
  </si>
  <si>
    <t>En el mes de mayo, la Dirección de Capacitación desarrollo (4) eventos de capacitación con enfoque diferencial a población indígena, en las temáticas; Acción pública y enfoque diferencial: género, etnia y DDHH; Formación política, derechos humanos de la mujer y la juventud indígena; y Derechos de los pueblos indígenas en Colombia.
El avance acumulado es de (11) eventos de capacitación con enfoque étnico a pueblos indígenas.</t>
  </si>
  <si>
    <t>En el mes de mayo, la Dirección de Capacitación avanzó por parte de la Escuela PDET en la estructuración pedagógica y metodológica de dos (2) nuevas unidades didácticas, cada una con una intensidad horaria de veinte (20) horas académicas. Estas unidades hacen parte del Diplomado: Gerencia Territorial para la Gestión del Riesgo de Desastres, proceso formativo orientado al fortalecimiento de capacidades territoriales en materia de prevención, preparación, articulación institucional y gestión integral del riesgo.
Las unidades desarrolladas corresponden a la Unidad 5: “Coordinación de los procesos de la Gestión del Riesgo de Desastres en los sistemas territoriales” y la Unidad 6: “Planeación y ejecución para la respuesta y la recuperación”. Ambos contenidos fueron diseñados bajo lineamientos pedagógicos y metodológicos orientados al aprendizaje autónomo en entornos virtuales, incorporando elementos conceptuales, actividades prácticas, recursos gráficos y estrategias de apropiación del conocimiento acordes con los objetivos del diplomado.
En avance acumulado de contenidos construido es de cuatro unidades didácticas.</t>
  </si>
  <si>
    <t>Unidades Didácticas construidas.</t>
  </si>
  <si>
    <t>En el mes de mayo, la Dirección de Capacitación desarrollo (4) cohortes del curso de educación informal en la modalidad virtual, en la temática; Prevención y atención a las violencias contra las mujeres y discriminación racial en el ámbito del trabajo de la función pública; Derechos humanos y liderazgo para la paz; y Derechos humanos y liderazgo para la paz.
El avance acumulado es de (9) cohortes de educación informal orientada a pueblos negros, afrocolombianos, raizales y palenqueros.</t>
  </si>
  <si>
    <t>En el mes de mayo, la Dirección de Capacitación certificó a 3.494 servidores públicos en temáticas; de fortalecimiento de las capacidades administrativas, control social a la gestión pública y de construcción de paz.   El avance acumulado en el año es de 25.134 Servidores Públicos.</t>
  </si>
  <si>
    <t>La Dirección de Capacitación presentó dificultades para el cumplimiento de la meta programada del indicador de Servidores Públicos capacitados durante el período evaluado, debido a la implementación de un proceso de parametrización en la plataforma Sirecec 4.0 durante el mes de mayo. Esta actualización tuvo como propósito fortalecer la automatización y la integración de la información con el tablero DATAESAP; sin embargo, de manera temporal generó afectaciones en la caracterización y clasificación de los participantes entre servidores públicos y ciudadanía en general, impactando la medición y el reporte del indicador.
Una vez culminados los ajustes técnicos y normalizado el proceso de registro y consolidación de la información, la Dirección de Capacitación adelantará la ejecución de eventos de formación dirigidos específicamente a servidores públicos, con el fin de incrementar la cobertura de este grupo poblacional y contribuir al cumplimiento de la meta establecida en el siguiente mes.</t>
  </si>
  <si>
    <t>En el mes de mayo, la Dirección de Capacitación certificó a 21.990 ciudadanos en temáticas; de fortalecimiento de las capacidades administrativas, control social a la gestión pública y de construcción de paz.  El avance acumulado en el año es de 61.523 ciudadanos capacitados.</t>
  </si>
  <si>
    <t>En el mes de mayo, la Dirección de Capacitación desarrollo (474) eventos de capacitación en temas de fortalecimiento de las capacidades administrativas, control social a la gestión pública y de construcción de paz, dirigido a Servidores públicos y ciudadanos en general.  El avance acumulado en el semestre es de (1.297) eventos de capacitación en temas del saber administración público.</t>
  </si>
  <si>
    <t>No se reportan documentos técnicos en este mes, ya que los cortes establecidos en la matriz de planeación corresponden a abril, junio y julio. Durante mayo se trabajó en el avance técnico de los documentos de asistencia técnica previstos para las próximas entregas.  No se adjuntan documentos en este corte, dado que las asistencias técnicas aún no estaban aprobadas. La adjunción de documentos se realizará en los cortes de junio y julio, conforme al cronograma institucional.</t>
  </si>
  <si>
    <t>ok</t>
  </si>
  <si>
    <t>Durante el mes de mayo se realizaron 9 Asistencias Técnicas Territoriales (ATT), las cuales fueron aprobadas por la Dirección de Fortalecimiento y Apoyo a la Gestión Estatal, este resultado representa el cumplimiento de 65% de las metas programadas, al representar un acumulado de 17 ATT.</t>
  </si>
  <si>
    <t xml:space="preserve">En este periodo no se obtuvo ninguna dificultad </t>
  </si>
  <si>
    <t>Se remiten nueve (9) asistencias técnicas: 
1. NATAGAIMA	-Lineamientos para el Fortalecimiento de la Gestión del Turismo Local
2. VILLARRICA	- Protocolo Territorial de Prevención y Atención Integral de Violencias Basadas en Género (VBG)
3. RIOBLANCO	- Fortalecimiento de los consejos locales de paz (ATT nueva por convergencia)
4. PRADO -	Programa de vocerías ciudadanas para el fortalecimiento de liderazgos juveniles.
5. DOLORES - Estructuración de estudios previos
6. DOLORES - Implementación y uso adecuado (De SECOP II y Tienda Virtual del Estado Colombiano - TVEC).
7. PRADO - Documento de recomendación para la actualización del manual de contratación
8. CHAPARRAL	- Estatuto Organico del Presupuesto
9. LIBANO	- Acompañamiento al proceso de formulación de proyectos, en el marco del ciclo de vida del proyecto, incluyendo la estructuración de proyectos de carácter municipal, regional o nacional</t>
  </si>
  <si>
    <t>La meta programada para este periodo fue cumplida anticipadamente en el mes de abril, Durante el mes de mayo el equipo de Asistencia Técnica entregó siete (07) documentos técnicos a la DFAGE nivel central correspondientes a las AT concertadas con los municipios de: Matanza, Landázuri, Santa Helena del Opón, Sucre, Bolívar y Cabrera para su resptiva revisión y retroalimentación.</t>
  </si>
  <si>
    <t>Siete (07) documentos técnicos finales de ATT correspondientes a los municipios de Matanza, Landázuri, Santa Helena del Opón, Sucre, Bolívar y Cabrera</t>
  </si>
  <si>
    <t xml:space="preserve">Se realizaron  por parte de la Territorial Quindío y Risaralda 3 Asistencias técnicas: 1. Asistencia técnica “Insumos para la estructuración de políticas públicas sociales” en el municipio de Pijao, Quindío, la cual cuenta con los siguientes anexos:
</t>
  </si>
  <si>
    <t xml:space="preserve">Asistencias tecnicas del mes de mayo en los municipios de Pijao, Mistrató y Marsella con sus respectivos anexos, formato aprobación asistencia, radicación de asistencia técnica, encuesta de satisfacción
</t>
  </si>
  <si>
    <t>En cumplimiento de las metas programadas en el Plan de Acción Institucional (PAI), se consolidó de manera satisfactoria la entrega y transferencia de los documentos técnicos derivados de las asistencias técnicas ejecutadas. Esta gestión materializó la focalización territorial de la entidad en municipios priorizados (PDET) y de quinta y sexta categoría, robusteciendo las capacidades institucionales de las administraciones locales de Convención, El Carmen y El Tarra (Norte de Santander), así como de Cravo Norte (Arauca), orientadas al fortalecimiento de la gestión pública territorial."</t>
  </si>
  <si>
    <t>La programación establecía un avance de seis (6) asistencias técnicas al corte del 31 de mayo. No obstante, la Dirección Territorial ejecutó seis (6) asistencias técnicas durante el mes de abril y cinco (5) durante el mes de mayo, alcanzando un acumulado de once (11) asistencias técnicas en la vigencia. En consecuencia, aunque el reporte del mes de mayo presenta una diferencia de una (1) asistencia técnica frente a la programación mensual, el indicador registra un avance acumulado superior al previsto para el período, evidenciando el cumplimiento de las actividades programadas mediante una ejecución anticipada de asistencias técnicas.</t>
  </si>
  <si>
    <t xml:space="preserve">0260529_FORMATO_APROB_ CRAVO NORTE
0260529_FORMATO_APROB_ CONVENCIÓN
0260529_FORMATO_APROB_ CONVENCIÓN
0260529_FORMATO_APROB_ EL TARRA
0260529_FORMATO_APROB_ EL CARMEN
FORMATO PROGRAMACION ASISTENCIAS TECNICAS PARA LA VIGENCIA
</t>
  </si>
  <si>
    <t>En el mes de mayo se desarrollaron once  (11) asistencias técnicas en las líneas temáticas de: Asuntos Étnicos, género y gobernanza cultural, Contratación Estatal y Paz Total;  las ATT  se desarrollaron en temas como: Lineamientos para el fortalecimiento de la gestión del turismo local, Programa de vocerías ciudadanas para el fortalecimiento de liderazgos juveniles, y  Integridad y anticorrupción en la contratación pública, en los siguientes  municipios: Roberto Payan, Cumbitara,  el Charco, Francisco Pizarro, Ricaurte, El Rosario, Mosquera, Cuaspud, Sandoná, y Sibundoy (P).
"</t>
  </si>
  <si>
    <t>Carpetas documentos pdf por municipio</t>
  </si>
  <si>
    <t xml:space="preserve">Durante el mes de mayo se realizó la entrega de nueve (9) asistencias técnicas, superando la meta establecida para el periodo, correspondiente a ocho (8). Las asistencias técnicas fueron debidamente aprobadas. Cabe precisar que la asistencia técnica correspondiente al municipio de Calamar fue ejecutada durante el mes de abril; sin embargo, su entrega y formalización se efectuaron en mayo de 2026.
Igualmente, durante el periodo reportado se registra el avance de la investigación aplicada "Gobernanza intercultural para la integración de los Planes de Vida Indígenas en la planificación territorial de Inírida 2026", la cual se desarrolla en el departamento del Guainía.
</t>
  </si>
  <si>
    <t xml:space="preserve">Se relacionan las evidencias documentales correspondientes a cada asistencia técnica y a la investigación aplicada, así:
1.	ATT. Calamar
• Formato de aprobación de la asistencia técnica.
• Documento Guía de Estructuración y anexos.
2.	ATT. Carurú
• Formato de aprobación de la asistencia técnica.
• Documento Diagnóstico.
• Documento Técnico Final.
3.	ATT. El Castillo
• Formato de aprobación de la asistencia técnica.
• Documento Técnico Final.
4.	ATT. Inírida – Guainía
• Formato de aprobación de la asistencia técnica.
• Protocolo Territorial de Asistencia.
5.	ATT. La Macarena
• Formato de aprobación de la asistencia técnica.
• Documento Marco Contextual.
• Documento Técnico Final.
6.	ATT. Mapiripán
• Formato de aprobación de la asistencia técnica.
• Documento de Gestión.
• Documento Proceso.
7.	ATT. Puerto Carreño
• Formato de aprobación de la asistencia técnica.
• Guía de Estructuración del Proyecto.
• Documento Proceso.
8.	ATT. Puerto Nariño
• Formato de aprobación de la asistencia técnica.
• Documento Diagnóstico.
• Documento de Recomendaciones.
9.	ATT. Puerto Rico
• Formato de aprobación de la asistencia técnica.
• Documento Técnico Final y anexos.
10.	Investigación Aplicada
• Documento Técnico en formato PDF.
</t>
  </si>
  <si>
    <t xml:space="preserve">Se realizaron entrega de 13 asistencias técnicas en el primer corte con fecha 30 de mayo a los municipios de Tesalia, Tarqui y Baraya en el departamento del Huila en las líneas tématicas de Innovación pública, finanzas, estructuración de proyectos y contratación, para el Putumayo en el municipio de Villagarzón se desarrollaron 2 ATT una en contratación pública y otra en finanzas públicas,  para el Caquetá en los muncipios de Florencia, La Montañita, Belén de los Andaquíes, San José del Fragua, Albania y El Paujil en las líneas temáticas de finanzas públicas, estructuración de proyectos ordenamiento territorial. </t>
  </si>
  <si>
    <t xml:space="preserve">13 Oficios de entrega con el respectivo número de radicado por Active document. </t>
  </si>
  <si>
    <t>A corte del 31 de Mayo se logró cumplir con el 100% de las entregas de Asistencias técnicas programadas para el segundo corte de acuerdo a la programación establecida, con 11 Asistencias técnicas correspondientes a :
1. Municipio de ALBAN, línea temática: asuntos étnicos, enfoque de género y gobernanza cultural, ATT: Fortalecimiento de la Gobernanza Cultural Local
2. Municipio de CAQUEZA, línea temática: Estructuración de Proyectos, ATT: Guía para la estructuración de proyectos comunales
3. Municipio de FOSCA, línea temática: Políticas públicas, ATT: Insumos para la estructuración de Políticas Públicas
4. Municipio de GACHALA, Línea temática: Estructuración de Proyectos, ATT: Guía de fuentes de financiación para proyectos de comunidades energéticas
5. Municipio de GAMA, línea temática: Asuntos étnicos, enfoque de género y gobernanza cultural, ATT: Lineamientos para el Fortalecimiento de la Gestión del Turismo Local
6. Municipio de GUAYABAL DE SÍQUIMA, Línea Temática: Asuntos étnicos, enfoque de género y gobernanza cultural, ATT: Lineamientos para el Fortalecimiento de la Gestión del Turismo Local
7. Municipio de GUAYABETAL, Línea Temática: Asuntos étnicos, enfoque de género y gobernanza cultural, ATT: Lineamientos para el Fortalecimiento de la Gestión del Turismo Local
8. Municipio de GUAYABETAL, Línea Temática: Estructuración de Proyectos, ATT: Identificación de oportunidades de inversión
9. Municipio de MANTA, Línea Temática: Contratación Estatal, ATT: Implementación y uso adecuado (De SECOP II y Tienda Virtual del Estado Colombiano - TVEC).
10. Municipio de QUIPILE, Línea Temática: Políticas públicas, ATT: Insumos para la estructuración de Políticas Públicas
11. Municipio de VERGARA, Línea Temática: Estructuración de Proyectos, ATT: Acompañamiento al proceso de formulación de proyectos, en el marco del ciclo de vida del proyecto, incluyendo la estructuración de proyectos de carácter municipal, regional o nacional</t>
  </si>
  <si>
    <t xml:space="preserve">A corte del 31 de Mayo, se presentaron dificultades en la retroalimentación de los documentos por parte del nivel central, toda vez que fueron recibidos pasados los 5 días establecidos, se siguen con acciones de mejora en la realización de los documentos de las asistencias técnicas en relación a la FORMA de los documentos. </t>
  </si>
  <si>
    <t>Se adjuntan tres carpetas denominadas 1_ATT_2_CORTE_DT_CUNDINAMARCA, 2_ATT_APROBACIONES, 3_COM_ENVIO</t>
  </si>
  <si>
    <t>Durante el periodo reportado  se logor:
1. Aprobación de la asistencia técnica “Implementación y uso adecuado de SECOP II y Tienda Virtual del Estado Colombiano (TVEC)” para el municipio de Nuevo Belén de Bajirá. 
2. Aprobación de la asistencia técnica “Acompañamiento para el fortalecimiento de los Bancos de Programas y Proyectos de Inversión Municipal (BPIM)” para el municipio de Cantón de San Pablo. 
3. Aprobación de la asistencia técnica “Fortalecimiento del Protocolo Territorial de Prevención y Atención Integral de Violencias Basadas en Género (VBG)” para el municipio de Medio Atrato. 
4. Consolidación y entrega para revisión académica de la versión preliminar de la investigación aplicada titulada “Gestión del ordenamiento territorial en el departamento del Chocó: análisis a la implementación del Catastro Multipropósito desde una mirada diferencial étnica en los municipios de Tadó, Lloró y Cantón de San Pablo”.
5. Formulación y desarrollo de la asistencia técnica “Fortalecimiento de los Consejos Locales de Paz, Reconciliación y Convivencia”, orientada al fortalecimiento de capacidades institucionales para la construcción de paz territorial.
6. Formulación y desarrollo de la asistencia técnica “Actualización del EOT y PBOT del municipio de Cantón de San Pablo”, encaminada al fortalecimiento de los procesos de planificación y ordenamiento territorial.
7. Formulación y desarrollo de la asistencia técnica “Actualización del EOT y PBOT del municipio de Nuevo Belén de Bajirá”, orientada al acompañamiento técnico para la actualización de los instrumentos de ordenamiento territorial municipal.</t>
  </si>
  <si>
    <t>No se presentaron dificultades para este periodo.</t>
  </si>
  <si>
    <t xml:space="preserve">1. Asistencia tecnica Belen de Bajira
2. Asistencia tecnica Canton de San pablo
3. Asistencia tecnica Medio Atrato
4. Formatos de aprobacion de los tres municipios.
</t>
  </si>
  <si>
    <t>Durante el periodo de reporte, se evidenció un avance significativo en el cumplimiento del indicador de asistencias técnicas dirigidas a municipios PDET y de quinta y sexta categoría, mediante la ejecución efectiva de 8 asistencias técnicas de un total de 39 programadas para la vigencia. Este resultado representa un avance del 20,6% en el periodo evaluado y consolida un nivel de cumplimiento acumulado del 46%.
Este desempeño refleja una adecuada gestión operativa y de planificación por parte del área, garantizando el cumplimiento progresivo de las metas establecidas para la presente vigencia y fortaleciendo el acompañamiento técnico en los territorios priorizados.</t>
  </si>
  <si>
    <t>Asistencias 15 PATT Cauca
Correo Informe Cumplimiento meta Abril
Matriz seguimiento AT Cauca</t>
  </si>
  <si>
    <t>Para el presente mes se tiene programado meta de 6 asistencias técnicas, las cuales se realizaron y terminaron en el mes de abril 2026, para el mes de mayo se terminaron cinco (5) asistencias técnicas adicionales:
Asistencias técnicas terminadas en los siguientes municipios y líneas temáticas: 
Abril: Paz Total en Marmato, Políticas Públicas en Marulanda, Asuntos étnicos, Enfoque de Género en Neira, Ordenamiento Territorial y Adaptación al Cambio Climático en Norcasia, Estructuración de Proyectos en Salamina y Contratación Estatal en Victoria.
Mayo: Insumos para la actualización de Políticas Públicas en Aranzazu, Políticas Públicas en Belalcázar, Finanzas Públicas en Chinchiná, Asuntos étnicos, enfoque de género y gobernanza cultural en Marquetalia y Supía.</t>
  </si>
  <si>
    <t>5 Asistencias técnicas aprobadas y entregadas</t>
  </si>
  <si>
    <t>Durante el período reportado se logró culminar satisfactoriamente el proceso de revisión, ajuste, validación y aprobación de diez (10) Asistencias Técnicas Territoriales priorizadas para la Territorial Boyacá-Casanare. Los productos aprobados corresponden a los municipios de Pisba, Recetor, Nunchía, San José de Pare, Chámeza, Maripí, Busbanzá, Panqueba y Úmbita</t>
  </si>
  <si>
    <t>Para el presente periodo no se presentaron dificultades</t>
  </si>
  <si>
    <t>10 carpetas que contiene documento técnico, anexos y formato de aprobación correspondiente.</t>
  </si>
  <si>
    <t xml:space="preserve">Durante este periodo, se logró finalizar la entrega de las 12 Asistencia Técnica Territorial en los municipios priorizados programadas en el primer corte. 
Así mismo, se obtuvieron las 12 aprobaciones de los documentos de ATT programadas para el segundo corte. No obstante, 2 ATT del departamento de Bolívar se encuentran en proceso de revisión por parte de lideres temáticos y/o correctores de estilo. De igual manera, se dio inició a la construcción de los 12 documentos de las ATT del tercer corte. 
La distribución de las ATT correspondientes al tercer corte es la siguiente: 
Bolivar 4: María la Baja, Morales, Pinillos y Zambrano.
Sucre 5. San Antonio de Palmito, San Marcos, San Pedro, Toluviejo y Caimito.
Córdoba 3. Valencia, Ciénaga de Oro y Puerto Escondido. 
</t>
  </si>
  <si>
    <t xml:space="preserve">Informes de Gestión
Formatos Aprobación Documentos ATT
Formatos Encuestas de Satisfacción ATT
</t>
  </si>
  <si>
    <t>Se entregaron un total de 9 productos técnicos, distribuidos en 4 líneas temáticas. En la línea de Finanzas Públicas, se elaboraron 2 productos relacionados con el Estatuto Orgánico del Presupuesto (EOP) para los municipios de Repelón y Ciénaga. En Estructuración de Proyectos, se desarrollaron 4 productos, correspondientes a guías para la estructuración de proyectos comunales en los municipios de Suan, Nueva Granada y Remolino, así como un acompañamiento para el fortalecimiento de los Bancos de Programas y Proyectos de Inversión Municipal (BPIM) en Agustín Codazzi. En la línea de Contratación Estatal, se entregó 1 producto orientado a la implementación y uso adecuado de SECOP II y la Tienda Virtual del Estado Colombiano (TVEC) en el municipio de Becerril. Finalmente, en Asuntos Étnicos, Enfoque de Género y Gobernanza Cultural, se formularon 2 productos correspondientes al Protocolo Territorial de Prevención y Atención Integral de Violencias Basadas en Género (VBG) para los municipios de Pueblo Bello y Robles (La Paz), contribuyendo al fortalecimiento de las capacidades institucionales y a la gestión pública territorial en los municipios beneficiarios, teniendo a la fecha de corte un cumplimiento del 65% de la meta programada.</t>
  </si>
  <si>
    <t xml:space="preserve">De acuerdo con el reporte de la DFAGE, para el mes de mayo se entregaron 5 asistencias técnicas, para un acumulado de 13 al corte. </t>
  </si>
  <si>
    <t>Durante el período reportado, se capacitó a 403 servidores públicos en temas relacionados con la administración pública, mediante el desarrollo de seminarios y espacios de formación orientados al fortalecimiento de capacidades institucionales en áreas como fundamentos de la contratación estatal, MIPG, políticas públicas con enfoque de género, servicio y atención a la ciudadanía, entre otros temas estratégicos para el ejercicio de la gestión pública. Estas acciones contribuyeron al fortalecimiento técnico y administrativo de los participantes, favoreciendo una gestión más eficiente, transparente y ajustada a la normatividad vigente, lo que representa un cumplimiento del 132% de la meta establecida para la vigencia.</t>
  </si>
  <si>
    <t>Se anexa el documento recibido por la Dirección de Capacitación a nivel nacional, piezas gráficas y listados de asistencia, el cual contiene el número de servidores públicos certificados. No obstante, el reporte consolida la información de los meses transcurridos, por tal razón, para determinar el número de certificados ejecutados exclusivamente en el mes de mayo, es necesario restar del total lo ya reportado en el mes inmediatamente anterior.</t>
  </si>
  <si>
    <t xml:space="preserve">Durante el período reportado se capacitaron 1.545 ciudadanos en temas relacionados con la administración pública, mediante el desarrollo de seminarios de derechos humanos para las comunidades afrodescendientes, regímenes de seguridad social en pensión, acción constitucional de tutela, entre otros. Contribuyendo al fortalecimiento de conocimientos y competencias ciudadanas para una participación más activa e informada en los asuntos públicos, representando un cumplimiento del 336% frente a la meta establecida para la vigencia. </t>
  </si>
  <si>
    <t>Se anexa el documento recibido por la Dirección de Capacitación a nivel nacional, piezas gráficas y listados de asistencia, el cual contiene el número de ciudadanos certificados. No obstante, el reporte consolida la información de los meses transcurridos, por tal razón, para determinar el número de certificados ejecutados exclusivamente en el mes de mayo, es necesario restar del total lo ya reportado en el mes inmediatamente anterior.</t>
  </si>
  <si>
    <t>Durante el mes de abril se desarrollaron 27 eventos de capacitación orientados al fortalecimiento de conocimientos y competencias en las áreas programadas, mediante los cuales se certificó un total de 1.948 participantes. Estas acciones formativas permitieron avanzar en el cumplimiento de los objetivos institucionales establecidos para el período, alcanzando un cumplimiento del 169% frente a la meta proyectada.</t>
  </si>
  <si>
    <t>Con corte 31 de mayo, el resultado obtenido en el indicador servidores públicos capacitados en temas de administración pública no presentó ejecución durante el periodo, manteniendo el acumulado 1323 servidores certificados, lo que corresponde a un avance del 43 % frente a la meta anual establecida de 3102.</t>
  </si>
  <si>
    <t>Durante este periodo, se implementó un nuevo sistema automatizado para la migración y parametrización de la información en la plataforma SIRECCE V4, el cual establece una segmentación estricta de los asistentes en las categorías de servidores públicos, contratistas y ciudadanos. Esta actualización ha generado inconsistencias en el registro y clasificación de los usuarios, derivadas principalmente de errores en el diligenciamiento de los formularios de inscripción, afectando la correcta identificación de los servidores públicos en los reportes consolidados.</t>
  </si>
  <si>
    <t>Con corte 31 de mayo, el resultado obtenido en el indicador ciudadanos capacitados en temas de administración pública, se certificaron 780 ciudadanos. El avance acumulado a mayo permite alcanzar un 80% de cumplimiento frente a la meta de la vigencia, que es de 4653 ciudadanos.</t>
  </si>
  <si>
    <t>Con corte 31 de mayo, se desarrollaron 21 eventos, alcanzando un acumulado de 74 durante la vigencia, lo que corresponde a un nivel de cumplimiento del 45 % frente a la meta anual establecida de 163 eventos.</t>
  </si>
  <si>
    <t>En el mes de mayo, la Dirección de Capacitación certificó a 1.182 servidores públicos en temáticas; de fortalecimiento de las capacidades administrativas, control social a la gestión pública y de construcción de paz.  El avance acumulado en el año es de 10.149 Servidores Públicos capacitados.</t>
  </si>
  <si>
    <t>En el mes de mayo, la Dirección de Capacitación certificó a 7.464 ciudadanos en temáticas; de fortalecimiento de las capacidades administrativas, control social a la gestión pública y de construcción de paz. El avance acumulado en el año es de 23.168 ciudadanos capacitados.</t>
  </si>
  <si>
    <t>En el mes de mayo, la Dirección de Capacitación desarrollo (108) eventos de capacitación en temas de fortalecimiento de las capacidades administrativas, control social a la gestión pública y de construcción de paz, dirigido a Servidores públicos y ciudadanos en general. El avance acumulado es de (305) eventos de capacitación en temas del saber administración público.</t>
  </si>
  <si>
    <t>En mayo se fortalecieron las competencias técnicas en administración pública de los servidores de Boyacá y Casanare. Con  articulación oportuna con alcaldías, personerías y entidades descentralizadas, la capacitación alcanzó una cobertura de 19 entidades en Boyacá y 2 en Casanare, optimizando así la capacidad de gestión local y el cumplimiento de la función pública regional.</t>
  </si>
  <si>
    <t>En el mes de mayo se logró capacitar a los servidores públicos en materias fundamentales para el Estado, tales como: prevención y atención a las violencias contra las mujeres y discriminación racial en el ámbito de la función pública; contratación estatal y SECOP II; relacionamiento ciudadano con enfoque de género y derechos humanos; y servicio y atención a la ciudadanía. Asimismo, se fortalecieron conocimientos en construcción de paz, derechos humanos y liderazgo para la paz, código de integridad, empleo público, evaluación del desempeño, formulación, gestión y evaluación de proyectos, gestión documental, introducción a las políticas públicas, liderazgo en resolución de conflictos, normatividad para juntas de acción comunal y planeación del desarrollo territorial.</t>
  </si>
  <si>
    <t xml:space="preserve">Durante este mes de mayo se lograron realizar 23 eventos de capacitación llegando de manera eficiente al deparatamento de Boyacá y Casanare,superando la meta programada </t>
  </si>
  <si>
    <t>En el mes de mayo se capacitaron 308 servidores públicos en: Derechos Humanos, Habilidades blandas para el desempeño de lo público, Simposio de investigación (bajo el acompañamiendo de academica),  Tienda virtual del estado y Secop II, Liderazgo y Proyecto de Vida, Diseño, ejecución y evaluación de políticas públicas (municipio de Villamaría),  Planeación y gestión por resultados (municipio de Aguadas),  Desarrollo sostenible (híbrido), Liderazgo Público y Empoderamiento de la Mujer (municipio de Chinchiná),  Supervisión de Contratos (híbrido),  Paz y Derechos Humanos (online), Control Social (municipio de Manzanares), Control Social y Veedurías (municipio de Pácora), Control Social y Veedurías (municipio de Aranzazu), Formulación, Gestión y Evaluación de Proyectos (municipio de Palestina), Inteligencia Artificial Aplicada a la Gestión Pública (híbrido), MIPG-Gestión del Conocimiento y la Innovación (municipio de Manzanares), Trabajo en equipo, comunicación y participación ciudadana (municipio de Marmato). También sumandole los 13 eventos a través de la plataforma Moodle en Mecanismos para la protección de los derechos humanos y participación comunitaria con enfoque de género, Fundamentos de la contratación estatal, Sistema electoral colombiano, Control social y veedurías, Programas de desarrollo con enfoque territorial PDET, Ordenación del territorio de los municipios y distritos, Control social al licenciamiento ambiental de proyectos, obras y actividades de competencia de la ANLA, Marcos de referencia y elementos de clasificación documental, Introducción a la innovación pública, El estado colombiano: concepto y organización, Introducción a las políticas públicas, Derechos humanos y liderazgo para la paz.</t>
  </si>
  <si>
    <t xml:space="preserve">1. Evidencias fotográficas de los eventos.        
2. Convocatoria por evento.
3. Listas de asistencia.
</t>
  </si>
  <si>
    <t>En el mes de mayo se capacitaron 939 ciudadanos de manera presencial e híbrida a través de la plataforma Teams en los siguientes temas: Derechos Humanos, Habilidades blandas para el desempeño de lo público, Simposio de investigación (bajo el acompañamiendo de academica),  Tienda virtual del estado y Secop II, Liderazgo y Proyecto de Vida, Diseño, ejecución y evaluación de políticas públicas (municipio de Villamaría),  Planeación y gestión por resultados (municipio de Aguadas),  Desarrollo sostenible (híbrido), Liderazgo Público y Empoderamiento de la Mujer (municipio de Chinchiná),  Supervisión de Contratos (híbrido),  Paz y Derechos Humanos (online), Control Social (municipio de Manzanares), Control Social y Veedurías (municipio de Pácora), Control Social y Veedurías (municipio de Aranzazu), Formulación, Gestión y Evaluación de Proyectos (municipio de Palestina), Inteligencia Artificial Aplicada a la Gestión Pública (híbrido), MIPG-Gestión del Conocimiento y la Innovación (municipio de Manzanares), Trabajo en equipo, comunicación y participación ciudadana (municipio de Marmato). También sumandole los 13 eventos a través de la plataforma Moodle en Mecanismos para la protección de los derechos humanos y participación comunitaria con enfoque de género, Fundamentos de la contratación estatal, Sistema electoral colombiano, Control social y veedurías, Programas de desarrollo con enfoque territorial PDET, Ordenación del territorio de los municipios y distritos, Control social al licenciamiento ambiental de proyectos, obras y actividades de competencia de la ANLA, Marcos de referencia y elementos de clasificación documental, Introducción a la innovación pública, El estado colombiano: concepto y organización, Introducción a las políticas públicas, Derechos humanos y liderazgo para la paz.</t>
  </si>
  <si>
    <t>En el mes de mayo se realizaron eventos de capacitación sobre los siguientes temas: 
-Derechos Humanos
-Habilidades blandas para el desempeño de lo público
-Simposio de investigación
-Mecanismos para la protección de los derechos humanos y participación comunitaria con enfoque de género
-Fundamentos de la contratación estatal
-Sistema electoral colombiano
-Control social y veedurías
-Programas de desarrollo con enfoque territorial PDET
-Ordenación del territorio de los municipios y distritos
-Fundamentos de la contratación estatal
-Control social al licenciamiento ambiental de proyectos, obras y actividades de competencia de la ANLA
-Marcos de referencia y elementos de clasificación documental
-Introducción a la innovación pública
-El estado colombiano: concepto y organización
-Introducción a las políticas públicas
-Derechos humanos y liderazgo para la paz
-Tienda virtual del estado y Secop II
-Liderazgo y Proyecto de Vida
-Diseño, ejecución y evaluación de políticas públicas
-Planeación y gestión por resultados
-Desarrollo sostenible
-Liderazgo Público y Empoderamiento de la Mujer
-Supervisión de Contratos
-Paz y Derechos Humanos
-Control Social
-Control Social y Veedurías, Pácora
-Control Social y Veedurías, Aranzazu
-Formulación, Gestión y Evaluación de Proyectos
-Inteligencia Artificial Aplicada a la Gestión Pública
-MIPG-Gestión del Conocimiento y la Innovación
-Trabajo en equipo, comunicación y participación ciudadana</t>
  </si>
  <si>
    <t>1. Evidencias fotográficas de los eventos.        
2. Convocatoria por evento.
3. Listas de asistencia.</t>
  </si>
  <si>
    <t>Durante el periodo de reporte elresultado obtenido en el indicador de Servidores Públicos capacitados en temasde administración Pública, evidencia que se realizaron 109 de un total de 238planificados para el periodo, resultado que permite alcanzar un 45.80% de cumplimientofrente a la meta esperada para el mes de mayo, al cierre del periodo se obtieneel 29% de cumplimiento acumulado. En este sentido, desde el área decapacitaciones de la Territorial se realiza un ajuste a los tipos de eventos ysu periodicidad, con el propósito de fortalecer el cumplimiento de la metaestablecida para la presente vigencia. De manera complementaria, se implementanacciones enfocadas en la actualización y el seguimiento de los usuariosregistrados en SIRECEC, así como el acompañamiento en los procesos deinscripción, orientados a brindar clarificación sobre los distintos tipos deusuario existentes y optimizar su adecuada clasificación.</t>
  </si>
  <si>
    <t>Se presento dificultad en cumplimiento de la meta mensual a razón del ajuste de la caracterización de los servidores públicos en la plataforma SIRECEC.4, lo que disminuye la cantidad de servidores inicialmente registrados.</t>
  </si>
  <si>
    <t>Anexo 1: Correo remisorio de cumplimiento de metas
Anexo 2: Base Ciudadanos y Servidores Públicos mayo 2026
Anexo 3: Resumen consolidado indicadores PAI mayo</t>
  </si>
  <si>
    <t>Durante el periodo de reporte el resultado obtenido en el indicador de Ciudadanos capacitados en temas de administración pública, evidencia que se realizaron 747 de un total de 357 planificados para el periodo, resultado que permite alcanzar el 209.24% de cumplimiento frente a la meta esperada para el mes de abril, al cierre del periodo se obtiene el 56%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en este sentido, desde el área de capacitaciones de la Territorial se realiza un ajuste a los tipos de eventos y su periodicidad, con el propósito de fortalecer el cumplimiento de la meta establecida para la presente vigencia. Según el comportamiento del indicador si se cumple con la tendencia esperada, por lo cual no se detecta riesgo de incumplimiento.</t>
  </si>
  <si>
    <t>Se presento aumento de ciudadanos capacitados según el seguimiento inicial realizado, debido a la actualización realizda en SIRECEC.4, algunos servidores públicos pasaron a ser parte de las ciudadanos</t>
  </si>
  <si>
    <t>Durante el periodo de reporte el resultado obtenido en el indicador de Eventos de capacitación en temas de administración pública, evidencia que se realizaron 15 de un total de 13 planificados para el mes de abril, resultado que permite alcanzar el 115.38% de cumplimiento frente a la meta esperada para el periodo evaluado, al cierre del periodo se obtiene el 38% de cumplimiento acumulado, por tal motivo si se logra cumplir con la meta prevista para el periodo. En este sentido, desde el área de capacitaciones de la Territorial se realiza un ajuste a los tipos de eventos y su periodicidad, con el propósito de fortalecer el cumplimiento de la meta establecida para la presente vigencia. Según el comportamiento del indicador si se cumple con la tendencia esperada, por lo cual no se detecta riesgo de incumplimiento.</t>
  </si>
  <si>
    <t xml:space="preserve">Anexo 1: Correo remisorio de cumplimiento de metas
Anexo 2: Eventos mayo 2026
Anexo 3: Resumen consolidado indicadores PAI mayo
</t>
  </si>
  <si>
    <t>Durante el mes de mayose certificarono ciento treinta seis  (136)  servidores públicos , en  temáticas como habilidades para la ciudadania:  planificación de finanzas , derechos humanos y construcción de Paz, Acción Juvenil y control Social , Derechos Humanos en Contextos Juveniles, Formulación de Proyectos, contratación estatal , contratación estatal en supervisión de contratos entre otros.</t>
  </si>
  <si>
    <t>Durante este periodo de gestión,se presenta la dificultad en torno a las elecciones electorales, puesto que los eventos programdos con diferentes entidades publicas debieron ser postergados, ya que muchas de ellas se encontraban en función de las elecciones.</t>
  </si>
  <si>
    <t>1. Ecxel compartido desde sede central 
2. Registro fotografico</t>
  </si>
  <si>
    <t>Durante el mes de mayo se certificaron 872 ciudadanos  , a través de  seminarios, cuursos y diplomados que incluian intensidades horarios desde 8 hasta 120  horas los cuales se realizaron de manera presencial y virtual  en temáticas  realcionadas con: habilidades para la ciudadania  planificación de finanzas  derechos humanos y construcción de Paz, Acción Juvenil y control Social , Derechos Humanos de las mujeres y la población diversa, Formulación de Proyectos con enfasis  en convenios solidarios, normativodad de las juntas administrativas,presupuesto publicos, planeación estrategica para la adopción del cambio climatico, acciones constitucionales , proyectos de desarrollo, derechoshumanos y lideazgos para la paz, contratación estatal entre otros.</t>
  </si>
  <si>
    <t>Durante el mes de mayo   se reaalizaron venticinco  (25 ) evento relacionado con temas de adminstración pública : Habilidades para la ciudadnia: planicifacion de finanzas Derechos humnos y construcción de Paz  Gestión del riegoFormulación de Proyectos, presupuesto público, acciones constitucionales , pensamiento critico, comunicación asertiva, contratación estatal entre otros.</t>
  </si>
  <si>
    <t>A corte 31 de Mayo, se logró capacitar a los servidores públicos del departamento a través de la plataforma Teams, facilitando la participación de funcionarios de diversas provincias y promoviendo la integración territorial. Las jornadas de formación abordaron temáticas relacionadas con Presupuesto Público e Inteligencia Artificial, fortaleciendo las competencias técnicas de los participantes y contribuyendo al mejoramiento de la gestión pública y la apropiación de herramientas tecnológicas para el desarrollo de sus funciones.</t>
  </si>
  <si>
    <t>A corte del 31 de Mayo,La plataforma SIRECEC presenta inconvenientes en el proceso de registro mediante el correo institucional de los servidores públicos. Como consecuencia, los participantes deben realizar su inscripción como ciudadanos para poder acceder a las actividades de capacitación, lo que dificulta la correcta caracterización de la población objetivo y genera reprocesos en la consolidación y validación de la información de los participantes.</t>
  </si>
  <si>
    <t xml:space="preserve">Se adjunta el excel enviado por sede central respecto a los servidores públicos certificados, junto al registro fotográfico y  el listado de asistencia </t>
  </si>
  <si>
    <t>A corte 31 de mayo se logró  la capacitación en Derecho de Petición y Acción de Tutela, dirigida a la ciudadanía en general, con una destacada participación de integrantes de las Juntas de Acción Comunal, a través de la plataforma Teams. Esta actividad permitió fortalecer los conocimientos de los participantes sobre los mecanismos de protección de los derechos fundamentales y las herramientas de participación ciudadana, contribuyendo al ejercicio efectivo de sus derechos y al fortalecimiento de la gestión comunitaria. Asimismo, la modalidad virtual facilitó una mayor cobertura y el acceso de participantes de diferentes territorios, promoviendo la inclusión y el fortalecimiento de las capacidades ciudadanas.</t>
  </si>
  <si>
    <t xml:space="preserve">A corte del 31 de mayo no se presentaron dificultades en el desarrollo de las capacitaciones a los ciudadanos en temas de administración pública </t>
  </si>
  <si>
    <t xml:space="preserve">Se adjunta el excel enviado por sede central respecto a los ciudadanos capacitados  certificados, junto al registro fotográfico y  el listado de asistencia </t>
  </si>
  <si>
    <t>A corte del 31 de mayo se lograron  realizar y reportar 15 eventos. Los 34 eventos restantes corresponden a actividades desarrolladas durante el mes de abril, las cuales fueron objeto de revisión y ya habían sido reportadas en el informe del mes anterior. Por lo tanto, estos registros no constituyen nuevos eventos ejecutados en mayo, sino resultados derivados de la gestión y validación realizada sobre actividades previamente desarrolladas.</t>
  </si>
  <si>
    <t xml:space="preserve">A corte del 31 de mayo no se presentaron dificultades en el desarrollo de los eventos realizados en temas de administración pública </t>
  </si>
  <si>
    <t xml:space="preserve">Se adjunta el excel enviado por sede central respecto a los eventos   realizados, junto al registro fotográfico y  el listado de asistencia </t>
  </si>
  <si>
    <t>Se logró el fortalecimiento de capacidades técnicas, éticas y administrativas de las y los 159  servidores públicos, promoviendo una gestión pública más transparente, participativa, eficiente y orientada al servicio de la ciudadanía.</t>
  </si>
  <si>
    <t>Se logró el desarrollo de procesos de formación dirigidos a los 578  ciudadanos,  para fortalecer sus competencias en administración pública, participación ciudadana y apropiación de herramientas para la gestión y el control social.</t>
  </si>
  <si>
    <t>Se logró la realización de 17 jornadas / eventos de capacitación orientados al fortalecimiento de conocimientos en administración pública, participación ciudadana y gestión pública dirigidos a la ciudadanía y servidores públicos.</t>
  </si>
  <si>
    <t xml:space="preserve">Durante el periodo se certificaron 204 servidores públicos en los diferentes eventos ofertados por la dirección territorial de manera presencial, online y virtual en temáticas relacionadas con Contratación Estatal, Liderazgo de la Mujer, derechos y deberes de los servidores públicos, Ordenamiento Territorial, entre otros
</t>
  </si>
  <si>
    <t xml:space="preserve">A pesar de desarrollar diferentes cursos y seminarios articulados con las Alcaldías Municipales, los resultados no se ven reflejados en la cantidad de servidores públicos capacitados,  dado a que se excluyó del  indicador  a los contratistas como servidores públicos.
</t>
  </si>
  <si>
    <t xml:space="preserve">• Listado de Excel de Servidores Públicos Certificados
• PDF que consolida lista de asistencia, registro fotográfico y demás soportes.
</t>
  </si>
  <si>
    <t xml:space="preserve">En el mes de junio, se logró certificar a 1115 ciudadanos en general en los 19 eventos realizados de manera presencial, sincronica y virtual, desarrollados en los cursos, seminarios y diplomados ofertados por la territorial, logrando un avance significativo del 62% de la meta total de la vigencia 2026
</t>
  </si>
  <si>
    <t xml:space="preserve">Se logró un impacto significativo del cumplimiento de dicha meta, por lo cual, no se identificó ninguna dificultad 
</t>
  </si>
  <si>
    <t xml:space="preserve">• Listado de Excel de Ciudadanos Certificados
•PDF que consolida lista de asistencia, registro fotográfico y demás soportes.
</t>
  </si>
  <si>
    <t xml:space="preserve">Se desarrollaron 19 eventos en el mes de junio en las modalidades presencial, sincronica y virtual en temáticas relacionadas con Estado y Poder, Control Social y Gestión Pública, Organizaciones Públicas y Gestión y Problemática Pública, desarrollando en total 55 eventos en la vigencia 2026
</t>
  </si>
  <si>
    <t xml:space="preserve">A la fecha, no se ha presentado ningun problema con eventos, los eventos programados fueron desarrollados con normalidad
</t>
  </si>
  <si>
    <t xml:space="preserve">• Listado de Excel de Eventos Desarrollados
•PDF que consolida lista de asistencia, registro fotográfico y demás soportes.
</t>
  </si>
  <si>
    <t xml:space="preserve">Durante el mes de mayo se certificaron 325 servidores públicos en temas de administración pública, lo que representa un avance del 11,9% frente a la meta de la vigencia establecida en 2.722, evidenciando la continuidad en la ejecución de las actividades programadas en el proceso de capacitación. Cabe señalar que, en el PAI remitido, no se evidencia el número real de certificados; por lo tanto, de acuerdo con la información registrada en la base interna SIRECEC, se reporta el dato actualizado para los fines correspondientes.
</t>
  </si>
  <si>
    <t xml:space="preserve">Registro fotografico
</t>
  </si>
  <si>
    <t xml:space="preserve">Durante el mes de mayo se certificaron 947 ciudadanos en temas de administración pública, lo que representa un avance del 23,2% frente a la meta de la vigencia establecida en 4.083, evidenciando la continuidad en la ejecución de las actividades programadas y el fortalecimiento de los procesos de formación dirigidos a la ciudadanía. Este resultado aporta al cumplimiento acumulado de la meta establecida para la vigencia, alcanzando un avance de 2.709 certificaciones equivalente al 66%.
</t>
  </si>
  <si>
    <t xml:space="preserve">Durante el mes de mayo se desarrollaron 17 eventos de capacitación en temas de administración pública, lo que representa un avance del 11,9% frente a la meta de la vigencia establecida en 143, evidenciando la continuidad en la ejecución de las actividades programadas y el fortalecimiento de los espacios de formación.
</t>
  </si>
  <si>
    <t xml:space="preserve">Durante el período reportado, se desarrollaron acciones de capacitación orientadas al fortalecimiento de las competencias de los servidores públicos en temas estratégicos de la administración pública, mediante procesos formativos presenciales, virtuales y en línea. Estas actividades estuvieron enfocadas en promover el desarrollo de capacidades técnicas, administrativas y de gestión que contribuyen al mejoramiento del desempeño institucional y al fortalecimiento de la gestión pública territorial.
Las jornadas de formación abordaron temáticas relacionadas con la formulación y gestión de proyectos de inversión pública mediante la Metodología General Ajustada (MGA) y el Sistema de Marco Lógico (SML), permitiendo fortalecer conocimientos para la identificación de necesidades, la estructuración de iniciativas y la gestión de proyectos orientados al desarrollo territorial.
De igual manera, se implementaron procesos de formación virtual en áreas fundamentales para la modernización y el fortalecimiento institucional, tales como el Modelo Integrado de Planeación y Gestión (MIPG), gestión documental, control interno, gerencia de proyectos, desarrollo territorial, participación ciudadana, derechos humanos, liderazgo para la paz y organización del Estado colombiano. Estas acciones facilitaron el acceso a espacios de aprendizaje flexible, promoviendo la actualización permanente de conocimientos y el fortalecimiento de competencias requeridas para el ejercicio de la función pública.
Las actividades desarrolladas contribuyeron al fortalecimiento de las capacidades institucionales de las entidades públicas, favoreciendo la adopción de buenas prácticas de gestión, la mejora de los procesos administrativos, la transparencia, el control y la orientación al servicio de la ciudadanía, en concordancia con los principios de eficiencia, eficacia y modernización de la administración pública.
</t>
  </si>
  <si>
    <t xml:space="preserve">Durante el período de reporte se evidenciaron situaciones asociadas a la clasificación y consolidación de la información registrada en los sistemas institucionales, las cuales impactan la medición del indicador de servidores públicos capacitados en temas de administración pública. Se identificó que, en algunos procesos de inscripción a las actividades de formación, participantes que ejercen funciones en entidades públicas realizaron su registro bajo categorías diferentes a la de servidor público, principalmente como ciudadanos, generando una reclasificación automática que afecta la trazabilidad y la correcta asignación de los beneficiarios dentro de cada indicador.
Adicionalmente, los contratistas vinculados a entidades públicas no son reconocidos por el sistema como servidores públicos para efectos estadísticos, pese a que constituyen una población objetivo relevante dentro de las estrategias de capacitación institucional. Esta situación genera una subestimación del resultado reportado en el indicador de servidores públicos y, de manera correlativa, un incremento en el indicador de ciudadanos capacitados.
De igual forma, la Oficina de Planeación informó la implementación de ajustes y procesos de parametrización efectuados por la dependencia encargada de capacitación, los cuales incidieron en la consolidación de la información correspondiente al período evaluado. Como resultado de estas modificaciones, se evidenciaron diferencias entre los resultados efectivamente alcanzados y los valores reflejados en los reportes del sistema, particularmente en el mes de mayo, generando una representación inferior del avance real obtenido en la ejecución de la meta.
En consecuencia, los resultados reportados para el período deben analizarse considerando las limitaciones metodológicas asociadas a la clasificación de participantes y a los ajustes de parametrización realizados, aspectos que serán objeto de revisión y fortalecimiento con el fin de mejorar la consistencia, confiabilidad y oportunidad de la información utilizada para el seguimiento de los indicadores institucionales.    </t>
  </si>
  <si>
    <t>S4CA011963
S4CA011965
S4CA011968
S4CA011969
S4CA011971
S4CA012323
S4CA011645
S4CA012230
S4CA012232
S4CA012244
S4CA012245
S4CA012326
S4CA011658
S4CA012346
S4CA011646</t>
  </si>
  <si>
    <t>Durante el período reportado, se desarrollaron acciones de capacitación orientadas al fortalecimiento de las competencias ciudadanas en temas relacionados con la administración pública, la formulación de proyectos, la participación ciudadana y el desarrollo territorial, contribuyendo a la apropiación de conocimientos y herramientas para una participación más efectiva en los asuntos públicos.
En el marco de esta estrategia se realizaron seminarios presenciales y virtuales sobre Formulación y Gestión de Proyectos (MGA y Marco Lógico) en los municipios de Cáchira, Mutiscua, Los Patios, Puerto Santander (Norte de Santander), así como Arauca, Arauquita y Fortul (Arauca), dirigidos a líderes comunitarios, presidentes de juntas de acción comunal, asociaciones de mujeres, jóvenes, estudiantes, gremios y demás actores territoriales. Estas actividades permitieron fortalecer capacidades para la identificación de necesidades, estructuración de iniciativas y formulación de proyectos orientados al desarrollo local y regional.
De igual forma, se ofertaron programas de formación virtual en temas estratégicos para la participación ciudadana y el conocimiento de la gestión pública, tales como Derechos Humanos y Liderazgo para la Paz, Control Social y Veeduría Ciudadana, Programas de Desarrollo con Enfoque Territorial (PDET), Estado Colombiano: Concepto y Organización, Gerencia de Proyectos, Organización Documental, MIPG, MECI y Servidor Público 4.0, desarrollados mediante la plataforma Moodle bajo una metodología de aprendizaje autónomo.
Como resultado de las acciones ejecutadas, se logró la certificación de los participantes en los diferentes procesos formativos, fortaleciendo sus capacidades para ejercer control social, participar activamente en los procesos de planeación y desarrollo territorial, promover la transparencia en la gestión pública y contribuir a la construcción de iniciativas que favorezcan el desarrollo de sus comunidades y territorios.</t>
  </si>
  <si>
    <t>Durante el período evaluado se identificaron oportunidades de mejora en los procesos de caracterización y clasificación de participantes durante las inscripciones a las actividades de formación. En algunos casos, personas vinculadas a entidades públicas fueron registradas en categorías diferentes a la de servidor público, situación que puede incidir en la distribución de los beneficiarios entre los indicadores de ciudadanos y servidores públicos capacitados. Adicionalmente, los ajustes de parametrización efectuados en los sistemas de información durante el período generaron variaciones en la consolidación de los resultados reportados</t>
  </si>
  <si>
    <t>S4CA011963
S4CA011965
S4CA011968
S4CA011969
S4CA011971
S4CA012323
S4CA011645
S4CA011663
S4CA012230
S4CA012232
S4CA012244
S4CA012245
S4CA012326
S4CA011658
S4CA012327
S4CA012346
S4CA011646</t>
  </si>
  <si>
    <t>Durante el período reportado se desarrollaron diversas estrategias de capacitación orientadas al fortalecimiento de conocimientos, habilidades y competencias en temas de administración pública, mediante la realización de seminarios, cursos y diplomados en modalidades presencial, virtual y en línea.
Las acciones formativas incluyeron espacios académicos sobre formulación y gestión de proyectos a través de la Metodología General Ajustada (MGA) y el Sistema de Marco Lógico (SML), desarrollados en diferentes municipios de los departamentos de Norte de Santander y Arauca. Estos eventos estuvieron dirigidos a servidores públicos, concejales, líderes sociales, organizaciones comunitarias, estudiantes y demás actores territoriales, promoviendo el fortalecimiento de capacidades para la identificación de necesidades, la estructuración de iniciativas y la gestión de proyectos orientados al desarrollo territorial.
De manera complementaria, se ejecutaron programas de formación virtual en temáticas estratégicas para el fortalecimiento de la gestión pública, tales como Modelo Integrado de Planeación y Gestión (MIPG), Organización Documental, Sistema de Control Interno (MECI), Gerencia de Proyectos, Derechos Humanos y Liderazgo para la Paz, Control Social y Veeduría Ciudadana, Programas de Desarrollo con Enfoque Territorial (PDET), Estado Colombiano: Concepto y Organización y Servidor Público 4.0.
La implementación de estos eventos permitió ampliar la oferta institucional de capacitación, fortalecer las capacidades técnicas y administrativas de los participantes, promover la apropiación de herramientas para la gestión pública y fomentar espacios de aprendizaje orientados al mejoramiento continuo, la transparencia, la participación ciudadana y el desarrollo territorial. Asimismo, las actividades desarrolladas contribuyeron al cumplimiento de los objetivos misionales relacionados con la formación, actualización y fortalecimiento de competencias para una administración pública más eficiente, participativa y orientada al servicio de la ciudadanía.</t>
  </si>
  <si>
    <t>No se presentarón dificultades.</t>
  </si>
  <si>
    <t xml:space="preserve">S4CA011963
S4CA011965
S4CA011968
S4CA011969
S4CA011971
S4CA012323
S4CA011645
S4CA011663
S4CA012230
S4CA012232
S4CA012244
S4CA012245
S4CA012326
S4CA011658
S4CA012327
S4CA012346
S4CA011646
</t>
  </si>
  <si>
    <t>Se certificó un total de 143 servidores públicos de las entidades cobertura de la territorial en los temas de: Auditoria Interna basada en riesgos para entidades públicas Armenia 
Auditoria Interna Basada en riesgos para entidades públicos Dosquebradas 
 Planes de desarrollo cmj
Archivo electrónico Armenia
Archivo electrónico dosquebradas
abc servidor público
Servidor público 4.0
MIPG
proyecto de vida quinchía
Gestión de proyectos Ambientales
Supervisión de contratos Alcaldía Armenia
Supervisión de contratos y contrato realidad DANE Armenia
inteligencia artificial gober quindío
Formulación y gestión de Proyectos uniquindio
Diseño ejecución y evaluación p.p.
Gestión de proyectos Ambientales
Comunicación -asertiva</t>
  </si>
  <si>
    <t>Consolidado de carpeta de los eventos con listado de inscritos, control de asistencia, evidencia fotográfica, consolidado de certificados</t>
  </si>
  <si>
    <t>Se certificó para este periodo un total de 714 ciudadanos en los diferentes temas del saber administrativo público, el control social y la construcción de paz. Desde la escuela de jóvenes se atendió capacitación a los consejeros municipales de juventud, se atendió población mayor del municipio de Quinchía</t>
  </si>
  <si>
    <t>Se desarrollaron 17 eventos de capacitación en el territorio: 3 eventos de autoformación por la plataforma moodle, 2 eventos online por la plataforma teams y 12 eventos presenciales, atendiendo los municipios de Dosquebradas, Pereira, Armenia, Quinchía</t>
  </si>
  <si>
    <t>Durante el periodo se capacitaron 218 servidores públicos en temas de administración pública</t>
  </si>
  <si>
    <t>Durante el mes de mayo del 2026, se realizó un ajuste o parametrización de SIRECEC en el item de caracterización de servidores publicos e incluyeron el item de contratista que no hace parte de servidor público sino que suma a ciudadanía, por esta razon la cifra quedo baja y hasta hace unos días les informaron a la territorial lo sucedido;muchas territoriales nos vimos afectadas por ese ajuste realizado.</t>
  </si>
  <si>
    <t>Las cifras logradas frente a la meta son reportadas por la Dirección de Capacitación. La territorial aporta como evidencia, el desagregado de eventos desarrollados en el mes de mayo, que se descarga de SIRECEC y evidencia de los eventos desarrollados (registros fotográficos, presentaciones, asistencias) que hacen parte del repositorio de evidencias de la Dirección de Capacitaciones (Onedrive)</t>
  </si>
  <si>
    <t>Se capacitaron a 734 ciudadanos en temas de administración pública en el mes de mayo.</t>
  </si>
  <si>
    <t>En el mes de mayo se planearon y desarrollaron 20 eventos de capacitación</t>
  </si>
  <si>
    <t>Durante el período del mes de mayo , el área de capacitación logró la certificación de 150 servidores públicos, lo que representa un avance cuantitativo con el cumplimiento de metas. Ademas, permite alcanzar un cumplimiento acumulado del 41,30% respecto a la meta global establecida en el plan institucional.</t>
  </si>
  <si>
    <t>Se desarrollaron menos eventos dirigidos a servisores públicos ya que las solicitudes de entidades públicas en este mes disminuyeron, sin embargo en el acumulado de la meta se releja un buen porcentaje</t>
  </si>
  <si>
    <t xml:space="preserve">Reporte excel con el consolidado, Informe con la relacion de los eventos realizados, registro de asistencias y registro fotografico </t>
  </si>
  <si>
    <t>Durante el período del mes de mayo , el área de capacitación logró la certificación de 1042 ciudadanos , lo que representa un avance cuantitativo con el cumplimiento de metas. Ademas, permite alcanzar un cumplimiento acumulado del 75,90% respecto a la meta global establecida en el plan institucional.</t>
  </si>
  <si>
    <t xml:space="preserve">Durante el periodo del mes de mayo, el area de capacitacion logro desarrollar 29 eventos de capacitacion dirigidos  a servidores públicos y ciudadnaos en temas relacionados en administracion pública. logrando alcanzar un acumulado de meta del 54.62%. </t>
  </si>
  <si>
    <t>A corte del 31 de mayo de 2026, la Dirección Territorial Valle registra un avance significativo en el cumplimiento de las metas establecidas para el componente de capacitación, evidenciando la formación de 126 servidores públicos frente a una meta programada de 270 para el periodo, lo que refleja un nivel de ejecución parcial que requiere continuidad en las acciones para el logro del cumplimiento total.</t>
  </si>
  <si>
    <t>Durante los eventos de Capacitación realizados en el mes de mayo 2026, se presentó la dificultad de que se inscribieran la totalidad de los servidores públicos proyectados inicialmente por los enlaces de las entidades territoriales, lo cual impacto negativamente en el número de servidores públicos certificados y por ende en la meta institucional.</t>
  </si>
  <si>
    <t>Listado de Asistencia *Archivos en excel
1. 20260525-lenguaje claro y accesible
2. 20260518-Introduccion a las politicas publicas
3. 20260518-Participacion ciudadana y gobernanza democratica.
4. 20260518- Organos de control
5. 20260525- Organizacion documental AGN
6. 20260523- Servidores publicos</t>
  </si>
  <si>
    <t>presenta incumplimiento frente a la meta programada, se debe agregar dificultad 
Programado: 270</t>
  </si>
  <si>
    <t>A corte 31 de mayo de 2026, la Territorial Valle evidencia avance significativo en el cumplimiento de metas del área de capacitación, alcanzando la formación de 811 ciudadanos capacitados 52,9%</t>
  </si>
  <si>
    <t xml:space="preserve">No se presentaron dificultades con la planeacion, creacion y realizacion en la capacitacion a los ciudadanos
</t>
  </si>
  <si>
    <t>Listado de Asistencia *Archivos en excel
1. Registro Fotografico
2. Certficados
3. Planeador
Carpetas
a. 20260522-Servicioatencionciudadania
b. 20260526-EstAfrocolombianos
c.  20260519-Contratacionestatal
d. 20260514- Contratacionestatal
e. 20260513- Liderazgo y resolucion de conflictos
f.  20260511- Liderazgo y resolucion de conflictos
g. 20260525- FortPolipu
h. 20260520- FortPolipu 
i.  20260508- EstrategiaComAsert
j.  20260521- LiderazgoResConf</t>
  </si>
  <si>
    <t>A corte de mayo de 2026, la Territorial Valle evidencia un avance significativo en la ejecución de sus metas, alcanzando un total de 16 eventos frente a una meta programada de 14. Estos resultados reflejan un mayor dinamismo en los procesos de formación ciudadana y en el fortalecimiento de las capacidades institucionales en el territorio, con incidencia en municipios como Buenaventura, Florida, Pradera, Jamundí y Tuluá.</t>
  </si>
  <si>
    <t xml:space="preserve">No se presentaron dificultades con la realizacion de cada evento de capacitacion
</t>
  </si>
  <si>
    <t xml:space="preserve">*Archivo en excel. Reporte Base
servidor publico-ciudadano-Eventos </t>
  </si>
  <si>
    <r>
      <t xml:space="preserve">Se adelantaron reuniones de seguimiento  con el laboratorio de innovación de la DFAGE y la SNPI a las actividades del plan estratégico de Gestión del Conocimiento y la Innovación con el objetivo de revisar avances y restricciones o novedades en el desarrollo de las mismas, estas actividades contemplan apuestas relacionadas con avances en temas de innovación como el modelo Cuádruple Hélice, proyectos de la Red Territorial de Innovación, Biblioteca Viva, entre otras actividades relacionadas con productos del equipo de Investigación aplicada. Por otra parte se adelantó reunión  de seguimiento con el Grupo de Administración Documental y Gestión de la información, donde se revisaron temas de capacitación, en relación al fortalecimiento de la cultura organizacional en gestión documental y la memoria institucional, actualización de las TRD, junto con los avances en estructuración del repositorio institucional: Estos seguimientos permitieron generar alertas y valorar el estado de avance de las actividades del plan estratégico. De la misma forma se adelantó seguimiento con la Escuela de Alto gobierno, donde se revisaron apuestas que aportan al eje de conocimiento compartir, comunicar y difundir, al eje Saber innovar para la vida y al eje Herramientas de apropiación y analítica pública. </t>
    </r>
    <r>
      <rPr>
        <b/>
        <sz val="11"/>
        <color rgb="FFFF0000"/>
        <rFont val="Calibri"/>
        <family val="2"/>
        <scheme val="minor"/>
      </rPr>
      <t xml:space="preserve">2 
</t>
    </r>
    <r>
      <rPr>
        <sz val="11"/>
        <rFont val="Calibri"/>
        <family val="2"/>
        <scheme val="minor"/>
      </rPr>
      <t xml:space="preserve">Se avanzó en el diseño de la propuesta gráfica definitiva del Mockup (Prototipo) del Micrositio infonía, con este diseño se pretende realizar una mejor distribución del contenido del micrositio, con una disposición de menú más organizada y que permita clasificar mejor la información que respalde los avances en los tres ejes del conocimiento, la propuesta fue remitida a la Jefe de la Oficina de Planeación para su revisión y aprobación. </t>
    </r>
    <r>
      <rPr>
        <b/>
        <sz val="11"/>
        <color rgb="FFFF0000"/>
        <rFont val="Calibri"/>
        <family val="2"/>
        <scheme val="minor"/>
      </rPr>
      <t xml:space="preserve">3 </t>
    </r>
    <r>
      <rPr>
        <sz val="11"/>
        <color theme="1"/>
        <rFont val="Calibri"/>
        <family val="2"/>
        <scheme val="minor"/>
      </rPr>
      <t>Se avanzó en la realización del inventario de los proyectos de innovación que desarrollaron las 16 Direcciones Territoriales en la vigencia anterior en la herramienta propuesta por la Oficina de Planeación, en este inventario que fue diligenciado por la Red Territorial de Innovación, se logra visualizar el estado actual de los proyectos, la gestión realizada en sus diferentes fases, asi como los objetivos y problemáticas abordadas junto con otra información de valor para 17 proyectos, este inventario también permitió, tener un panorama general del resultado del proceso de formulación y desarrollo de los proyectos de innovación de las Direcciones Territoriales del año anterior</t>
    </r>
  </si>
  <si>
    <t>2026-05-21_Acta de seguimiento GESCO_ Alto Gobierno / 20260525_Acta 6_GESCO+I 2026 GADGI / Acta ejecutiva seguimiento Gesco+I Labor / Muckup Pa╠ügina web Infoni╠üa / Copia de Inventario de innovacio╠ün RTI 2025- corte mayo 2026</t>
  </si>
  <si>
    <t>De acuedo al correo enviado el dia 17 de junio, el funcionario Diegi Castiblanco solicta un ajuste al plan de trabajo, por tal motivo no para este mes</t>
  </si>
  <si>
    <r>
      <rPr>
        <b/>
        <sz val="11"/>
        <color rgb="FFFF0000"/>
        <rFont val="Calibri"/>
        <family val="2"/>
        <scheme val="minor"/>
      </rPr>
      <t>1.</t>
    </r>
    <r>
      <rPr>
        <sz val="11"/>
        <color theme="1"/>
        <rFont val="Calibri"/>
        <family val="2"/>
        <scheme val="minor"/>
      </rPr>
      <t xml:space="preserve"> Se diseñó la metodología, se elaboraron infografías y se ejecutó el taller de propuesta de ajuste del mapa de procesos con los equipos involucrados.
Se elaboró propuesta de actualización de la plantilla de caracterización incluyendo SGC, cambio climático y continuidad del negocio. </t>
    </r>
    <r>
      <rPr>
        <b/>
        <sz val="11"/>
        <color rgb="FFFF0000"/>
        <rFont val="Calibri"/>
        <family val="2"/>
        <scheme val="minor"/>
      </rPr>
      <t>2.</t>
    </r>
    <r>
      <rPr>
        <sz val="11"/>
        <color theme="1"/>
        <rFont val="Calibri"/>
        <family val="2"/>
        <scheme val="minor"/>
      </rPr>
      <t xml:space="preserve"> Se ejecutó el taller de propuesta de ajuste del mapa de procesos con los equipos involucrados. Producto de este taller se van a realizar dos mesas de trabajo: Reunión con el proceso Proyección y Extensión para la viabilidad de la separación de Escuela de Alto Gobierno y reunión con el proceso Formación para la vida para unir Recursos de Aprendizaje. </t>
    </r>
    <r>
      <rPr>
        <b/>
        <sz val="11"/>
        <color rgb="FFFF0000"/>
        <rFont val="Calibri"/>
        <family val="2"/>
        <scheme val="minor"/>
      </rPr>
      <t xml:space="preserve">3. </t>
    </r>
    <r>
      <rPr>
        <sz val="11"/>
        <color theme="1"/>
        <rFont val="Calibri"/>
        <family val="2"/>
        <scheme val="minor"/>
      </rPr>
      <t xml:space="preserve">Se elaboraron y consolidaron los informes de diagnóstico del nivel de madurez de las Direcciones Territoriales de Antioquia, Caldas, Quindío, Bolívar y Cauca. </t>
    </r>
    <r>
      <rPr>
        <b/>
        <sz val="11"/>
        <color rgb="FFFF0000"/>
        <rFont val="Calibri"/>
        <family val="2"/>
        <scheme val="minor"/>
      </rPr>
      <t xml:space="preserve">4. </t>
    </r>
    <r>
      <rPr>
        <sz val="11"/>
        <color theme="1"/>
        <rFont val="Calibri"/>
        <family val="2"/>
        <scheme val="minor"/>
      </rPr>
      <t xml:space="preserve">Se realizaron mesas de trabajo para validar procesos y procedimientos del nivel central frente a Direcciones Territoriales de los procesos 17 procesos del nive central frente a las correspondencia de los procesos que aplican en la Direcciones Territoriales </t>
    </r>
    <r>
      <rPr>
        <b/>
        <sz val="11"/>
        <color rgb="FFFF0000"/>
        <rFont val="Calibri"/>
        <family val="2"/>
        <scheme val="minor"/>
      </rPr>
      <t xml:space="preserve">5. </t>
    </r>
    <r>
      <rPr>
        <sz val="11"/>
        <rFont val="Calibri"/>
        <family val="2"/>
        <scheme val="minor"/>
      </rPr>
      <t xml:space="preserve">Se realizó el plan de trabajo del despliegue de las Direcciones Territoriales, el cual consistió en elaborar las actividades que se van a ejecutar en campo con las 5 territoriales priorizadas en el primer ciclo. Así mismo se envió convocatoria para los enlaces territoriales con el fin de socializar el plan de trabajo del equipo de Calidad de acuerdo con los hitos a implementar del 2026. </t>
    </r>
    <r>
      <rPr>
        <b/>
        <sz val="11"/>
        <color rgb="FFFF0000"/>
        <rFont val="Calibri"/>
        <family val="2"/>
        <scheme val="minor"/>
      </rPr>
      <t xml:space="preserve">6. </t>
    </r>
    <r>
      <rPr>
        <sz val="11"/>
        <rFont val="Calibri"/>
        <family val="2"/>
        <scheme val="minor"/>
      </rPr>
      <t>se elaboró la matriz de partes interesadas (CLIO) incorporando sedes territoriales.</t>
    </r>
    <r>
      <rPr>
        <sz val="11"/>
        <color theme="1"/>
        <rFont val="Calibri"/>
        <family val="2"/>
        <scheme val="minor"/>
      </rPr>
      <t xml:space="preserve"> </t>
    </r>
    <r>
      <rPr>
        <b/>
        <sz val="11"/>
        <color rgb="FFFF0000"/>
        <rFont val="Calibri"/>
        <family val="2"/>
        <scheme val="minor"/>
      </rPr>
      <t>7.</t>
    </r>
    <r>
      <rPr>
        <sz val="11"/>
        <rFont val="Calibri"/>
        <family val="2"/>
        <scheme val="minor"/>
      </rPr>
      <t xml:space="preserve"> En el marco del Sistema de Gestión de Calidad (SGC), se han socializado con la comunidad institucional diversas comunicaciones. El Grupo de Evaluación Académica compartió avances en sus procesos a través de la comunicación "Avanzamos hacia la mejora continua". El Grupo de Almacén e Inventarios socializó la infografía "Buenas noticias del Grupo de Almacén e Inventarios", con información sobre bajas de bienes, toma física y la Circular 0-21. La Oficina de Planeación informó sobre la actualización de 36 documentos del SGC entre enero y abril de 2026, mediante el correo "Consulte la documentación actualizada del SGC". Finalmente, la Oficina de Infraestructura dio a conocer el borrador del "Procedimiento para el ingreso de animales de acompañamiento emocional en sede central", actualmente en revisión por la Dirección Jurídica.</t>
    </r>
    <r>
      <rPr>
        <sz val="11"/>
        <color theme="1"/>
        <rFont val="Calibri"/>
        <family val="2"/>
        <scheme val="minor"/>
      </rPr>
      <t xml:space="preserve"> </t>
    </r>
    <r>
      <rPr>
        <b/>
        <sz val="11"/>
        <color rgb="FFFF0000"/>
        <rFont val="Calibri"/>
        <family val="2"/>
        <scheme val="minor"/>
      </rPr>
      <t>8.</t>
    </r>
    <r>
      <rPr>
        <b/>
        <sz val="11"/>
        <rFont val="Calibri"/>
        <family val="2"/>
        <scheme val="minor"/>
      </rPr>
      <t xml:space="preserve"> </t>
    </r>
    <r>
      <rPr>
        <sz val="11"/>
        <rFont val="Calibri"/>
        <family val="2"/>
        <scheme val="minor"/>
      </rPr>
      <t>Se cargaron los seguimientos de la primera y segunda línea de defensa a los controles de riesgos de gestión, fiscales y de corrupción de los 17 procesos.</t>
    </r>
  </si>
  <si>
    <t xml:space="preserve">Durante el ejercicio de revisión y actualización del mapa de procesos institucional se analizaron seis propuestas de ajuste con los equipos involucrados. Como resultado, se aprobó la separación de los componentes de Control Interno y Control Disciplinario como procesos independientes, denominándose el primero “Evaluación Independiente” y constituyéndose el segundo como un proceso de apoyo transversal. Asimismo, se aprobó la creación del proceso independiente de Gestión Documental como proceso de apoyo. De igual manera, se acordó integrar el proceso de Comunicación y Posicionamiento al proceso de Direccionamiento Estratégico, fortaleciendo su enfoque estratégico. Frente al proceso de Proyección y Extensión, se aceptó trasladar el componente de egresados al proceso de Formación para la Vida; sin embargo, respecto a la propuesta de integrar Recursos de Aprendizaje (biblioteca y entornos virtuales) a este proceso y la viabilidad de la separación de la Escuela de Alto Gobierno, se determinó realizar dos mesas de trabajo adicionales con el fin de efectuar un análisis técnico más detallado y tomar una decisión concertada frente a dichas propuestas. Se cuenta con un borrador elaborado; sin embargo, está pendiente la revisión final por parte del equipo y su envío al flujo de aprobación institucional, el cual toma un tiempo considerable. Durante el mes de mayo, la herramienta ISOLUCIÓN presentó fallas en el funcionamiento del módulo de riesgos, lo que generó retrasos en la ejecución de los seguimientos y, en consecuencia, en la consolidación del informe de riesgos. Por lo anterior, el informe correspondiente al primer cuatrimestre será emitido durante la primera semana de junio. </t>
  </si>
  <si>
    <r>
      <rPr>
        <b/>
        <sz val="11"/>
        <color rgb="FFFF0000"/>
        <rFont val="Calibri"/>
        <family val="2"/>
        <scheme val="minor"/>
      </rPr>
      <t xml:space="preserve">1. </t>
    </r>
    <r>
      <rPr>
        <sz val="11"/>
        <rFont val="Calibri"/>
        <family val="2"/>
        <scheme val="minor"/>
      </rPr>
      <t xml:space="preserve">https://esapedu.sharepoint.com/:b:/r/sites/oficina_planeacion/Documentos%20compartidos/OP_001_ADMIN/ADM_002_SEG_PROYECTO_INV/2026/Seguimiento_Proyecto_OAP/SEGUIMIENTO%20PROYECTO/05_SEG_MAY_2026/EVIDENCIAS_MAY_2026/OFICINA%20DE%20PLANEACION/Sistema_%20de_%20Gesti%C3%B3n_%20implementado/Mayo/5.%2020260520_taller%20mapa%20procesos..pdf?csf=1&amp;web=1&amp;e=ZVlEOd </t>
    </r>
    <r>
      <rPr>
        <b/>
        <sz val="11"/>
        <color rgb="FFFF0000"/>
        <rFont val="Calibri"/>
        <family val="2"/>
        <scheme val="minor"/>
      </rPr>
      <t>2.</t>
    </r>
    <r>
      <rPr>
        <sz val="11"/>
        <color rgb="FF000000"/>
        <rFont val="Calibri"/>
        <family val="2"/>
        <scheme val="minor"/>
      </rPr>
      <t xml:space="preserve">https://esapedu.sharepoint.com/:b:/r/sites/oficina_planeacion/Documentos%20compartidos/OP_001_ADMIN/ADM_002_SEG_PROYECTO_INV/2026/Seguimiento_Proyecto_OAP/SEGUIMIENTO%20PROYECTO/05_SEG_MAY_2026/EVIDENCIAS_MAY_2026/OFICINA%20DE%20PLANEACION/Sistema_%20de_%20Gesti%C3%B3n_%20implementado/Mayo/5.%20Taller%20Mapa%20de%20Procesos%200001.pdf?csf=1&amp;web=1&amp;e=LxDv33 </t>
    </r>
    <r>
      <rPr>
        <b/>
        <sz val="11"/>
        <color rgb="FFFF0000"/>
        <rFont val="Calibri"/>
        <family val="2"/>
        <scheme val="minor"/>
      </rPr>
      <t xml:space="preserve">3. </t>
    </r>
    <r>
      <rPr>
        <sz val="11"/>
        <color rgb="FF000000"/>
        <rFont val="Calibri"/>
        <family val="2"/>
        <scheme val="minor"/>
      </rPr>
      <t xml:space="preserve">https://esapedu.sharepoint.com/:u:/r/sites/oficina_planeacion/Documentos%20compartidos/OP_001_ADMIN/ADM_002_SEG_PROYECTO_INV/2026/Seguimiento_Proyecto_OAP/SEGUIMIENTO%20PROYECTO/05_SEG_MAY_2026/EVIDENCIAS_MAY_2026/OFICINA%20DE%20PLANEACION/Sistema_%20de_%20Gesti%C3%B3n_%20implementado/Mayo/2.%20Informes_por_Territorial.zip?csf=1&amp;web=1&amp;e=hfc01f </t>
    </r>
    <r>
      <rPr>
        <b/>
        <sz val="11"/>
        <color rgb="FFFF0000"/>
        <rFont val="Calibri"/>
        <family val="2"/>
        <scheme val="minor"/>
      </rPr>
      <t xml:space="preserve">4. </t>
    </r>
    <r>
      <rPr>
        <sz val="11"/>
        <color rgb="FF000000"/>
        <rFont val="Calibri"/>
        <family val="2"/>
        <scheme val="minor"/>
      </rPr>
      <t xml:space="preserve">https://esapedu.sharepoint.com/sites/oficina_planeacion/Documentos%20compartidos/Forms/AllItems.aspx?viewid=f4ef5913%2D2be3%2D4306%2Db6ac%2De08cb6447613&amp;csf=1&amp;or=EXCEL%2DWEB%2EBODY%2ENT&amp;ct=1781276045177&amp;CID=3539513b%2D09ec%2D4bda%2Dbc19%2D8a5c12aeed05&amp;FolderCTID=0x01200042E956F76CB32E47AB4B23249D8631DE&amp;id=%2Fsites%2Foficina%5Fplaneacion%2FDocumentos%20compartidos%2FOP%5F001%5FADMIN%2FADM%5F002%5FSEG%5FPROYECTO%5FINV%2F2026%2FSeguimiento%5FProyecto%5FOAP%2FSEGUIMIENTO%20PROYECTO%2F04%5FSEG%5FABR%5F2026%2FEVIDENCIAS%5FABR%5F2026%2FOFICINA%20DE%20PLANEACION%2FSistema%5F%20de%5F%20Gesti%C3%B3n%5F%20implementado%2FAbril%2F3%2E%20Despliegue%5FSGC%5FTerritoriales%20%2Ezip&amp;parent=%2Fsites%2Foficina%5Fplaneacion%2FDocumentos%20compartidos%2FOP%5F001%5FADMIN%2FADM%5F002%5FSEG%5FPROYECTO%5FINV%2F2026%2FSeguimiento%5FProyecto%5FOAP%2FSEGUIMIENTO%20PROYECTO%2F04%5FSEG%5FABR%5F2026%2FEVIDENCIAS%5FABR%5F2026%2FOFICINA%20DE%20PLANEACION%2FSistema%5F%20de%5F%20Gesti%C3%B3n%5F%20implementado%2FAbril </t>
    </r>
    <r>
      <rPr>
        <b/>
        <sz val="11"/>
        <color rgb="FFFF0000"/>
        <rFont val="Calibri"/>
        <family val="2"/>
        <scheme val="minor"/>
      </rPr>
      <t xml:space="preserve">5. </t>
    </r>
    <r>
      <rPr>
        <sz val="11"/>
        <color rgb="FF000000"/>
        <rFont val="Calibri"/>
        <family val="2"/>
        <scheme val="minor"/>
      </rPr>
      <t xml:space="preserve">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t>
    </r>
    <r>
      <rPr>
        <b/>
        <sz val="11"/>
        <color rgb="FFFF0000"/>
        <rFont val="Calibri"/>
        <family val="2"/>
        <scheme val="minor"/>
      </rPr>
      <t xml:space="preserve">6. </t>
    </r>
    <r>
      <rPr>
        <sz val="11"/>
        <color rgb="FF000000"/>
        <rFont val="Calibri"/>
        <family val="2"/>
        <scheme val="minor"/>
      </rPr>
      <t xml:space="preserve">https://esapedu.sharepoint.com/:f:/r/sites/oficina_planeacion/Documentos%20compartidos/OP_001_ADMIN/ADM_002_SEG_PROYECTO_INV/2026/Seguimiento_Proyecto_OAP/SEGUIMIENTO%20PROYECTO/05_SEG_MAY_2026/EVIDENCIAS_MAY_2026/OFICINA%20DE%20PLANEACION/Sistema_%20de_%20Gesti%C3%B3n_%20implementado/Mayo/12.%20Matriz%20CLIO?csf=1&amp;web=1&amp;e=Fcuh7e </t>
    </r>
    <r>
      <rPr>
        <b/>
        <sz val="11"/>
        <color rgb="FFFF0000"/>
        <rFont val="Calibri"/>
        <family val="2"/>
        <scheme val="minor"/>
      </rPr>
      <t>7.</t>
    </r>
    <r>
      <rPr>
        <sz val="11"/>
        <color rgb="FF000000"/>
        <rFont val="Calibri"/>
        <family val="2"/>
        <scheme val="minor"/>
      </rPr>
      <t xml:space="preserve">https://esapedu.sharepoint.com/:f:/r/sites/oficina_planeacion/Documentos%20compartidos/OP_001_ADMIN/ADM_002_SEG_PROYECTO_INV/2026/Seguimiento_Proyecto_OAP/SEGUIMIENTO%20PROYECTO/05_SEG_MAY_2026/EVIDENCIAS_MAY_2026/OFICINA%20DE%20PLANEACION/Sistema_%20de_%20Gesti%C3%B3n_%20implementado/Mayo/Piezas%20comunicativas%20del%20SGC?csf=1&amp;web=1&amp;e=VUAfup </t>
    </r>
    <r>
      <rPr>
        <b/>
        <sz val="11"/>
        <color rgb="FFFF0000"/>
        <rFont val="Calibri"/>
        <family val="2"/>
        <scheme val="minor"/>
      </rPr>
      <t xml:space="preserve">8. </t>
    </r>
    <r>
      <rPr>
        <sz val="11"/>
        <color rgb="FF000000"/>
        <rFont val="Calibri"/>
        <family val="2"/>
        <scheme val="minor"/>
      </rPr>
      <t>https://esapedu.sharepoint.com/:w:/r/sites/oficina_planeacion/Documentos%20compartidos/OP_001_ADMIN/ADM_002_SEG_PROYECTO_INV/2026/Seguimiento_Proyecto_OAP/SEGUIMIENTO%20PROYECTO/05_SEG_MAY_2026/EVIDENCIAS_MAY_2026/OFICINA%20DE%20PLANEACION/Sistema_%20de_%20Gesti%C3%B3n_%20implementado/Mayo/4.%20SEGUIMIENTOS%20DE%20LOS%20RIESGOS%20DE%20GESTION%20Y%20CORRUPCI%C3%93N%20EN%20ISOLUCION.docx?d=w78a23c0bc600495ab209dc0b1f1b3aed&amp;csf=1&amp;web=1&amp;e=3XupZ0</t>
    </r>
  </si>
  <si>
    <t>Para el mes de abril ingresaron 873 PQRSDF de las cuales se dio respuesta en terminos a 719, se dio respuesta fuera de terminos a 37, quedaron vencidas sin responder 57, y pendientes por responder en terminos 60, lo cual representa una alerta para la entidad, ya que no se esta dando respuesta en terminos al 100% de las PQRSDF.</t>
  </si>
  <si>
    <t>Las siguientes dependencias y direcciones terriroriales presentan PQRSDF respondidas fuera de termino y algunas vencidas sin responder,
DECANATURA DE POSGRADOS
DECANATURA DE PREGRADO
DESPACHO DEL DIRECTOR NACIONAL DE LA ESAP
DIRECCIÓN DE CAPACITACIÓN
DIRECCIÓN DE REGISTRO Y CONTROL
DIRECCIÓN DE TALENTO HUMANO
DIRECCIÓN FINANCIERA
DIRECCIÓN TERRITORIAL ANTIOQUIA
DIRECCIÓN TERRITORIAL ATLÁNTICO
DIRECCIÓN TERRITORIAL CAUCA
DIRECCIÓN TERRITORIAL CHOCÓ
DIRECCIÓN TERRITORIAL HUILA
DIRECCIÓN TERRITORIAL META
DIRECCIÓN TERRITORIAL NORTE SANTANDER
DIRECCIÓN TERRITORIAL RISARALDA
DIRECCIÓN TERRITORIAL SANTANDER
DIRECCIÓN TERRITORIAL TOLIMA
DIRECCIÓN TERRITORIAL VALLE DEL CAUCA
OFICINA DE INTERNACIONALIZACIÓN
OFICINA DE LAS TECNOLOGÍAS DE LA INFORMACIÓN
OFICINA JURÍDICA
SUBDIRECCIÓN NACIONAL ACADÉMICA
SUBDIRECCIÓN NACIONAL DE GESTIÓN CORPORATIVA
SUBDIRECCIÓN NACIONAL DE INVESTIGACIONES
SUBDIRECCIÓN NACIONAL DE SERVICIOS ACADÉMICOS 
, lo cual impidió que el indicador tuviera su cumplimiento al 100%</t>
  </si>
  <si>
    <t>Base de datos PQRSDF Active Document corte 17 DE JUNIO</t>
  </si>
  <si>
    <t>El avance de ejecución presupuestal del proyecto de inversión gerenciado por la Oficina de Planeación indica que se ha obligado el 27% del recurso vigente con corte al 31 de mayo</t>
  </si>
  <si>
    <t>Seguimiento a Proyectos de Inversión Mayo 2026</t>
  </si>
  <si>
    <t xml:space="preserve">Se realiza la certificación de 1.791 servidores públicos pertenecientes a la población alto gobierno y alta gerencia pública, quienes participaron de 59 eventos de capacitación en modalidad presencial, virtual e hibrida realizados en las 16 direcciones territoriales de la ESAP. 
Se supera ampliamente la meta debido  al desarrolllo de la estrategia especial en el marco de la transición y empalme previsto para entidades del orden nacional. </t>
  </si>
  <si>
    <t xml:space="preserve">En territorios como Boyacá y Tolima se presentan convocatorias bajas para los eventos de capacitación en modalidad presencial, por cuanto se ha realizado seguimiento permamente con los directores territoriales para fortalecer los procesos de divulgación e inscripción a los eventos de capacitación. </t>
  </si>
  <si>
    <t>(59) Carpetas por evento de capacitación con las siguientes evidencias: Listados de asistencia, Registro fotografico, Piezas gráficas, Ficha de registro de los eventos en modalidad presencial, Bases de certificación SIRECEC y Presentación en formato power point 
Base de datos de personas certificadas en el mes de mayo</t>
  </si>
  <si>
    <t>Durante el mes de mayo, se efectuaron actividades de avance y cumplimiento frente a la producción y socialización de los documentos técnicos en cuatro frentes de trabajo. 
En primer lugar se adelantaron labores de alistamiento logístico, construcción temática y despliegue operativo respecto al Documento de Gobierno, concebido bajo tipología Libro. De los nueve (9) documentos técnicos que serán capítulo constitutivo del libro, se realizó la entrega final de seis (6) documentos técnicos faltantes. En el mismo sentido, de las nueve (9) socializaciones de los documentos técnicos vinculadas al programa divulgativo "Diálogos Territoriales: Ley de Competencias. Retos de Gobernanza y Desarrollo Regional", se realizaron seis (6) socializaciones según unidad de análisis gubernamental correspondiente.
En segundo lugar se llevaron a cabo labores de aprestamiento conceptual, acompañamiento temático y seguimiento al cronograma de trabajo contemplado en la ficha de anteproyecto por cada plan investigativo. De los tres (3) documentos técnicos en formato clásico, se remitió (1) avance de documento técnico, (1) ficha guía bibliográfica y (1) correo recordatorio para remisión oportuna de otros entregables.
En tercer lugar se facilitaron labores de refinamiento sintáctico y estilísticas centradas en garantizar debidamente la unidad de materia tratada para la miniserie de Notas de Gobierno. Se remitió 1° Nota de Gobierno versión definitiva de la línea temática Gobierno con Equidad de Género con fines de publicación y socialización.  
En cuarto lugar se condujeron tareas de estructuración de contenidos programáticos y revisión a detalle del producto denominado "El Desafío de Gobernar: Banco de Experiencias Significativas del Alto Gobierno" como macrodocumento único (base). En su totalidad, se elaboraron seis (6) documentos técnicos en versión final preliminar y , en la misma proporción, se remitieron seis (6) conceptos de pertinencia para ajuste del texto respectivo por parte de autores(as).
En síntesis, como resultado se comparten evidencias documentales ancladas a catorce (14) ejes principales de investigación.</t>
  </si>
  <si>
    <t>No se presentaron dificultades durante el mes para el cumplimiento en el avance de la meta.</t>
  </si>
  <si>
    <t>1. Unidad de Gobierno Nación 
1.1 Documento final
2. Unidad de Gobierno Distrito Capital 
2.1 Socialización Documento final (4° Jornada de Diálogos Territoriales)
3. Unidad de Gobierno Distritos Especiales
3.1 Documento final
4. Unidad de Gobierno Distritos Especiales y Áreas Metropolitanas
4.1 Documento final
4.2 Socialización Documento final (3° Jornada de Diálogos Territoriales)
5. Unidad de Gobierno - Ciudades Intermedias
5.1 Documento final
5.2 Socialización Documento final (7° Jornada de Diálogos Territoriales)
6. Unidad de Gobierno - Gobierno Fronterizo
6.1 Socialización Documento final (5° Jornada de Diálogos Territoriales)
7. Unidad de Gobierno - Municipios 1° y 2° Categoría
7.1 Socialización Documento final (2° Jornada de Diálogos Territoriales)
8. Unidad de Gobierno - Municipios 3° y 4° Categoría
8.1 Documento final
8.2 Socialización Documento final (6° Jornada de Diálogos Territoriales)
9. Unidad de Gobierno - Municipios 5° y 6° Categoría
9.1 Documento final
10. Línea Temática - Gerencia de Proyectos
10.1 Entrega fichas guía de información secundaria
11. Línea Temática - Gestión del Riesgo y Cambio Climático
11.1 Correo recordatorio entrega de avance
12. Línea Temática - Tributación Verde Sostenible
12.1 Documento técnico de avance
12.2 Documento de sistematización de experiencias internacionales 
13. Miniserie Notas de Gobierno - Línea Gobierno con Equidad de Género
13.1 Primera Nota de Gobierno versión definitiva
14. Banco de experiencias significativas: el desafío de gobernar 
14.1 Línea Temática Asociatividad Territorial
14.1.1 Documento Capítulo
14.1.2 Concepto de pertinencia
14.2 Línea Ciencia Tecnología &amp; Gobierno
14.2.1 Documento Capítulo
14.2.2 Concepto de pertinencia
14.3 Línea Temática Gerencia Pública
14.3.1 Documento Capítulo
14.3.2 Concepto de pertinencia
14.4 Línea Temática Gobierno Digital
14.4.1 Documento Capítulo
14.4.1 Concepto de pertinencia
14.5 Línea Temática Políticas Públicas
14.5.1 Documento Capítulo
14.5.2 Concepto de pertinencia
14.6 Línea Temática Presupuesto Público
14.6.1 Documento Capítulo 
14.6.2 Correo Concepto de pertinencia</t>
  </si>
  <si>
    <t>Durante el mes de mayo se han adelantado acciones de alistamiento en los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mayo se formalizó el inicio de seis (06) asistencias técnicas, mediante la suscripción de las respectivas actas de compromiso y la formulación de los planes de trabajo, en las siguientes entidades:
1. Gobernación de Atlántico - política pública de participación ciudadana.
2. Gobernación de Magdalena - proyectos de inversión en mujer y equidad de género.
3. Gobernación de La Guajira en política pública de infancia.
4. Gobernación de San Andrés en protección y bienestar animal.
5. Gobernación de Cundinamarca en Escuela de Liderazgo para Mujeres.
6. Gobernación de Vichada en fortalecimiento del MIPG.
La suscripción del acta de compromiso marca el inicio formal de la asistencia técnica. Por su parte, la aprobación del plan de trabajo permite concertar los objetivos, productos a entregar, actividades a desarrollar y cronograma de cumplimiento.
A corte de mayo, la Escuela de alto gobierno ha suscrito 32 actas de compromiso y planes de trabajo aprobados, es decir que, se tienen 32 procesos de asistencia técnica activos y en desarrollo.</t>
  </si>
  <si>
    <t>1. Acta de compromiso Gobernación de Atlántico - política pública de participación ciudadana.
2. Plan de trabajo Gobernación de Atlántico - política pública de participación ciudadana.
3. Acta de compromiso Gobernación de Magdalena - proyectos de inversión en mujer y equidad de género.
4. Plan de trabajo Gobernación de Magdalena - proyectos de inversión en mujer y equidad de género.
5. Acta de compromiso Gobernación de La Guajira en política pública de infancia.
6. Plan de trabajo Gobernación de La Guajira en política pública de infancia.
7. Acta de compromiso Gobernación de San Andrés en protección y bienestar animal.
8. Plan de trabajo Gobernación de San Andrés en protección y bienestar animal.
9. Acta de compromiso Gobernación de Cundinamarca en Escuela de Liderazgo para Mujeres.
10. Plan de trabajo Gobernación de Cundinamarca en Escuela de Liderazgo para Mujeres.
11. Acta de compromiso Gobernación de Vichada en fortalecimiento del MIPG.
12. Plan de trabajo Gobernación de Vichada en fortalecimiento del MIPG.</t>
  </si>
  <si>
    <t xml:space="preserve">Se realiza un total de 59 eventos de capacitación, la meta del mes era de 66 eventos, esta no es un subejecución toda vez que, en el mes de marzo se adelantaron los eventos correspondientes a la estrategia "Conexión global con el territorio". </t>
  </si>
  <si>
    <t xml:space="preserve">Disponibilidad de agenda por parte de los asesores temáticos ya que se concentra un alto numero de eventos de capacitación para el mes de mayo, asi como diferentes actividades en el marco de los procedimientos de la Escuela de Alto Gobierno.
En algunos casos se programan eventos de capacitación cercanos respecto a la fecha lo que impacta la difusión y convocatoria de los mismos. </t>
  </si>
  <si>
    <t>(59) Carpetas - Una por cada evento de capacitación realizado-  que contienen: Listados de asistencia, Registro fotografico, Piezas gráficas, y Ficha de registro de los eventos en modalidad presencial</t>
  </si>
  <si>
    <r>
      <rPr>
        <b/>
        <sz val="11"/>
        <color rgb="FF000000"/>
        <rFont val="Calibri"/>
        <scheme val="minor"/>
      </rPr>
      <t xml:space="preserve">1. Portal Cautivo: </t>
    </r>
    <r>
      <rPr>
        <sz val="11"/>
        <color rgb="FF000000"/>
        <rFont val="Calibri"/>
        <scheme val="minor"/>
      </rPr>
      <t>Durante el mes de mayo se llevó a cabo el lanzamiento del Portal Cautivo Institucional, desarrollado en el marco del contrato suscrito con RENATA, con el propósito de fortalecer los mecanismos de acceso, autenticación y gestión de los servicios de conectividad de la Entidad. Para su presentación y socialización se realizaron dos eventos presenciales, uno en la ciudad de Tunja y otro en Medellín, los cuales contaron con la participación del Director Nacional y el acompañamiento del equipo de RENATA, permitiendo dar a conocer las funcionalidades, alcances y beneficios de esta solución para la comunidad institucional.</t>
    </r>
  </si>
  <si>
    <r>
      <rPr>
        <b/>
        <sz val="11"/>
        <color rgb="FF000000"/>
        <rFont val="Calibri"/>
        <scheme val="minor"/>
      </rPr>
      <t>01.</t>
    </r>
    <r>
      <rPr>
        <sz val="11"/>
        <color rgb="FF000000"/>
        <rFont val="Calibri"/>
        <scheme val="minor"/>
      </rPr>
      <t xml:space="preserve"> Fotos portal cautivo
</t>
    </r>
    <r>
      <rPr>
        <b/>
        <sz val="11"/>
        <color rgb="FF000000"/>
        <rFont val="Calibri"/>
        <scheme val="minor"/>
      </rPr>
      <t xml:space="preserve">02. </t>
    </r>
    <r>
      <rPr>
        <sz val="11"/>
        <color rgb="FF000000"/>
        <rFont val="Calibri"/>
        <scheme val="minor"/>
      </rPr>
      <t xml:space="preserve">Encuesta portal cautivo
</t>
    </r>
    <r>
      <rPr>
        <b/>
        <sz val="11"/>
        <color rgb="FF000000"/>
        <rFont val="Calibri"/>
        <scheme val="minor"/>
      </rPr>
      <t xml:space="preserve">03. </t>
    </r>
    <r>
      <rPr>
        <sz val="11"/>
        <color rgb="FF000000"/>
        <rFont val="Calibri"/>
        <scheme val="minor"/>
      </rPr>
      <t xml:space="preserve">Informe Tunja-Portal Cautivo
</t>
    </r>
    <r>
      <rPr>
        <b/>
        <sz val="11"/>
        <color rgb="FF000000"/>
        <rFont val="Calibri"/>
        <scheme val="minor"/>
      </rPr>
      <t>04.</t>
    </r>
    <r>
      <rPr>
        <sz val="11"/>
        <color rgb="FF000000"/>
        <rFont val="Calibri"/>
        <scheme val="minor"/>
      </rPr>
      <t xml:space="preserve"> Informe Medellín-Portal Cautivo
</t>
    </r>
    <r>
      <rPr>
        <b/>
        <sz val="11"/>
        <color rgb="FF000000"/>
        <rFont val="Calibri"/>
        <scheme val="minor"/>
      </rPr>
      <t>05.</t>
    </r>
    <r>
      <rPr>
        <sz val="11"/>
        <color rgb="FF000000"/>
        <rFont val="Calibri"/>
        <scheme val="minor"/>
      </rPr>
      <t xml:space="preserve"> Cuestionario-Portal Cautivo</t>
    </r>
  </si>
  <si>
    <t>Durante el presente mes no se tenía establecida una meta de cumplimiento específica; no obstante, a continuación se presenta un complemento cualitativo y cuantitativo correspondiente al seguimiento del Plan de Acción del mes de enero.
Durante el mes de enero se realizó la instalación de un (1) canal de internet en la sede de Montería, con el propósito de garantizar la prestación del servicio de conectividad en dicha sede. Esta implementación permitirá mejorar el acceso a internet para los estudiantes y fortalecer la disponibilidad de los servicios tecnológicos requeridos para el desarrollo de las actividades académicas y administrativas.</t>
  </si>
  <si>
    <t>Este avance no fue reportado durante el mes de enero, debido a que se encontraba pendiente la validación sobre su procedencia para ser registrado dentro de la vigencia actual, considerando que la ejecución presupuestal correspondiente fue financiada con cargo a una reserva presupuestal.</t>
  </si>
  <si>
    <r>
      <rPr>
        <b/>
        <sz val="11"/>
        <color rgb="FF000000"/>
        <rFont val="Calibri"/>
        <scheme val="minor"/>
      </rPr>
      <t xml:space="preserve">1. </t>
    </r>
    <r>
      <rPr>
        <sz val="11"/>
        <color rgb="FF000000"/>
        <rFont val="Calibri"/>
        <scheme val="minor"/>
      </rPr>
      <t>Factura con nuevo cobro - Monteria.</t>
    </r>
  </si>
  <si>
    <t>Durante el periodo se llevó a cabo el Congreso Internacional “Respice Similia: experiencias y aprendizajes desde el Sur Global”, espacio académico e intercultural que contó con la participación de conferencistas internacionales provenientes de Sudáfrica, India, México, Argentina, Brasil y Chile. A través de conferencias magistrales y paneles de discusión, se promovió el intercambio de experiencias, perspectivas y buenas prácticas en torno a los desafíos y oportunidades de las administraciones públicas del Sur Global, fortaleciendo el diálogo intercultural y la apropiación de conocimientos internacionales por parte de la comunidad académica de la ESAP. El evento contó con aproximadamente 80 asistentes diarios y permitió la participación de 61 estudiantes de la Territorial Nariño – Alto Putumayo, contribuyendo al fortalecimiento de las competencias interculturales y la proyección internacional de la institución.</t>
  </si>
  <si>
    <t>Se identificaron demoras en los trámites administrativos requeridos para la formalización y pago de los conferencistas internacionales, debido a los procedimientos institucionales asociados a pagos en el exterior.</t>
  </si>
  <si>
    <t xml:space="preserve">Informe final Sur global </t>
  </si>
  <si>
    <t>En desarrollo de la estrategia de internacionalización institucional, se realizó el Congreso Internacional “Respice Similia: experiencias y aprendizajes desde el Sur Global”, evento que contó con la participación de expertos internacionales y la asistencia de la comunidad académica de la ESAP. Para garantizar su adecuada ejecución se gestionaron, a través del operador logístico, los servicios de traducción, refrigerios y mesas de café, los cuales fueron prestados de manera satisfactoria conforme a los requerimientos establecidos. 
Adicionalmente, se iniciaron las gestiones de articulación con las territoriales Atlántico, Valle del Cauca y Santander para la realización de los eventos institucionales Modelo de Naciones Unidas – MUNESAP y Semana de Internacionalización 2026, adelantando la evaluación de posibles sedes y condiciones logísticas para su desarrollo.</t>
  </si>
  <si>
    <t>Como dificultad se identificó la ausencia de un inventario actualizado de infraestructura y capacidad instalada de algunas territoriales, situación que ha generado retrasos en la validación de espacios y en la definición de sedes para los eventos programados.</t>
  </si>
  <si>
    <t>Informe final - Sur Global 
Conexión territorial Atlántico
Registro fotográfico</t>
  </si>
  <si>
    <t>No se realizaron convocatorias, sin embargo se ha dado continuidad y seguimiento al programa en curso. Así mismo, se ha venido adelantando la planeación presupuestal para la financiación del programa para el periodo académico 2026-2.</t>
  </si>
  <si>
    <t>La dificultad de la convocatoria esta en el momento de vinculación de loes estudiantes, entre los resultados de la convocatoria y el inicio de sus prácticas pues el acto administrativo de vinculación puede tardarse en gestión dentro de la entidad. </t>
  </si>
  <si>
    <t>Durante el periodo se avanzó en el fortalecimiento de las misiones académicas internacionales mediante la participación de docentes, estudiantes y funcionarios de la ESAP en escenarios académicos y de formación de carácter internacional. En este marco, se apoyó la movilidad académica internacional del docente Carlos Alfonso Márquez Ángel para participar como ponente en el Congreso Internacional Académico y de Investigación GESTIO 2026, realizado en Tlaxcala, México, contribuyendo a la divulgación de resultados académicos e investigativos de la ESAP en escenarios internacionales.
Así mismo, se gestionó la participación de docentes y estudiantes seleccionados mediante convocatoria institucional en la XX Conferencia de la Red Interamericana de Educación en Administración Pública – INPAE 2026, realizada en Valparaíso, Chile, fortaleciendo la cooperación académica internacional, la circulación del conocimiento y la presencia institucional de la ESAP en redes internacionales especializadas en administración pública.
Adicionalmente, en el marco del Memorando de Entendimiento suscrito con la Organización Internacional del Trabajo – OIT, se gestionó la movilidad internacional de representantes sindicales y funcionarios de la ESAP para participar en el curso “Técnicas de Negociación para una Negociación Colectiva Eficaz”, desarrollado en Turín, Italia, promoviendo el fortalecimiento de capacidades institucionales, el diálogo social y la transferencia de conocimiento especializado.</t>
  </si>
  <si>
    <t>Como principal dificultad se identificaron los tiempos requeridos para la gestión y aprobación de los actos administrativos necesarios para formalizar las movilidades internacionales, incluyendo la expedición de resoluciones, autorizaciones de viaje y trámites financieros asociados. Esta situación redujo los tiempos disponibles para la coordinación logística de algunas actividades y requirió seguimiento permanente con las dependencias involucradas para garantizar la participación oportuna de los beneficiarios en los eventos internacionales programados.</t>
  </si>
  <si>
    <t>20260520_RESOL 755_Comision de Servicios Funcionarios ESAP
20260522_RESOL 773_Gastos de Viaje - INPAE - DIANA SOFIA BECERRA SAPUY (1) (1)
20260522_RESOL 771_Comision de Servicos - JENNY ELISA LÓPEZ RODRÍGUEZ (1)
20260522_RESOL 774_Comision de Servicios - LEIDY JOHANA ARIZA (1)
20260504_RESOL 689_Movilidad Academica GESTION 2026 - Carlos Alfonso Marquez</t>
  </si>
  <si>
    <t>Durante el mes de mayo de 2026, la Oficina de Internacionalización avanzó en la implementación del Programa de Lengua Extranjera mediante el lanzamiento de la convocatoria para la asignación de cupos de una inmersión lingüística en Bogotá, desarrollada en alianza con el Centro Colombo Americano. La convocatoria fue publicada el 8 de mayo de 2026 con el propósito de fortalecer las competencias comunicativas en lengua extranjera y promover espacios de formación intercultural para la comunidad esapista.
Como resultado del proceso, el 19 de mayo de 2026 se publicaron los resultados de la convocatoria, seleccionando diez (10) participantes que cumplieron con los requisitos establecidos en los términos de referencia, garantizando la asignación transparente de los cupos y la continuidad de las estrategias institucionales de fortalecimiento de competencias en lengua extranjera.</t>
  </si>
  <si>
    <t>Durante el desarrollo de la convocatoria se evidenció una baja participación de aspirantes frente a los cupos ofertados, situación que limitó la competitividad del proceso de selección. Esta situación puede estar asociada a restricciones de disponibilidad de tiempo de los potenciales participantes y a la necesidad de fortalecer las estrategias de divulgación y promoción de este tipo de oportunidades entre la comunidad esapista.</t>
  </si>
  <si>
    <t>Convocatoria Inmersión Linguistica Colombo 2026
Resultado Estancia Lingüistica</t>
  </si>
  <si>
    <t>El indicador no se encuentra programado para el presente periodo, sin embargo teniendo en cuenta que es un informe trimestral la Oficina se encuentra adelantando lo correspondiente al mes de mayo.</t>
  </si>
  <si>
    <t>El indicador no se encuentra programado para el presente periodo, sin embargo de conformidad con el Plan Anual de Auditoría 2026 V2, la Oficina de Control Interno se encuentra avanzando en las actividades programadas para el mes de mayo.</t>
  </si>
  <si>
    <t>Durante el mes de mayo de 2026, la Oficina de Control Interno Disciplinario elaboró y difundió el boletín informativo “La Clave” edición No. 43, orientado a fortalecer el conocimiento y la apropiación del derecho fundamental de petición en la comunidad esapista. A través de esta publicación se socializaron aspectos relacionados con su definición, formas de ejercicio, términos legales para su respuesta y los elementos esenciales que garantizan una atención oportuna, clara, completa y congruente y asimismo se divulgaron las consecuencias disciplinarias derivadas del incumplimiento de los deberes asociados a la gestión de las peticiones ciudadanas, promoviendo buenas prácticas institucionales que contribuyen al fortalecimiento de la transparencia, la legalidad y la cultura de integridad en la ESAP.</t>
  </si>
  <si>
    <t xml:space="preserve">Boletín edición No. 43: https://esapedu.sharepoint.com/:b:/r/sites/oficina_planeacion/Documentos%20compartidos/Herramienta%20de%20captura%20reportes%202026/Evidencias/5.%20Mayo/Oficina%20de%20Control%20Interno%20Disciplinario/PAI-OE4-OCID-I47/Bolet%C3%ADn%20Informativo%20La%20Clave%20No.%20043.pdf?csf=1&amp;web=1&amp;e=BRrp1t  </t>
  </si>
  <si>
    <t>Teniendo en cuenta lo previsto ante la Oficina de Planeación mediante la ficha de indicadores 2026, la proyección de la meta se encuentra prevista reportar en el mes de DICIEMBRE de 2026, no obstante, se realiza la descripción del avance cualitativo del mes de abril de 2026 en los siguientes términos:  
La OCID presentó un porcentaje de procesos en términos del 85%, en el mes de MAYO de 2026, se expidieron 76 decisiones así: 
17 Aperturas de Indagaciones Previas (IP), 09 Aperturas de Investigación Disciplinaria (ID), 15 Archivos, 03 Cierre ID y corre traslado, 08 Decreto de pruebas, 04 Autos Inhibitorios, 02 Remite por competencia, 04 Comisiona, 01 Acumula, 01 Pliego de cargos, 03 Prórrogas, 02 Cita a versión libre, 03 Reprograma diligencia testimonial, 02 Incorpora documentos, 01 Programa versión libre, 01 Concede apelación.</t>
  </si>
  <si>
    <t xml:space="preserve">INFORME SEGUIMIENTO MAYO 2026 OCID: https://esapedu.sharepoint.com/:b:/r/sites/oficina_planeacion/Documentos%20compartidos/Herramienta%20de%20captura%20reportes%202026/Evidencias/5.%20Mayo/Oficina%20de%20Control%20Interno%20Disciplinario/PAI2026-OE4-OCID-I58/Alerta%2027%20May%202026.pdf?csf=1&amp;web=1&amp;e=dNkIqu 
OCID AUTOS MAYO 2026: https://esapedu.sharepoint.com/:b:/r/sites/oficina_planeacion/Documentos%20compartidos/Herramienta%20de%20captura%20reportes%202026/Evidencias/5.%20Mayo/Oficina%20de%20Control%20Interno%20Disciplinario/PAI2026-OE4-OCID-I58/OCID%20AUTOS%20MAYO%202026.pdf?csf=1&amp;web=1&amp;e=eg5SGZ </t>
  </si>
  <si>
    <t>Durante el mes de mayo de 2026, la Oficina de Control Interno Disciplinario participó en la Feria Internacional del Libro (FILBO), en articulación con Radio ESAP, mediante el programa institucional “Conversaciones con la OCID”, fortaleciendo las acciones de difusión y apropiación del conocimiento en materia disciplinaria. En este marco, el 1 de mayo de 2026 se desarrolló un espacio académico en torno al libro “A puerta cerrada: Acoso Laboral”, de autoría de Ximena Flechas Lara, promoviendo la reflexión sobre la prevención de conductas que afectan la convivencia y el ambiente laboral; posteriormente, el 4 de mayo de 2026 se realizaron espacios de diálogo sobre las obras “Estudios Contemporáneos del Derecho Disciplinario”, de Helga Lidby Díaz Acosta y Hoover Deyzon Estrada Londoño, y “Sistemas Procesales Disciplinarios de la Fuerza Pública”, de Diego Fernando Tautiva Oyuela, permitiendo divulgar conocimientos especializados y fortalecer la comprensión de temas relevantes en materia disciplinaria. Estas actividades contribuyeron al posicionamiento institucional de la OCID y al fortalecimiento de las estrategias de prevención, formación y difusión dirigidas a la comunidad académica e institucional.</t>
  </si>
  <si>
    <t xml:space="preserve">EVIDENCIA TERRITORIAL – MAYO 2026:
01 DE MAYO DE 2026: https://www.youtube.com/live/lBN5kJWwZ1U?si=2GM3KP8W3tuFT5SS&amp;t=562 
04 DE MAYO DE 2026: https://www.youtube.com/live/UoCEHH8JDCI?si=2F44x_oSs7fcUZNL&amp;t=2492 </t>
  </si>
  <si>
    <t>Se publicó y actualizó la gestión de los procesos disciplinarios, con la publicación de la estadística del mes de MAYO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</si>
  <si>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 xml:space="preserve">HISTÓRICO PUBLICACIÓN MAYO 2026: 
https://esapedu.sharepoint.com/:i:/r/sites/oficina_planeacion/Documentos%20compartidos/Herramienta%20de%20captura%20reportes%202026/Evidencias/5.%20Mayo/Oficina%20de%20Control%20Interno%20Disciplinario/PAI2026-OE4-OCID-I44/Captura%20de%20pantalla%20215221.png?csf=1&amp;web=1&amp;e=7Tgltm </t>
  </si>
  <si>
    <t xml:space="preserve">Los conceptos que cumplian el termino para su respuesta eran 3 de los cuales solo se emitieron dos y continua uno pendiente. Adicionalmete en el mes se emitieron 7 conceptos: 2 solicitados en el mes de febrero, 4 solicitados en el mes de marzo y uno solicitado en el mes de mayo. Durante el mes de mayo se recibieron 5 solicitudes de conceptos. </t>
  </si>
  <si>
    <t xml:space="preserve">Durante el mes de mayo no se dio respuiesta a solicitud de concepto recibida el 22/04/2026, por lo anterior en el mes de junio se realizará seguimiento para emitir el concepto. </t>
  </si>
  <si>
    <t xml:space="preserve">1. Seguimiento conceptos jurídicos mes de mayo </t>
  </si>
  <si>
    <t xml:space="preserve">Se terminó de elaborar el procedimiento de elaboración de actos administrativos, se solicitó el cargue en ISOLUCIÓN y el tramite de revisión y aprobación  </t>
  </si>
  <si>
    <t xml:space="preserve">1. Procedimiento elaboración de Actos Administrativos </t>
  </si>
  <si>
    <t>La Dirección expidió la Resolución No. SC – 737 del 15 de mayo de 2026 “Por medio del cual se delegan unas funciones al interior de la Escuela Superior de Administración Pública”, que delegó en cada subdirector, Director Técnico, Director Territorial y al Jefe de Oficina de la Escuela Superior de Administración Pública, la atención, suscripción y contestación de solicitudes de información, documentos y/o cualquier otra clase de petición de que trata la Ley 1437 de 2011 modificada por la Ley 1755 de 2015</t>
  </si>
  <si>
    <t>Para el mes de mayo no se tenía proyectado ningún avance, por lo que aún está en etapa de preparación. Para el mes de mayo se mantiene un avance del 10% de un total de 10% planificado para el periodo. Este resultado permite alcanzar un 100% de cumplimiento frente a la meta esperada.</t>
  </si>
  <si>
    <t xml:space="preserve">Respecto a Biblioteca Viva, se presentaron los siguientes avances: Durante este periodo se llevaron a cabo dos jornadas presenciales, una a nivel territorial y otra en la ciudad de Bogotá: Territorial Cauca (Popayán): Realizado el 9 de mayo de 2026. Sede Bogotá (Universidad Nacional de Colombia): Desarrollado en las instalaciones de la Biblioteca de la Facultad de Derecho, Ciencias Políticas y Sociales (Edificio 201 – Gabriela Peláez Echeverry). Respecto a la Estrategia de Difusión Virtual, con el objetivo de seguir impulsando la modalidad virtual de la iniciativa, se gestionó ante el ingeniero Miguel Salamanca el apoyo técnico para habilitar un Pop-Up publicitario en la página web oficial de la ESAP. Respecto al Modelo de Cuádruple Hélice, se han realizado las siguientes actividades: Se realizó una reunión de acercamiento con la Camara de comercio de Sogamoso y la representante de la asociación de turismo de Mongui-Boyacá, con el fin de explorar las posibilidades de realizar un piloto para la adopción del modelo. En junio se espera realizar una convocatoria para desarrollar este taller. Respecto a la Red Territorial de Innovación, se han realizado las siguientes actividades: Consolidación de información de proyectos de 2025 que contiene el estado de los proyectos, lecciones aprendidas (Directorio), se realizó el primer encuentro de la RTI 2026. (Presentación), se avanzó en la consolidación de la imagen y logo de la RTI; dentro del desarrollo del equipo de medición de impacto y analítica, se han realizado las siguientes actividades: se realizó solicitud la actualización de datos para evaluación de impacto ATT, recomendaciones para metodología de evaluación de impactos en rediseño. Dentro del desarrollo del modelo de la estrategia de difusión, se han realizado las siguientes actividades: diseños de diagramación de piezas para la convocatoria presencial de Biblioteca Viva en la Universidad Nacional de Colombia, Diseño, diagramación y solicitud de difusión y de publicación del pop de Biblioteca Viva en el home de la Escuela Superior de Administración Pública, esta publicación estuvo activa durante una semana, Diseño y diagramación de las piezas. Para la Convocatoria de participación a Las sesiones virtuales de la red territorial de innovación, Diseños y diagramación de piezas. Convocatoria de la socialización de la propuesta del Observatorio de Desarrollo de Política Pública. Dentro del desarrollo del equipo de observatorio de política pública, se han realizado las siguientes actividades: se presentó el día 06 de mayo a la comunidad educativa, la propuesta de Observatorio Nacional de Política Pública, con el propósito de recibir retroalimentación de los diferentes grupos de valor, se realizó revisión por parte de la Subdirección Nacional de Proyección Institucional y la Dirección de Fortalecimiento y Apoyo a la Gestión Estatal, del documento con corrección de estilo, para su presentación a la alta dirección. Finalmente, dentro del desarrollo la iniciativa de innovación pedagógica, se han realizado las siguientes actividades: durante el periodo en mención, se avanzó en la escritura del reporte de las actividades de la iniciativa, en términos de avance de la escritura del artículo científico que reporta los resultados de la iniciativa. 
</t>
  </si>
  <si>
    <t>Durante el mes de mayo se empezó la redacción del informe final de investigación que es el documento central de todo el proceso de la vigencia. Dentro de la Estrategia de Investigación Aplicada de la DFAGE para el mes de mayo se dio un cumplimiento total del cronograma propuesto, se cuenta con un borrador de informe técnico final en todas y cada una de las 16 territoriales que están avanzando en sus proyectos de investigación enviadas, retroalimentadas y aprobadas.</t>
  </si>
  <si>
    <r>
      <rPr>
        <b/>
        <sz val="11"/>
        <color rgb="FF000000"/>
        <rFont val="Calibri"/>
        <family val="2"/>
        <scheme val="minor"/>
      </rPr>
      <t>Concurso público de méritos para la provisión de 35 cargos de la planta de personal docente de la Escuela Superior de Administración Pública- ESAP</t>
    </r>
    <r>
      <rPr>
        <sz val="11"/>
        <color rgb="FF000000"/>
        <rFont val="Calibri"/>
        <family val="2"/>
        <scheme val="minor"/>
      </rPr>
      <t xml:space="preserve">: Se garantizó el derecho de participación de los aspirantes en el concurso mediante la gestión logística y la citación, vía correo electrónico y confirmación telefónica, de veinticinco (25) concursantes habilitados para la sustentación oral de su plan de trabajo el 11 de mayo de 2026. Asimismo, bajo estrictos criterios de planificación, la disponibilidad de jurados y capacidad logística, se logró ejecutar con éxito dieciséis (16) sustentaciones orales entre el 19 y el 31 de mayo, avanzando en el cumplimiento del cronograma del proceso de selección.
</t>
    </r>
    <r>
      <rPr>
        <b/>
        <sz val="11"/>
        <color rgb="FF000000"/>
        <rFont val="Calibri"/>
        <family val="2"/>
        <scheme val="minor"/>
      </rPr>
      <t>Proceso de Selección Director Valle del Cauca 2026:</t>
    </r>
    <r>
      <rPr>
        <sz val="11"/>
        <color rgb="FF000000"/>
        <rFont val="Calibri"/>
        <family val="2"/>
        <scheme val="minor"/>
      </rPr>
      <t xml:space="preserve"> Se garantizó el derecho de los aspirantes mediante la habilitación del acceso a los instrumentos de evaluación y la citación a las jornadas correspondientes los días 4 y 5 de mayo de 2026. Asimismo, la exhibición de pruebas (10 de mayo) y la posterior publicación de resultados y respuestas a reclamaciones (27 de mayo) consolidaron el cierre de esta etapa bajo los principios de mérito, transparencia e igualdad.
Se aseguró la continuidad del proceso de selección conforme al cronograma mediante el inicio de la etapa de valoración de antecedentes, logrando la publicación de resultados preliminares el 28 de mayo de 2026 y la apertura del término legal para reclamaciones el día 29 de mayo.</t>
    </r>
  </si>
  <si>
    <r>
      <rPr>
        <b/>
        <sz val="11"/>
        <color rgb="FF000000"/>
        <rFont val="Calibri"/>
        <family val="2"/>
        <scheme val="minor"/>
      </rPr>
      <t xml:space="preserve">Concurso público de méritos para la provisión de 35 cargos de la planta de personal docente de la Escuela Superior de Administración Pública- ESAP.
</t>
    </r>
    <r>
      <rPr>
        <sz val="11"/>
        <color rgb="FF000000"/>
        <rFont val="Calibri"/>
        <family val="2"/>
        <scheme val="minor"/>
      </rPr>
      <t xml:space="preserve">
La documentación de la aplicación de Pruebas de Conocimientos y Competencias Comportamentales es de carácter confidencial. Por lo tanto, se adjunta la resolución correspondiente, en cuyo cronograma oficial se encuentran programadas las jornadas para los días 6 y 19 de mayo de 2026.
20260202_ Resolución 155 02/02/2026.  
</t>
    </r>
    <r>
      <rPr>
        <b/>
        <sz val="11"/>
        <color rgb="FF000000"/>
        <rFont val="Calibri"/>
        <family val="2"/>
        <scheme val="minor"/>
      </rPr>
      <t>Proceso de Selección Director Valle del Cauca.</t>
    </r>
    <r>
      <rPr>
        <sz val="11"/>
        <color rgb="FF000000"/>
        <rFont val="Calibri"/>
        <family val="2"/>
        <scheme val="minor"/>
      </rPr>
      <t xml:space="preserve"> 
202620260527_Resultados Pruebas de Conocimientos
20260528_Resultados Preliminares Pruebas Valoración de Antecedentes - VA</t>
    </r>
  </si>
  <si>
    <t>Para la fecha de corte las entidades territoriales presentaron 243 asistencias técnicas territoriales, las cuales fueron aprobadas por los líderes temáticos, junto con la revisión de redacción y ortografía respectiva. En el avance de la implementación es preciso señalar que al corte del mes de abril se presentaba un avance del 27,9% el cual avanza hasta un 57,38% lo que en valores absolutos representa la terminación de 243 asistencias técnicas territoriales. Un dato para tener en cuenta es el cumplimiento de al menos una asistencia técnica en 195 de los 250 municipios priorizados, lo que refleja un cumplimiento del 78% de los municipios priorizados para la vigencia 2026.</t>
  </si>
  <si>
    <t xml:space="preserve">	Para la etapa de implementación se han presentado limitaciones y dificultades para el acceso por parte de los equipos, en los departamentos de Cauca y Nariño, debido a las situaciones de orden público que se presentan y que configuran un riesgo físico para los integrantes de los equipos. </t>
  </si>
  <si>
    <t xml:space="preserve">El porcentaje de avance consolidado de los 29 estudios técnicos de rediseño institucional en la fase de diagnóstico se encuentra en un 94%. El porcentaje de ejecución en esta fase se calcula con el total de los diferentes hitos, sumando los avances de cada diagnóstico y dividiendo por el número de estudios. El avance consolidado en la fase de diseño de los 29 estudios técnicos de rediseño institucional se encuentra en el 73%. Desde la Dirección de Fortalecimiento y Apoyo a la Gestión Estatal, se programó cumplir con 29 asesorías para el año 2026. Para el mes de mayo se cerró con 2 “Asesorías y Consultorías realizadas”, y quedó con un acumulado de 27 con un avance de 6,9% de cumplimiento en la vigencia.
</t>
  </si>
  <si>
    <t>La estrategia ha avanzado satisfactoriamente en la fase de alistamiento y preparación. Actualmente, se adelantan actividades de asistencia técnica en 24 de los 60 municipios priorizados, las cuales se proyecta finalizar durante la primera semana de junio. El avance registrado se encuentra alineado con el plan de trabajo definido por la Dirección de Fortalecimiento y Apoyo a la Gestión Institucional. Para la vigencia 2026, se tiene proyectada la realización de 60 asistencias técnicas territoriales (ATT), con fecha de corte al 30 de julio de 2026. A la fecha, no se han registrado asistencias técnicas concluidas ni entregadas oficialmente.</t>
  </si>
  <si>
    <t>En Sede Central se están desarrollando 2 asistencias técnicas, a continuación, se describen los avances:
1. Asistencia Técnica – Junta Defensora de Animales (Bienestar Animal) Alcaldía de La Primavera – Vichada
Durante el mes de mayo de 2026 se avanzó de manera significativa en el desarrollo de la asistencia técnica mediante el desarrollo de una jornada de trabajo el día 21 de mayo con la Secretaría Agropecuaria y de Medio Ambiente, espacio en el cual se socializaron los avances de la asistencia técnica y la estructura preliminar de la Guía para la Operativización de la Junta Defensora de Animales del municipio de La Primavera. Durante la jornada se revisaron los productos construidos, se aclararon observaciones metodológicas y se acordó que la Secretaría realizará la revisión del documento remitido y enviará los comentarios y ajustes correspondientes a la asesora temática, con el fin de consolidar la versión final del producto. Como parte de los acuerdos establecidos, se programó una jornada de socialización para el día 16 de junio de 2026 con la Junta Defensora de Animales, la Secretaría Agropecuaria y demás entidades competentes, con el propósito de presentar la versión final de la guía operativa, correspondiente al producto final de la asistencia técnica.
2. Asistencia Técnica – Política Pública de Cultura y Turismo Secretaría de Cultura y Turismo – Gobernación del Guainía
Durante el mes de mayo se desarrolló una reunión de seguimiento y revisión de avances con el equipo formulador de la Secretaría de Cultura y Turismo del departamento del Guainía, espacio en el cual se socializaron los progresos alcanzados en la construcción del documento diagnóstico para la Política Pública de Cultura. Durante la reunión se evidenció que el equipo técnico logró avanzar en la recopilación y organización de información estratégica relacionada con marco normativo, antecedentes institucionales, identificación de referentes nacionales y territoriales, consolidación de bases de datos de actores culturales, revisión de fuentes de financiación y fortalecimiento de los componentes diagnósticos necesarios para continuar el proceso de formulación. Igualmente, se revisó el estado del mapeo de actores, la organización documental del proceso y la ruta metodológica para las siguientes fases de trabajo. Como parte de la planeación acordada, se tiene programada una visita presencial los días 17 y 18 de junio de 2026, orientada a desarrollar ejercicios participativos para la construcción del árbol de problemas, identificación de causas y efectos, y definición preliminar de objetivos de la Política Pública de Cultura del departamento del Guainía, como insumo fundamental para avanzar hacia la fase de formulación.</t>
  </si>
  <si>
    <t>* Asistencia Técnica – Junta Defensora de Animales (Bienestar Animal) Alcaldía de La Primavera – Vichada
1. Acta de reunión de seguimiento realizada el 21 de mayo de 2026.
2. Borrador de la Guía para la Operativización de la Junta Defensora de Animales remitida para revisión y retroalimentación por parte de la Secretaría Agropecuaria y de Medio Ambiente.
* Asistencia Técnica – Política Pública de Cultura y Turismo Secretaría de Cultura y Turismo – Gobernación del Guainía
3 Acta de reunión de seguimiento realizada durante el 05 de mayo de 2026.</t>
  </si>
  <si>
    <t>Durante este período se continúa con el avance de las actividades propias de las asistencias técnicas así: 
• En el departamento del Atlántico se realizaron reuniones virtuales y presenciales de avance y seguimiento en cumplimiento del PAT y se presentaron los Informes de actividades del mes de mayo por parte del 
asesor a cargo de las asistencias técnicas que se vienen desarrollando, relacionadas con política pública de Paz y política pública de participación ciudadana. 
En el marco de la AT en PP de paz: el equipo formulador presentó su plan de trabajo interno en el marco de la construcción de la Política Pública de Paz. Esta reunión se realizó el 14 de mayo 2026.  
En el marco de la AT en PP de Participación ciudadana: el equipo formulador presentó los avances del instrumento de validación del diagnóstico de la Política Pública de Participación Ciudadana de la Gobernación del Atlántico. Esta reunión se realizó el 13 de mayo 2026 
• Asimismo, para el departamento del Cesar, se avanza de manera tanto virtual como presencial en las actividades consignadas en los planes de trabajo de las asistencias técnicas que se vienen desarrollando relacionadas con la política pública de espacio público en el municipio de la Jagua de Ibirico y la política pública de Infancia y adolescencia en el municipio de Aguachica.  Se presentan los informes mensuales de los asesores a cargo.  
• En el departamento del Magdalena se llevaron a cabo reuniones de seguimiento y avance en el marco de las asistencias técnicas, conforme a los procedimientos y metodologías establecidos para cada una de ellas.</t>
  </si>
  <si>
    <t>Se identifican dificultades en el proceso de formulación de ambas políticas públicas del departamento del Atlántico, asociadas principalmente a la conformación de los equipos técnicos responsables de liderar y desarrollar las diferentes etapas metodológicas. Esta situación ha limitado el avance oportuno de las actividades programadas, siendo más compleja en el caso de la Política Pública de Paz.</t>
  </si>
  <si>
    <t xml:space="preserve">Durante este período se continúa con el avance de las actividades propias de las asistencias técnicas así:  
Gobernación de Bolivar – Proyecto Mompox – AT Gobierno Digital y Gobierno y Analítica de datos: Se realizaron reuniones de seguimiento en cumplimiento del PAT y se presentaron los Informes de avance del mes de abril por parte de los asesores a cargo.
Departamento de Sucre:  Si bien están en desarrollo dos AT, no se adelantaron actividades, por atrasos relacionados con el plan de trabajo lo que no permitió la socialización de este ante la entidad y en el municipio de Sampués hubo cambio de funcionarios, lo que ha atrasado también el desarrollo de las diferentes actividades propias de las AT.   
Departamento de San Andrés:  Se desarrollaron diferentes reuniones contempladas en el respectivo plan de trabajo así:  Socialización del Plan de Acción de la Política Pública de Bienestar Animal con gremios, entidades y fundaciones, socialización del Plan de Acción de la Política Pública de Bienestar Animal en la Asamblea Departamental y reuniones de seguimiento que han permitido  consolidar el proceso participativo de construcción de la política pública y fortalecer la articulación entre los diferentes actores institucionales y comunitarios.
Departamento de Córdoba: Se gestionó reunión con el municipio de Sahagún con el propósito de socializar la línea de políticas públicas en AT.   De igual manera, se han presentado los informes mensuales por parte de los asesores temáticos que lideran cada una de estas asistencias.
</t>
  </si>
  <si>
    <t xml:space="preserve">Asistencia técnica para la formulación de la Política Publica de Bienestar Animal
Asistencia técnica para la formulación del Plan Estratégico de Tecnologías de la Información (PETI)
Asistencia técnica para la formulación, gerencia y evaluación estratégica de Proyectos de Inversión. 
INFDEGESTIÓN
</t>
  </si>
  <si>
    <t xml:space="preserve">1) EAG-AT-022-2026. Política Pública Municipal de Participación Ciudadana para el municipio de Yopal, Casanare. En el mes de mayo se realizó una reunión el 4 de mayo, para identificar las necesidades particulares y recolectar los insumos requeridos para la definición del objetivo, el alcance y la formulación del respectivo plan de trabajo. El 28 de mayo, se convocó a una reunión para la socialización y concertación del plan de trabajo, reprogramada para el 4 de junio, por lo que se encuentra a la espera de la aprobación formal del plan de trabajo.
2) EAG-AT-023-2026. Política pública de libertad religiosa para el municipio de Pore, Casanare. En el mes de mayo se realizaron dos reuniones, una reunión el 4 de mayo, para identificar las necesidades particulares y recolectar los insumos requeridos para la definición del objetivo, el alcance y la formulación del respectivo plan de trabajo. El 29 de mayo se socializó el Plan de Trabajo con delegados de la Alcaldía y población representante de comunidades religiosas, con el fin de que sea revisado y aprobado por la entidad para el desarrollo de la misma. 
3) El 7 de mayo se recibió la solicitud de apoyo para asistencia técnica a la Política Pública de Mujer y Género
del departamento de Boyacá, con el propósito de recibir orientación técnica, revisión
metodológica y acompañamiento institucional, que permitan fortalecer el proceso participativo y garantizar una adecuada articulación con los enfoques de derechos humanos, género, diferencial, territorial e interseccional. Esta se envió al equipo coordinador de asistencia técnica y está siendo revisada para determinar la viabilidad de la misma.
</t>
  </si>
  <si>
    <t xml:space="preserve">EAG-AT-020-2026. Evaluación de política pública, Gobernación de Boyacá. En relación con la asistencia técnica solicitada por la Gobernación de Boyacá en evaluación de políticas públicas, se indicó que el proceso ya contaba con una experta asignada; sin embargo, por circunstancias ajenas a la Escuela de Alto Gobierno, no fue posible continuar con su participación. En consecuencia, se adelantó la gestión para vincular un nuevo profesional, cuya incorporación se prevé para los primeros días de junio, con el fin de dar continuidad a la asistencia técnica y garantizar su adecuada ejecución.
</t>
  </si>
  <si>
    <t xml:space="preserve">1) Asistencia técnica EAG-AT-022-2026:
•	Acta de reunión inicial. 
03_ 20260504 _RI_EAG-AT-022-2026_SGALCALDIAYOPALPARTICIPACION
•	Plan de trabajo para aprobación
06_ 20260526 _PAT_EAG-AT-022-2026_SGALCALDIAYOPALPARTICIPACION
•	Convocatoria socialización plan de trabajo
07_20260528_CONVOCATORIA SOCIALIZACIÓN PAT_EAG-AT-022-2026_SGALCALDIAYOPALPARTICIPACION
2) Asistencia técnica EAG-AT-023-2026:
•	Acta de reunión inicial. 
03_20260504_RI_EAG-AT-023-2026_PORE_PP_LIBERTADRELIG
•	Plan de trabajo para aprobación
06_ 20260526_PAT_EAG-AT-023-2026_PORE_PP_LIBERTADRELIG
•	Acta de reunión socialización plan de trabajo
07_ 20260529 _SOCIALIZACIÓN PAT_EAG-AT-023-2026_PORE_PP_LIBERTADRELIG
3) Solicitud de asistencia técnica. 
20260507_SAT_PPGénero_Gobernación de Boyacá
</t>
  </si>
  <si>
    <t>Se realizaron dos sesiones de trabajo técnico presencial en Manizales con el equipo del Área Metropolitana Centro Sur de Caldas, en las cuales se profundizó en el análisis institucional, se revisaron los avances relacionados con los hechos metropolitanos y se consolidaron los elementos metodológicos orientados al fortalecimiento de la gobernanza de la entidad.
Asimismo, se realizó una reunión individual con la Secretaría de Hacienda de Belalcázar, en articulación con la Unidad de Descentralización de la Secretaría de Planeación de Caldas y el nuevo asesor técnico de asistencia técnica en finanzas públicas. En este espacio, el asesor técnico presentó una versión preliminar de su Plan de Asistencia Técnica (PAT).</t>
  </si>
  <si>
    <t>1) Actas de reunión de Asistencia técnica para Caldas.pdf
2) Fotografías de reuniones presenciales/virtuales de Asistencia Técnica.jpg</t>
  </si>
  <si>
    <t>Se consolidaron avances significativos en las asistencias técnicas a las Políticas Públicas de Ciencia, Tecnología e Innovación (CTI) y del sector social LGBTI en el departamento del Cauca, evidenciando resultados concretos en el fortalecimiento metodológico, participativo y estratégico de ambos procesos.
En el marco de la política pública de CTI, en articulación con la Secretaría de Desarrollo Económico y Competitividad de la Gobernación del Cauca, se logró la validación de herramientas metodológicas y la estructuración de la estrategia de participación ciudadana. Como resultado, se llevó a cabo la revisión técnica de las instrucciones de la plataforma tecnológica GEMA, incorporando ajustes con enfoque territorial para optimizar su funcionalidad analítica. Asimismo, se promovió la adopción de instrumentos estandarizados del Departamento Nacional de Planeación (DNP) para fortalecer el ciclo de las políticas públicas. De manera complementaria, se diseñó una estrategia participativa que contempla la implementación de encuestas, entrevistas estructuradas y grupos focales orientados a recoger el conocimiento de las siete subregiones del departamento. Al cierre del periodo, el documento se encuentra en fase de ajuste final, avanzando paralelamente en el fortalecimiento del componente participativo como base para el proceso de contratación de la consultoría, actualmente en curso en la plataforma SECOP, con proyección de inicio en el mes de junio.
Por su parte, en la asistencia técnica a la Oficina Asesora de Gestión Social y Asuntos Poblacionales en el marco de la política pública LGBTI, se alcanzó un hito estratégico al concretarse la decisión institucional de adelantar una actualización integral de la política, superando el enfoque de reforma parcial. Este avance permitió la reorientación de los cronogramas del Plan de Asistencia Técnica, proyectando su cierre en el mes de septiembre. Durante el desarrollo de las jornadas presenciales, se profundizó en el análisis normativo con fundamento en el CONPES 4147, así como en la identificación y mapeo de actores clave y en la evaluación de la garantía de derechos. Igualmente, se posicionó la necesidad de consolidar un modelo de gobernanza efectivo que fortalezca la articulación con los 42 municipios del Cauca y dinamice la mesa intersectorial.
Adicionalmente, se identificaron oportunidades de mejora en el diagnóstico de la política pública LGBTI, particularmente en la consolidación de información estadística y demográfica. En respuesta, se establecieron compromisos interinstitucionales para vincular activamente a la Oficina de Salud Departamental, la Unidad para las Víctimas y programas de discapacidad y adulto mayor, definiendo la realización de convocatorias conjuntas para la ejecución de grupos focales y encuestas durante el mes de junio, orientadas a robustecer la calidad técnica del documento diagnóstico.</t>
  </si>
  <si>
    <t>AT 027 - Política pública de Ciencia, Tecnología e Innovación
20260506_AR_EAG-AT-027-2026_PP_CTI_Cauca_Sesion_4.
20260115_AR_EAG-AT-027-2026_PP_CTI_Cauca_Sesion_5_v.
AT 028 - Política pública LGBTI
20260511_AR_EAG_AT_026_2026_GOBCAUCA_PP_LGBTI_Sesion_4.pdf
20260512_AR_EAG_AT_026_2026_GOBCAUCA_PP_LGBTI_Sesion_5.pdf
20260516_AR_EAG_AT_026_2026_GOBCAUCA_PP_LGBTI_Sesion_6.pdf"</t>
  </si>
  <si>
    <t>Durante el mes de mayo de 2026, se dio continuidad a las asistencias técnicas con la Secretaría de Integración Social de la Gobernación del Choco con los siguientes avances: 
 AT 029 - Política Pública de Infancia y Adolescencia: Se desarrollaron 3 sesiones de asistencia técnica virtual logrando consolidar un avance del 80% en el Informe de cierre de la política anterior (vigencia 2013-2023) y se diligenció la Matriz de Escenarios Técnicos. Se llevó a cabo la jornada de socialización presencial y virtual del documento de cierre, recopilando observaciones ciudadanas e institucionales clave. A través de Google Forms se procesaron 11 respuestas evaluativas, priorizando las dimensiones de protección integral, salud, inclusión y prevención de violencias. Asimismo, se incorporó como insumo la Sentencia T-080 de 2018 exigida por la Procuraduría de Familia para el diagnóstico diferencial de niñez indígena (Emberá y Wounaan) y se articuló la problemática de desnutrición con la Política de Seguridad Alimentaria. Al cierre del mes, se inició el alistamiento de la línea base poblacional, caracterización sectorial y levantamiento de la oferta institucional de niños, niñas y adolescentes.  
AT 028 - Política Pública de Adulto Mayor: Se desarrollaron 3 sesiones de asistencia técnica virtual y 2 presenciales  para la fase de formulación y talleres de co-construcción. Se avanzó en la consolidación del Documento Técnico de Soporte (DTS) y la diagramación del Árbol de Problemas. El equipo territorial de la Gobernación suministró los insumos analíticos para 4 de las 5 problemáticas fundamentales definidas: inclusión laboral, dependencia económica, violencias y arquitectura institucional ; quedando pendiente la dimensión de salud. Se estructuraron las tres dimensiones macro económica, social e institucional, alineadas con la Política Nacional y se centralizó el avance de la oferta institucional y análisis de operación de los Centros Vida en los municipios. La Sede Central ratificó los lineamientos de la metodología de acompañamiento participativo de la ESAP</t>
  </si>
  <si>
    <t>Se registró un retraso en el cumplimiento del cronograma del plan de trabajo, esta situación se derivó de la alta demanda de tiempo técnico e institucional requerida para culminar, ajustar y socializar los informes de cierre en la primera quincena del mes. Como plan de mitigación para el mes de junio, los comités acordaron intensificar actividades y fijar una ruta crítica de entregas sectoriales semanales</t>
  </si>
  <si>
    <t>AT 029: política Pública Infancia:  
-20260512_AR_EAG_AT029_GOBCHOCO_PPINFANCIA_SESION7 
- 20260519_AR_EAG_AT029_GOBCHOCO_PPINFANCIA_SESION8  
- 20260526_AR_EAG_AT029-2026_GOBCHOCO_INFANCIA_Sesion9   
AT 028: política Pública Adulto Mayor: 
- 20260506_AR_EAG_AT-028-2026_GOBCHOCO_PPADULTO_Sesion7  
- 20260513_AR_EAG_AT-028-2026_GOBCHOCO_PPADULTO_Sesion8   
- 20260520_AR_EAG_AT-028-2026_GOBCHOCO_PPADULTO_Sesion9  
- 20260527_AR_EAG_AT-028-2026-PPADULTO_COBCHOCO_sesión 10</t>
  </si>
  <si>
    <t>A corte del 31 de mayo se logró:
EAG-AT-030-2026 Asistencia técnica en Políticas Públicas Adulto mayor- Alcaldía municipal Villagómez: se realizó la sesión de la Asistencia técnica programas en el mes de abril. Se logró verificar las bases de datos, caracterización e insumos trabajadas por la Alcaldía municipal.
EAG-AT-031-2026 Asistencia técnica en Cooperación Internacional- Alcaldía municipal Chía: se realizó la asistencia técnica presencial los días 14 y 15 de abril, donde se logró avanzar en depurar las matrices de trabajo, se presentó una propuesta de documento borrador y ajuste el acuerdo municipal del mecanismo. Se socializó la estrategia con el Alcalde municipal y viabilizó avanzar con la AT.
EAG-AT-032-2026 Asistencia técnica para creación de la Escuela de mujeres del departamento de Cundinamarca: se logró avanzar con la aprobación del PAT y realizar dos AT presenciales con la participación de la Secretaria de Mujer de la Gobernación.</t>
  </si>
  <si>
    <t>A corte del 31 de mayo, la dificultad en asistencias técnicas, que se presentó fue: 
Disponibilidad del Talento Humano: para el mes de mayo la disponibilidad de los funcionarios de la alcaldía municipal Villagómez, Chía y Secretaria de la Mujer ha sido limitada lo que ha dificultado de realizar sesiones virtuales y entrega de documentos técnicos por la alcaldía municipal</t>
  </si>
  <si>
    <t>Se adjuntan los archivos denominados: EAG-AT-030-2026_ALCVILLAGOMEZ_PP, EAG-AT-031-2026_ALCCHIA_COOPERACION_INT, EAG-AT-032-2026_GOBCUN_ESCLIDERMUJ</t>
  </si>
  <si>
    <r>
      <rPr>
        <b/>
        <sz val="11"/>
        <color rgb="FF000000"/>
        <rFont val="Calibri"/>
        <scheme val="minor"/>
      </rPr>
      <t>HUILA:</t>
    </r>
    <r>
      <rPr>
        <sz val="11"/>
        <color rgb="FF000000"/>
        <rFont val="Calibri"/>
        <scheme val="minor"/>
      </rPr>
      <t xml:space="preserve"> Se realizo 1 reunión presencial cumpliendo el PAT, se adelantó la elaboración del documento PLAN DE TRANSFORMACION DIGITAL del ICRD de Pitalito en GOBIERNO DIGITAL.
Se realizaron 2 transferencia de conocimiento en el CONCEJO de Pitalito en Habilidades blandas y ética y transparencia, se inicia con actividades de retroalimentación.
</t>
    </r>
    <r>
      <rPr>
        <b/>
        <sz val="11"/>
        <color rgb="FF000000"/>
        <rFont val="Calibri"/>
        <scheme val="minor"/>
      </rPr>
      <t xml:space="preserve">CAQUETA: </t>
    </r>
    <r>
      <rPr>
        <sz val="11"/>
        <color rgb="FF000000"/>
        <rFont val="Calibri"/>
        <scheme val="minor"/>
      </rPr>
      <t xml:space="preserve">Se realizaron 2 mesas de trabajo para Con la secretaria de planeación departamental, en el marco de la AT para el POD. Se realizo mesa de trabajo 2 para la AT MIPG con la Registraduría especial de Florencia.
</t>
    </r>
    <r>
      <rPr>
        <b/>
        <sz val="11"/>
        <color rgb="FF000000"/>
        <rFont val="Calibri"/>
        <scheme val="minor"/>
      </rPr>
      <t xml:space="preserve">BAJO PUTUMAYO: </t>
    </r>
    <r>
      <rPr>
        <sz val="11"/>
        <color rgb="FF000000"/>
        <rFont val="Calibri"/>
        <scheme val="minor"/>
      </rPr>
      <t xml:space="preserve">Orientar el proceso de la estructuración de la política de bienestar animal. Se logró fortalecer la construcción del DTS a partir de orientaciones detalladas y técnicas por parte de la experta en una sesión presencial.Teniendo en cuenta que la AT se encuentra en etapa de finalización, en la sesión presencial se avanzó y dejaron compromisos técnicamente puntuales, con responsables y tiempos.
</t>
    </r>
  </si>
  <si>
    <r>
      <rPr>
        <b/>
        <sz val="11"/>
        <color rgb="FF000000"/>
        <rFont val="Calibri"/>
        <scheme val="minor"/>
      </rPr>
      <t xml:space="preserve">HUILA: </t>
    </r>
    <r>
      <rPr>
        <sz val="11"/>
        <color rgb="FF000000"/>
        <rFont val="Calibri"/>
        <scheme val="minor"/>
      </rPr>
      <t xml:space="preserve">No se presentaron dificultades en este periodo.
</t>
    </r>
    <r>
      <rPr>
        <b/>
        <sz val="11"/>
        <color rgb="FF000000"/>
        <rFont val="Calibri"/>
        <scheme val="minor"/>
      </rPr>
      <t xml:space="preserve">CAQUETA: </t>
    </r>
    <r>
      <rPr>
        <sz val="11"/>
        <color rgb="FF000000"/>
        <rFont val="Calibri"/>
        <scheme val="minor"/>
      </rPr>
      <t xml:space="preserve">No se pudo llevar a cabo reunión presencial para la AT con la Gobernación de Caquetá por cancelación de vuelo a los asesores temático por condiciones climáticas.
</t>
    </r>
    <r>
      <rPr>
        <b/>
        <sz val="11"/>
        <color rgb="FF000000"/>
        <rFont val="Calibri"/>
        <scheme val="minor"/>
      </rPr>
      <t xml:space="preserve">BAJO PUTUMAYO: </t>
    </r>
    <r>
      <rPr>
        <sz val="11"/>
        <color rgb="FF000000"/>
        <rFont val="Calibri"/>
        <scheme val="minor"/>
      </rPr>
      <t xml:space="preserve">Aunque no afecto, se puede considera como dificultad, la reprogramación de fecha por situaciones institucionales sobrevinientes.
</t>
    </r>
  </si>
  <si>
    <r>
      <rPr>
        <b/>
        <sz val="11"/>
        <color rgb="FF000000"/>
        <rFont val="Calibri"/>
        <scheme val="minor"/>
      </rPr>
      <t xml:space="preserve">HUILA:  
</t>
    </r>
    <r>
      <rPr>
        <sz val="11"/>
        <color rgb="FF000000"/>
        <rFont val="Calibri"/>
        <scheme val="minor"/>
      </rPr>
      <t xml:space="preserve">•	Acta reuniones realizada
•	Formatos transferencias de conocimiento
•	Plan de transformación digital
•	Informe de seguimiento mensual
</t>
    </r>
    <r>
      <rPr>
        <b/>
        <sz val="11"/>
        <color rgb="FF000000"/>
        <rFont val="Calibri"/>
        <scheme val="minor"/>
      </rPr>
      <t>CAQUETA:</t>
    </r>
    <r>
      <rPr>
        <sz val="11"/>
        <color rgb="FF000000"/>
        <rFont val="Calibri"/>
        <scheme val="minor"/>
      </rPr>
      <t xml:space="preserve"> Actas de reuniones y registro fotográfico.
</t>
    </r>
    <r>
      <rPr>
        <b/>
        <sz val="11"/>
        <color rgb="FF000000"/>
        <rFont val="Calibri"/>
        <scheme val="minor"/>
      </rPr>
      <t>BAJO PUTUMAYO:</t>
    </r>
    <r>
      <rPr>
        <sz val="11"/>
        <color rgb="FF000000"/>
        <rFont val="Calibri"/>
        <scheme val="minor"/>
      </rPr>
      <t xml:space="preserve">   •	Acta de Asistencia Técnica.
•	Fotografías          
</t>
    </r>
  </si>
  <si>
    <r>
      <rPr>
        <sz val="11"/>
        <color rgb="FF000000"/>
        <rFont val="Calibri"/>
        <family val="2"/>
        <scheme val="minor"/>
      </rPr>
      <t>Para el mes de mayo de 2026, se tiene como avance en las asistencias técnicas en los d</t>
    </r>
    <r>
      <rPr>
        <b/>
        <sz val="11"/>
        <color rgb="FF000000"/>
        <rFont val="Calibri"/>
        <family val="2"/>
        <scheme val="minor"/>
      </rPr>
      <t xml:space="preserve">epartamentos de Vaupés, Vichada, Guainía y Amazonas, así:
</t>
    </r>
    <r>
      <rPr>
        <sz val="11"/>
        <color rgb="FF000000"/>
        <rFont val="Calibri"/>
        <family val="2"/>
        <scheme val="minor"/>
      </rPr>
      <t xml:space="preserve">
</t>
    </r>
    <r>
      <rPr>
        <b/>
        <sz val="11"/>
        <color rgb="FF000000"/>
        <rFont val="Calibri"/>
        <family val="2"/>
        <scheme val="minor"/>
      </rPr>
      <t xml:space="preserve">1. Alcaldía de Inírida - Asistencia técnica en MIPG
</t>
    </r>
    <r>
      <rPr>
        <sz val="11"/>
        <color rgb="FF000000"/>
        <rFont val="Calibri"/>
        <family val="2"/>
        <scheme val="minor"/>
      </rPr>
      <t xml:space="preserve">
Se  continuó el desarrollo de la asistencia técnica en el marco de la implementación de la Política de Racionalización de Trámites de la Alcaldía de Inírida, avanzando en actividades orientadas al fortalecimiento institucional, revisión técnica de instrumentos y consolidación de productos asociados al proceso de acompañamiento brindado por la Escuela de Alto Gobierno – ESAP.
En este periodo se desarrolló una jornada presencial el día 4 de mayo, en la cual se realizaron mesas de trabajo enfocadas en la revisión del inventario institucional de trámites, criterios de priorización, análisis de OPAS, fortalecimiento conceptual sobre racionalización de trámites y seguimiento a los compromisos establecidos previamente. Durante la jornada también se reforzaron elementos relacionados con el uso del SUIT, validación normativa de trámites y organización de responsabilidades institucionales para continuar con el proceso.
Así mismo, se avanzó en la consolidación de los productos de la asistencia técnica, entre ellos el documento diagnóstico del estado actual de implementación de la política, los instrumentos metodológicos para actualización y validación del inventario de trámites y OPAS, así como las memorias y soportes asociados a las jornadas de transferencia de conocimiento realizadas durante el proceso.
Actualmente la asistencia técnica se encuentra en fase de cierre. Como parte del cierre del proceso, se tiene programada una última visita presencial los días 2 y 3 de julio de 2026, la cual estará orientada a la socialización de resultados, presentación de productos desarrollados y cierre formal del acompañamiento técnico.
</t>
    </r>
    <r>
      <rPr>
        <b/>
        <sz val="11"/>
        <color rgb="FF000000"/>
        <rFont val="Calibri"/>
        <family val="2"/>
        <scheme val="minor"/>
      </rPr>
      <t xml:space="preserve">2. Asistencia técnica en Política Pública de Seguridad y Soberanía Alimentaria con la Gobernación del Amazonas
</t>
    </r>
    <r>
      <rPr>
        <sz val="11"/>
        <color rgb="FF000000"/>
        <rFont val="Calibri"/>
        <family val="2"/>
        <scheme val="minor"/>
      </rPr>
      <t xml:space="preserve">
En el departamento del Amazonas, se  continuó el desarrollo de la asistencia técnica orientada al fortalecimiento de la implementación y seguimiento de la Política Pública de Soberanía, Seguridad Alimentaria y Nutricional del departamento del Amazonas, avanzando principalmente en la revisión metodológica de indicadores, fortalecimiento del esquema de seguimiento y consolidación de insumos técnicos para el ajuste del plan operativo de implementación.
Como parte de este proceso, se realizó una visita presencial a la ciudad de Leticia los días 11 al 13 de mayo, en la cual se desarrollaron jornadas técnicas de trabajo con las Secretarías de Agricultura, Salud y Planeación, enfocadas en la revisión detallada de indicadores, validación de líneas base, análisis de coherencia entre problemas, objetivos, metas e indicadores, así como en la identificación de ajustes requeridos para fortalecer el sistema de monitoreo de la política pública.
Durante las jornadas se avanzó en la revisión técnica de los diferentes ejes estratégicos, identificando brechas metodológicas relacionadas con fuentes de información, viabilidad de medición, definición de responsables y formulación de variables. Así mismo, se generaron orientaciones metodológicas para el costeo indicativo, fortalecimiento del esquema de seguimiento y consolidación de actores institucionales responsables de la implementación.
Adicionalmente, se sostuvo una mesa de trabajo con la Secretaría de Planeación Departamental, en la cual se acordó fortalecer la articulación interinstitucional mediante la designación de profesionales responsables de apoyar técnicamente la revisión y ajuste de matrices, indicadores y mecanismos de seguimiento, con el propósito de acelerar la consolidación de insumos técnicos para la política pública.
Como resultado del avance alcanzado, el proceso se encuentra actualmente en una fase de ajuste técnico y validación institucional. Para el mes de junio se desarrollarán reuniones virtuales de seguimiento orientadas a revisar avances, resolver inquietudes técnicas y continuar fortaleciendo los productos asociados a la asistencia técnica. Finalmente, se tiene prevista una visita de cierre y socialización de resultados para el 15 de julio de 2026, espacio en el que se espera consolidar los productos finales y formalizar el cierre del proceso de acompañamiento técnico.
</t>
    </r>
    <r>
      <rPr>
        <b/>
        <sz val="11"/>
        <color rgb="FF000000"/>
        <rFont val="Calibri"/>
        <family val="2"/>
        <scheme val="minor"/>
      </rPr>
      <t xml:space="preserve">3. Asistencia técnica en Política Pública para comunidades NARP con la Gobernación del Vaupés
</t>
    </r>
    <r>
      <rPr>
        <sz val="11"/>
        <color rgb="FF000000"/>
        <rFont val="Calibri"/>
        <family val="2"/>
        <scheme val="minor"/>
      </rPr>
      <t xml:space="preserve">
En el departamento del Vaupés, se  continuó el desarrollo de la asistencia técnica orientada a brindar lineamientos para la estructuración de la Política Pública para la población Negra, Afrocolombiana, Raizal y Palenquera (NARP) del departamento del Vaupés, concentrando los esfuerzos principalmente en la continuidad metodológica del proceso diagnóstico, fortalecimiento institucional y organización de insumos técnicos para la formulación de la política pública.
Durante este periodo se realizó el proceso de cesión y empalme de la asistencia técnica previamente liderada por el profesor Óscar Orlando Simmonds Pachón. A partir del 14 de mayo de 2026 inició el acompañamiento de la asesora temática Lina María Forero Jiménez, quien asumió la continuidad metodológica del proceso, revisando avances previos, ajustando cronogramas y definiendo la ruta técnica para continuar la construcción del documento diagnóstico.
En el marco de esta transición, se desarrollaron reuniones virtuales de seguimiento y articulación institucional orientadas a contextualizar el estado actual del proceso, socializar la estructura metodológica propuesta para el documento diagnóstico y definir responsabilidades y tiempos asociados a la construcción de sus diferentes componentes. Particularmente, se avanzó en orientaciones relacionadas con marco conceptual, marco normativo, caracterización territorial y poblacional, antecedentes institucionales y organización documental requerida para fortalecer la línea base del proceso.
Así mismo, se identificaron dificultades relacionadas con la disponibilidad y desagregación de información específica sobre población NARP, razón por la cual se fortalecieron estrategias de recopilación documental, articulación interinstitucional y organización de insumos técnicos que permitan consolidar progresivamente el diagnóstico.
Finalmente, como parte de las actividades programadas para fortalecer el componente participativo y la identificación de actores estratégicos vinculados a la política pública, se tiene prevista para el próximo 5 de junio de 2026 la realización de una jornada virtual de mapeo de actores, orientada a fortalecer la articulación institucional y comunitaria del proceso de formulación.
</t>
    </r>
    <r>
      <rPr>
        <b/>
        <sz val="11"/>
        <color rgb="FF000000"/>
        <rFont val="Calibri"/>
        <family val="2"/>
        <scheme val="minor"/>
      </rPr>
      <t xml:space="preserve">4. Asistencia técnica en MIPG con la Gobernación del Vichada
</t>
    </r>
    <r>
      <rPr>
        <sz val="11"/>
        <color rgb="FF000000"/>
        <rFont val="Calibri"/>
        <family val="2"/>
        <scheme val="minor"/>
      </rPr>
      <t xml:space="preserve">
Durante el mes de mayo continuó el desarrollo de la asistencia técnica orientada al fortalecimiento institucional de la Gobernación del Vichada en la implementación de las políticas de Fortalecimiento Organizacional, Gestión Documental y Racionalización de Trámites, en el marco del Modelo Integrado de Planeación y Gestión – MIPG.
Como parte de este proceso, se realizó la segunda visita presencial el día 19 de mayo de 2026, espacio en el cual se desarrollaron jornadas de trabajo técnico con la Secretaría de Planeación y los equipos responsables de las políticas priorizadas, enfocadas en realizar seguimiento a compromisos, revisar avances institucionales y fortalecer capacidades técnicas para la implementación de los instrumentos requeridos.
Durante la jornada se avanzó en la revisión del estado actual de la política de racionalización de trámites, socializando nuevamente el uso de la matriz de inventario institucional, orientaciones para la revisión y actualización de trámites registrados en SUIT, identificación de vacíos de información y necesidad de fortalecer el trabajo articulado con las diferentes dependencias de la Gobernación.
Así mismo, se trabajó en el componente de fortalecimiento organizacional mediante la revisión del mapa de procesos institucional, análisis metodológico para la definición de objetivos de procesos y socialización de herramientas orientadas a facilitar la caracterización institucional. En materia de gestión documental, se identificaron necesidades asociadas a actualización de instrumentos archivísticos, fortalecimiento de diagnósticos institucionales y organización de insumos requeridos para avanzar en esta política.
Actualmente la asistencia técnica continúa en fase de fortalecimiento institucional, desarrollo técnico de instrumentos y acompañamiento metodológico a las dependencias responsables, manteniendo actividades de seguimiento y articulación para avanzar progresivamente en la implementación de las políticas priorizadas.
</t>
    </r>
    <r>
      <rPr>
        <b/>
        <sz val="11"/>
        <color rgb="FF000000"/>
        <rFont val="Calibri"/>
        <family val="2"/>
        <scheme val="minor"/>
      </rPr>
      <t xml:space="preserve">Para  los Departamentos del Meta y Guaviare se presenta avances durante el mes de mayo, así:
</t>
    </r>
    <r>
      <rPr>
        <sz val="11"/>
        <color rgb="FF000000"/>
        <rFont val="Calibri"/>
        <family val="2"/>
        <scheme val="minor"/>
      </rPr>
      <t xml:space="preserve">
Se  continuó con el desarrollo de la asistencia técnica orientada al fortalecimiento de capacidades institucionales de la Gobernación del Meta en materia de ordenamiento territorial y gestión de la información territorial, mediante dos componentes complementarios: ordenamiento territorial y catastro multipropósito.
En el componente de Ordenamiento Territorial, el 08 de mayo se desarrolló una mesa técnica virtual de seguimiento con la Gerencia de Desarrollo Regional de la Gobernación del Meta y la asesora temática, enfocada en la revisión técnica de capítulos estratégicos del Plan de Ordenamiento Departamental (POD), específicamente los relacionados con espacio público, visión territorial, componente institucional, equipamientos regionales y vivienda. Durante la jornada se realizaron observaciones técnicas y recomendaciones metodológicas orientadas a fortalecer la estructura, coherencia y articulación de los contenidos desarrollados dentro del documento.
Por otra parte, en el componente de Catastro Multipropósito, el 15 de mayo se realizó una mesa técnica de seguimiento con participación de la Gobernación del Meta, la Escuela de Alto Gobierno y representantes de la Cooperación Alemana GIZ, con el propósito de avanzar en la estructuración metodológica y logística del taller de construcción sobre gobernanza de la información territorial y catastro multipropósito programado para el mes de junio. Durante este espacio se revisaron problemáticas asociadas a la gestión de información territorial, actores clave para la articulación institucional, objetivos del ejercicio participativo y lineamientos metodológicos requeridos para fortalecer capacidades institucionales en materia de información territorial y actualización catastral.
En términos generales, durante el periodo reportado se avanzó en la consolidación técnica de la asistencia mediante procesos de revisión documental, articulación interinstitucional, seguimiento metodológico y fortalecimiento de herramientas técnicas orientadas a mejorar la gestión territorial y la gobernanza de la información en el departamento del Meta.
En cumplimiento de la meta de asistencia técnica para el departamento del Guaviare, el día 04 de mayo se llevó a cabo la reunión inicial con la Secretaría de Hacienda de la Alcaldía de San José del Guaviare, con participación del experto temático y el equipo de la Escuela de Alto Gobierno – ESAP, dando inicio formal al proceso de acompañamiento técnico. Así mismo, para el mes de junio se tiene prevista la presentación y socialización del plan de trabajo de la asistencia técnica, la cual tendrá como objetivo: “Brindar lineamientos a la Secretaría de Hacienda de San José del Guaviare para la actualización del Estatuto Orgánico de Presupuesto Municipal.
</t>
    </r>
  </si>
  <si>
    <t xml:space="preserve">Durante el desarrollo del proceso de las asistencias técnicas se ha presentado la necesidad de reprogramar algunos espacios de seguimiento y revisión de avances, debido a las múltiples responsabilidades institucionales y cargas operativas del equipo de la Alcaldía, lo que ha limitado la realización oportuna de algunos encuentros técnicos. No obstante, se ha mantenido comunicación permanente con el equipo institucional y se continúa avanzando en las actividades programadas para el cierre de la asistencia técnica. 
</t>
  </si>
  <si>
    <t xml:space="preserve">
• Acta de reunión catastro multiproposito.
Acta de reunión inicial AT Guaviare.
• Informe mensual de seguimiento y avances at ordenamiento territorial Gob. Meta.
•Actas de reuniones virtuales de asistencia técnica
• Actas de visitas presenciales (Amazonas y Vichada)
</t>
  </si>
  <si>
    <t xml:space="preserve">AT-045 - Gobernación de Nariño - Bienestar Animal
Se continua con la implementación del plan de Asistencia a la Secretaria de Ambiente y Desarrollo Sostenible de la Gobernación de Nariño en la Ruta para la construcción y pedagogía de la ruta contra el maltrato animal del Departamento de Nariño el se desarrolla de acuerdo al Plan de Capacitación con una muy buena articulación de los equipos de la Gobernación y la Escuela de Alto Gobierno. Durante el período se desarrollaron 1 sesion de asistencia técnica presencial y 1 sesión de transferencia de conocimientos
AT-046 -  CORPONARIÑO-Gobierno y analitica de datos
Se continua con la implementación del plan de Asistencia a la Corporación Autónoma Regional de Nariño CORPONARIÑO en la línea temática de ciencia, tecnología y gobierno, con énfasis en los componentes de gobierno y analítica de datos, así como en gobierno e inteligencia artificial. Durante el perido se realizo la presentación del Plan de Asistencia Técnica."
</t>
  </si>
  <si>
    <t xml:space="preserve">"AT-045 - Gobernación de Nariño - Bienestar Animal
20260506_R_EAG-AT_045_2026_GOBERNARIÑO-PYBA
AT-046 -  CORPONARIÑO-Gobierno y analitica de datos
20260525_R_EAG-AT_045_2026_CORPONARIÑO-IA"
</t>
  </si>
  <si>
    <t>"En el mes de mayo se encuentran activas 3 asistencias técnicas: 
1) Asistencia Técnica EAG-AT-047-2026. Gobernación de Norte de Santander – Ordenamiento Territorial y Catastro. Durante el periodo comprendido entre el 1 de mayo y al 31 de mayo de 2026 se desarrollaron mesas de trabajo, actividades de seguimiento y acompañamiento técnico con la Gobernación de Norte de Santander y municipios priorizados, orientadas a fortalecer los procesos de planificación y ordenamiento territorial, la caracterización municipal, el seguimiento de instrumentos de planificación y la formulación de lineamientos para la armonización territorial entre el departamento y los municipios, los días 7, 15, 22 y 27 de mayo. 
7 de mayo de 2026: Se realizó una mesa de trabajo con la Secretaría de Planeación para solicitar la revisión y formulación de observaciones al documento de alistamiento del Plan de Ordenamiento Departamental (POD), integrado por siete archivos.  
* Se efectuó seguimiento presencial al proceso de caracterización de diez municipios priorizados, desarrollando tres mesas de trabajo para analizar avances y definir acciones en los municipios de Arboledas, Villa del Rosario y Los Patios.  
* Se adelantó una jornada de fortalecimiento con el equipo de asistencia técnica de la Gobernación para aclarar dudas y profundizar en el diligenciamiento de los formatos de caracterización territorial.  15 de mayo de 2026: * Se desarrolló una mesa de trabajo con el municipio de Los Patios para realizar el alistamiento y organización de los insumos requeridos en el proceso de seguimiento y evaluación del PBOT.  21 de mayo de 2026: * Se elaboraron y remitieron insumos técnicos al municipio de Villa del Rosario para apoyar el proceso de adopción de su instrumento de ordenamiento territorial. 22 de mayo de 2026: * Se realizó una mesa de trabajo con el municipio de Los Patios para socializar formatos, asignar responsabilidades y avanzar en la revisión de los insumos correspondientes al seguimiento y evaluación del instrumento territorial.  27 de mayo de 2026: * Se efectuó una mesa de trabajo con Villa del Rosario para coordinar la programación de una reunión presencial con el alcalde municipal y dar continuidad al acompañamiento técnico.  * Se realizó una reunión de seguimiento con Los Patios para revisar avances y analizar el proceso de evaluación y seguimiento del PBOT.  * Se llevó a cabo una reunión de seguimiento con la Gobernación de Norte de Santander para evaluar el avance de las actividades y definir la transferencia de conocimientos sobre apoyo a la planificación territorial municipal desde la escala departamental.
2) Asistencia Técnica AT-048-2026 SIT NORTE. Gobernación de Norte de Santander – Modelo de Gobernabilidad y Gobernanza del SIT-NORTE. 
En el mes de mayo se avanzó en la consolidación del Modelo de Gobernabilidad y Gobernanza del SIT-NORTE mediante actividades de validación, ajuste técnico y definición de mecanismos para su implementación y sostenibilidad institucional. Entre las principales acciones desarrolladas se destacan: * Diseño y estructuración de un instrumento de validación del Modelo de Gobernabilidad y Gobernanza del SIT-NORTE, incluyendo glosario, instructivo de valoración, matriz de validación y rúbrica de evaluación, para apoyar los procesos de socialización técnica y recolección de observaciones institucionales.   * Aplicación y análisis del diagnóstico de Gobierno de Datos de la Gobernación de Norte de Santander, permitiendo identificar niveles de madurez, capacidades instaladas, fortalezas y brechas en materia de gestión y gobernanza de datos.  * Elaboración y socialización del informe diagnóstico de Gobierno de Datos, utilizado como insumo técnico para el ajuste del Modelo de Gobernabilidad y Gobernanza del SIT-NORTE y para orientar acciones de fortalecimiento institucional.  * Realización de reuniones de seguimiento con la Secretaría de Planeación para validar hallazgos, revisar recomendaciones y avanzar en la consolidación del modelo.  * Socialización y ajuste de la hoja de ruta para la implementación del SIT-NORTE, definiendo fases, prioridades, responsables, productos verificables y mecanismos para fortalecer la operación, gobernanza y sostenibilidad del sistema.  * Revisión y fortalecimiento de la estrategia de comunicación y apropiación institucional del SIT-NORTE, incorporando acciones de formación, gestión del cambio, comunicación por actores y seguimiento a la adopción del modelo.  * Validación conjunta con la Secretaría de Planeación de componentes estratégicos relacionados con la implementación gradual del modelo, la gestión de datos territoriales, los mecanismos de seguimiento y la mejora continua.
3) Asistencia Técnica AT-049-2026 MIPG. Alcaldía de Arauca, Modelo Integrado de Planeación y Gestión, Políticas de gestión de conocimiento e integridad. Durante el mes de mayo se realizaron 3 reuniones de asistencia técnica virtuales el 8, 14 y 26 respectivamente con la Secretaría de Planeación Municipal de la alcaldía de Arauca, para dar inicio, socialización del plan de trabajo y definición de objetivos y productos e inicio de mesa de trabajo para el abordaje de mapas de conocimiento de la entidad. 
"</t>
  </si>
  <si>
    <t xml:space="preserve">EAG-AT-047-2026
•	Informe mensual mayo:  IM_MAYO_EAG-AT-047-GOB_NORTSANTANDER_OT
•	Informe de seguimiento de actividades: IM_MAYO_SEGUIMIENTO ACTIVIDADES_EAG-AT-047-GOB_NORTSANTANDER_OT
•	Anexos: Actas de reuniones 7, 15, 22, 27, 16 y 27 de abril.
Insumos: 20260521_Insumos_Identificación necesidades_Etapa Adopción POT
EAG-AT-048-2026
•	Informe mensual Mayo:  IM_MAYO_EAG-AT-048-GOBNORTSANTANDER_SITNORTE
•	Informe de seguimiento de actividades IM_MAYO_SEGUIMIENTO ACTIVIDADES_EAG-AT-048-GOBNORTSANTANDER_SITNORTE
•	Anexos: Acta de reunión del 13 y 21 de mayo
Insumo: Formato_Hoja de Ruta - Modelo de Gobernabilidad Gobernanza del SIT-NORTE
EAG-AT-049-2026
• Reunión socialización Plan de Trabajo. 20260508_SOCIALIZACIÓN PAT_EAG-AT-049-2026_ALCARAUCA_MIPG
• Actas de reunión de seguimiento del 14 y 26 de mayo
</t>
  </si>
  <si>
    <t>Dando cumplimiento con los planes de trabajo de las asistencias técnicas se realizaron las siguientes actividades:
* EAG-AT-050-2026_ESACOR_CONTRACTUAL: Reunión virtual de seguimiento y entrega de concepto jurídico.
* EAG-AT-051-2026_ALCSANTUARIO_TRIBUTARIA: visita presencial a la alcaldía y entrega de diagnóstico fiscal.</t>
  </si>
  <si>
    <t>No se preesntaron dificultades durante el periodo</t>
  </si>
  <si>
    <t>*Acta de reunión ESACOR.
*Documento concepto jurídico.
*Acta de reuniones en Santuario.
*Documento diagnóstico fiscal.</t>
  </si>
  <si>
    <t>Durante el periodo se recibieron dos solicitudes de AT: a) Municipio Sabana de Torres, mediante solicitud recibida el 13/05 la administración municipal solicita acompañamiento para la formulación y construcción de la política pública de Empleo, esta solicitud se encuentra en revisión, verificación de viabilidad y designación de asesor temático. b) Municipio de San Gil, mediante solicitud recibida el 15/05 la administración municipal - Secretaría de Gestión Social y oficina de la Mujer- para la actualización y construcción de la política pública de Mujer y Equidad de Género, esta solicitud se encuentra en revisión, verificación de viabilidad y designación de asesor temático. Se envió convocatoria a la entidad para reunión inicial (04 junio) donde se definirán la viabilidad, el alcance, los objetivos y productos esperados que orientarán la AT.</t>
  </si>
  <si>
    <t>Solicitudes formales enviadas por las alcaldías municipales de Sabana de Torres y San Gil</t>
  </si>
  <si>
    <t>Durante el mes de mayo se realizaron 6 reuniones de trabajo de la Asistencia Técnica: para apoyar la elaboración de la Política pública de CTeI se realizaron dos mesas de trabajo que se realizaron en la Alcaldía de Ibagué y una reunión ejecutiva virtual para revisar los avances programados; para apoyar la elaboración del expediente municipal de Natagaima se realizaron 3 reunines virutales en donde se solicito información, se conosilidó el equipo de trabajo y se delegó el trabajo a realizar por parte de la Alcaldía de Natagaima.</t>
  </si>
  <si>
    <t>1. Seis actas de reunión ejecutivas; 2. Informe mensual AT Ibagué; 3. Formato de seguimiento mensual AT Ibagué; 4. Informe mensual AT Natagaima; 5. Formato de seguimuiento mensual AT Natagaim; 6. Documento de caracterización de la Alcaldía de Natagaima para la realización para la AT de elaborar expediente municipal; 7. Formato base para evaluación del expediente municipal y sus contenidos.</t>
  </si>
  <si>
    <r>
      <rPr>
        <sz val="10"/>
        <color rgb="FF000000"/>
        <rFont val="Calibri"/>
        <family val="2"/>
      </rPr>
      <t xml:space="preserve">Se vienen desarrollando las dos asistencias técnicas a cargo de la territorial, presentando durante el período los siguientes avances:
</t>
    </r>
    <r>
      <rPr>
        <b/>
        <sz val="10"/>
        <color rgb="FF000000"/>
        <rFont val="Calibri"/>
        <family val="2"/>
      </rPr>
      <t xml:space="preserve">AT 057 - POLITICA PUBLICA_DATOS:
</t>
    </r>
    <r>
      <rPr>
        <sz val="10"/>
        <color rgb="FF000000"/>
        <rFont val="Calibri"/>
        <family val="2"/>
      </rPr>
      <t xml:space="preserve">Durante el mes de mayo se desarrolló una jornada de asistencia técnica presencial, orientada al fortalecimiento de las capacidades institucionales para la implementación de un modelo de Gobierno de Datos con Secretaría de Desarrollo Económico, Competitividad y Fomento del Empleo, durante la sesión se realizó una introducción conceptual al Gobierno de Datos abordando su importancia para la gestión estratégica de la información, la toma de decisiones basada en evidencia y el fortalecimiento de la capacidad institucional y se efectuó la revisión del diagnóstico preliminar y la socialización del producto esperado correspondiente al objetivo 2: matriz de análisis de madurez, la cual contempla la identificación de brechas, riesgos, causas, impactos y prioridades de intervención.  Con el propósito de facilitar la validación y retroalimentación por parte de la entidad, se acordó el envío de la matriz para su revisión interna.
Se presenta el informe mensual de avances y el instrumento de diagnóstico diseñado para evaluar el nivel de madurez en Gobierno de Datos, estructurado en componentes que facilitan la unificación de conceptos, la valoración de criterios, el registro de evidencias y la validación metodológica del proceso, con el avance del plan de acción la entidad cuenta con herramientas técnicas para avanzar en la evaluación de su estado actual, la identificación de oportunidades de mejora y la construcción de una hoja de ruta orientada al fortalecimiento de su modelo de Gobierno de Datos.
</t>
    </r>
    <r>
      <rPr>
        <b/>
        <sz val="10"/>
        <color rgb="FF000000"/>
        <rFont val="Calibri"/>
        <family val="2"/>
      </rPr>
      <t xml:space="preserve">EAG-AT-058-2026_RPG_CENVALLE:
</t>
    </r>
    <r>
      <rPr>
        <sz val="10"/>
        <color rgb="FF000000"/>
        <rFont val="Calibri"/>
        <family val="2"/>
      </rPr>
      <t xml:space="preserve">La asistencia técnica a la Región de Planeación y Gestión del Centro del Valle – RPG  en Proyectos de inversión pública enfocada en el fortalecimiento de capacidades para la formulación y gestión de proyectos de inversión pública financiados con recursos del Sistema General de Regalías avanza de acuerdo al Plan de Asistencia técnica, en el período se realizaron reuniones de articulación para definir la ruta de trabajo y diagnosticar las capacidades institucionales existentes. Asimismo, mediante espacios de concertación territorial, se identificaron necesidades y oportunidades comunes, definiéndose el turismo como eje estratégico para la formulación de una iniciativa regional de inversión. Se logró consolidar los principales insumos técnicos refentes a las iniciativas de proyectos turísticos municipales y elaborar un documento metodológico con la caracterización de los municipios y la ruta técnica para la formulación, complementado con herramientas de apoyo como presentaciones, listas de chequeo y documentos de referencia para la aplicación de la Metodología General Ajustada (MGA).
</t>
    </r>
  </si>
  <si>
    <t>No se presenta</t>
  </si>
  <si>
    <r>
      <t xml:space="preserve">
</t>
    </r>
    <r>
      <rPr>
        <b/>
        <sz val="10"/>
        <color rgb="FF000000"/>
        <rFont val="Century Gothic"/>
        <family val="2"/>
      </rPr>
      <t>AT 057 - POLITICA PUBLICA_DATOS:</t>
    </r>
    <r>
      <rPr>
        <sz val="10"/>
        <color rgb="FF000000"/>
        <rFont val="Century Gothic"/>
        <family val="2"/>
      </rPr>
      <t xml:space="preserve">
1. Acta de Reunión: 
20260520_ARP_AV_EAG_AT_057_2026_GOBVALLE_DATOS
</t>
    </r>
    <r>
      <rPr>
        <b/>
        <sz val="10"/>
        <color rgb="FF000000"/>
        <rFont val="Century Gothic"/>
        <family val="2"/>
      </rPr>
      <t>EAG-AT-058-2026_RPG_CENVALLE</t>
    </r>
    <r>
      <rPr>
        <sz val="10"/>
        <color rgb="FF000000"/>
        <rFont val="Century Gothic"/>
        <family val="2"/>
      </rPr>
      <t xml:space="preserve">
1. Acta de Reunión: 
20260513_AR_SEGUIMIENTO_AVANCES_EAG-AT-058_2026_RPG_CENVALLE
 </t>
    </r>
    <r>
      <rPr>
        <b/>
        <sz val="10"/>
        <color rgb="FFC00000"/>
        <rFont val="Century Gothic"/>
        <family val="1"/>
      </rPr>
      <t xml:space="preserve">
</t>
    </r>
    <r>
      <rPr>
        <sz val="10"/>
        <color rgb="FF000000"/>
        <rFont val="Century Gothic"/>
        <family val="2"/>
      </rPr>
      <t xml:space="preserve">
</t>
    </r>
  </si>
  <si>
    <t>Durante el mes de mayo se realizaro 6 eventos de capacitación asociados a la sede central, con los que fue posible certificar a 353 personas pertenencientes al alto gobierno. De estos, se destaca el desarrollo  de 3 eventos (curso, seminario y conferencia) con el tema TRANSICIÓN Y EMPALME GUBERNAMENTAL EN EL ORDEN NACIONAL 2026-2030: GOBERNANZA Y PLANEACIÓN ESTRATÉGICA, del mismo modo se realizó la conferencia DIÁLOGOS TERRITORIALES: GOBERNANZA REGIONAL Y LEY DE COMPETENCIAS. DESAFÍOS DE BOGOTÁ, espacio con el alto gobierno para conocer analizar los retos de articulación y trabajo conjunto en materia de gobernanza para el Distrito Capital</t>
  </si>
  <si>
    <t>No se presentaron dificultades durante el mes</t>
  </si>
  <si>
    <t>(6) Carpetas - Una por cada evento de capacitación realizado-  que contienen: Listados de asistencia, Registro fotografico, Piezas gráficas, y Ficha de registro de los eventos en modalidad presencial</t>
  </si>
  <si>
    <t>Para este período se avanzó en la presentación y socialización de la oferta institucional ante las diferentes entidades, con el propósito de avanzar con el desarrollo de los eventos de capacitación relacionados en los planes de trabajo de los 4 departamentos para la vigencia 2026. Así como invitaciones a la población de AG a participar de las diferentes capacitaciones programadas, desarrollo de reuniones de identificación de necesidades de las capacitaciones solicitadas por las diferentes entidades.   
Asimismo, se desarrollaron los siguientes eventos de capacitación en cada uno de estos departamentos:  
Atlántico:  
AG3465_GOBIERNO Y GESTIÓN DEL RIESGO DE DESASTRE, dirigido a servidores públicos del nivel directivo y asesor, así como a miembros de corporaciones públicas del departamento de Atlántico. Esta capacitación contó 
con la asistencia de 43 participantes, 21 certificados pertenecientes a la población de alto gobierno 
AG3385_CURSO VIRTUAL “JUSTICIA DIGITAL Y TECNOLOGÍAS APLICABLES EN LA LABOR JUDICIAL”, dirigido a magistrados, jueces, servidores públicos del nivel directivo y del departamento de Atlántico.  Esta capacitación contó con la inscripción de 52 participantes de alto gobierno, 21 certificados pertenecientes a la población de alto gobierno. 
Cesar:  
AG 3501_GOBIERNO Y ORDENAMIENTO TERRITORIAL, Con una inscripción previa de 115 funcionarios y una participación total de 82, donde 67 de ellos pertenecían a la población de alto gobierno, se desarrolló el 14 de mayo este seminario en el municipio de Aguachica, dirigido a concejales del sur del Cesar y demás funcionarios pertenecientes a la población de alto gobierno.
AG3508_ “TRANSICIÓN Y EMPALME GUBERNAMENTAL EN EL ORDEN NACIONAL GOBERNANZA Y PLANEACIÓN ESTRATÉGICA”, Con una inscripción previa de 28 funcionarios y una participación total de 11 de manera presencial y 88, se desarrolló el 26 de mayo este taller, dirigido a población de alto gobierno de las entidades del orden nacional presentes en el departamento.  
Magdalena: 
AG3419_GOBIERNO E INTELIGENCIA ARTIFICIAL, dirigido a  rectores y coordinadores de las instituciones educativas del Sur y Centro del departamento del Magdalena. Esta capacitación contó con la asistencia de 400 
participantes, pertenecientes a la población de alto gobierno.   
En cada departamento se avanzó con reuniones de identificación de necesidades de las capacitaciones solicitadas por cada entidad, requisito indispensable para el desarrollo de cada capacitación.</t>
  </si>
  <si>
    <t xml:space="preserve">Para el caso específico del departamento del Atlántico, se presentó una novedad que afectó la ejecución de una de las actividades programadas. El evento de capacitación “Gobierno e Inteligencia Artificial” (AG3420) no pudo desarrollarse debido a la inasistencia del asesor temático encargado, quien no se presentó al taller presencial programado para el día 25 de mayo en el Hotel American Golf de la ciudad de Barranquilla.
En los demás departamentos de la jurisdicción no se registraron dificultades que afectaran el cumplimiento de las actividades previstas. No obstante, es importante señalar que en el informe correspondiente al mes anterior se evidenció una sobreejecución de la meta establecida, razón por la cual la no realización de este evento no genera rezago en el cumplimiento acumulado del indicador. </t>
  </si>
  <si>
    <t xml:space="preserve">Para este período se avanzó con el desarrollo de capacitaciones en cada uno de los departamentos en cumplimiento a lo establecido en los respectivos planes de trabajo. Estas se describen a continuación:
Bolívar: “Gobierno y Gerencia Pública”, con una asistencia de 39 funcionarios, de los cuales 24 fueron de alto gobierno, y el taller “Gobierno y Gerencia Pública”, con una asistencia de 28 funcionarios, de los cuales 24 fueron de alto gobierno.
Sucre: Conferencia Virtual “Gerencia de políticas públicas”, con una participación de 105 funcionarios.
San Andrés: “Gerencia de Políticas Públicas”, con una asistencia de 30 funcionarios, de los cuales 16 fueron de alto gobierno y “Habilidades Gerenciales del Alto Gobierno”, el cual contó con una asistencia de 27 funcionarios, de los cuales 21 fueron de alto gobierno.
Córdoba: conferencia virtual: “Gerencia de Políticas Públicas”, con una asistencia de 98, funcionarios; taller: “Gobierno, Ética y Transparencia”, con una participación de 59 funcionarios, de los cuales 53 corresponden a la población de alto gobierno y un taller en “Gobierno, y Finanzas Públicas Territoriales”, con una participación de 38 funcionarios.
</t>
  </si>
  <si>
    <t xml:space="preserve">De manera general se registraron algunas dificultades de tipo externo relacionados con: Interrupción del fluido eléctrico, fuertes lluvias, bloqueos de vías, entre otros. Lo que no ha permitido el normal desarrollo de algunas capacitaciones. </t>
  </si>
  <si>
    <t xml:space="preserve">Carpeta de cada evento de capacitación realizado en este periodo de reporte: piezas gráficas de los cursos ofertados, listado de asistencia, documento temático, captura de pantalla de la plataforma Moodle: 
AG3337
AG3432
AG3437 
AG3437
AG3438
AG3443
AG3467
AG3505
</t>
  </si>
  <si>
    <t xml:space="preserve">En el mes de mayo se realizaron cinco eventos de capacitación, 3 en el departamento de Boyacá y 2 en el departamento de Casanare:
1) Código AG3486 - Gobierno de datos e Inteligencia Artificial – El día 8 de mayo se desarrolló la capacitación “Gobierno de datos e Inteligencia artificial para alto gobierno”, en Duitama, Boyacá, contando con la participación de 21 asistentes, de los cuales 18 correspondieron a población de alto gobierno. La capacitación fortaleció las capacidades de los participantes en gobierno de datos e inteligencia artificial aplicada al sector público, promoviendo el uso estratégico de la información para la toma de decisiones, la innovación institucional y el fortalecimiento de la gestión gubernamental.
2) Código AG3454 – Ley de Competencias y Municipios de Tercera Categoría. El día 15 de mayo se desarrolló la capacitación “Fortalecimiento institucional y gobernanza en municipios de tercera y cuarta categoría en Colombia”, en Duitama, Boyacá, contando con la participación de 22 asistentes, de los cuales 20 correspondieron a población de alto gobierno. La capacitación fortaleció las capacidades de los participantes en planeación territorial y gobernanza, promoviendo el análisis de desafíos institucionales, el uso de herramientas para la gestión pública y la formulación de estrategias orientadas a mejorar la autonomía, la participación y el desarrollo municipal.
3) Código AG3481- Gobierno y ordenamiento territorial. El día 26 de mayo se realizó el taller presencial “Gobierno y Ordenamiento Territorial” desarrollado en el municipio de San Luis de Palenque, Casanare. Con una participación de 22 personas, 17 de alto gobierno, entre ellos concejales, secretarios, personeros. La capacitación fortaleció conocimientos sobre ordenamiento territorial, POT e instrumentos de planeación; promovió el análisis de necesidades y ventajas del territorio, la reflexión colectiva y decisiones más informadas para una gestión sostenible.
4). Código AG3452- Gobierno y finanzas públicas territoriales. El 27 de mayo se realizó el taller presencial Gobierno y finanzas publicas territoriales desarrollado en el municipio de Yopal, Casanare, con una participación de 42 personas, 33 de alto gobierno, en su mayoría ediles. La capacitación fortaleció las capacidades de los participantes en finanzas públicas territoriales, brindando herramientas para comprender las fuentes de financiación, el presupuesto, la ejecución de recursos y la sostenibilidad fiscal, favoreciendo una mejor participación en el control y seguimiento de la gestión pública local.
5) Código AG3491– Seminario Transición y Empalme Gubernamental. El día 29 de mayo se desarrolló el Seminario “Transición y Empalme Gubernamental en el orden nacional”, en Tunja, Boyacá, registrando un total de 37 asistentes, de los cuales 34 correspondieron a población de alto gobierno. La capacitación fortaleció las capacidades de los participantes en procesos de empalme institucional y gestión del conocimiento, promoviendo herramientas para la continuidad de la gestión pública, la preservación de la memoria institucional, la rendición de cuentas y la participación ciudadana en las transiciones de gobierno.
</t>
  </si>
  <si>
    <t>No se presentaron dificultades en el desarrollo de las actividades de capacitación</t>
  </si>
  <si>
    <t xml:space="preserve">1) Evento AG3486
•	Lista de asistencia:
20260508_CAP_AG3486_LA_P
•	Pieza gráfica
 20260508_CAP_AG3486_PG
•	Diapositivas del evento
20260508_CAP_AG3486_PPT
•	Registro fotográfico
20260508_CAP_AG3486_RF_1
20260508_CAP_AG3486_RF_2
2) Evento AG3454:
•	Lista de asistencia:
20260515_CAP_AG3454_LA_P
•	Pieza gráfica
 20260515_CAP_AG3454_PG
•	Diapositivas del evento
20260515_CAP_AG3454_PPT
•	Registro fotográfico
20260515_CAP_AG3454_RF_1
20260515_CAP_AG3454_RF_2
3) Evento AG3481:
•	Lista de asistencia:
20260526_CAP_AG3481_LA_P
•	Pieza gráfica
 20260526_CAP_AG3481_PG
•	Diapositivas del evento
20260526_CAP_AG3481_PPT
•	Registro fotográfico
20260526_CAP_AG3481_RF_1
20260526_CAP_AG3481_RF_2
4) Evento AG3452:
•	Lista de asistencia:
20260527_CAP_AG3452_LA_P
•	Pieza gráfica
 20260527_CAP_AG3452_PG.
•	Diapositivas del evento
20260527_CAP_AG3452_PPT
•	Registro fotográfico
20260527_CAP_AG3452_RF_1
20260527_CAP_AG3452_RF_2
5) Evento AG3491:
•	Lista de asistencia:
20260529_CAP_AG3491_LA_P
•	Pieza gráfica
 20260529_CAP_AG3491_PG
•	Diapositivas del evento
20260529_CAP_AG3491_PPT
•	Registro fotográfico
20260529_CAP_AG3491_RF_1
20260529_CAP_AG3491_RF_2
</t>
  </si>
  <si>
    <t>La primera capacitación fue sobre “Ley de Competencias”, desarrollada mediante un evento híbrido en el cual se presentó la guía construida, la cual fue discutida públicamente con el panel invitado de manera presencial. El evento contó con 50 asistentes virtuales y 16 asistentes presenciales, de los cuales 5 fueron funcionarios de Alto Gobierno.
La segunda capacitación fue sobre “Ordenamiento territorial: escuela de concejales”, desarrollada mediante un taller presencial en Manizales, orientado al fortalecimiento de conocimientos, capacidades y herramientas para estudiar, hacer seguimiento y evaluar Planes Básicos de Ordenamiento Territorial. En esta participaron 23 funcionarios de Alto Gobierno, de un total de 26 asistentes presenciales.</t>
  </si>
  <si>
    <t>Los Reglamentos Internos de la mayoría de Concejos municipales sólo permiten sesiones descentralizadas dentro de los límites político-administrativos de sus municipios. Se subsanó  con algunos Concejo solicitando modificación de la hora de inicio de su sesión ordinaria en mayo para participar en el evento.</t>
  </si>
  <si>
    <t>1) Pieza publicitaria capacitaciones "Ley de Competencias" y "Ordenamiento territorial".jpg
2) Presentación capacitaciones "Ley de Competencias" y "Ordenamiento territorial".pdf
3) Fotografías capacitaciones "Ley de Competencias" y "Ordenamiento territorial".jpg</t>
  </si>
  <si>
    <t>Durante el mes de mayo se consolidó el fortalecimiento de capacidades institucionales en el departamento mediante el desarrollo de dos espacios de capacitación estratégica, con participación de actores territoriales.
En primer lugar, se llevó a cabo la capacitación “Gobierno y Finanzas Públicas para las Personerías Municipales” el 5 de mayo, con una intensidad de 7 horas, logrando la participación de personeros de 17 municipios del Cauca, así como de actores clave del nivel territorial. Este espacio permitió profundizar en el análisis del sistema presupuestal y sus principios rectores, abordando un caso práctico relevante como el cambio de categoría municipal de Santander de Quilichao. Asimismo, se dotó a los participantes de herramientas metodológicas para enfrentar los retos asociados a la autonomía presupuestal en el marco de la Ley 2422 de septiembre de 2024.
De igual manera, el 25 de mayo se desarrolló la capacitación “Gobierno y Catastro Multipropósito”, en articulación con el Instituto Geográfico Agustín Codazzi – IGAC, bajo el liderazgo del Director Técnico de Investigación Prospectiva. Este espacio permitió establecer interlocución con 15 municipios del departamento, incluyendo autoridades locales, y profundizar en el catastro como instrumento estratégico para la planeación territorial, la gestión del riesgo, la implementación de la Reforma Rural Integral y la construcción de paz. Además, se abordaron elementos normativos relevantes como la Resolución 1040 del IGAC y se analizaron mecanismos de compensación fiscal orientados a la sostenibilidad financiera de municipios con alta presencia de resguardos indígenas. La participación de la Dirección Regional del IGAC fortaleció la articulación institucional y consolidó relaciones de confianza.
Finalmente, como parte de la planificación anticipada de las acciones formativas, se adelantaron reuniones de coordinación con la Secretaría de Salud de la Gobernación del Cauca, en las cuales se definieron contenidos temáticos y compromisos de divulgación para el taller “Gestión pública en bienestar animal: lineamientos estratégicos para el Alto Gobierno”, programado para el 18 de junio en Popayán, garantizando así una adecuada preparación técnica y logística del evento.</t>
  </si>
  <si>
    <t>Gobierno y Finanzas Públicas para las Personerías Municipales
20250505_CAP_AG3434_LA_P
20250505_CAP_AG3434_PG
20250505_CAP_AG3434_RF_1
20250505_CAP_AG3434_RF_2
Gobierno y Catastro Multipropósito
20260525_CAP_AG3506_LA_P
20260525_CAP_AG3506_PG
20260525_CAP_AG3506_RF_1
20260525_CAP_AG3506_RF_2
Reuniones de coordinación
27052026_Acomp_Bienestar_Animal_Id_Nec_Cap_Cauca.</t>
  </si>
  <si>
    <t>Durante el mes de mayo se ejecutaron dos jornadas de capacitación, asi:
Gobierno y tributación verde: El 12 de mayo se llevó a cabo este evento virtual, el cual contó con la participación de 141 asistentes y logró la vinculación de 167 inscritos. Entre ellos, se destacó la participación de 87 servidores públicos pertenecientes a la población objetivo. Como principal resultado en materia de apropiación del conocimiento, se alcanzó la certificación de 46 servidores públicos de alto gobierno, consolidando capacidades clave en sostenibilidad y gestión fiscal ambiental para la región.
Gobierno y presupuesto público (Nóvita): El 22 de mayo se realizó este taller presencial que contó con la participación de 17 servidores públicos de alto gobierno. Es de resaltar que la jornada logró una asistencia plena por parte de los miembros del concejo municipal, convirtiéndose en un espacio estratégico de articulación local que fortalece la gestión técnica y la planeación presupuestaria directamente en el territorio.
Como parte de la fase preparatoria para próximas capacitaciones, se sostuvo una reunión de identificación de necesidades con la Alcaldía de Lloró con Secretaría General y de Gobierno, en la línea temática “Gobierno, Ética y Transparencia”. En esta sesión se concertaron tres ejes esenciales :Marco Normativo, Cultura Ética y Liderazgo Ético en el Alto Gobierno, para la ejecución de un taller presencial programado para el próximo 17 de junio.</t>
  </si>
  <si>
    <t>Para el desarrollo del taller presencial programado el día 22 de mayo en el municipio de Nóvita, se registró una situación de alteración del orden social debido a un plantón ciudadano en el territorio. Esta coyuntura de fuerza mayor restringió de manera directa la movilidad de los convocados y afectó la dinámica local, lo que generó una baja participación de los servidores públicos en el recinto en comparación con las metas de inscripción previas al evento.</t>
  </si>
  <si>
    <t xml:space="preserve">AG3388 - GOBIERNO Y TRIBUTACIÓN VERDE
20260512_CAP_AG3388_RF1.png
• 20260512_CAP_AG3388_RF2.png
• 20260512_CAP_AG3388_GRA.mp4
• 20260512_CAP_AG3388_PG.jpeg
• 20260512_CAP_AG3388_PPT.pptx
AG3387 - GOBIERNO Y PRESUPUESTO PÚBLICO - NÓVITA
•20260521_CAP_AG3387_PPT
•202060522_CAP_AG3387_LA_P
•202060522_CAP_AG3387_LA_P
•202060522_CAP_AG3387_PG
•202060522_CAP_AG3387_RF_1
•202060522_CAP_AG3387_RF_2
IDENTIFICACIÓN DE NECESIDADES LLORÓ:
• 20260527_ IDENTIFICACIÓN DE NECESIDADES – TALLER PRESENCIAL -LLORÓ–GOBIERNO, ÉTICA Y TRANSPARENCIA  </t>
  </si>
  <si>
    <t>A corte del 31 de mayo se logró realizar las siguientes capacitaciones: 1. 14/05/2026 " Gobierno y Catastro Multipropósito" Chocontá, con 27 participantes EAG; 2. 15/05/2026 " Gobierno y Habilidades Gerenciales" Ubaque, con 14 participantes EAG. 3. 22/05/2026 " Gobierno y Asociatividad" Guaduas, con 21 participantes EAG .</t>
  </si>
  <si>
    <t>A corte del 31 de mayo para la capacitación AG3444 HABILIDADES GERENCIALES se tuvo la dificultad de convocatoria de los participantes de población EAG, dado que en el municipio de Ubaque, se convocó Consejo de Gobierno de última hora ese día y los municipios invitados no pudieron asistir por temas de transporte y logísticos.</t>
  </si>
  <si>
    <t>Se adjuntan los archivos denominados:AG3441 GOBIERNO CATASTRO MULTIPROPOSITO, AG3444 HABILIDADES GERENCIALES, AG3469_ GOBIERNO Y ASOCIATIVIDAD</t>
  </si>
  <si>
    <r>
      <rPr>
        <b/>
        <sz val="11"/>
        <color rgb="FF000000"/>
        <rFont val="Calibri"/>
        <scheme val="minor"/>
      </rPr>
      <t xml:space="preserve">HUILA: 
</t>
    </r>
    <r>
      <rPr>
        <sz val="11"/>
        <color rgb="FF000000"/>
        <rFont val="Calibri"/>
        <scheme val="minor"/>
      </rPr>
      <t xml:space="preserve">•	Se realizo capacitación 25 de marzo de 2026 en Neiva, línea temática de Gobierno y OT, asistieron 44 funcionarios del alto gobierno. 
•	Se realizo capacitación 29 de abril de 2026 en Neiva, línea temática de Habilidades Blandas, asistieron 40 funcionarios del alto gobierno. 
•	Se realizo capacitación 13 de mayo de 2026 en Pitalito Huila, línea temática de Gobierno Digital, asistieron 28 funcionarios del alto gobierno. "utiva del indicador, como en el ejemplo.
</t>
    </r>
    <r>
      <rPr>
        <b/>
        <sz val="11"/>
        <color rgb="FF000000"/>
        <rFont val="Calibri"/>
        <scheme val="minor"/>
      </rPr>
      <t xml:space="preserve">CAQUETA: </t>
    </r>
    <r>
      <rPr>
        <sz val="11"/>
        <color rgb="FF000000"/>
        <rFont val="Calibri"/>
        <scheme val="minor"/>
      </rPr>
      <t xml:space="preserve">Se realizaron capacitaciones de responsabilidad contractual con 42 asistentes a certificar y gerencia publica con 27 asistentes a certificar.
</t>
    </r>
    <r>
      <rPr>
        <b/>
        <sz val="11"/>
        <color rgb="FF000000"/>
        <rFont val="Calibri"/>
        <scheme val="minor"/>
      </rPr>
      <t xml:space="preserve">BAJO PUTUMAYO: 
</t>
    </r>
    <r>
      <rPr>
        <sz val="11"/>
        <color rgb="FF000000"/>
        <rFont val="Calibri"/>
        <scheme val="minor"/>
      </rPr>
      <t xml:space="preserve">•	El 21 de abril, en el Municipio Valle del Guamuez, se logró realizar una capacitación en la línea Ordenamiento Territorial, Con la asistencia de concejales y funcionarios de Alto Gobierno, se abordaron los cuatro componentes del Ordenamiento Territorial                                                                                            
•	El 14 de mayo, el Municipio de Mocoa, se logró una capacitación en la línea Gobierno y Bienestar animal, con la asistencia de secretarios de despacho, Rectores y Coordinadores, se abordaron los fundamentos y normativas de la política pública.    
</t>
    </r>
  </si>
  <si>
    <r>
      <rPr>
        <b/>
        <sz val="11"/>
        <color rgb="FF000000"/>
        <rFont val="Calibri"/>
        <scheme val="minor"/>
      </rPr>
      <t>HUILA:</t>
    </r>
    <r>
      <rPr>
        <sz val="11"/>
        <color rgb="FF000000"/>
        <rFont val="Calibri"/>
        <scheme val="minor"/>
      </rPr>
      <t xml:space="preserve"> Por recomendación del director regional se adelantaron a marzo y abril 2 Capacitaciones que estaban previstas para mayo.
</t>
    </r>
    <r>
      <rPr>
        <b/>
        <sz val="11"/>
        <color rgb="FF000000"/>
        <rFont val="Calibri"/>
        <scheme val="minor"/>
      </rPr>
      <t xml:space="preserve">CAQUETA: </t>
    </r>
    <r>
      <rPr>
        <sz val="11"/>
        <color rgb="FF000000"/>
        <rFont val="Calibri"/>
        <scheme val="minor"/>
      </rPr>
      <t xml:space="preserve">No se presentan dificultades en el período
</t>
    </r>
    <r>
      <rPr>
        <b/>
        <sz val="11"/>
        <color rgb="FF000000"/>
        <rFont val="Calibri"/>
        <scheme val="minor"/>
      </rPr>
      <t>BAJO PUTUMAYO:</t>
    </r>
    <r>
      <rPr>
        <sz val="11"/>
        <color rgb="FF000000"/>
        <rFont val="Calibri"/>
        <scheme val="minor"/>
      </rPr>
      <t xml:space="preserve"> según las metas departamentales, para el mes de mayo corresponden dos capacitaciones, sin embargo, la de Ordenamiento Territorial en Valle del Guamuez, se informó y realizo en el mes de abril, ya que para el mes de mayo también se Programaron sesiones de AT.     
</t>
    </r>
  </si>
  <si>
    <r>
      <rPr>
        <b/>
        <sz val="11"/>
        <color rgb="FF000000"/>
        <rFont val="Calibri"/>
        <scheme val="minor"/>
      </rPr>
      <t xml:space="preserve">HUILA:  
</t>
    </r>
    <r>
      <rPr>
        <sz val="11"/>
        <color rgb="FF000000"/>
        <rFont val="Calibri"/>
        <scheme val="minor"/>
      </rPr>
      <t xml:space="preserve">•	Lista de asistentes 
•	Pieza grafica
•	Presentación temática 
•	Fotografías  
</t>
    </r>
    <r>
      <rPr>
        <b/>
        <sz val="11"/>
        <color rgb="FF000000"/>
        <rFont val="Calibri"/>
        <scheme val="minor"/>
      </rPr>
      <t>CAQUETA:</t>
    </r>
    <r>
      <rPr>
        <sz val="11"/>
        <color rgb="FF000000"/>
        <rFont val="Calibri"/>
        <scheme val="minor"/>
      </rPr>
      <t xml:space="preserve"> Actas de reunión, listados de asistencia y registro fotográfico. 
</t>
    </r>
    <r>
      <rPr>
        <b/>
        <sz val="11"/>
        <color rgb="FF000000"/>
        <rFont val="Calibri"/>
        <scheme val="minor"/>
      </rPr>
      <t xml:space="preserve">BAJO PUTUMAYO:  </t>
    </r>
    <r>
      <rPr>
        <sz val="11"/>
        <color rgb="FF000000"/>
        <rFont val="Calibri"/>
        <scheme val="minor"/>
      </rPr>
      <t xml:space="preserve">                                                                                                                                                                                                                  
•	Pieza gráfica- Lista de asistencia- Fotos        
</t>
    </r>
  </si>
  <si>
    <t xml:space="preserve">Para el mes de mayo de 2026 se ha avanzado en el desarrollo de actividades de capacitación, así:
• Meta -Guaviare:
Se realizaron dos eventos de capacitación orientados al fortalecimiento de capacidades institucionales de servidores públicos, directivos, asesores, secretarios de despacho y miembros de corporaciones públicas en los departamentos del Meta y Guaviare.
El 22 de mayo se desarrolló en la ciudad de Villavicencio el taller presencial “Modelo Integrado de Planeación y Gestión para la Alta Dirección del Estado”, espacio orientado al fortalecimiento de capacidades institucionales relacionadas con la implementación del Modelo Integrado de Planeación y Gestión (MIPG), promoviendo herramientas para el direccionamiento estratégico, la gestión institucional y la toma de decisiones en el sector público. Para esta jornada se registró la participación de 90 asistentes, de los cuales 75 correspondieron a población objetivo de alto gobierno, reflejando un alcance significativo frente al público priorizado.
Posteriormente, el 27 de mayo se realizó en San José del Guaviare el taller presencial “Gobierno, gestión del riesgo y cambio climático para el alto gobierno”, dirigido a fortalecer conocimientos y capacidades en materia de gobernanza territorial, gestión del riesgo, adaptación al cambio climático y articulación institucional frente a desafíos ambientales y territoriales. En este espacio participaron 23 asistentes, de los cuales 14 pertenecieron a población de alto gobierno, logrando además la certificación de 14 participantes que cumplieron con los requisitos establecidos para la jornada.
• Vaupés, Vichada, Guainía y Amazonas:
El   6 de mayo se realizó en el departamento del Vaupés el taller presencial “Gerencia estratégica de proyectos de inversión pública”, desarrollado en el municipio de Mitú, logrando una participación de funcionarios públicos y actores institucionales interesados en fortalecer competencias para la estructuración, gestión y seguimiento de proyectos de inversión pública. Teniendo en cuenta que durante el mes anterior se reportaron las actividades relacionadas con la promoción, convocatoria y organización logística del evento, se informa que en esta jornada se contó con la participación de 33 funcionarios pertenecientes a los niveles directivo y asesor. No obstante, es importante precisar que este evento será reportado como meta de Sede Central, razón por la cual la meta correspondiente al departamento del Vaupés será reportada en el mes de julio.
</t>
  </si>
  <si>
    <t xml:space="preserve">Durante el desarrollo del evento realizado en el departamento del Meta se presentó una situación externa asociada a un paro en las instalaciones de la Gobernación del Meta un día antes de la jornada programada, lo que obligó a realizar ajustes logísticos y modificar el lugar inicialmente previsto para el evento. No obstante, mediante articulación institucional se logró gestionar oportunamente el Auditorio de la Biblioteca Pública Germán Arciniegas, permitiendo desarrollar la actividad conforme a lo programado y sin afectaciones significativas en la participación esperada. Para las demás jornadas desarrolladas durante el periodo no se identificaron dificultades que impactaran la ejecución de las actividades programadas.
En el desarrollo del evento realizado en el departamento del Guaviare se identificó una menor participación de funcionarios de nivel directivo y asesor frente a la proyectada inicialmente, debido a que durante la misma fecha se desarrollaban simultáneamente otras actividades institucionales dirigidas a este mismo público objetivo dentro del municipio, lo que limitó la disponibilidad de algunos asistentes. No obstante, mediante las estrategias de convocatoria y articulación institucional implementadas previamente, se logró contar con la participación de 14 funcionarios pertenecientes a los niveles directivo y asesor, garantizando el cumplimiento del objetivo de fortalecimiento dirigido a la población priorizada.
En el evento desarrollado  en el Departamento del Vaupés no se identificaron dificultades durante   su realización.
</t>
  </si>
  <si>
    <t xml:space="preserve">Listados de asistencia
Pieza gráfica de los eventos programados.
Diapositivas de los eventos
Fotografías de los eventos,
</t>
  </si>
  <si>
    <t xml:space="preserve">Durante el período se desarrollo la Conferencia Virtual "Presupuesto Público para el Alto Gobierno" AG 3423. Se capacitaron a 24 funcionarios, de Alto Gobierno; se desataca la participación de  Secretarios, Director o Gerentes, Jefe División, Concejales; de los municipios de Ipiales, La Unión, Ospina, Pasto
Puerres y Sandoná
De igual manera se desarrollo la Conferencia Virtual "Habilidades Comunicatvas y Liderazgo paro el Alto Gobierno" AG3515. Se capacitaron a 54 funcionarios, de Alto Gobierno; se desataca la participación de Jefes Control Interno,  Asesores, Secretarios,  Ediles, Subsecretarios, Tesorero, Rector, Registrador; de los municipios de Consacá, Guaitarilla, Ipiales, La Unión, Pasto, San Pablo. "
</t>
  </si>
  <si>
    <t xml:space="preserve">"Pieza Gráfica / 20260526_CAP_AG3423_PG
Listado de Asistencia / 20260526_CAP_AG3423_LA_V
Registro Fotográfico 1 / 20260526_CAP_AG3423_RF_1
Registro Fotográfico 2 / 20260526_CAP_AG3423_RF_2
Material Capacitación / 20260526_CAP_AG3423_ASPECTOS GENERALES DEL PROCESO PRESUPUESTAL PÚBLICO TERRITORIAL_ Alberto Penagos Salinas
Pieza Gráfica / 20260527_CAP_AG3515_PG
Listado de Asistencia / 20260527_CAP_AG3515_LA_V
Registro Fotográfico 1 / 20260527_CAP_AG3515_RF_1
Registro Fotográfico 2 / 20260527_CAP_AG3515_RF_2
Material Capacitación / 20260527_CAP_AG3515_Comunicación Persuasiva y Oratoria_ Diego Fernando Duarte Leal
"
</t>
  </si>
  <si>
    <t>"Para mayo se realizaron 2 eventos de capacitación, 1 en Norte de Santander y 1 en Arauca.
1) Evento AG3404. El 22 de mayo de 2026 se llevó a cabo el taller presencial “Gobierno e Inteligencia Artificial”, dirigido a servidores públicos del nivel directivo y asesor, con la participación de 28 servidores públicos de alto gobierno del departamento de Norte de Santander.  La jornada fue orientada por el asesor temático Diego Díaz Malagón, quien abordó de manera práctica los principales fundamentos de la inteligencia artificial aplicada al sector público, la gobernanza y gestión de datos, la ética y cultura de datos, el marco normativo y regulatorio vigente, así como el uso de la analítica de datos para fortalecer la toma de decisiones, la innovación y la transformación digital en las entidades públicas. El espacio permitió fortalecer las capacidades de los participantes en el uso estratégico, ético y responsable de los datos y las tecnologías emergentes para la generación de valor público.  
2) Evento AG3463. El 04 de mayo se realizó el taller presencial “Gobierno y ordenamiento territorial” en el municipio de Tame, Arauca. liderado por la asesora temática Laura Victoria Arzayus. Con participación de 25 servidores públicos de nivel directivo y asesor, así como miembros de corporaciones públicas del Departamento de Arauca.  orientado al fortalecimiento de capacidades de los participantes en temas relacionados con los fundamentos conceptuales y normativos del ordenamiento territorial, los instrumentos de planificación territorial (POT, PBOT, EOT, POD y POMCA), la participación ciudadana incidente en los procesos de ordenamiento y las etapas de formulación, implementación, seguimiento y evaluación de los planes de ordenamiento territorial. Como principal logro, se fortalecieron los conocimientos de los asistentes sobre el papel del ordenamiento territorial como herramienta para orientar el desarrollo sostenible, la gestión del suelo y la articulación entre actores institucionales y comunitarios, incentivando además la participación democrática y el análisis estratégico de las potencialidades y desafíos territoriales para una mejor planificación y gestión pública.
"</t>
  </si>
  <si>
    <t>"Para el evento 
AG3404, debido al contexto electoral y a la situación de orden público en el departamento de Norte de Santander, se presentaron dificultades de movilidad en las vías del territorio, lo que limitó el desplazamiento de algunos participantes hacia el evento. 
En el marco del plan de trabajo correspondiente al mes de mayo en el proceso de capacitación, se realizó la reprogramación de los siguientes eventos de capacitación:
* Taller de Gobierno y Catastro Multipropósito: 3 de Julio 2026 reprogramado por el nivel central 
* Seminario de Responsabilidad Contractual para el Alto Gobierno: Pendiente definir fecha por el nivel central.
En cuanto al seminario, la medida se adopta teniendo en cuenta los acontecimientos relacionados con los actos violentos registrados el día 26 de mayo del 2026, en la vía Cúcuta–Pamplona, situación que afectó las condiciones de movilidad y desplazamiento de los participantes y colaboradores de la EAG. 
Para el evento AG3463, se tuvieron limitaciones en la participación por condiciones de orden público: Durante las semanas previas al evento se presentaron situaciones de alteración del orden público en el municipio de Saravena, incluyendo hechos de violencia que afectaron a una docente de la región. Este contexto generó restricciones de movilidad y condiciones de seguridad que incidieron en la asistencia de algunos concejales convocados al proceso de capacitación. Asimismo, restricciones derivadas de compromisos institucionales concurrentes: Algunos concejos municipales, particularmente los de Arauquita y Saravena, se encontraban desarrollando sesiones ordinarias y actividades propias de su agenda institucional durante la fecha programada del evento, lo que limitó la disponibilidad de sus integrantes para desplazarse y participar en la jornada de capacitación.
"</t>
  </si>
  <si>
    <t>"Evento AG3404
• Pieza gráfica 20260522_CAP_AG3404_PG
•	Listado de asistencia 20260522_CAP_AG3404_LA_P
•	Diapositivas utilizadas por el experto 20260522_CAP_AG3404_PPT
•	Registro fotográfico
20260522_CAP_AG3404_RF_1
20260522_CAP_AG3404_RF_2
Evento AG3463.
• Pieza gráfica 20260504_CAP_AG3463_PG
•	Listado de asistencia 20260504_CAP_AG3463_LA_P
•	Diapositivas utilizadas por el experto 20260504_CAP_AG3463_PPT
•	Registro fotográfico
20260504_CAP_AG3463_RF_1
20260504_CAP_AG3463_RF_2
"</t>
  </si>
  <si>
    <t>Se logró fortalecer las capacidades de servidores públicos nivel directivo y asesor, a través de capacitaciones tipo taller en Responsabilidad Contractual y Gobierno digital.</t>
  </si>
  <si>
    <t>*Registros de asistencia de talleres en Responsabilidad contractual y gobierno digital.
*Registros fotográficos.
*Memorias capacitaciones.
*Piezas gráficas.</t>
  </si>
  <si>
    <t>Se llevó a cabo el alistamiento, logística y ejecución de los eventos: a) “Diálogos Territoriales: Ley de Competencias – Retos de gobernanza y desarrollo regional”  realizado el 07 de mayo de 2026 en la ciudad de Bucaramanga, dirigido a servidores públicos de nivel directivo y asesor del departamento de Santander y se registró una participación de 50 asistentes, y 27 de los cuales pertenecientes a la población de Alto Gobierno. b) “Taller de Gobernanza Inteligente para Políticas Públicas e Inteligencia Artificial” realizado el 28 de mayo de 2026 en la ciudad de Bucaramanga, dirigido a servidores públicos de nivel directivo y asesor del departamento de Santander y se registró una participación de 40 asistentes, y 23 de los cuales pertenecientes a la población de Alto Gobierno.</t>
  </si>
  <si>
    <t>Piezas gráficas del evento, registro fotográfico y listados de asistencia</t>
  </si>
  <si>
    <t>Se realizaron 4 eventos de capacitación durante este mes, uno de la línea de Ordenamiento territorial dirigido a ediles que se realizó el 2 de abril (48 asistentes de Alto Gobierno), otro en la línea de Responsabilidad contractual para el alto gobierno dirigido secretarios (18 asistentes de alto gobierno), otro evento de Transición y empalm,e (hasta el momento esta capacitación no ha finalizado (cuenta con 37 inscritos de alto gobierno y 2 personas certificadas) y otro de la línea de Gerencia estratégica de proyectos de inversión pública (13 asistentes de alto gobierno). Igualmente el 15 de mayo se realizó reunión previa para la capacitación del 21 de mayo.</t>
  </si>
  <si>
    <t>No Se presentaron dificultades en el proceso de convocatoria</t>
  </si>
  <si>
    <t>1. Reunión previa para realización del evento del 21 de mayo (concejales); 2. Carpetas con eficencias de los talleres realizados el 2 de mayo (ediles), el 15 de mayo (personeros), el 20 de mayo (directivos del nivel descentralizado) y el 21 de mayo (concejales) de 2026</t>
  </si>
  <si>
    <r>
      <rPr>
        <b/>
        <sz val="10"/>
        <color rgb="FF000000"/>
        <rFont val="Calibri"/>
        <family val="2"/>
      </rPr>
      <t xml:space="preserve">Se realizaron de manera integral las actividades de coordinación, promoción y ejecución de la oferta académica en el departamento del Valle que permitio el desarrollo de 3 eventos así:
1. “Diálogos Territoriales: Ley de Competencias, Retos de Gobernanza y Desarrollo Regional”. </t>
    </r>
    <r>
      <rPr>
        <sz val="10"/>
        <color rgb="FF000000"/>
        <rFont val="Calibri"/>
        <family val="2"/>
      </rPr>
      <t xml:space="preserve">Se desarrollo el espacio académico presencial el 5 de mayo de 2026 con la participación de 22 servidores públicos de Alto Gobierno, la actividad contó con la participación de la docente e investigadora Vanessa Suelt, autora del documento </t>
    </r>
    <r>
      <rPr>
        <b/>
        <sz val="10"/>
        <color rgb="FF000000"/>
        <rFont val="Calibri"/>
        <family val="2"/>
      </rPr>
      <t>“Fortalecimiento de los mecanismos intergubernamentales de coordinación para la gobernanza territorial en municipios de primera y segunda categoría 2023-2025”</t>
    </r>
    <r>
      <rPr>
        <sz val="10"/>
        <color rgb="FF000000"/>
        <rFont val="Calibri"/>
        <family val="2"/>
      </rPr>
      <t xml:space="preserve">, quien presentó los principales hallazgos y reflexiones en torno a los desafíos y oportunidades que plantea la Ley de Competencias para el fortalecimiento de la gobernanza territorial.  Como parte de las acciones desarrolladas, se realizó la convocatoria y difusión del evento dirigida a alcaldes municipales del departamento del Valle del Cauca, entidades públicas, gremios y demás actores estratégicos del territorio. 
</t>
    </r>
    <r>
      <rPr>
        <b/>
        <i/>
        <sz val="10"/>
        <color rgb="FF000000"/>
        <rFont val="Calibri"/>
        <family val="2"/>
      </rPr>
      <t xml:space="preserve">2. </t>
    </r>
    <r>
      <rPr>
        <b/>
        <sz val="10"/>
        <color rgb="FF000000"/>
        <rFont val="Calibri"/>
        <family val="2"/>
      </rPr>
      <t xml:space="preserve">Gobierno, ética y transparencia. </t>
    </r>
    <r>
      <rPr>
        <sz val="10"/>
        <color rgb="FF000000"/>
        <rFont val="Calibri"/>
        <family val="2"/>
      </rPr>
      <t xml:space="preserve">Realizado el 7 de mayo en el municipio de Jamundí, la actividad contó con la participación de 13 servidores públicos de Alto Gobierno, entre secretarios de despacho, concejales, jefes de dependencia y asesores de la administración municipal. Los asistentes resaltaron la pertinencia de los contenidos abordados y la calidad de la organización. 
</t>
    </r>
    <r>
      <rPr>
        <b/>
        <sz val="10"/>
        <color rgb="FF000000"/>
        <rFont val="Calibri"/>
        <family val="2"/>
      </rPr>
      <t>3. Gobierno y gerencia pública, para la Alta Dirección del Estado.</t>
    </r>
    <r>
      <rPr>
        <sz val="10"/>
        <color rgb="FF000000"/>
        <rFont val="Calibri"/>
        <family val="2"/>
      </rPr>
      <t xml:space="preserve"> Realizado el 26 de mayo en el municipio de Florida con la participación de 8 servidores públicos de Alto Gobierno, quienes fortalecieron sus capacidades estratégicas, directivas y analíticas para la conducción institucional, el espacio promovió la reflexión sobre los retos de la gestión pública contemporánea, el liderazgo institucional y la toma de decisiones orientadas a resultados. En la jornada participaron secretarios de despacho y jefes de oficina de la administración municipal, quienes tuvieron la oportunidad de intercambiar experiencias y fortalecer conocimientos relacionados con la gerencia pública y la dirección estratégica de las entidades públicas.  
</t>
    </r>
  </si>
  <si>
    <r>
      <t xml:space="preserve">
Para el taller Gobierno, Etica y Transparencia, se presentaron dificultades de orden público e el municipio días previos a la capacitación. . 
</t>
    </r>
    <r>
      <rPr>
        <sz val="10"/>
        <color rgb="FFC00000"/>
        <rFont val="Century Gothic"/>
        <family val="1"/>
      </rPr>
      <t xml:space="preserve">
</t>
    </r>
  </si>
  <si>
    <r>
      <rPr>
        <b/>
        <sz val="10"/>
        <color rgb="FF000000"/>
        <rFont val="Century Gothic"/>
        <family val="2"/>
      </rPr>
      <t xml:space="preserve">
AG3474_DIALOGOS TERRITORIALES
</t>
    </r>
    <r>
      <rPr>
        <sz val="10"/>
        <color rgb="FF000000"/>
        <rFont val="Century Gothic"/>
        <family val="2"/>
      </rPr>
      <t xml:space="preserve">20260505_CAP_AG3474_LA_P
20260505_CAP_AG3474_PG
20260505_CAP_AG3474_RF_1
20260505_CAP_AG3474_RF_2
20260505_CAP_AG3474_PPT
</t>
    </r>
    <r>
      <rPr>
        <b/>
        <sz val="10"/>
        <color rgb="FF000000"/>
        <rFont val="Century Gothic"/>
        <family val="2"/>
      </rPr>
      <t xml:space="preserve">AG3461 - GOBIERNO, ÉTICA Y TRANSPARENCIA - JAMUNDÍ
</t>
    </r>
    <r>
      <rPr>
        <sz val="10"/>
        <color rgb="FF000000"/>
        <rFont val="Century Gothic"/>
        <family val="2"/>
      </rPr>
      <t xml:space="preserve">20260507_CAP_AG3461_LA_P
20260507_CAP_AG3461_PG
20260507_CAP_AG3461_RF_1
20260507_CAP_AG3461_RF_2
20260507_CAP_AG3461_PPT
</t>
    </r>
    <r>
      <rPr>
        <b/>
        <sz val="10"/>
        <color rgb="FF000000"/>
        <rFont val="Century Gothic"/>
        <family val="2"/>
      </rPr>
      <t xml:space="preserve">AG3445 - GOBIERNO Y GERENCIA PUBLICA, PARA LA ALTA DIRECCION DEL ESTADO - FLORIDA
</t>
    </r>
    <r>
      <rPr>
        <sz val="10"/>
        <color rgb="FF000000"/>
        <rFont val="Century Gothic"/>
        <family val="2"/>
      </rPr>
      <t xml:space="preserve">0260526_CAPAG3445_LA_P
20260526_CAP_AG3445_PG
20260526_CAP_AG3445_RF_1
20260526_CAP_AG3445_RF_2
20260526_CAP_AG3445_PPT
</t>
    </r>
  </si>
  <si>
    <t>Logros del mes:
GESTIÓN SOLICITUDES: Se garantizó la recepción, trámite y atención oportuna de 135 solicitudes, radicadas por las 17 sedes territoriales de la ESAP, asegurando cumplimiento en tiempos de respuesta y calidad en la atención.
GESTIÓN TOMA FÍSICA: Durante el mes se realizaron actividades de seguimiento al proceso de toma física a nivel nacional, tanto en sede central como en las sedes territoriales. Adicionalmente, en la Sede Central se identificaron 6.475 bienes, alcanzando un avance del 64,88% en el proceso de toma física. 
GESTIÓN DE BAJAS: En la Sede Central se incorporaron 23 pantallas IQ-Board al proceso de baja de bienes tecnológicos, alcanzando un total de 241 bienes susceptibles de baja. Durante el período se emitieron los conceptos técnicos correspondientes y la certificación contable, y se convocó la sesión del Comité de Inventarios para el mes de junio, logrando un avance acumulado del 56%.
En las sedes territoriales, Huila y Boyacá se encuentran en la Fase 1, con un avance del 33%; Antioquia avanzan en la Fase 2, con avance 67%; mientras que Caldas, Norte de Santander y Cauca se encuentran en la Fase 3, alcanzando avances entre el 78% y el 89%.
CAPACITACIONES: se fortalecieron las competencias de los profesionales que apoyan las actividades de almacén e inventarios en las sedes territoriales, mediante la ejecución de 5 capacitaciones en 5 territoriales, abordando temas claves como Gestión Bajas (1) y Gestión Tomas Físicas para lo cual el Grupo realizó visitas de apoyo y seguimiento a las territoriales: Boyacá, Bolivar, Meta y Cundinamarca.</t>
  </si>
  <si>
    <t>Se presentaron las siguientes dificultades:
DEMORA PROCESO DE TOMA FÍSICA SEDES TERRITORIALES: Durante el seguimiento realizado evidenció que las territoriales Norte de Santander, Quindío - Risaralda, Valle del Cauca y Nariño no registran avances significativos en la ejecución de la toma física, pese a que se remitieron los lineamientos, el cronograma y se realizaron jornadas de capacitación dirigidas a todas las sedes territoriales
RESISTENCIA EN LA FORMALIZACIÓN DE LA TOMA FÍSICA: persiste la negativa de algunos funcionarios y contratistas a firmar el formato de la toma física, documento fundamentar para dejar constancia de la verificación, estado, ubicación y custodia de los bienes. Esta situación dificulta la legalización y consolidación oportuna del proceso.
DIFICULTADES PARA EL AGENDAMIENTO DEL COMITÉ DE INVENTARIOS: la limitada disponibilidad de agenda de algunos integrantes del comité ha impedido la realización de la sesión del primer semestre, afectando la toma oportuna de decisiones relacionadas con la gestión de inventarios y los procesos de baja de bienes.</t>
  </si>
  <si>
    <t xml:space="preserve">-Informe indicador Mayo
- Reporte solicitudes Mayo
- Memo citación comité inventario
- Radicado I-2026-003308
- Radicado I-2026-003312
- 20260525_Acta002ComisionBoyaca
- 20260525_Acta003ComisionBolivar
- 20260525_Acta004ComisionMeta
- 20260527_Acta005ComisionCundinamarca
- Informe de asistencia–Gestión de Bajas-Caldas
</t>
  </si>
  <si>
    <t>Durante el mes de mayo se cumplió la meta programada mediante la realización de una (1) jornada de socialización y sensibilización en modalidad virtual denominada "Segunda parte - Procesos de Incumplimiento Contractual", dirigida a los supervisores de la ESAP a nivel nacional.
La actividad permitió profundizar en los aspectos procedimentales y prácticos relacionados con la gestión de los procesos de incumplimiento contractual, fortaleciendo las capacidades de los supervisores para identificar oportunamente situaciones de presunto incumplimiento, documentar adecuadamente los hallazgos, adelantar las actuaciones correspondientes dentro de su ámbito de competencia y articular su gestión de acuerdo a los procedimientos institucionales establecidos.
Asimismo, se promovió la apropiación de los lineamientos contenidos en el Manual de Supervisión y el Manual de Contratación vigentes en la ESAP, reforzando el conocimiento de las responsabilidades asociadas al ejercicio de la supervisión contractual.
Durante la sesión, se identificó la necesidad de profundizar el tema en las Direcciones Territoriales, por la inquietudes que se presentaron, lo que derivó en agendamientos de mesas de trabajo entre los abogados de la Direccion de contratación que realizan acompañamiento a cada Territorial para sesiones específicas.</t>
  </si>
  <si>
    <t>La complejidad técnica del tema y la diversidad de situaciones prácticas planteadas por los participantes evidenciaron la necesidad de disponer de mayores espacios o canales para el análisis de casos específicos y particulares expuestos por los supervisores a fin de profundizar sobre aspectos procedimentales asociados a la gestión de los incumplimientos contractuales en la ESAP.</t>
  </si>
  <si>
    <t xml:space="preserve">* Presentación utilizada en la socialización
* Registro de asistencia generada desde la plataforma institucional Teams.
* Evidencia de convocatoria difundida
</t>
  </si>
  <si>
    <t>Durante el mes de mayo no se recibieron solicitudes de contratación directa de prestación de servicios profesionales y de apoyo a la gestión, en razón a que continúan las restricciones establecidas por la Ley de Garantías Electorales, las cuales limitan la celebración de este tipo de contratos durante el periodo reportado.
No obstante, la Dirección de Contratación realizó seguimiento a la información del primer trimestre y se mantuvieron actualizadas las herramientas de control y monitoreo del indicador.</t>
  </si>
  <si>
    <t xml:space="preserve">La jornada electoral de primera vuelta de elecciones presidenciales llevada a cabo el 31 de mayo mantuvo la restricción legal derivada de la Ley de Garantías lo que impidió la recepción y trámite de nuevas solicitudes de contratación directa de prestación de servicios profesionales y de apoyo a la gestión durante el mes reportado, por lo que no se adelantaron nuevos trámites contractuales. </t>
  </si>
  <si>
    <t xml:space="preserve">Lineamientos y cronograma institucional relacionados con la aplicación de la Ley de Garantías </t>
  </si>
  <si>
    <t>"Durante el mes de mayo se avanzó en la implementación de la Política de Relacionamiento con la Ciudadanía, en el marco de las estrategias de racionalización de trámites, fortalecimiento de los canales de atención, cultura del servicio, seguimiento a las PQRSDF y participación ciudadana, en concordancia con los lineamientos institucionales vigentes.
En este contexto, se registraron los siguientes avances:
Racionalización de trámites
Durante el mes de mayo se llevó a cabo una reunión interáreas con la participación de los equipos de la Subdirección Nacional Académica, la Oficina Asesora de Planeación, la Oficina de Control Interno y la Dirección de Atención al Ciudadano, con el propósito de imprimir celeridad al proceso de racionalización de trámites.
Como resultado de dicho espacio, se obtuvo la versión final del requerimiento presentado por el proveedor, la cual fue validada y aprobada por el equipo técnico correspondiente. Actualmente, el documento se encuentra en revisión para aprobación por parte de la Subdirectora Nacional Académica.
Implementación de acciones de servicio al ciudadano orientadas a la mejora de los canales de atención
En cumplimiento de las acciones orientadas al fortalecimiento y mejora de los canales de atención, durante el mes de mayo se desarrollaron las siguientes actividades:
Se realizó monitoreo a las llamadas atendidas por los agentes telefónicos, con el fin de identificar oportunidades de mejora en la atención brindada a la ciudadanía.
Asimismo, se inició la depuración de la base de conocimiento, realizando ajustes en aspectos de redacción, cohesión, coherencia, puntuación, enlaces y demás elementos necesarios para garantizar información clara, actualizada y de calidad en los canales institucionales.
Adicionalmente, se logró la publicación del proceso ESAP-SAMEC-006-2026, correspondiente a la prestación de servicios para la implementación de soluciones tecnológicas: Robot de Voz —Voice Bot— y Robot de Correo —Mail Bot—.
Fortalecimiento de la Cultura del Servicio en el territorio nacional
Durante el mes de mayo se realizaron dos talleres de Cultura del Servicio en las Direcciones Territoriales de Meta y Boyacá, con la participación de 49 personas en total. De estas, 23 correspondieron a la Dirección Territorial Meta y 26 a la Dirección Territorial Boyacá.
Formulación e implementación del Plan de Trabajo de Participación Ciudadana 2026
En el marco de la implementación del Plan de Trabajo de Participación Ciudadana 2026, se publicaron los primeros videos tutoriales relacionados con los trámites institucionales en la página web de la Entidad, con el propósito de facilitar el acceso a la información, orientar a la ciudadanía y fortalecer los canales de divulgación institucional.
Monitoreo mensual del estado de las PQRSDF
Durante el mes de mayo se realizó el muestreo mínimo del 5% de las PQRSDF, con el propósito de evaluar dos factores principales: i) los tiempos de respuesta y ii) la calidad de la atención brindada a los peticionarios.
Asimismo, se publicó el informe correspondiente al mes de abril, como parte del seguimiento periódico realizado por la Dirección de Atención al Ciudadano para fortalecer la gestión de las PQRSDF.
"</t>
  </si>
  <si>
    <t xml:space="preserve">Acta Monitoreo y seguimiento Estrategia
Visto bueno para la automatización C.M. firmada
Especificación funcional 
Link micrositio trámites : https://www.esap.edu.co/ley-de-transparencia-y-acceso-a-la-informacion/tramites/
Enlace informes PQRSDF:  https://www.esap.edu.co/esap/organigrama/subdireccion-nacional-de-gestion-corporativa/direccion-de-atencion-al-ciudadano/pqrsd/
Base del Cinocimiento
Monitoreo Canal Telefónico
Proceso-Robot de correo y voz - ESAP-SAMEC-006-2026
Listados de asiastencia y evidencias fotograficas territoriales de Meta y Villavicencio </t>
  </si>
  <si>
    <t>No se presentaron dificultades durante este periodo</t>
  </si>
  <si>
    <t xml:space="preserve">Se informa que durante el mes de mayo no se presentaron novedades administrativas que generaran cambios en la estructura de la planta docente. En ese sentido, no se cuenta con evidencias asociadas a movimientos o variaciones en la planta, por lo cual no se realiza carga evidencias.   </t>
  </si>
  <si>
    <t xml:space="preserve">Durante el periodo reportado, para el plan estratégico de talento humano, se dio cumplimiento al plan de bienestar, estímulos e incentivos se avanzó en un 9,89 % del total del meta anual acumulado al cierre del mes de mayo, al haber realizado 7 subactividades que forman parte de las 40 grandes actividades que componen la meta anual.
Se ha avanzado en un 56% de las capacitaciones realizadas y en un 55% de los servidores capacitados en el marco del Proyecto de Inversión.
De otra parte, en relación con la matriz operativa del PIC 2026, la cual contempla 36 actividades programadas, se ha alcanzado un avance del 44,4% en su implementación, correspondiente a la ejecución de 16 actividades acumuladas durante el período reportado.
Avance del 40% en la implementación del Sistema de Gestión de Seguridad y Salud en el Trabajo
La Planta de Personal Administrativa de la Escuela Superior de Administración Pública – ESAP, a la fecha refleja una ocupación de 559 empleos equivalente al 80,54% y 135 empleos vacantes que representan el 19,46% del total de la planta de personal administrativo. 
Se aclara que tres (3) funcionarios públicos han solicitado vacancia temporal en su cargo titular para pasar periodo de prueba en las siguientes entidades: Unidad Administrativa Especial Dirección de Impuestos y Aduanas Nacionales - DIAN, Secretaría de Educación del Distrito.
</t>
  </si>
  <si>
    <t>CAMINATA PRIMER SEMESTRE
CUMPLEAÑOS 2026_I
DIA DE LA MADRE
FERIA CAMPESINA
Prepensionados
·	Registro de asistencia Capacitación en Seguridad basada en el comportamiento 
·	Registro de asistencia Capacitación Prevención SPA – Adicciones
·	Registro de asistencia Capacitación Identificación de Peligros y Riesgos en el Hogar – Teletrabajo
·	Registro de asistencia Capacitación Importancia de las Pausas Activa
·	Registro de asistencia Capacitación brigada de emergencia - Primeros Auxilios 
·	Registro de asistencia escuela de ergonomía 
·	Acta reunión mensual COPASST  
·	Acta reunión mensual Comité de Convivencia Laboral  
·	Formato investigación AT
·	Soporte divulgación piezas comunicativas Programa de promoción de estilos de vida y entornos saludables  
·	Formato Inspección a equipos de emergencia Sede Central y Rosales
·	Formato Inspección herramientas manuales y eléctricas en el depósito de infraestructura y cafetería
·	Matriz de peligros y riesgos
·	Formato inspección herramientas manuales y eléctricas en el depósito de infraestructura y cafetería
·	Formatos de Entrega y Devolución de elemento ergonómico 
·	Resoluciones aprobación horario flexible y teletrabajo  
·	Registro de asistencia programa Pausas Activas
·	Registro de asistencia Charla: Beneficios y ventajas de la lactancia materna
Convocatorias 3, 9, 10 y 11.</t>
  </si>
  <si>
    <t xml:space="preserve">En el marco del Plan de Bienestar Social, Estímulos e Incentivos 2026, se avanza en la ejecución del contrato BOG-1216-2026 con CAFAM para el desarrollo de jornadas presenciales extramurales de Team Building orientadas al fortalecimiento del clima laboral y los valores institucionales. Cada jornada tiene una duración de 4 horas (8:00 am – 12:00 m), con actividades vivenciales, refrigerio, almuerzo y sesión de cierre reflexivo. 
A la fecha del presente corte, se han ejecutado las siguientes jornadas:
•	26 de mayo — Ibagué (Tolima) (Ejecutado)
•	28 de mayo — Neiva (Huila – Caquetá) (Ejecutado)
Jornadas programadas (junio – julio de 2026):
•	4 de junio — Manizales (Caldas)
•	11 de junio — Pasto (Nariño – Alto Putumayo)
•	16 de junio — Cali (Valle del Cauca)
•	24 de junio — Armenia (Quindío – Risaralda)
•	1 de julio — Popayán (Cauca)
•	8 de julio — Tunja (Boyacá – Casanare)
•	3 de julio — Bucaramanga (Santander)
•	7 de julio — Medellín (Antioquia)
•	3 de julio — Cartagena (Bolívar – Córdoba – Sucre – San Andrés)
•	22 de julio — Cúcuta (Norte de Santander – Arauca)
•	24 de julio — Villavicencio (Meta)
Todas las fechas se encuentran confirmadas y con dirección de sede asignada. La coordinación logística de alimentación por ciudad y el desplazamiento del facilitador CAFAM están en curso.
Para la Sede Central Bogotá y Cundinamarca, que concentran 358 servidores, nos encontramos en la concertación de las posibles fechas de ejecución de la intervención, la cual deberá ser diferenciada con locación campestre externa, organizada en grupos de aproximadamente 80 servidores, precedida de un diagnóstico mediante encuesta sobre las actividades de clima laboral 2025 para orientar la metodología y selección de locación. Como fecha tentativa se proyecta el 31 de julio de 2026 en Fusagasugá para la Dirección territorial de Cundinamarca.
</t>
  </si>
  <si>
    <t>Lista de Asistencia a la actividad por Dirección Territorial, Evidencia fotográfica.</t>
  </si>
  <si>
    <t>Teniendo en cuenta que en el mes de abril la entidad adelantó la radicación al DNP para el concepto de implementación de formalización del empleo público, en el mes de mayo no se adelantaron más actividades al respecto, ya que se debe esperar a la respuesta del DNP.
Con oficio de Notificación Radicado S-2026-012986 del 23 de abril del 2026 la Oficina de Planeación solicitó al Departamento Nacional de Planeación - DNP la Solicitud concepto para implementar plan de formalización del empleo público de la Escuela Superior de Administración Pública -ESAP. Paso 3 Circular Conjunta 100-011 de 2023 de la Presidencia de la República.
•	Se avanzó en el trámite de documentos con el DNP para el concepto técnico de avance de la formalización para la creación de empleos.</t>
  </si>
  <si>
    <t>Notificación Radicado S-2026-012986</t>
  </si>
  <si>
    <t>En cumplimiento del calendario académico, finalizó el proceso de inscripciones para 2026-2 en donde se cuenta con 2.933 habilitados para continuar con el proceso de selección y admisión para nuevos estudiantes matriculados en Pregrado.</t>
  </si>
  <si>
    <t>En cumplimiento del calendario académico, finalizó el proceso de inscripciones para 2026-2 en donde se cuenta con 2.933 habilitados para continuar con el proceso de selección y admisión para estudiantes matriculados en Pregrado.</t>
  </si>
  <si>
    <t>Durante el período reportado, culminó satisfactoriamente el proceso de inscripciones para nuevos estudiantes correspondiente a la oferta académica institucional del semestre 2026-2 del programa de Administración Pública Territorial en los CETAP de Barranquilla y Valledupar. Como resultado, se registraron 281 aspirantes inscritos, de los cuales 212 cumplieron los requisitos establecidos y fueron habilitados para continuar en la etapa de selección y admisión.
Asimismo, se dispuso un período de reclamaciones durante la primera semana de junio para aquellos aspirantes que inicialmente no resultaron habilitados, garantizando la transparencia y el debido proceso en la verificación de requisitos. La publicación del listado definitivo de aspirantes habilitados quedó programada para el mes de junio.</t>
  </si>
  <si>
    <t>Se adjunta listados de admitidos al programa de pregrado para la vigencia 2026-2.</t>
  </si>
  <si>
    <t>Durante el mes de mayo finalizo el proceso de inscripciones correspondiente a la oferta académica institucional para el período 2026-2 del programa de Administración Pública Territorial en los CETAP de Barranquilla y Valledupar, como también, se público el listado preliminar de aspirantes habilitados para la etapa de selección y admisión, culminando la etapa con aproximadamente 281 inscritos.</t>
  </si>
  <si>
    <t>Durante el mes de mayo finalizo el proceso de inscripciones correspondiente a la oferta académica institucional para el período 2026-2 del programa de Maestría en Administración Pública, como también, se publicó el listado preliminar de aspirantes habilitados para la etapa de selección y admisión, culminando la etapa con aproximadamente 94 inscritos.</t>
  </si>
  <si>
    <t>Se adjunta listados de admitidos al programa de posgrado para la vigencia 2026-2.</t>
  </si>
  <si>
    <t>Durante este periodo, y de conformidad con el calendario académico establecido mediante la Resolución 1676 del 23 de septiembre de 2025, finaliza la etapa de inscripciones de la oferta académica del programa APT para la cohorte 2026-2 en los CETAP de Cartagena, Sincelejo y San Andrés. En consecuencia, inicia la fase de selección y admisión de aspirantes, la cual se extenderá hasta el 25 de junio. No obstante, con corte al mes de mayo, se registran un total de 392 preinscritos y 427 inscritos, resultado de las estrategias de divulgación implementadas, las cuales permitieron una amplia difusión y favorecieron la apertura del programa APT en los municipios previamente aprobados por la Sede Nacional para este periodo académico.</t>
  </si>
  <si>
    <t xml:space="preserve">Informe de Gestión
Resultados de la Etapa de revisión de requisitos mínimos
</t>
  </si>
  <si>
    <t>En el periodo objeto de este reporte, y de conformidad con el calendario académico establecido mediante la Resolución 1676 del 23 de septiembre de 2025, se culminó satisfactoriamente el desarrollo de las actividades académicas programadas. De manera paralela, se dio inicio al proceso de programación y parametrización de la oferta académica en el sistema de registro y control académico para el periodo 2026-2.</t>
  </si>
  <si>
    <t>En el periodo objeto de este reporte, y de conformidad con el calendario académico establecido mediante la Resolución 1676 del 23 de septiembre de 2025, finalizó la fase de inscripciones de la Maestría en Administración Pública en el CETAP de Cartagena. En consecuencia, inicia la fase de selección y admisión de aspirantes, la cual se extenderá hasta el 25 de junio. No obstante, con corte al mes de mayo, se registran un total de 204 preinscritos y 94 inscritos, de los cuales 75 aspirantes han sido habilitados para continuar en el proceso de selección y admisión, correspondiente a las etapas de examen y entrevista. Estos resultados contribuyen a la viabilidad de apertura del programa MAP de la oferta académica aprobada por la Sede Nacional para el presente periodo académico.</t>
  </si>
  <si>
    <t>Para el mes de mayo se finalizó a oferta académica de pregrado, en la cual, se logró la habilitación de 141 aspirantes al programa de Administración Pública Territorial, lo cual, permitió establecer un buen numero de posibles admitidos para alcanzar la meta de nuevos matrículados en el mes de julio de 2026</t>
  </si>
  <si>
    <t>No se presentaron difiultades en el proceso, considerando que para el periodo de mayo, culimnó el proceso de inscripciones y revisión de documentos de los aspirantes</t>
  </si>
  <si>
    <t>1. Formato de lista de aspirantes habilitados 
2. Carpeta de evidencias desarrollo de oferta académica 2026-2</t>
  </si>
  <si>
    <t xml:space="preserve">Se logró reforzar la estabilidad académica y se evitó la descerción, desarrollando espacios de relacionamiento con los estudiantes de pensum antiguo, con miras a la nivelación y al cierre proxímo de las asignaturas del pensum antiguo. Asimismo, se logró la proyección de 12 asignaturas para el interperiodo, los cuales permitiran realizar el proceso de nivelación de la mejor forma y evitar la descersión estudiantil </t>
  </si>
  <si>
    <t xml:space="preserve">Para el mes de mayo no se presentarón dificultades para la obtención de esta meta, considerando que no era un periodo de matrículas </t>
  </si>
  <si>
    <t xml:space="preserve">1. Listado de estudiantes matrículados
2. Material y listado de asistencia de reunión con estudiantes </t>
  </si>
  <si>
    <t>Para el semestre 2026-1, se registran 57 estudiantes matriculados en los programas de posgrados de la territorial, especificados de la siguiente manera:
 Primer semestre de Maestria en Administración Pública:  17
Segundo semestre de Maestria en Administración Pública: 14
Segundo semestre Especialización en Proyectos de Desarrollo: 26</t>
  </si>
  <si>
    <t xml:space="preserve">No se presentaron dificultades en el reporte </t>
  </si>
  <si>
    <t xml:space="preserve">Se logró la matrícula de 71 estudiantes nuevos en APT periodo 2026-1. Respecto al proceso de inscripciones para el periodo 2026-2 se ha logrado un avance de 164 inscritos y 66 pre inscritos en APT. Se realizó el proceso de verificación de documentos de inscripción junto a sus correspondientes formatos para la publicación de resultados, avanzando con así con el proceso de matrículas. </t>
  </si>
  <si>
    <t>1) Planilla de Control Inscripciones 2026-2.xsl; 
2)PRE_Administracion_Publica_Territorial_Distancia_Caldas_Salamina. pdf; 
3) PRE_Administracion Publica Territorial_Distancia_Caldas_Manzanares.pdf; 
4) PRE_Administracion Publica Territorial_Distancia_Caldas_Manizales.pdf; 
5) POS_Maestría en Administración Pública_Caldas_Manizales.pdf; 
6) POS_ Especialización en Proyectos de Desarrollo_ Distancia_Caldas_Manizales.pdf</t>
  </si>
  <si>
    <t>1) Planilla de Control Inscripciones 2026-2.xsl; 2) PRE_Administracion_Publica_Territorial_Distancia_Caldas_Salamina. pdf; 3) PRE_Administracion Publica Territorial_Distancia_Caldas_Manzanares.pdf; 4) PRE_Administracion Publica Territorial_Distancia_Caldas_Manizales.pdf; 5) POS_Maestría en Administración Pública_Caldas_Manizales.pdf; 6) POS_ Especialización en Proyectos de Desarrollo_ Distancia_Caldas_Manizales.pdf</t>
  </si>
  <si>
    <t>Durante el periodo de reporte, se evidenció la adecuada planificación y gestión del proceso académico, manteniendo el desarrollo del semestre 2026-1 conforme a lo programado, no se presenta avance durante el periodo no se encuentra la institución en proceso de matrículas, por lo cual no se requiere avances adicionales en la meta establecida para este periodo</t>
  </si>
  <si>
    <t>Durante el periodo de reporte, se evidenció la adecuada planificación y gestión del proceso académico, manteniendo el desarrollo del semestre 2026-1 conforme a lo programado, no se presenta avance durante el periodo no se encuentra la institución en proceso de matrículas, por lo cual no se requiere avances adicionales en la meta establecida para este periodo.</t>
  </si>
  <si>
    <t>A corte 31 de mayo se logró la publicación de los resultados del proceso de inscripción de las matrículas abiertas en los municipios de Zipaquirá y Fusagasugá.</t>
  </si>
  <si>
    <t>A corte del 31 de mayo, la principal dificultad identificada radica en que algunos aspirantes no cargan los documentos requeridos o los adjuntan en secciones diferentes a las establecidas para tal fin, lo que dificulta la validación y el procesamiento de la información</t>
  </si>
  <si>
    <t xml:space="preserve">Se adjunta formato publicación de resultados  proceso de inscripción </t>
  </si>
  <si>
    <t xml:space="preserve"> A corte del 31 de mayo, la principal dificultad identificada radica en que algunos aspirantes no cargan los documentos requeridos o los adjuntan en secciones diferentes a las establecidas para tal fin, lo que dificulta la validación y el procesamiento de la información</t>
  </si>
  <si>
    <t>A corte 31 de mayo se logró la publicación de los resultados del proceso de inscripción de las matrículas abiertas en el municipio de  Fusagasugá y Facatativa</t>
  </si>
  <si>
    <t>Durante el mes de mayo se realizo estudio de los aspirantes inscritos  para nuevos estudiantes de Administración Pública Territorial en dos CETAPS Neiva y Pitalito, publicando el listado de admitidos el dia 29 de mayo</t>
  </si>
  <si>
    <t>Listado de admitidos Neiva.pdf
Listado de admitidosPitalito.pdf</t>
  </si>
  <si>
    <t>Durante el mes de mayo se realizo estudio de los aspirantes inscritos  para nuevos estudiantes de Administración Pública Territorial en dos CETAPS Neiva y Pitalito, publicando el listado de admitidos el dai 29 de mayo</t>
  </si>
  <si>
    <t>Durante el mes de mayo se realizo estudio de los aspirantes inscritos para la Maestría en Administración Pública en Neiva,  publicando el listado de admitidos el dia 29 de mayo</t>
  </si>
  <si>
    <t>Listado de admitidos Maestria de Administracion Publica.pdf</t>
  </si>
  <si>
    <t>Se mantiene la información reportada en el informe anterior; el proceso continúa en las etapas de inscripción, selección y admisión, conforme al calendario académico para el periodo 2026-2.</t>
  </si>
  <si>
    <t>No se identificaron dificultades</t>
  </si>
  <si>
    <t>Se mantienen las evidencias presentadas en el informe anterior</t>
  </si>
  <si>
    <t>Se mantiene la información reportada en el informe anterior para los estudiantes matriculados de pregrado, mientras avanza el proceso de inscripción, selección y admisión, conforme al calendario académico del periodo 2026-2.</t>
  </si>
  <si>
    <t>Se mantiene la información reportada en el informe anterior para los estudiantes matriculados de posgrado, dado que el proceso de inscripción, selección y admisión continúa en curso, según  calendario académico del periodo 2026-2.</t>
  </si>
  <si>
    <t xml:space="preserve">Se continuo con la difusión y seguimiento para la oferta académica 2026 -2 para los Cetap de Barbacoas, El Peñol, Funes, Ospina, Pasto, Ricaurte, Sandona y San Lorenzo; al cierre del proceso de inscripción termino con las siguientes cifras:
Barbacoas 22 pre-inscritos 29 Inscritos
El Peñol 10 pre-inscritos 36 Inscritos
Funes 4 pre-inscritos 32 Inscritos
Ospina 2 pre-inscritos 65 Inscritos
Pasto 112 pre-inscritos 112 Inscritos
Ricaurte 26 pre-inscritos 42 Inscritos
Sandona 18 pre-inscritos 21 Inscritos
San Lorenzo 9 pre-inscritos 26 Inscritos
Realizada la primera etapa del proceso VRM se tiene los siguientes resultados de aspirantes que cumplieron con los requisitos minimos de la convocatoria y pasan a la etapa de selección y admisión, asi:
Barbacoas 18 aspirantes
El Peñol 33 aspirantes
Funes 24 aspirantes
Ospina 57 aspirantes
Pasto 75 aspirantes
Ricaurte 35 aspirantes
Sandona 18 aspirantes
San Lorenzo 25 aspirantes"
</t>
  </si>
  <si>
    <t xml:space="preserve">"
PDF Resultados verificación de requisitos minimos por Cetap"
</t>
  </si>
  <si>
    <t xml:space="preserve">Cumplimiento de la meta programada para el periodo 2026-1 con 1029   estudiantes matriculados en pregrado
</t>
  </si>
  <si>
    <t xml:space="preserve">Archivo Excel con número de estudiantes por CETAP y Programa
</t>
  </si>
  <si>
    <t xml:space="preserve">"Cumplimiento de la meta programada para el periodo 2026-1 con 36  estudiantes matriculados en posgrado
Se continuo con la difusión y seguimiento para la oferta académica 2026-2 programa Maestria en Derechos Humanos - en el Cetap Pasto,  al cierre del proceso de inscripción termino con las siguientes cifras 43 inscritos y 28 inscritos.
Realizada la primera etapa del proceso VRM se tiene los siguientes resultados de 25 aspirantes  que cumplieron con los requisitos minimos de la convocatoria y pasan a la etapa de selección y admisión"
</t>
  </si>
  <si>
    <t xml:space="preserve">Archivo Excel con número de estudiantes por CETAP y Programa
PDF Resultados proceso de admisión
PDF Resultados verificación de requisitos
</t>
  </si>
  <si>
    <t>"Durante el primer período académico de 2026, la Dirección Territorial Norte de Santander – Arauca evidenció un desempeño sobresaliente en el aumento de matrícula de nuevos estudiantes para el programa de Administración Pública Territorial - APT, logrando no solo el cumplimiento sino la superación de la meta establecida. Con la formalización de matrícula de 206 estudiantes, se alcanzó un 108% de la meta proyectada, reflejando la efectividad de las estrategias de promoción y ampliación de cobertura en el territorio.
Este resultado se sustenta en el registro de matrícula de nuevos estudiantes  de los diferentes centros de tutoría, destacándose
Arauca: 46 estudiantes
Cúcuta: 45 estudiantes
Cáchira: 24 estudiantes
Ocaña: 21 estudiantes
Puerto Rondón: 20 estudiantes
Fortul: 17 estudiantes
Pamplona: 17 estudiantes
Tame: 16 estudiantes
Lo anterior,  permite evidenciar una distribución equilibrada del crecimiento y una consolidación de la presencia institucional en el territorio. "</t>
  </si>
  <si>
    <t>"Durante el primer período académico de 2026, la Dirección Territorial Norte de Santander – Arauca  consolidó el desarrollo de su oferta académica en el programa de Administración Pública Territorial, en cumplimiento del calendario académico definido mediante la Resolución 1676 del 23 de septiembre de 2025. Este proceso comprendió de manera articulada las etapas de inscripción, selección, admisión y matrícula de estudiantes nuevos y antiguos, junto con la realización de jornadas de inducción y el inicio oportuno de las actividades académicas.
Como resultado de esta gestión, se logró la matrícula efectiva de 1.341 estudiantes de pregrado, lo que representa un avance significativo en el cumplimiento de la meta establecida, equivalente a cerca del 49% de ejecución en la vigencia.
El avance de la meta se refleja en el registro de estudiantes matriculados por centro de tutoría, entre los cuales se destacan: 
Ábrego: 47 estudiantes
Arauca: 411 estudiantes
Arauquita: 18 estudiantes
Arboledas: 26 estudiantes
Cáchira: 37 estudiantes
Chinácota: 13 estudiantes
Convención: 16 estudiantes
Cravo Norte: 7 estudiantes
Cúcuta: 356 estudiantes
El Tarra: 51 estudiantes
Fortul: 23 estudiantes
Gramalote: 10 estudiantes
Hacarí: 14 estudiantes
Ocaña: 53 estudiantes
Pamplona: 33 estudiantes
Pamplonita: 9 estudiantes
Puerto Rondón: 21 estudiantes
Ragonvalia: 13 estudiantes
Salazar: 8 estudiantes
Saravena: 45 estudiantes
Sardinata: 25 estudiantes
Tame: 67 estudiantes
Tibú: 38 estudiantes
"</t>
  </si>
  <si>
    <t>"Durante el primer período académico de 2026, la Dirección Territorial Norte de Santander – Arauca fortaleció de manera significativa su oferta de formación en posgrados, mediante la apertura y desarrollo de programas de Maestría y Especialización, en concordancia con lo establecido mediante calendario académico vigente Resolución 1676 del 23 de septiembre de 2025. 
Como resultado de la gestión institucional, se alcanzó la matrícula de 68 estudiantes de posgrado, lo que representa un avance del 69% frente a la meta establecida, evidenciando un progreso favorable conforme se detalla a continuación:
Especialización en Proyectos de desarrollo (Arauca): 8
Especialización en Proyectos de desarrollo (Cúcuta):14
Maestría en Administración Pública (Cúcuta): 37
Maestría en Derechos Humanos, Gestión de la Transición y el posconflicto (Cúcuta): 9"</t>
  </si>
  <si>
    <t>De acuerdo con el calendario académico 2026 el proceso de inscripción y matrícula para el II semestre finaliza en el mes de julio 2026. Durante el mes de mayo se adelantó el proceso de inscripción y el 29/05 se publicó el listado inicial de aspirantes inscritos y habilitados para selección y admisión del programa de pregrado en APT en los CETAPs de Málaga, San Gil y Bucaramanga</t>
  </si>
  <si>
    <t xml:space="preserve">Listado de aspirantes inscritos y habilitados al proceso de selección y admisión en el programa de pregrado en Administración Pública Territorial
</t>
  </si>
  <si>
    <t>De acuerdo con el calendario académico 2026 el proceso de inscripción y matrícula para el II semestre finaliza en el mes de julio 2026. Durante el mes de mayo se adelantó el proceso de inscripción y el 29/05 se publicó el listado inicial de aspirantes inscritos y habilitados para selección y admisión al programa de Maestría en Administración Pública en el CETAP de Bucaramanga.</t>
  </si>
  <si>
    <t>Listado de aspirantes inscritos y habilitados al proceso de selección y admisión al programa maestría en Administración Pública</t>
  </si>
  <si>
    <t>Durante el mes de mayo se avanzó en el proceso de publicación de los aspirantes que continúan en el proceso de selección de las nuevas cohortes que serán ofertadas en los municipios de Ibagué y Líbano. Esta actividad tuvo como propósito garantizar el ingreso oportuno de nuevos estudiantes al programa de Administración Pública Territorial (APT) y contribuir al cumplimiento de las metas de cobertura establecidas</t>
  </si>
  <si>
    <t>listado de aspirante habilitados</t>
  </si>
  <si>
    <t>Durante el mes de mayo finalizaron los cursos virtuales ofertados por la Territorial Tolima. Asimismo, se realizó la revisión y análisis académico de los estudiantes que presentan rezago en su plan de estudios, identificando las asignaturas susceptibles de ser ofertadas durante el período intersemestral, con el fin de promover su nivelación académica y favorecer su permanencia y avance en el programa.</t>
  </si>
  <si>
    <t>Listado de estudiantes desnivelados</t>
  </si>
  <si>
    <t>para el mes de mayo se realizó la apertura de la oferta academica de la maestria en Derechos Humanos para lo cual se inscribieron 27 aspirantes a Magister, actualmente se encuentra en proceso de seleccion y aun no se conoce el numero final de aprobados para la maestría.</t>
  </si>
  <si>
    <t>Documento excel con el listado de Entrevistas Tolima</t>
  </si>
  <si>
    <t>ok (aunque no se reporto el mes pasado, fue en marzo)</t>
  </si>
  <si>
    <t xml:space="preserve">El indicador se reporto el mes pasado; en la territorial valle; contamos con la misma cantidad de estudiantes matriculados en pregrado, por consiguiente; no varían hasta la nueva matrícula 2026 -2
</t>
  </si>
  <si>
    <t>Durante el primer semestre de 2026, la Dirección Territorial Valle del Cauca no alcanzó la meta proyectada de 939 estudiantes matriculados en programas de pregrado, logrando un total de 852. Esta variación se atribuye a factores territoriales como limitaciones en la cobertura de convocatoria en algunos municipios, especialmente en zonas con población vulnerable y dispersa, dificultades de acceso a la oferta académica por condiciones socioeconómicas, así como menor conversión de aspirantes a matriculados en ciertos programas ofertados en la región</t>
  </si>
  <si>
    <t xml:space="preserve">El indicador se reporto el mes pasado; en la territorial valle; contamos con la misma cantidad de estudiantes inscritos en posgrado, por consiguiente; no varían hasta la nueva matrícula 2026 -2
</t>
  </si>
  <si>
    <t>La Territorial Chocó para el periodo 2026-1, matriculo 134 estudiantes nuevos en el pregrado de Administración Publica Territorial.</t>
  </si>
  <si>
    <t>Reporte de estudiantes matriculados.</t>
  </si>
  <si>
    <t>La Territorial Chocó para el periodo 2026-1, tiene 556 estudiantes matriculados en el pregrado de Administración Publica Territorial.</t>
  </si>
  <si>
    <t xml:space="preserve">La Territorial Chocó, para el período académico 2026-1, registró un total de dos (2) estudiantes matriculados en el programa de posgrado Especialización en Proyectos de Desarrollo.
</t>
  </si>
  <si>
    <t>PAI2026-OE2-SNI-I8</t>
  </si>
  <si>
    <t>Documento del programa "Investigación sin fronteras" formulado y documentado</t>
  </si>
  <si>
    <t>Documento del programa "Investigación sin fronteras"</t>
  </si>
  <si>
    <t>En el marco del programa Investigación sin Fronteras, se avanzó en la formulación del indicador orientado a la formalización de la participación institucional en redes, espacios y escenarios de cooperación académica e investigativa. Este avance permite establecer criterios de seguimiento para evidenciar la gestión adelantada, fortalecer la articulación nacional e internacional y consolidar mecanismos que contribuyan a la visibilización de las capacidades investigativas de la entidad</t>
  </si>
  <si>
    <t>Tiempos de gestión administrativa para el logro de las metas</t>
  </si>
  <si>
    <t>Ficha de Indicador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</si>
</sst>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0.000"/>
    <numFmt numFmtId="167" formatCode="0.0%"/>
  </numFmts>
  <fonts count="52" x14ac:knownFonts="1">
    <font>
      <sz val="11"/>
      <color theme="1"/>
      <name val="Calibri"/>
      <family val="2"/>
      <scheme val="minor"/>
    </font>
    <font>
      <sz val="11"/>
      <color theme="1"/>
      <name val="Calibri"/>
      <family val="2"/>
      <scheme val="minor"/>
    </font>
    <font>
      <b/>
      <sz val="10"/>
      <color rgb="FFFFFFFF"/>
      <name val="Arial"/>
      <family val="2"/>
    </font>
    <font>
      <sz val="12"/>
      <color rgb="FF000000"/>
      <name val="Calibri"/>
      <family val="2"/>
    </font>
    <font>
      <sz val="10"/>
      <color rgb="FF000000"/>
      <name val="Calibri"/>
      <family val="2"/>
    </font>
    <font>
      <sz val="10"/>
      <name val="Calibri"/>
      <family val="2"/>
    </font>
    <font>
      <sz val="11"/>
      <color rgb="FF000000"/>
      <name val="Calibri"/>
      <family val="2"/>
    </font>
    <font>
      <sz val="10"/>
      <color rgb="FF000000"/>
      <name val="Arial"/>
      <family val="2"/>
    </font>
    <font>
      <u/>
      <sz val="11"/>
      <color theme="10"/>
      <name val="Calibri"/>
      <family val="2"/>
      <scheme val="minor"/>
    </font>
    <font>
      <sz val="8"/>
      <name val="Calibri"/>
      <family val="2"/>
      <scheme val="minor"/>
    </font>
    <font>
      <b/>
      <sz val="11"/>
      <color theme="0"/>
      <name val="Calibri"/>
      <family val="2"/>
      <scheme val="minor"/>
    </font>
    <font>
      <sz val="10"/>
      <color theme="1"/>
      <name val="Calibri"/>
      <family val="2"/>
    </font>
    <font>
      <sz val="10"/>
      <color theme="1"/>
      <name val="Arial"/>
      <family val="2"/>
    </font>
    <font>
      <i/>
      <sz val="14"/>
      <color theme="1"/>
      <name val="Calibri"/>
      <family val="2"/>
      <scheme val="minor"/>
    </font>
    <font>
      <sz val="11"/>
      <color theme="0"/>
      <name val="Calibri"/>
      <family val="2"/>
      <scheme val="minor"/>
    </font>
    <font>
      <sz val="11"/>
      <color rgb="FF000000"/>
      <name val="Aptos"/>
      <family val="2"/>
    </font>
    <font>
      <sz val="11"/>
      <color theme="1"/>
      <name val="Calibri"/>
      <family val="2"/>
      <scheme val="minor"/>
    </font>
    <font>
      <sz val="11"/>
      <color rgb="FF242424"/>
      <name val="Aptos Narrow"/>
      <family val="2"/>
    </font>
    <font>
      <sz val="11"/>
      <color theme="1"/>
      <name val="Aptos"/>
      <family val="2"/>
    </font>
    <font>
      <sz val="11"/>
      <color rgb="FF616161"/>
      <name val="Segoe UI"/>
      <family val="2"/>
    </font>
    <font>
      <sz val="11"/>
      <color theme="1"/>
      <name val="Arial"/>
      <family val="2"/>
    </font>
    <font>
      <sz val="18"/>
      <color theme="1"/>
      <name val="Calibri"/>
      <family val="2"/>
      <scheme val="minor"/>
    </font>
    <font>
      <sz val="11"/>
      <color rgb="FF000000"/>
      <name val="Calibri"/>
      <family val="2"/>
      <scheme val="minor"/>
    </font>
    <font>
      <b/>
      <sz val="11"/>
      <color rgb="FF000000"/>
      <name val="Calibri"/>
      <family val="2"/>
      <scheme val="minor"/>
    </font>
    <font>
      <b/>
      <sz val="11"/>
      <color theme="1"/>
      <name val="Calibri"/>
      <family val="2"/>
      <scheme val="minor"/>
    </font>
    <font>
      <sz val="10"/>
      <color rgb="FF000000"/>
      <name val="Calibri"/>
      <family val="2"/>
      <scheme val="minor"/>
    </font>
    <font>
      <sz val="8"/>
      <color rgb="FF000000"/>
      <name val="Calibri"/>
      <family val="2"/>
      <scheme val="minor"/>
    </font>
    <font>
      <b/>
      <sz val="8"/>
      <color rgb="FF000000"/>
      <name val="Calibri"/>
      <family val="2"/>
      <scheme val="minor"/>
    </font>
    <font>
      <sz val="11"/>
      <color rgb="FFFF0000"/>
      <name val="Calibri"/>
      <family val="2"/>
      <scheme val="minor"/>
    </font>
    <font>
      <sz val="10"/>
      <color theme="1"/>
      <name val="Aptos Display"/>
      <family val="2"/>
    </font>
    <font>
      <b/>
      <sz val="11"/>
      <color rgb="FFFF0000"/>
      <name val="Calibri"/>
      <family val="2"/>
      <scheme val="minor"/>
    </font>
    <font>
      <b/>
      <sz val="11"/>
      <name val="Calibri"/>
      <family val="2"/>
      <scheme val="minor"/>
    </font>
    <font>
      <sz val="11"/>
      <name val="Calibri"/>
      <family val="2"/>
      <scheme val="minor"/>
    </font>
    <font>
      <u/>
      <sz val="11"/>
      <color theme="1"/>
      <name val="Calibri"/>
      <family val="2"/>
      <scheme val="minor"/>
    </font>
    <font>
      <i/>
      <sz val="11"/>
      <color rgb="FF000000"/>
      <name val="Calibri"/>
      <family val="2"/>
      <scheme val="minor"/>
    </font>
    <font>
      <b/>
      <sz val="11"/>
      <color rgb="FF000000"/>
      <name val="Calibri"/>
      <family val="2"/>
    </font>
    <font>
      <sz val="11"/>
      <color rgb="FF000000"/>
      <name val="Calibri Light"/>
      <family val="2"/>
      <scheme val="major"/>
    </font>
    <font>
      <sz val="11"/>
      <name val="Calibri"/>
      <family val="2"/>
    </font>
    <font>
      <sz val="11"/>
      <color theme="1"/>
      <name val="Aptos Display"/>
      <family val="2"/>
    </font>
    <font>
      <sz val="11"/>
      <color rgb="FF000000"/>
      <name val="Arial"/>
      <family val="2"/>
    </font>
    <font>
      <b/>
      <sz val="10"/>
      <color rgb="FF000000"/>
      <name val="Calibri"/>
      <family val="2"/>
    </font>
    <font>
      <b/>
      <i/>
      <sz val="10"/>
      <color rgb="FF000000"/>
      <name val="Calibri"/>
      <family val="2"/>
    </font>
    <font>
      <sz val="10"/>
      <color rgb="FF000000"/>
      <name val="Century Gothic"/>
      <family val="2"/>
    </font>
    <font>
      <sz val="10"/>
      <color rgb="FFC00000"/>
      <name val="Century Gothic"/>
      <family val="1"/>
    </font>
    <font>
      <b/>
      <sz val="10"/>
      <color rgb="FF000000"/>
      <name val="Century Gothic"/>
      <family val="2"/>
    </font>
    <font>
      <b/>
      <sz val="10"/>
      <color rgb="FFC00000"/>
      <name val="Century Gothic"/>
      <family val="1"/>
    </font>
    <font>
      <sz val="14"/>
      <color theme="1"/>
      <name val="Calibri"/>
      <family val="2"/>
      <scheme val="minor"/>
    </font>
    <font>
      <sz val="12"/>
      <color theme="1"/>
      <name val="Calibri"/>
      <family val="2"/>
      <scheme val="minor"/>
    </font>
    <font>
      <sz val="11"/>
      <color rgb="FF000000"/>
      <name val="Calibri"/>
      <scheme val="minor"/>
    </font>
    <font>
      <b/>
      <sz val="11"/>
      <color rgb="FF000000"/>
      <name val="Calibri"/>
      <scheme val="minor"/>
    </font>
    <font>
      <b/>
      <sz val="11"/>
      <color rgb="FF000000"/>
      <name val="Calibri"/>
    </font>
    <font>
      <sz val="11"/>
      <color rgb="FF000000"/>
      <name val="Calibri"/>
    </font>
  </fonts>
  <fills count="23">
    <fill>
      <patternFill patternType="none"/>
    </fill>
    <fill>
      <patternFill patternType="gray125"/>
    </fill>
    <fill>
      <patternFill patternType="solid">
        <fgColor rgb="FF0070C0"/>
        <bgColor rgb="FF000000"/>
      </patternFill>
    </fill>
    <fill>
      <patternFill patternType="solid">
        <fgColor rgb="FFFFC000"/>
        <bgColor indexed="64"/>
      </patternFill>
    </fill>
    <fill>
      <patternFill patternType="solid">
        <fgColor theme="4"/>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rgb="FF7030A0"/>
        <bgColor indexed="64"/>
      </patternFill>
    </fill>
    <fill>
      <patternFill patternType="solid">
        <fgColor theme="9" tint="0.79998168889431442"/>
        <bgColor indexed="64"/>
      </patternFill>
    </fill>
    <fill>
      <patternFill patternType="solid">
        <fgColor rgb="FFE2CAFA"/>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92D050"/>
        <bgColor indexed="64"/>
      </patternFill>
    </fill>
    <fill>
      <patternFill patternType="solid">
        <fgColor theme="7"/>
        <bgColor indexed="64"/>
      </patternFill>
    </fill>
    <fill>
      <patternFill patternType="solid">
        <fgColor theme="4"/>
        <bgColor theme="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2"/>
        <bgColor indexed="64"/>
      </patternFill>
    </fill>
    <fill>
      <patternFill patternType="solid">
        <fgColor theme="3" tint="0.89999084444715716"/>
        <bgColor indexed="64"/>
      </patternFill>
    </fill>
    <fill>
      <patternFill patternType="solid">
        <fgColor rgb="FFE2EFDA"/>
        <bgColor rgb="FF000000"/>
      </patternFill>
    </fill>
    <fill>
      <patternFill patternType="solid">
        <fgColor theme="9" tint="0.39997558519241921"/>
        <bgColor indexed="64"/>
      </patternFill>
    </fill>
  </fills>
  <borders count="30">
    <border>
      <left/>
      <right/>
      <top/>
      <bottom/>
      <diagonal/>
    </border>
    <border>
      <left/>
      <right style="thin">
        <color indexed="64"/>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rgb="FF95B3D7"/>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theme="0"/>
      </left>
      <right style="thin">
        <color theme="0"/>
      </right>
      <top style="thin">
        <color theme="0"/>
      </top>
      <bottom style="thin">
        <color theme="0"/>
      </bottom>
      <diagonal/>
    </border>
    <border>
      <left style="thin">
        <color rgb="FF000000"/>
      </left>
      <right/>
      <top style="thin">
        <color rgb="FF000000"/>
      </top>
      <bottom/>
      <diagonal/>
    </border>
    <border>
      <left style="thin">
        <color rgb="FF000000"/>
      </left>
      <right style="thin">
        <color theme="0"/>
      </right>
      <top style="thin">
        <color rgb="FF000000"/>
      </top>
      <bottom style="thin">
        <color rgb="FF000000"/>
      </bottom>
      <diagonal/>
    </border>
    <border>
      <left style="thin">
        <color rgb="FF000000"/>
      </left>
      <right style="thin">
        <color rgb="FF000000"/>
      </right>
      <top style="thin">
        <color rgb="FF000000"/>
      </top>
      <bottom style="thin">
        <color theme="0"/>
      </bottom>
      <diagonal/>
    </border>
    <border>
      <left style="thin">
        <color rgb="FF000000"/>
      </left>
      <right style="medium">
        <color rgb="FF45B0E1"/>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style="thin">
        <color rgb="FF000000"/>
      </left>
      <right style="thin">
        <color rgb="FF000000"/>
      </right>
      <top style="thin">
        <color theme="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right>
      <top style="thin">
        <color rgb="FF000000"/>
      </top>
      <bottom style="thin">
        <color rgb="FF000000"/>
      </bottom>
      <diagonal/>
    </border>
    <border>
      <left style="thin">
        <color theme="0" tint="-0.249977111117893"/>
      </left>
      <right style="thin">
        <color theme="0" tint="-0.249977111117893"/>
      </right>
      <top/>
      <bottom style="thin">
        <color theme="0" tint="-0.249977111117893"/>
      </bottom>
      <diagonal/>
    </border>
    <border>
      <left style="thin">
        <color rgb="FF000000"/>
      </left>
      <right style="thin">
        <color rgb="FF000000"/>
      </right>
      <top style="thin">
        <color theme="0" tint="-0.249977111117893"/>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medium">
        <color rgb="FF45B0E1"/>
      </right>
      <top style="thin">
        <color rgb="FF000000"/>
      </top>
      <bottom style="medium">
        <color rgb="FF45B0E1"/>
      </bottom>
      <diagonal/>
    </border>
    <border>
      <left style="thin">
        <color rgb="FF000000"/>
      </left>
      <right style="thin">
        <color rgb="FF000000"/>
      </right>
      <top style="thin">
        <color rgb="FF000000"/>
      </top>
      <bottom style="medium">
        <color rgb="FF45B0E1"/>
      </bottom>
      <diagonal/>
    </border>
  </borders>
  <cellStyleXfs count="5">
    <xf numFmtId="0" fontId="0" fillId="0" borderId="0"/>
    <xf numFmtId="0" fontId="8" fillId="0" borderId="0" applyNumberFormat="0" applyFill="0" applyBorder="0" applyAlignment="0" applyProtection="0"/>
    <xf numFmtId="43" fontId="16" fillId="0" borderId="0" applyFont="0" applyFill="0" applyBorder="0" applyAlignment="0" applyProtection="0"/>
    <xf numFmtId="0" fontId="20" fillId="0" borderId="0"/>
    <xf numFmtId="9" fontId="16" fillId="0" borderId="0" applyFont="0" applyFill="0" applyBorder="0" applyAlignment="0" applyProtection="0"/>
  </cellStyleXfs>
  <cellXfs count="267">
    <xf numFmtId="0" fontId="0" fillId="0" borderId="0" xfId="0"/>
    <xf numFmtId="0" fontId="3" fillId="0" borderId="0" xfId="0" applyFont="1"/>
    <xf numFmtId="0" fontId="0" fillId="0" borderId="0" xfId="0" applyAlignment="1">
      <alignment wrapText="1"/>
    </xf>
    <xf numFmtId="0" fontId="2" fillId="2" borderId="1" xfId="0" applyFont="1" applyFill="1" applyBorder="1" applyAlignment="1">
      <alignment wrapText="1"/>
    </xf>
    <xf numFmtId="0" fontId="0" fillId="0" borderId="0" xfId="0" applyAlignment="1">
      <alignment horizontal="center" vertical="center" wrapText="1"/>
    </xf>
    <xf numFmtId="9" fontId="0" fillId="0" borderId="0" xfId="0" applyNumberFormat="1"/>
    <xf numFmtId="0" fontId="0" fillId="0" borderId="3" xfId="0" applyBorder="1" applyAlignment="1">
      <alignment horizontal="center" vertical="center" wrapText="1"/>
    </xf>
    <xf numFmtId="0" fontId="0" fillId="0" borderId="3" xfId="0" quotePrefix="1" applyBorder="1" applyAlignment="1">
      <alignment horizontal="center" vertical="center" wrapText="1"/>
    </xf>
    <xf numFmtId="0" fontId="0" fillId="0" borderId="5" xfId="0" applyBorder="1" applyAlignment="1">
      <alignment horizontal="center" vertical="center" wrapText="1"/>
    </xf>
    <xf numFmtId="1" fontId="0" fillId="0" borderId="3" xfId="0" applyNumberFormat="1" applyBorder="1" applyAlignment="1">
      <alignment horizontal="center" vertical="center" wrapText="1"/>
    </xf>
    <xf numFmtId="0" fontId="10" fillId="4" borderId="0" xfId="0" applyFont="1" applyFill="1"/>
    <xf numFmtId="0" fontId="0" fillId="5" borderId="0" xfId="0" applyFill="1"/>
    <xf numFmtId="0" fontId="0" fillId="6" borderId="3" xfId="0" applyFill="1" applyBorder="1" applyAlignment="1">
      <alignment horizontal="center" vertical="center" wrapText="1"/>
    </xf>
    <xf numFmtId="0" fontId="0" fillId="7" borderId="3" xfId="0" applyFill="1" applyBorder="1" applyAlignment="1">
      <alignment horizontal="center" vertical="center" wrapText="1"/>
    </xf>
    <xf numFmtId="0" fontId="0" fillId="7" borderId="8" xfId="0" applyFill="1" applyBorder="1" applyAlignment="1">
      <alignment horizontal="center" vertical="center" wrapText="1"/>
    </xf>
    <xf numFmtId="0" fontId="4" fillId="0" borderId="2" xfId="0" applyFont="1" applyBorder="1" applyAlignment="1">
      <alignment vertical="center" wrapText="1"/>
    </xf>
    <xf numFmtId="0" fontId="0" fillId="0" borderId="0" xfId="0" applyAlignment="1">
      <alignment vertical="center"/>
    </xf>
    <xf numFmtId="0" fontId="0" fillId="0" borderId="2" xfId="0" applyBorder="1" applyAlignment="1">
      <alignment horizontal="center" vertical="center"/>
    </xf>
    <xf numFmtId="9" fontId="0" fillId="0" borderId="2" xfId="0" applyNumberFormat="1" applyBorder="1" applyAlignment="1">
      <alignment horizontal="center" vertical="center"/>
    </xf>
    <xf numFmtId="1" fontId="0" fillId="0" borderId="2" xfId="0" applyNumberFormat="1" applyBorder="1" applyAlignment="1">
      <alignment horizontal="center" vertical="center"/>
    </xf>
    <xf numFmtId="3" fontId="0" fillId="0" borderId="2" xfId="0" applyNumberFormat="1" applyBorder="1" applyAlignment="1">
      <alignment horizontal="center" vertical="center"/>
    </xf>
    <xf numFmtId="0" fontId="0" fillId="0" borderId="2" xfId="0" applyBorder="1" applyAlignment="1">
      <alignment horizontal="center" vertical="center"/>
      <extLst>
        <ext xmlns:xfpb="http://schemas.microsoft.com/office/spreadsheetml/2022/featurepropertybag" uri="{C7286773-470A-42A8-94C5-96B5CB345126}">
          <xfpb:xfComplement i="0"/>
        </ext>
      </extLst>
    </xf>
    <xf numFmtId="0" fontId="4" fillId="0" borderId="2" xfId="0" applyFont="1" applyBorder="1" applyAlignment="1">
      <alignment horizontal="center" vertical="center" wrapText="1"/>
    </xf>
    <xf numFmtId="9" fontId="0" fillId="0" borderId="4" xfId="0" applyNumberFormat="1" applyBorder="1" applyAlignment="1">
      <alignment horizontal="center" vertical="center"/>
    </xf>
    <xf numFmtId="1" fontId="0" fillId="0" borderId="4" xfId="0" applyNumberFormat="1" applyBorder="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0" fontId="0" fillId="0" borderId="4" xfId="0"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0" fillId="8" borderId="2" xfId="0" applyFill="1" applyBorder="1" applyAlignment="1">
      <alignment vertical="center"/>
    </xf>
    <xf numFmtId="0" fontId="0" fillId="9" borderId="2" xfId="0" applyFill="1" applyBorder="1" applyAlignment="1">
      <alignment vertical="center"/>
    </xf>
    <xf numFmtId="0" fontId="0" fillId="9" borderId="9" xfId="0" applyFill="1" applyBorder="1" applyAlignment="1">
      <alignment vertical="center"/>
    </xf>
    <xf numFmtId="0" fontId="0" fillId="3" borderId="2" xfId="0" applyFill="1" applyBorder="1" applyAlignment="1">
      <alignment vertical="center" wrapText="1"/>
    </xf>
    <xf numFmtId="0" fontId="6" fillId="0" borderId="2" xfId="0" applyFont="1" applyBorder="1" applyAlignment="1">
      <alignment vertical="center" wrapText="1"/>
    </xf>
    <xf numFmtId="0" fontId="7" fillId="0" borderId="2" xfId="0" applyFont="1" applyBorder="1" applyAlignment="1">
      <alignment vertical="center" wrapText="1"/>
    </xf>
    <xf numFmtId="0" fontId="5" fillId="0" borderId="2" xfId="0" applyFont="1" applyBorder="1" applyAlignment="1">
      <alignment vertical="center" wrapText="1"/>
    </xf>
    <xf numFmtId="0" fontId="7" fillId="0" borderId="4" xfId="0" applyFont="1" applyBorder="1" applyAlignment="1">
      <alignment vertical="center" wrapText="1"/>
    </xf>
    <xf numFmtId="0" fontId="0" fillId="8" borderId="4" xfId="0" applyFill="1" applyBorder="1" applyAlignment="1">
      <alignment vertical="center"/>
    </xf>
    <xf numFmtId="0" fontId="0" fillId="9" borderId="4" xfId="0" applyFill="1" applyBorder="1" applyAlignment="1">
      <alignment vertical="center"/>
    </xf>
    <xf numFmtId="1" fontId="0" fillId="0" borderId="0" xfId="0" applyNumberFormat="1"/>
    <xf numFmtId="164" fontId="0" fillId="0" borderId="0" xfId="0" applyNumberFormat="1"/>
    <xf numFmtId="0" fontId="4" fillId="0" borderId="10" xfId="0" applyFont="1" applyBorder="1" applyAlignment="1">
      <alignment horizontal="center" wrapText="1"/>
    </xf>
    <xf numFmtId="0" fontId="11" fillId="0" borderId="2" xfId="0" applyFont="1" applyBorder="1" applyAlignment="1">
      <alignment horizontal="center" vertical="center" wrapText="1"/>
    </xf>
    <xf numFmtId="0" fontId="13" fillId="10" borderId="2" xfId="0" applyFont="1" applyFill="1" applyBorder="1" applyAlignment="1">
      <alignment horizontal="center" vertical="center" wrapText="1"/>
    </xf>
    <xf numFmtId="0" fontId="13" fillId="10" borderId="2" xfId="0" applyFont="1" applyFill="1" applyBorder="1" applyAlignment="1">
      <alignment vertical="center" wrapText="1"/>
    </xf>
    <xf numFmtId="0" fontId="13" fillId="8" borderId="2" xfId="0" applyFont="1" applyFill="1" applyBorder="1" applyAlignment="1">
      <alignment vertical="center" wrapText="1"/>
    </xf>
    <xf numFmtId="0" fontId="13" fillId="9" borderId="2" xfId="0" applyFont="1" applyFill="1" applyBorder="1" applyAlignment="1">
      <alignment vertical="center" wrapText="1"/>
    </xf>
    <xf numFmtId="0" fontId="10" fillId="4" borderId="12" xfId="0" applyFont="1" applyFill="1" applyBorder="1" applyAlignment="1">
      <alignment horizontal="center" vertical="center" wrapText="1"/>
    </xf>
    <xf numFmtId="0" fontId="10" fillId="4" borderId="13" xfId="0" quotePrefix="1" applyFont="1" applyFill="1" applyBorder="1" applyAlignment="1">
      <alignment horizontal="center" vertical="center" wrapText="1"/>
    </xf>
    <xf numFmtId="0" fontId="10" fillId="4" borderId="13" xfId="0" applyFont="1" applyFill="1" applyBorder="1" applyAlignment="1">
      <alignment horizontal="center" vertical="center" wrapText="1"/>
    </xf>
    <xf numFmtId="1" fontId="10" fillId="4" borderId="13" xfId="0" applyNumberFormat="1"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4" fillId="0" borderId="0" xfId="0" applyFont="1"/>
    <xf numFmtId="0" fontId="0" fillId="0" borderId="4" xfId="0" applyBorder="1" applyAlignment="1">
      <alignment vertical="center" wrapText="1"/>
    </xf>
    <xf numFmtId="0" fontId="0" fillId="9" borderId="16" xfId="0" applyFill="1" applyBorder="1" applyAlignment="1">
      <alignment vertical="center"/>
    </xf>
    <xf numFmtId="0" fontId="0" fillId="13" borderId="6" xfId="0" applyFill="1" applyBorder="1" applyAlignment="1">
      <alignment vertical="center" wrapText="1"/>
    </xf>
    <xf numFmtId="0" fontId="0" fillId="14" borderId="2" xfId="0" applyFill="1" applyBorder="1" applyAlignment="1">
      <alignment vertical="center" wrapText="1"/>
    </xf>
    <xf numFmtId="0" fontId="4" fillId="14" borderId="2" xfId="0" applyFont="1" applyFill="1" applyBorder="1" applyAlignment="1">
      <alignment horizontal="center" vertical="center" wrapText="1"/>
    </xf>
    <xf numFmtId="0" fontId="4" fillId="14" borderId="2" xfId="0" applyFont="1" applyFill="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14" borderId="10" xfId="0" applyFont="1" applyFill="1" applyBorder="1" applyAlignment="1">
      <alignment vertical="center" wrapText="1"/>
    </xf>
    <xf numFmtId="0" fontId="12" fillId="12" borderId="15" xfId="0" applyFont="1" applyFill="1" applyBorder="1" applyAlignment="1">
      <alignment vertical="center" wrapText="1"/>
    </xf>
    <xf numFmtId="0" fontId="12" fillId="11" borderId="15" xfId="0" applyFont="1" applyFill="1" applyBorder="1" applyAlignment="1">
      <alignment vertical="center" wrapText="1"/>
    </xf>
    <xf numFmtId="0" fontId="12" fillId="12" borderId="2" xfId="0" applyFont="1" applyFill="1" applyBorder="1" applyAlignment="1">
      <alignment vertical="center" wrapText="1"/>
    </xf>
    <xf numFmtId="0" fontId="12" fillId="11" borderId="2" xfId="0" applyFont="1" applyFill="1" applyBorder="1" applyAlignment="1">
      <alignmen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16" xfId="0" applyBorder="1" applyAlignment="1">
      <alignment horizontal="center" vertical="center" wrapText="1"/>
    </xf>
    <xf numFmtId="0" fontId="7" fillId="0" borderId="16" xfId="0" applyFont="1" applyBorder="1" applyAlignment="1">
      <alignment horizontal="center" vertical="center" wrapText="1"/>
    </xf>
    <xf numFmtId="0" fontId="15" fillId="0" borderId="16" xfId="0" applyFont="1" applyBorder="1" applyAlignment="1">
      <alignment horizontal="center" vertical="center" wrapText="1"/>
    </xf>
    <xf numFmtId="165" fontId="0" fillId="0" borderId="2" xfId="2" applyNumberFormat="1" applyFont="1" applyFill="1" applyBorder="1" applyAlignment="1">
      <alignment horizontal="center" vertical="center"/>
    </xf>
    <xf numFmtId="0" fontId="17" fillId="0" borderId="0" xfId="0" applyFont="1"/>
    <xf numFmtId="0" fontId="0" fillId="8" borderId="2" xfId="0" applyFill="1" applyBorder="1" applyAlignment="1">
      <alignment vertical="center" wrapText="1"/>
    </xf>
    <xf numFmtId="9" fontId="0" fillId="8" borderId="2" xfId="0" applyNumberFormat="1" applyFill="1" applyBorder="1" applyAlignment="1">
      <alignment vertical="center"/>
    </xf>
    <xf numFmtId="0" fontId="0" fillId="8" borderId="4" xfId="0" applyFill="1" applyBorder="1" applyAlignment="1">
      <alignment vertical="center" wrapText="1"/>
    </xf>
    <xf numFmtId="0" fontId="10" fillId="15" borderId="2" xfId="0" applyFont="1" applyFill="1" applyBorder="1" applyAlignment="1">
      <alignment horizontal="center" vertical="center" wrapText="1"/>
    </xf>
    <xf numFmtId="1" fontId="10" fillId="15" borderId="2" xfId="0" applyNumberFormat="1"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10" fillId="15" borderId="2" xfId="0" quotePrefix="1" applyFont="1" applyFill="1" applyBorder="1" applyAlignment="1">
      <alignment horizontal="center" vertical="center" wrapText="1"/>
    </xf>
    <xf numFmtId="9" fontId="0" fillId="8" borderId="4" xfId="0" applyNumberFormat="1" applyFill="1" applyBorder="1" applyAlignment="1">
      <alignment vertical="center"/>
    </xf>
    <xf numFmtId="10" fontId="0" fillId="8" borderId="2" xfId="0" applyNumberFormat="1" applyFill="1" applyBorder="1" applyAlignment="1">
      <alignment vertical="center"/>
    </xf>
    <xf numFmtId="0" fontId="0" fillId="9" borderId="2" xfId="0" applyFill="1" applyBorder="1" applyAlignment="1">
      <alignment vertical="center" wrapText="1"/>
    </xf>
    <xf numFmtId="0" fontId="7" fillId="16" borderId="2" xfId="0" applyFont="1" applyFill="1" applyBorder="1" applyAlignment="1">
      <alignment vertical="center" wrapText="1"/>
    </xf>
    <xf numFmtId="0" fontId="12" fillId="16" borderId="2" xfId="0" applyFont="1" applyFill="1" applyBorder="1" applyAlignment="1">
      <alignment vertical="center" wrapText="1"/>
    </xf>
    <xf numFmtId="0" fontId="0" fillId="16" borderId="6" xfId="0" applyFill="1" applyBorder="1" applyAlignment="1">
      <alignment vertical="center" wrapText="1"/>
    </xf>
    <xf numFmtId="0" fontId="0" fillId="8" borderId="4" xfId="0" applyFill="1" applyBorder="1" applyAlignment="1">
      <alignment horizontal="center" vertical="center" wrapText="1"/>
    </xf>
    <xf numFmtId="0" fontId="0" fillId="8" borderId="2" xfId="0" applyFill="1" applyBorder="1" applyAlignment="1">
      <alignment horizontal="center" vertical="center" wrapText="1"/>
    </xf>
    <xf numFmtId="0" fontId="0" fillId="9" borderId="9" xfId="0" applyFill="1" applyBorder="1" applyAlignment="1">
      <alignment horizontal="center" vertical="center"/>
    </xf>
    <xf numFmtId="1" fontId="0" fillId="16" borderId="0" xfId="0" applyNumberFormat="1" applyFill="1"/>
    <xf numFmtId="0" fontId="0" fillId="9" borderId="9" xfId="0" applyFill="1" applyBorder="1" applyAlignment="1">
      <alignment horizontal="center" vertical="center" wrapText="1"/>
    </xf>
    <xf numFmtId="0" fontId="0" fillId="9" borderId="9" xfId="0" applyFill="1" applyBorder="1" applyAlignment="1">
      <alignment vertical="center" wrapText="1"/>
    </xf>
    <xf numFmtId="0" fontId="0" fillId="7" borderId="3" xfId="0" applyFill="1" applyBorder="1" applyAlignment="1">
      <alignment vertical="center" wrapText="1"/>
    </xf>
    <xf numFmtId="0" fontId="0" fillId="7" borderId="8" xfId="0" applyFill="1" applyBorder="1" applyAlignment="1">
      <alignment vertical="center" wrapText="1"/>
    </xf>
    <xf numFmtId="0" fontId="0" fillId="9" borderId="4" xfId="0" applyFill="1" applyBorder="1" applyAlignment="1">
      <alignment vertical="center" wrapText="1"/>
    </xf>
    <xf numFmtId="0" fontId="0" fillId="0" borderId="4" xfId="0" applyBorder="1" applyAlignment="1">
      <alignment horizontal="center" vertical="center" wrapText="1"/>
    </xf>
    <xf numFmtId="9" fontId="0" fillId="0" borderId="2" xfId="0" applyNumberFormat="1" applyBorder="1" applyAlignment="1">
      <alignment horizontal="center" vertical="center" wrapText="1"/>
    </xf>
    <xf numFmtId="1" fontId="0" fillId="0" borderId="2" xfId="0" applyNumberFormat="1" applyBorder="1" applyAlignment="1">
      <alignment horizontal="center" vertical="center" wrapText="1"/>
    </xf>
    <xf numFmtId="1" fontId="0" fillId="0" borderId="4" xfId="0" applyNumberFormat="1" applyBorder="1" applyAlignment="1">
      <alignment horizontal="center" vertical="center" wrapText="1"/>
    </xf>
    <xf numFmtId="0" fontId="0" fillId="9" borderId="2" xfId="0" applyFill="1" applyBorder="1" applyAlignment="1">
      <alignment horizontal="center" vertical="center" wrapText="1"/>
    </xf>
    <xf numFmtId="0" fontId="0" fillId="8" borderId="2" xfId="0" applyFill="1" applyBorder="1" applyAlignment="1">
      <alignment vertical="top" wrapText="1"/>
    </xf>
    <xf numFmtId="0" fontId="0" fillId="17" borderId="7" xfId="0" applyFill="1" applyBorder="1" applyAlignment="1">
      <alignment vertical="center" wrapText="1"/>
    </xf>
    <xf numFmtId="0" fontId="0" fillId="17" borderId="2" xfId="0" applyFill="1" applyBorder="1" applyAlignment="1">
      <alignment vertical="center" wrapText="1"/>
    </xf>
    <xf numFmtId="0" fontId="0" fillId="17" borderId="6" xfId="0" applyFill="1" applyBorder="1" applyAlignment="1">
      <alignment vertical="center" wrapText="1"/>
    </xf>
    <xf numFmtId="0" fontId="0" fillId="17" borderId="2" xfId="0" applyFill="1" applyBorder="1" applyAlignment="1">
      <alignment horizontal="center" vertical="center"/>
    </xf>
    <xf numFmtId="9" fontId="0" fillId="17" borderId="2" xfId="0" applyNumberFormat="1" applyFill="1" applyBorder="1" applyAlignment="1">
      <alignment horizontal="center" vertical="center"/>
    </xf>
    <xf numFmtId="1" fontId="0" fillId="17" borderId="2" xfId="0" applyNumberFormat="1" applyFill="1" applyBorder="1" applyAlignment="1">
      <alignment horizontal="center" vertical="center"/>
    </xf>
    <xf numFmtId="1" fontId="0" fillId="17" borderId="4" xfId="0" applyNumberFormat="1" applyFill="1" applyBorder="1" applyAlignment="1">
      <alignment horizontal="center" vertical="center"/>
    </xf>
    <xf numFmtId="0" fontId="0" fillId="17" borderId="2" xfId="0" applyFill="1" applyBorder="1" applyAlignment="1">
      <alignment vertical="center"/>
    </xf>
    <xf numFmtId="0" fontId="0" fillId="17" borderId="0" xfId="0" applyFill="1"/>
    <xf numFmtId="0" fontId="12" fillId="17" borderId="16" xfId="0" applyFont="1" applyFill="1" applyBorder="1" applyAlignment="1">
      <alignment horizontal="center" vertical="center" wrapText="1"/>
    </xf>
    <xf numFmtId="0" fontId="12" fillId="17" borderId="2" xfId="0" applyFont="1" applyFill="1" applyBorder="1" applyAlignment="1">
      <alignment vertical="center" wrapText="1"/>
    </xf>
    <xf numFmtId="0" fontId="0" fillId="17" borderId="4" xfId="0" applyFill="1" applyBorder="1" applyAlignment="1">
      <alignment vertical="center" wrapText="1"/>
    </xf>
    <xf numFmtId="0" fontId="0" fillId="17" borderId="4" xfId="0" applyFill="1" applyBorder="1" applyAlignment="1">
      <alignment horizontal="center" vertical="center"/>
    </xf>
    <xf numFmtId="0" fontId="0" fillId="17" borderId="4" xfId="0" applyFill="1" applyBorder="1" applyAlignment="1">
      <alignment vertical="center"/>
    </xf>
    <xf numFmtId="0" fontId="19" fillId="8" borderId="2" xfId="0" applyFont="1" applyFill="1" applyBorder="1" applyAlignment="1">
      <alignment vertical="center" wrapText="1"/>
    </xf>
    <xf numFmtId="0" fontId="21" fillId="0" borderId="0" xfId="0" applyFont="1" applyAlignment="1">
      <alignment vertical="center" wrapText="1"/>
    </xf>
    <xf numFmtId="0" fontId="18" fillId="8" borderId="2" xfId="0" applyFont="1" applyFill="1" applyBorder="1" applyAlignment="1">
      <alignment vertical="center" wrapText="1"/>
    </xf>
    <xf numFmtId="0" fontId="0" fillId="0" borderId="0" xfId="0" applyAlignment="1">
      <alignment horizontal="center" wrapText="1"/>
    </xf>
    <xf numFmtId="2" fontId="0" fillId="8" borderId="2" xfId="0" applyNumberFormat="1" applyFill="1" applyBorder="1" applyAlignment="1">
      <alignment vertical="center"/>
    </xf>
    <xf numFmtId="1" fontId="0" fillId="8" borderId="2" xfId="0" applyNumberFormat="1" applyFill="1" applyBorder="1" applyAlignment="1">
      <alignment vertical="center"/>
    </xf>
    <xf numFmtId="2" fontId="0" fillId="0" borderId="0" xfId="0" applyNumberFormat="1"/>
    <xf numFmtId="0" fontId="22" fillId="8" borderId="2" xfId="0" applyFont="1" applyFill="1" applyBorder="1" applyAlignment="1">
      <alignment vertical="center" wrapText="1"/>
    </xf>
    <xf numFmtId="0" fontId="12" fillId="0" borderId="2" xfId="0" applyFont="1" applyBorder="1" applyAlignment="1">
      <alignment vertical="center" wrapText="1"/>
    </xf>
    <xf numFmtId="1" fontId="0" fillId="8" borderId="2" xfId="0" applyNumberFormat="1" applyFill="1" applyBorder="1" applyAlignment="1">
      <alignment horizontal="center" vertical="center"/>
    </xf>
    <xf numFmtId="1" fontId="0" fillId="6" borderId="3" xfId="0" applyNumberFormat="1" applyFill="1" applyBorder="1" applyAlignment="1">
      <alignment horizontal="center" vertical="center" wrapText="1"/>
    </xf>
    <xf numFmtId="2" fontId="0" fillId="8" borderId="2" xfId="0" applyNumberFormat="1" applyFill="1" applyBorder="1" applyAlignment="1">
      <alignment vertical="center" wrapText="1"/>
    </xf>
    <xf numFmtId="2" fontId="0" fillId="0" borderId="2" xfId="0" applyNumberFormat="1" applyBorder="1" applyAlignment="1">
      <alignment horizontal="center" vertical="center"/>
    </xf>
    <xf numFmtId="166" fontId="0" fillId="0" borderId="2" xfId="0" applyNumberFormat="1" applyBorder="1" applyAlignment="1">
      <alignment horizontal="center" vertical="center"/>
    </xf>
    <xf numFmtId="0" fontId="24" fillId="0" borderId="0" xfId="0" applyFont="1" applyAlignment="1">
      <alignment horizontal="center" vertical="center"/>
    </xf>
    <xf numFmtId="0" fontId="6" fillId="0" borderId="0" xfId="0" applyFont="1"/>
    <xf numFmtId="0" fontId="22" fillId="8" borderId="2" xfId="0" applyFont="1" applyFill="1" applyBorder="1" applyAlignment="1">
      <alignment horizontal="center" vertical="center" wrapText="1"/>
    </xf>
    <xf numFmtId="0" fontId="0" fillId="9" borderId="4" xfId="0" applyFill="1" applyBorder="1" applyAlignment="1">
      <alignment horizontal="center" vertical="center" wrapText="1"/>
    </xf>
    <xf numFmtId="0" fontId="19" fillId="8" borderId="2" xfId="0" applyFont="1" applyFill="1" applyBorder="1" applyAlignment="1">
      <alignment horizontal="center" vertical="center" wrapText="1"/>
    </xf>
    <xf numFmtId="0" fontId="0" fillId="8" borderId="2" xfId="0" applyFill="1" applyBorder="1" applyAlignment="1">
      <alignment horizontal="center" vertical="center"/>
    </xf>
    <xf numFmtId="10" fontId="0" fillId="8" borderId="2" xfId="0" applyNumberFormat="1" applyFill="1" applyBorder="1" applyAlignment="1">
      <alignment horizontal="center" vertical="center"/>
    </xf>
    <xf numFmtId="0" fontId="0" fillId="8" borderId="4" xfId="0" applyFill="1" applyBorder="1" applyAlignment="1">
      <alignment horizontal="left" vertical="center" wrapText="1"/>
    </xf>
    <xf numFmtId="0" fontId="0" fillId="8" borderId="18" xfId="0" applyFill="1" applyBorder="1" applyAlignment="1">
      <alignment horizontal="left" vertical="center" wrapText="1"/>
    </xf>
    <xf numFmtId="0" fontId="25" fillId="8" borderId="19" xfId="0" applyFont="1" applyFill="1" applyBorder="1" applyAlignment="1">
      <alignment wrapText="1"/>
    </xf>
    <xf numFmtId="0" fontId="26" fillId="8" borderId="2" xfId="0" applyFont="1" applyFill="1" applyBorder="1" applyAlignment="1">
      <alignment vertical="center" wrapText="1"/>
    </xf>
    <xf numFmtId="0" fontId="25" fillId="8" borderId="18" xfId="0" applyFont="1" applyFill="1" applyBorder="1" applyAlignment="1">
      <alignment horizontal="left" vertical="center" wrapText="1"/>
    </xf>
    <xf numFmtId="0" fontId="0" fillId="8" borderId="2" xfId="0" applyFill="1" applyBorder="1" applyAlignment="1">
      <alignment horizontal="left" vertical="center" wrapText="1"/>
    </xf>
    <xf numFmtId="0" fontId="22" fillId="8" borderId="15" xfId="0" applyFont="1" applyFill="1" applyBorder="1" applyAlignment="1">
      <alignment horizontal="left" wrapText="1"/>
    </xf>
    <xf numFmtId="0" fontId="22" fillId="8" borderId="15" xfId="0" applyFont="1" applyFill="1" applyBorder="1" applyAlignment="1">
      <alignment horizontal="left" vertical="center" wrapText="1"/>
    </xf>
    <xf numFmtId="0" fontId="22" fillId="8" borderId="19" xfId="0" applyFont="1" applyFill="1" applyBorder="1" applyAlignment="1">
      <alignment vertical="center" wrapText="1"/>
    </xf>
    <xf numFmtId="167" fontId="0" fillId="8" borderId="2" xfId="0" applyNumberFormat="1" applyFill="1" applyBorder="1" applyAlignment="1">
      <alignment horizontal="center" vertical="center"/>
    </xf>
    <xf numFmtId="9" fontId="0" fillId="8" borderId="2" xfId="0" applyNumberFormat="1" applyFill="1" applyBorder="1" applyAlignment="1">
      <alignment horizontal="center" vertical="center"/>
    </xf>
    <xf numFmtId="0" fontId="22" fillId="8" borderId="4" xfId="0" applyFont="1" applyFill="1" applyBorder="1" applyAlignment="1">
      <alignment horizontal="center" vertical="center" wrapText="1"/>
    </xf>
    <xf numFmtId="0" fontId="22" fillId="8" borderId="4" xfId="0" applyFont="1" applyFill="1" applyBorder="1" applyAlignment="1">
      <alignment horizontal="left" vertical="center" wrapText="1"/>
    </xf>
    <xf numFmtId="0" fontId="0" fillId="8" borderId="2" xfId="0" applyFill="1" applyBorder="1" applyAlignment="1">
      <alignment horizontal="left" vertical="top" wrapText="1"/>
    </xf>
    <xf numFmtId="0" fontId="0" fillId="8" borderId="2" xfId="0" applyFill="1" applyBorder="1" applyAlignment="1">
      <alignment horizontal="left" wrapText="1"/>
    </xf>
    <xf numFmtId="0" fontId="29" fillId="0" borderId="0" xfId="0" applyFont="1" applyAlignment="1">
      <alignment horizontal="left" vertical="center" wrapText="1"/>
    </xf>
    <xf numFmtId="0" fontId="29" fillId="0" borderId="0" xfId="0" applyFont="1" applyAlignment="1">
      <alignment vertical="center" wrapText="1"/>
    </xf>
    <xf numFmtId="0" fontId="22" fillId="8" borderId="2" xfId="0" applyFont="1" applyFill="1" applyBorder="1" applyAlignment="1">
      <alignment horizontal="left" vertical="center" wrapText="1"/>
    </xf>
    <xf numFmtId="0" fontId="33" fillId="0" borderId="0" xfId="0" applyFont="1" applyAlignment="1">
      <alignment vertical="center" wrapText="1"/>
    </xf>
    <xf numFmtId="164" fontId="0" fillId="0" borderId="2" xfId="0" applyNumberFormat="1" applyBorder="1" applyAlignment="1">
      <alignment horizontal="center" vertical="center"/>
    </xf>
    <xf numFmtId="0" fontId="6" fillId="8" borderId="2" xfId="0" applyFont="1" applyFill="1" applyBorder="1" applyAlignment="1">
      <alignment vertical="center" wrapText="1"/>
    </xf>
    <xf numFmtId="0" fontId="0" fillId="8" borderId="18" xfId="0" applyFill="1" applyBorder="1" applyAlignment="1">
      <alignment vertical="center" wrapText="1"/>
    </xf>
    <xf numFmtId="0" fontId="0" fillId="8" borderId="17" xfId="0" applyFill="1" applyBorder="1" applyAlignment="1">
      <alignment horizontal="center" vertical="center"/>
    </xf>
    <xf numFmtId="0" fontId="23" fillId="8" borderId="17" xfId="0" applyFont="1" applyFill="1" applyBorder="1" applyAlignment="1">
      <alignment vertical="center" wrapText="1"/>
    </xf>
    <xf numFmtId="0" fontId="22" fillId="8" borderId="20" xfId="0" applyFont="1" applyFill="1" applyBorder="1" applyAlignment="1">
      <alignment vertical="center" wrapText="1"/>
    </xf>
    <xf numFmtId="0" fontId="0" fillId="8" borderId="21" xfId="0" applyFill="1" applyBorder="1" applyAlignment="1">
      <alignment horizontal="center" vertical="center"/>
    </xf>
    <xf numFmtId="0" fontId="0" fillId="9" borderId="16" xfId="0" applyFill="1" applyBorder="1" applyAlignment="1">
      <alignment vertical="center" wrapText="1"/>
    </xf>
    <xf numFmtId="0" fontId="0" fillId="9" borderId="8" xfId="0" applyFill="1" applyBorder="1" applyAlignment="1">
      <alignment vertical="center"/>
    </xf>
    <xf numFmtId="0" fontId="0" fillId="9" borderId="14" xfId="0" applyFill="1" applyBorder="1" applyAlignment="1">
      <alignment vertical="center"/>
    </xf>
    <xf numFmtId="1" fontId="0" fillId="8" borderId="4" xfId="0" applyNumberFormat="1" applyFill="1" applyBorder="1" applyAlignment="1">
      <alignment horizontal="center" vertical="center"/>
    </xf>
    <xf numFmtId="0" fontId="28" fillId="9" borderId="9" xfId="0" applyFont="1" applyFill="1" applyBorder="1" applyAlignment="1">
      <alignment vertical="center"/>
    </xf>
    <xf numFmtId="0" fontId="0" fillId="0" borderId="0" xfId="0" applyAlignment="1">
      <alignment horizontal="left" vertical="center" wrapText="1"/>
    </xf>
    <xf numFmtId="0" fontId="0" fillId="6" borderId="3" xfId="0" applyFill="1" applyBorder="1" applyAlignment="1">
      <alignment horizontal="left" vertical="center" wrapText="1"/>
    </xf>
    <xf numFmtId="0" fontId="17" fillId="0" borderId="0" xfId="0" applyFont="1" applyAlignment="1">
      <alignment wrapText="1"/>
    </xf>
    <xf numFmtId="9" fontId="0" fillId="16" borderId="2" xfId="0" applyNumberFormat="1" applyFill="1" applyBorder="1" applyAlignment="1">
      <alignment horizontal="center" vertical="center"/>
    </xf>
    <xf numFmtId="0" fontId="6" fillId="0" borderId="4" xfId="0" applyFont="1" applyBorder="1" applyAlignment="1">
      <alignment vertical="center" wrapText="1"/>
    </xf>
    <xf numFmtId="0" fontId="6" fillId="8" borderId="4" xfId="0" applyFont="1" applyFill="1" applyBorder="1" applyAlignment="1">
      <alignment horizontal="center" vertical="center" wrapText="1"/>
    </xf>
    <xf numFmtId="9" fontId="0" fillId="18" borderId="2" xfId="0" applyNumberFormat="1" applyFill="1" applyBorder="1" applyAlignment="1">
      <alignment horizontal="center" vertical="center"/>
    </xf>
    <xf numFmtId="1" fontId="0" fillId="18" borderId="2" xfId="0" applyNumberFormat="1" applyFill="1" applyBorder="1" applyAlignment="1">
      <alignment horizontal="center" vertical="center"/>
    </xf>
    <xf numFmtId="1" fontId="12" fillId="12" borderId="15" xfId="0" applyNumberFormat="1" applyFont="1" applyFill="1" applyBorder="1"/>
    <xf numFmtId="0" fontId="22" fillId="8" borderId="4" xfId="0" applyFont="1" applyFill="1" applyBorder="1" applyAlignment="1">
      <alignment horizontal="left" vertical="top" wrapText="1"/>
    </xf>
    <xf numFmtId="1" fontId="36" fillId="0" borderId="22" xfId="4" applyNumberFormat="1" applyFont="1" applyFill="1" applyBorder="1" applyAlignment="1" applyProtection="1">
      <alignment horizontal="center" vertical="center" wrapText="1"/>
    </xf>
    <xf numFmtId="9" fontId="36" fillId="0" borderId="22" xfId="4" applyFont="1" applyFill="1" applyBorder="1" applyAlignment="1" applyProtection="1">
      <alignment horizontal="center" vertical="center" wrapText="1"/>
    </xf>
    <xf numFmtId="1" fontId="36" fillId="0" borderId="2" xfId="4" applyNumberFormat="1" applyFont="1" applyFill="1" applyBorder="1" applyAlignment="1" applyProtection="1">
      <alignment horizontal="center" vertical="center" wrapText="1"/>
    </xf>
    <xf numFmtId="1" fontId="36" fillId="0" borderId="24" xfId="4" applyNumberFormat="1" applyFont="1" applyFill="1" applyBorder="1" applyAlignment="1" applyProtection="1">
      <alignment horizontal="center" vertical="center" wrapText="1"/>
    </xf>
    <xf numFmtId="0" fontId="12" fillId="0" borderId="16" xfId="0" applyFont="1" applyBorder="1" applyAlignment="1">
      <alignment horizontal="left" vertical="center" wrapText="1"/>
    </xf>
    <xf numFmtId="1" fontId="36" fillId="0" borderId="25" xfId="4" applyNumberFormat="1" applyFont="1" applyFill="1" applyBorder="1" applyAlignment="1" applyProtection="1">
      <alignment horizontal="center" vertical="center" wrapText="1"/>
    </xf>
    <xf numFmtId="1" fontId="36" fillId="0" borderId="26" xfId="4" applyNumberFormat="1" applyFont="1" applyFill="1" applyBorder="1" applyAlignment="1" applyProtection="1">
      <alignment horizontal="center" vertical="center" wrapText="1"/>
    </xf>
    <xf numFmtId="1" fontId="36" fillId="0" borderId="27" xfId="4" applyNumberFormat="1" applyFont="1" applyFill="1" applyBorder="1" applyAlignment="1" applyProtection="1">
      <alignment horizontal="center" vertical="center" wrapText="1"/>
    </xf>
    <xf numFmtId="9" fontId="36" fillId="0" borderId="25" xfId="4" applyFont="1" applyFill="1" applyBorder="1" applyAlignment="1" applyProtection="1">
      <alignment horizontal="center" vertical="center" wrapText="1"/>
    </xf>
    <xf numFmtId="1" fontId="0" fillId="8" borderId="2" xfId="0" applyNumberFormat="1" applyFill="1" applyBorder="1" applyAlignment="1">
      <alignment horizontal="center" vertical="center" wrapText="1"/>
    </xf>
    <xf numFmtId="1" fontId="0" fillId="0" borderId="9" xfId="0" applyNumberFormat="1" applyBorder="1" applyAlignment="1">
      <alignment horizontal="center" vertical="center"/>
    </xf>
    <xf numFmtId="1" fontId="0" fillId="8" borderId="6" xfId="0" applyNumberFormat="1" applyFill="1" applyBorder="1" applyAlignment="1">
      <alignment horizontal="center" vertical="center"/>
    </xf>
    <xf numFmtId="0" fontId="0" fillId="16" borderId="2" xfId="0" applyFill="1" applyBorder="1" applyAlignment="1">
      <alignment horizontal="center" vertical="center"/>
    </xf>
    <xf numFmtId="9" fontId="0" fillId="8" borderId="6" xfId="0" applyNumberFormat="1" applyFill="1" applyBorder="1" applyAlignment="1">
      <alignment horizontal="center" vertical="center"/>
    </xf>
    <xf numFmtId="1" fontId="0" fillId="8" borderId="23" xfId="0" applyNumberFormat="1" applyFill="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37" fillId="0" borderId="2" xfId="0" applyFont="1" applyBorder="1" applyAlignment="1">
      <alignment vertical="center" wrapText="1"/>
    </xf>
    <xf numFmtId="0" fontId="38" fillId="0" borderId="0" xfId="0" applyFont="1" applyAlignment="1">
      <alignment horizontal="left" vertical="center" wrapText="1"/>
    </xf>
    <xf numFmtId="0" fontId="6" fillId="0" borderId="10" xfId="0" applyFont="1" applyBorder="1" applyAlignment="1">
      <alignment horizontal="center" wrapText="1"/>
    </xf>
    <xf numFmtId="0" fontId="6" fillId="0" borderId="10" xfId="0" applyFont="1" applyBorder="1" applyAlignment="1">
      <alignment horizontal="left" wrapText="1"/>
    </xf>
    <xf numFmtId="0" fontId="6" fillId="0" borderId="10" xfId="0" applyFont="1" applyBorder="1" applyAlignment="1">
      <alignment vertical="center" wrapText="1"/>
    </xf>
    <xf numFmtId="0" fontId="38" fillId="0" borderId="0" xfId="0" applyFont="1" applyAlignment="1">
      <alignment vertical="center" wrapText="1"/>
    </xf>
    <xf numFmtId="0" fontId="39" fillId="0" borderId="2" xfId="0" applyFont="1" applyBorder="1" applyAlignment="1">
      <alignment vertical="center" wrapText="1"/>
    </xf>
    <xf numFmtId="1" fontId="20" fillId="12" borderId="15" xfId="0" applyNumberFormat="1" applyFont="1" applyFill="1" applyBorder="1"/>
    <xf numFmtId="0" fontId="39" fillId="0" borderId="4" xfId="0" applyFont="1" applyBorder="1" applyAlignment="1">
      <alignment vertical="center" wrapText="1"/>
    </xf>
    <xf numFmtId="9" fontId="0" fillId="8" borderId="4" xfId="0" applyNumberFormat="1" applyFill="1" applyBorder="1" applyAlignment="1">
      <alignment horizontal="center" vertical="center"/>
    </xf>
    <xf numFmtId="0" fontId="20" fillId="0" borderId="16" xfId="0" applyFont="1" applyBorder="1" applyAlignment="1">
      <alignment horizontal="center" vertical="center" wrapText="1"/>
    </xf>
    <xf numFmtId="0" fontId="20" fillId="0" borderId="16" xfId="0" applyFont="1" applyBorder="1" applyAlignment="1">
      <alignment horizontal="left" vertical="center"/>
    </xf>
    <xf numFmtId="0" fontId="20" fillId="12" borderId="15" xfId="0" applyFont="1" applyFill="1" applyBorder="1" applyAlignment="1">
      <alignment vertical="center" wrapText="1"/>
    </xf>
    <xf numFmtId="0" fontId="39" fillId="0" borderId="16" xfId="0" applyFont="1" applyBorder="1" applyAlignment="1">
      <alignment horizontal="center" vertical="center" wrapText="1"/>
    </xf>
    <xf numFmtId="0" fontId="20" fillId="12" borderId="2" xfId="0" applyFont="1" applyFill="1" applyBorder="1" applyAlignment="1">
      <alignment vertical="center" wrapText="1"/>
    </xf>
    <xf numFmtId="0" fontId="20" fillId="11" borderId="2" xfId="0" applyFont="1" applyFill="1" applyBorder="1" applyAlignment="1">
      <alignment vertical="center" wrapText="1"/>
    </xf>
    <xf numFmtId="0" fontId="20" fillId="11" borderId="15" xfId="0" applyFont="1" applyFill="1" applyBorder="1" applyAlignment="1">
      <alignment vertical="center" wrapText="1"/>
    </xf>
    <xf numFmtId="0" fontId="20" fillId="0" borderId="2" xfId="0" applyFont="1" applyBorder="1" applyAlignment="1">
      <alignment vertical="center" wrapText="1"/>
    </xf>
    <xf numFmtId="1" fontId="0" fillId="8" borderId="4" xfId="0" applyNumberFormat="1" applyFill="1" applyBorder="1" applyAlignment="1">
      <alignment horizontal="center" vertical="center" wrapText="1"/>
    </xf>
    <xf numFmtId="0" fontId="22" fillId="8" borderId="19" xfId="0" applyFont="1" applyFill="1" applyBorder="1" applyAlignment="1">
      <alignment wrapText="1"/>
    </xf>
    <xf numFmtId="0" fontId="22" fillId="8" borderId="18" xfId="0" applyFont="1" applyFill="1" applyBorder="1" applyAlignment="1">
      <alignment horizontal="left" vertical="center" wrapText="1"/>
    </xf>
    <xf numFmtId="9" fontId="0" fillId="8" borderId="2" xfId="0" applyNumberFormat="1" applyFill="1" applyBorder="1" applyAlignment="1">
      <alignment horizontal="center" vertical="center" wrapText="1"/>
    </xf>
    <xf numFmtId="9" fontId="0" fillId="8" borderId="2" xfId="0" applyNumberFormat="1" applyFill="1" applyBorder="1" applyAlignment="1">
      <alignment vertical="center" wrapText="1"/>
    </xf>
    <xf numFmtId="0" fontId="6" fillId="8" borderId="4" xfId="0" applyFont="1" applyFill="1" applyBorder="1" applyAlignment="1">
      <alignment vertical="center" wrapText="1"/>
    </xf>
    <xf numFmtId="0" fontId="22" fillId="8" borderId="4" xfId="0" applyFont="1" applyFill="1" applyBorder="1" applyAlignment="1">
      <alignment vertical="center" wrapText="1"/>
    </xf>
    <xf numFmtId="0" fontId="23" fillId="8" borderId="2" xfId="0" applyFont="1" applyFill="1" applyBorder="1" applyAlignment="1">
      <alignment vertical="center" wrapText="1"/>
    </xf>
    <xf numFmtId="0" fontId="23" fillId="8" borderId="2" xfId="0" applyFont="1" applyFill="1" applyBorder="1" applyAlignment="1">
      <alignment horizontal="left" vertical="center" wrapText="1"/>
    </xf>
    <xf numFmtId="0" fontId="0" fillId="8" borderId="21" xfId="0" applyFill="1" applyBorder="1" applyAlignment="1">
      <alignment horizontal="center" vertical="center" wrapText="1"/>
    </xf>
    <xf numFmtId="0" fontId="0" fillId="8" borderId="2" xfId="0" quotePrefix="1" applyFill="1" applyBorder="1" applyAlignment="1">
      <alignment horizontal="center" vertical="center" wrapText="1"/>
    </xf>
    <xf numFmtId="0" fontId="1" fillId="9" borderId="2" xfId="0" applyFont="1" applyFill="1" applyBorder="1" applyAlignment="1">
      <alignment horizontal="center" vertical="center" wrapText="1"/>
    </xf>
    <xf numFmtId="0" fontId="22" fillId="9" borderId="2" xfId="0" applyFont="1" applyFill="1" applyBorder="1" applyAlignment="1">
      <alignment horizontal="center" vertical="center" wrapText="1"/>
    </xf>
    <xf numFmtId="0" fontId="39" fillId="11" borderId="2" xfId="0" applyFont="1" applyFill="1" applyBorder="1" applyAlignment="1">
      <alignment vertical="center" wrapText="1"/>
    </xf>
    <xf numFmtId="0" fontId="4" fillId="19" borderId="28" xfId="0" applyFont="1" applyFill="1" applyBorder="1" applyAlignment="1">
      <alignment vertical="top" wrapText="1"/>
    </xf>
    <xf numFmtId="0" fontId="42" fillId="19" borderId="28" xfId="0" applyFont="1" applyFill="1" applyBorder="1" applyAlignment="1">
      <alignment vertical="top" wrapText="1"/>
    </xf>
    <xf numFmtId="0" fontId="42" fillId="20" borderId="2" xfId="0" applyFont="1" applyFill="1" applyBorder="1" applyAlignment="1">
      <alignment vertical="top" wrapText="1"/>
    </xf>
    <xf numFmtId="164" fontId="0" fillId="8" borderId="2" xfId="0" applyNumberFormat="1" applyFill="1" applyBorder="1" applyAlignment="1">
      <alignment horizontal="center" vertical="center"/>
    </xf>
    <xf numFmtId="0" fontId="0" fillId="16" borderId="2" xfId="0" applyFill="1" applyBorder="1" applyAlignment="1">
      <alignment horizontal="left" vertical="center" wrapText="1"/>
    </xf>
    <xf numFmtId="0" fontId="0" fillId="16" borderId="2" xfId="0" applyFill="1" applyBorder="1" applyAlignment="1">
      <alignment horizontal="center" vertical="center" wrapText="1"/>
    </xf>
    <xf numFmtId="0" fontId="4" fillId="20" borderId="19" xfId="0" applyFont="1" applyFill="1" applyBorder="1" applyAlignment="1">
      <alignment vertical="center" wrapText="1"/>
    </xf>
    <xf numFmtId="0" fontId="42" fillId="19" borderId="29" xfId="0" applyFont="1" applyFill="1" applyBorder="1" applyAlignment="1">
      <alignment horizontal="left" vertical="center" wrapText="1"/>
    </xf>
    <xf numFmtId="0" fontId="0" fillId="18" borderId="2" xfId="0" applyFill="1" applyBorder="1" applyAlignment="1">
      <alignment horizontal="center" vertical="center"/>
    </xf>
    <xf numFmtId="0" fontId="46" fillId="0" borderId="7" xfId="0" applyFont="1" applyBorder="1" applyAlignment="1">
      <alignment vertical="center" wrapText="1"/>
    </xf>
    <xf numFmtId="0" fontId="46" fillId="0" borderId="9" xfId="0" applyFont="1" applyBorder="1" applyAlignment="1">
      <alignment horizontal="center" vertical="center" wrapText="1"/>
    </xf>
    <xf numFmtId="0" fontId="46" fillId="0" borderId="6" xfId="0" applyFont="1" applyBorder="1" applyAlignment="1">
      <alignment vertical="center" wrapText="1"/>
    </xf>
    <xf numFmtId="0" fontId="46" fillId="0" borderId="2" xfId="0" applyFont="1" applyBorder="1" applyAlignment="1">
      <alignment vertical="center" wrapText="1"/>
    </xf>
    <xf numFmtId="0" fontId="46" fillId="0" borderId="2" xfId="0" applyFont="1" applyBorder="1" applyAlignment="1">
      <alignment horizontal="center" vertical="center"/>
    </xf>
    <xf numFmtId="9" fontId="46" fillId="0" borderId="2" xfId="0" applyNumberFormat="1" applyFont="1" applyBorder="1" applyAlignment="1">
      <alignment horizontal="center" vertical="center"/>
    </xf>
    <xf numFmtId="1" fontId="46" fillId="0" borderId="2" xfId="0" applyNumberFormat="1" applyFont="1" applyBorder="1" applyAlignment="1">
      <alignment horizontal="center" vertical="center"/>
    </xf>
    <xf numFmtId="1" fontId="46" fillId="0" borderId="4" xfId="0" applyNumberFormat="1" applyFont="1" applyBorder="1" applyAlignment="1">
      <alignment horizontal="center" vertical="center"/>
    </xf>
    <xf numFmtId="1" fontId="46" fillId="8" borderId="2" xfId="0" applyNumberFormat="1" applyFont="1" applyFill="1" applyBorder="1" applyAlignment="1">
      <alignment horizontal="center" vertical="center"/>
    </xf>
    <xf numFmtId="0" fontId="46" fillId="8" borderId="2" xfId="0" applyFont="1" applyFill="1" applyBorder="1" applyAlignment="1">
      <alignment horizontal="center" vertical="center" wrapText="1"/>
    </xf>
    <xf numFmtId="0" fontId="46" fillId="9" borderId="2" xfId="0" applyFont="1" applyFill="1" applyBorder="1" applyAlignment="1">
      <alignment horizontal="center" vertical="center" wrapText="1"/>
    </xf>
    <xf numFmtId="0" fontId="46" fillId="9" borderId="9" xfId="0" applyFont="1" applyFill="1" applyBorder="1" applyAlignment="1">
      <alignment vertical="center"/>
    </xf>
    <xf numFmtId="0" fontId="46" fillId="0" borderId="0" xfId="0" applyFont="1"/>
    <xf numFmtId="10" fontId="46" fillId="8" borderId="2" xfId="0" applyNumberFormat="1" applyFont="1" applyFill="1" applyBorder="1" applyAlignment="1">
      <alignment horizontal="center" vertical="center"/>
    </xf>
    <xf numFmtId="0" fontId="47" fillId="8" borderId="2" xfId="0" applyFont="1" applyFill="1" applyBorder="1" applyAlignment="1">
      <alignment horizontal="center" vertical="center" wrapText="1"/>
    </xf>
    <xf numFmtId="0" fontId="48" fillId="8" borderId="2" xfId="0" applyFont="1" applyFill="1" applyBorder="1" applyAlignment="1">
      <alignment vertical="center" wrapText="1"/>
    </xf>
    <xf numFmtId="0" fontId="51" fillId="8" borderId="2" xfId="0" applyFont="1" applyFill="1" applyBorder="1" applyAlignment="1">
      <alignment vertical="center" wrapText="1"/>
    </xf>
    <xf numFmtId="0" fontId="48" fillId="8" borderId="2" xfId="0" applyFont="1" applyFill="1" applyBorder="1" applyAlignment="1">
      <alignment horizontal="center" vertical="center" wrapText="1"/>
    </xf>
    <xf numFmtId="0" fontId="48" fillId="8" borderId="2" xfId="0" applyFont="1" applyFill="1" applyBorder="1" applyAlignment="1">
      <alignment horizontal="left" vertical="center" wrapText="1"/>
    </xf>
    <xf numFmtId="2" fontId="0" fillId="8" borderId="2" xfId="0" applyNumberFormat="1" applyFill="1" applyBorder="1" applyAlignment="1">
      <alignment horizontal="center" vertical="center"/>
    </xf>
    <xf numFmtId="0" fontId="22" fillId="21" borderId="0" xfId="0" applyFont="1" applyFill="1" applyAlignment="1">
      <alignment horizontal="left" vertical="center" wrapText="1"/>
    </xf>
    <xf numFmtId="0" fontId="0" fillId="22" borderId="2" xfId="0" applyFill="1" applyBorder="1" applyAlignment="1">
      <alignment horizontal="center" vertical="center" wrapText="1"/>
    </xf>
  </cellXfs>
  <cellStyles count="5">
    <cellStyle name="Hyperlink" xfId="1" xr:uid="{00000000-000B-0000-0000-000008000000}"/>
    <cellStyle name="Millares" xfId="2" builtinId="3"/>
    <cellStyle name="Normal" xfId="0" builtinId="0"/>
    <cellStyle name="Normal 2 2" xfId="3" xr:uid="{08135D3A-1CF6-4390-BA18-755939F88392}"/>
    <cellStyle name="Porcentaje" xfId="4" builtinId="5"/>
  </cellStyles>
  <dxfs count="147">
    <dxf>
      <font>
        <strike val="0"/>
        <outline val="0"/>
        <shadow val="0"/>
        <vertAlign val="baseline"/>
        <sz val="11"/>
      </font>
      <fill>
        <patternFill patternType="solid">
          <fgColor indexed="64"/>
          <bgColor rgb="FFE2CAFA"/>
        </patternFill>
      </fill>
      <alignment horizontal="general" vertical="center" textRotation="0" wrapText="0" indent="0" justifyLastLine="0" shrinkToFit="0" readingOrder="0"/>
      <border diagonalUp="0" diagonalDown="0" outline="0">
        <left style="thin">
          <color rgb="FF000000"/>
        </left>
        <right/>
        <top style="thin">
          <color rgb="FF000000"/>
        </top>
        <bottom/>
      </border>
    </dxf>
    <dxf>
      <font>
        <strike val="0"/>
        <outline val="0"/>
        <shadow val="0"/>
        <vertAlign val="baseline"/>
        <sz val="11"/>
      </font>
      <fill>
        <patternFill patternType="solid">
          <fgColor indexed="64"/>
          <bgColor rgb="FFE2CAFA"/>
        </patternFill>
      </fill>
      <alignment vertical="center"/>
      <border outline="0">
        <left style="thin">
          <color rgb="FF000000"/>
        </left>
        <right/>
        <top style="thin">
          <color rgb="FF000000"/>
        </top>
        <bottom style="thin">
          <color rgb="FF000000"/>
        </bottom>
      </border>
    </dxf>
    <dxf>
      <font>
        <strike val="0"/>
        <outline val="0"/>
        <shadow val="0"/>
        <vertAlign val="baseline"/>
        <sz val="11"/>
      </font>
      <numFmt numFmtId="0" formatCode="General"/>
      <fill>
        <patternFill patternType="solid">
          <fgColor indexed="64"/>
          <bgColor rgb="FFE2CAFA"/>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1" formatCode="0"/>
      <fill>
        <patternFill patternType="solid">
          <fgColor indexed="64"/>
          <bgColor theme="9" tint="0.79998168889431442"/>
        </patternFill>
      </fill>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numFmt numFmtId="1" formatCode="0"/>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vertAlign val="baseline"/>
        <sz val="11"/>
      </font>
      <numFmt numFmtId="1" formatCode="0"/>
      <alignment horizontal="center" vertical="center"/>
      <border diagonalUp="0" diagonalDown="0" outline="0">
        <left style="thin">
          <color rgb="FF000000"/>
        </left>
        <right style="thin">
          <color rgb="FF000000"/>
        </right>
        <top style="thin">
          <color rgb="FF000000"/>
        </top>
        <bottom style="thin">
          <color rgb="FF000000"/>
        </bottom>
      </border>
    </dxf>
    <dxf>
      <font>
        <strike val="0"/>
        <outline val="0"/>
        <shadow val="0"/>
        <vertAlign val="baseline"/>
        <sz val="11"/>
      </font>
      <numFmt numFmtId="13" formatCode="0%"/>
      <fill>
        <patternFill patternType="none"/>
      </fill>
      <alignment horizontal="center" vertical="center"/>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horizontal="center" vertical="center"/>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right style="thin">
          <color rgb="FF000000"/>
        </right>
        <top style="thin">
          <color rgb="FF000000"/>
        </top>
        <bottom style="thin">
          <color rgb="FF000000"/>
        </bottom>
      </border>
    </dxf>
    <dxf>
      <border>
        <top style="thin">
          <color rgb="FF000000"/>
        </top>
      </border>
    </dxf>
    <dxf>
      <border>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dxf>
    <dxf>
      <border>
        <bottom style="thin">
          <color rgb="FF000000"/>
        </bottom>
      </border>
    </dxf>
    <dxf>
      <font>
        <strike val="0"/>
        <outline val="0"/>
        <shadow val="0"/>
        <vertAlign val="baseline"/>
        <sz val="11"/>
      </font>
      <fill>
        <patternFill patternType="none"/>
      </fill>
      <alignment horizontal="center" vertical="center" textRotation="0" wrapText="1" indent="0" justifyLastLine="0" shrinkToFit="0" readingOrder="0"/>
      <border outline="0">
        <left style="thin">
          <color rgb="FF000000"/>
        </left>
        <right style="thin">
          <color rgb="FF000000"/>
        </right>
        <top/>
        <bottom/>
      </border>
    </dxf>
    <dxf>
      <font>
        <strike val="0"/>
        <outline val="0"/>
        <shadow val="0"/>
        <vertAlign val="baseline"/>
        <sz val="11"/>
      </font>
      <fill>
        <patternFill patternType="solid">
          <fgColor indexed="64"/>
          <bgColor rgb="FFE2CAFA"/>
        </patternFill>
      </fill>
      <alignment horizontal="general" vertical="center" textRotation="0" wrapText="0" indent="0" justifyLastLine="0" shrinkToFit="0" readingOrder="0"/>
      <border diagonalUp="0" diagonalDown="0" outline="0">
        <left style="thin">
          <color rgb="FF000000"/>
        </left>
        <right/>
        <top style="thin">
          <color rgb="FF000000"/>
        </top>
        <bottom/>
      </border>
    </dxf>
    <dxf>
      <font>
        <strike val="0"/>
        <outline val="0"/>
        <shadow val="0"/>
        <vertAlign val="baseline"/>
        <sz val="11"/>
      </font>
      <fill>
        <patternFill patternType="solid">
          <fgColor indexed="64"/>
          <bgColor rgb="FFE2CAFA"/>
        </patternFill>
      </fill>
      <alignment vertical="center"/>
      <border outline="0">
        <left style="thin">
          <color rgb="FF000000"/>
        </left>
        <right/>
        <top style="thin">
          <color rgb="FF000000"/>
        </top>
        <bottom style="thin">
          <color rgb="FF000000"/>
        </bottom>
      </border>
    </dxf>
    <dxf>
      <font>
        <strike val="0"/>
        <outline val="0"/>
        <shadow val="0"/>
        <vertAlign val="baseline"/>
        <sz val="11"/>
      </font>
      <numFmt numFmtId="0" formatCode="General"/>
      <fill>
        <patternFill patternType="solid">
          <fgColor indexed="64"/>
          <bgColor rgb="FFE2CAFA"/>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1" formatCode="0"/>
      <fill>
        <patternFill patternType="solid">
          <fgColor indexed="64"/>
          <bgColor theme="9" tint="0.79998168889431442"/>
        </patternFill>
      </fill>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numFmt numFmtId="1" formatCode="0"/>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vertAlign val="baseline"/>
        <sz val="11"/>
      </font>
      <numFmt numFmtId="1" formatCode="0"/>
      <alignment horizontal="center" vertical="center"/>
      <border diagonalUp="0" diagonalDown="0" outline="0">
        <left style="thin">
          <color rgb="FF000000"/>
        </left>
        <right style="thin">
          <color rgb="FF000000"/>
        </right>
        <top style="thin">
          <color rgb="FF000000"/>
        </top>
        <bottom style="thin">
          <color rgb="FF000000"/>
        </bottom>
      </border>
    </dxf>
    <dxf>
      <font>
        <strike val="0"/>
        <outline val="0"/>
        <shadow val="0"/>
        <vertAlign val="baseline"/>
        <sz val="11"/>
      </font>
      <numFmt numFmtId="13" formatCode="0%"/>
      <fill>
        <patternFill patternType="none"/>
      </fill>
      <alignment horizontal="center" vertical="center"/>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horizontal="center" vertical="center"/>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right style="thin">
          <color rgb="FF000000"/>
        </right>
        <top style="thin">
          <color rgb="FF000000"/>
        </top>
        <bottom style="thin">
          <color rgb="FF000000"/>
        </bottom>
      </border>
    </dxf>
    <dxf>
      <border>
        <top style="thin">
          <color rgb="FF000000"/>
        </top>
      </border>
    </dxf>
    <dxf>
      <border>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dxf>
    <dxf>
      <border>
        <bottom style="thin">
          <color rgb="FF000000"/>
        </bottom>
      </border>
    </dxf>
    <dxf>
      <font>
        <strike val="0"/>
        <outline val="0"/>
        <shadow val="0"/>
        <vertAlign val="baseline"/>
        <sz val="11"/>
      </font>
      <fill>
        <patternFill patternType="none"/>
      </fill>
      <alignment horizontal="center" vertical="center" textRotation="0" wrapText="1" indent="0" justifyLastLine="0" shrinkToFit="0" readingOrder="0"/>
      <border outline="0">
        <left style="thin">
          <color rgb="FF000000"/>
        </left>
        <right style="thin">
          <color rgb="FF000000"/>
        </right>
        <top/>
        <bottom/>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fill>
        <patternFill patternType="solid">
          <fgColor indexed="64"/>
          <bgColor theme="9" tint="0.79998168889431442"/>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textRotation="0" indent="0" justifyLastLine="0" shrinkToFit="0" readingOrder="0"/>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left style="thin">
          <color rgb="FF000000"/>
        </left>
        <right style="thin">
          <color rgb="FF000000"/>
        </right>
        <top style="thin">
          <color rgb="FF000000"/>
        </top>
        <bottom style="thin">
          <color rgb="FF000000"/>
        </bottom>
      </border>
    </dxf>
    <dxf>
      <fill>
        <patternFill patternType="none"/>
      </fill>
    </dxf>
    <dxf>
      <border>
        <bottom style="thin">
          <color rgb="FF000000"/>
        </bottom>
      </border>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left style="thin">
          <color rgb="FF000000"/>
        </left>
        <right style="thin">
          <color rgb="FF000000"/>
        </right>
        <top style="thin">
          <color rgb="FF000000"/>
        </top>
        <bottom style="thin">
          <color rgb="FF000000"/>
        </bottom>
      </border>
    </dxf>
    <dxf>
      <fill>
        <patternFill patternType="none"/>
      </fill>
    </dxf>
    <dxf>
      <border>
        <bottom style="thin">
          <color rgb="FF000000"/>
        </bottom>
      </border>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fill>
        <patternFill patternType="solid">
          <fgColor indexed="64"/>
          <bgColor theme="9" tint="0.79998168889431442"/>
        </patternFill>
      </fill>
      <alignment vertical="center" textRotation="0" wrapText="1" indent="0" justifyLastLine="0" shrinkToFit="0" readingOrder="0"/>
      <border>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left style="thin">
          <color rgb="FF000000"/>
        </left>
        <right style="thin">
          <color rgb="FF000000"/>
        </right>
        <top style="thin">
          <color rgb="FF000000"/>
        </top>
        <bottom style="thin">
          <color rgb="FF000000"/>
        </bottom>
      </border>
    </dxf>
    <dxf>
      <fill>
        <patternFill patternType="none"/>
      </fill>
    </dxf>
    <dxf>
      <border>
        <bottom style="thin">
          <color rgb="FF000000"/>
        </bottom>
      </border>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left style="thin">
          <color rgb="FF000000"/>
        </left>
        <right style="thin">
          <color rgb="FF000000"/>
        </right>
        <top style="thin">
          <color rgb="FF000000"/>
        </top>
        <bottom style="thin">
          <color rgb="FF000000"/>
        </bottom>
      </border>
    </dxf>
    <dxf>
      <fill>
        <patternFill patternType="none"/>
      </fill>
    </dxf>
    <dxf>
      <border>
        <bottom style="thin">
          <color rgb="FF000000"/>
        </bottom>
      </border>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ont>
        <strike val="0"/>
        <outline val="0"/>
        <shadow val="0"/>
        <vertAlign val="baseline"/>
        <sz val="11"/>
      </font>
      <fill>
        <patternFill patternType="solid">
          <fgColor indexed="64"/>
          <bgColor rgb="FFE2CAFA"/>
        </patternFill>
      </fill>
      <alignment horizontal="general" vertical="center" textRotation="0" wrapText="0" indent="0" justifyLastLine="0" shrinkToFit="0" readingOrder="0"/>
      <border diagonalUp="0" diagonalDown="0" outline="0">
        <left style="thin">
          <color rgb="FF000000"/>
        </left>
        <right/>
        <top style="thin">
          <color rgb="FF000000"/>
        </top>
        <bottom/>
      </border>
    </dxf>
    <dxf>
      <font>
        <strike val="0"/>
        <outline val="0"/>
        <shadow val="0"/>
        <vertAlign val="baseline"/>
        <sz val="11"/>
      </font>
      <fill>
        <patternFill patternType="solid">
          <fgColor indexed="64"/>
          <bgColor rgb="FFE2CAFA"/>
        </patternFill>
      </fill>
      <alignment vertical="center"/>
      <border outline="0">
        <left style="thin">
          <color rgb="FF000000"/>
        </left>
        <right/>
        <top style="thin">
          <color rgb="FF000000"/>
        </top>
        <bottom style="thin">
          <color rgb="FF000000"/>
        </bottom>
      </border>
    </dxf>
    <dxf>
      <font>
        <strike val="0"/>
        <outline val="0"/>
        <shadow val="0"/>
        <vertAlign val="baseline"/>
        <sz val="11"/>
      </font>
      <numFmt numFmtId="0" formatCode="General"/>
      <fill>
        <patternFill patternType="solid">
          <fgColor indexed="64"/>
          <bgColor rgb="FFE2CAFA"/>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1" formatCode="0"/>
      <fill>
        <patternFill patternType="solid">
          <fgColor indexed="64"/>
          <bgColor theme="9" tint="0.79998168889431442"/>
        </patternFill>
      </fill>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numFmt numFmtId="1" formatCode="0"/>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vertAlign val="baseline"/>
        <sz val="11"/>
      </font>
      <numFmt numFmtId="1" formatCode="0"/>
      <alignment horizontal="center" vertical="center"/>
      <border diagonalUp="0" diagonalDown="0" outline="0">
        <left style="thin">
          <color rgb="FF000000"/>
        </left>
        <right style="thin">
          <color rgb="FF000000"/>
        </right>
        <top style="thin">
          <color rgb="FF000000"/>
        </top>
        <bottom style="thin">
          <color rgb="FF000000"/>
        </bottom>
      </border>
    </dxf>
    <dxf>
      <font>
        <strike val="0"/>
        <outline val="0"/>
        <shadow val="0"/>
        <vertAlign val="baseline"/>
        <sz val="11"/>
      </font>
      <numFmt numFmtId="13" formatCode="0%"/>
      <fill>
        <patternFill patternType="none"/>
      </fill>
      <alignment horizontal="center" vertical="center"/>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horizontal="center" vertical="center"/>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right style="thin">
          <color rgb="FF000000"/>
        </right>
        <top style="thin">
          <color rgb="FF000000"/>
        </top>
        <bottom style="thin">
          <color rgb="FF000000"/>
        </bottom>
      </border>
    </dxf>
    <dxf>
      <border>
        <top style="thin">
          <color rgb="FF000000"/>
        </top>
      </border>
    </dxf>
    <dxf>
      <border>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dxf>
    <dxf>
      <border>
        <bottom style="thin">
          <color rgb="FF000000"/>
        </bottom>
      </border>
    </dxf>
    <dxf>
      <font>
        <strike val="0"/>
        <outline val="0"/>
        <shadow val="0"/>
        <vertAlign val="baseline"/>
        <sz val="11"/>
      </font>
      <fill>
        <patternFill patternType="none"/>
      </fill>
      <alignment horizontal="center" vertical="center" textRotation="0" wrapText="1" indent="0" justifyLastLine="0" shrinkToFit="0" readingOrder="0"/>
      <border outline="0">
        <left style="thin">
          <color rgb="FF000000"/>
        </left>
        <right style="thin">
          <color rgb="FF000000"/>
        </right>
        <top/>
        <bottom/>
      </border>
    </dxf>
  </dxfs>
  <tableStyles count="0" defaultTableStyle="TableStyleMedium2" defaultPivotStyle="PivotStyleMedium9"/>
  <colors>
    <mruColors>
      <color rgb="FFE2C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19</xdr:col>
      <xdr:colOff>323850</xdr:colOff>
      <xdr:row>13</xdr:row>
      <xdr:rowOff>142875</xdr:rowOff>
    </xdr:from>
    <xdr:to>
      <xdr:col>22</xdr:col>
      <xdr:colOff>180975</xdr:colOff>
      <xdr:row>17</xdr:row>
      <xdr:rowOff>95250</xdr:rowOff>
    </xdr:to>
    <xdr:pic>
      <xdr:nvPicPr>
        <xdr:cNvPr id="2" name="Imagen 1">
          <a:extLst>
            <a:ext uri="{FF2B5EF4-FFF2-40B4-BE49-F238E27FC236}">
              <a16:creationId xmlns:a16="http://schemas.microsoft.com/office/drawing/2014/main" id="{74FD8E0F-DC5C-63BD-963A-3B85917C5A4A}"/>
            </a:ext>
          </a:extLst>
        </xdr:cNvPr>
        <xdr:cNvPicPr>
          <a:picLocks noChangeAspect="1"/>
        </xdr:cNvPicPr>
      </xdr:nvPicPr>
      <xdr:blipFill>
        <a:blip xmlns:r="http://schemas.openxmlformats.org/officeDocument/2006/relationships" r:embed="rId1"/>
        <a:stretch>
          <a:fillRect/>
        </a:stretch>
      </xdr:blipFill>
      <xdr:spPr>
        <a:xfrm>
          <a:off x="17278350" y="3038475"/>
          <a:ext cx="4572000" cy="71437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F4D63BFC-D2B1-44AF-947B-F9B0862EB39D}">
    <nsvFilter filterId="{4450C016-09E9-4FE2-8E32-FC44F86F7BE2}" ref="A2:P442" tableId="8">
      <columnFilter colId="0" id="{119AEFB6-9529-4EEC-997C-14AC4104480E}">
        <filter colId="0">
          <x:filters>
            <x:filter val="PLAN DE ACCIÓN INSTITUCIONAL - PAI"/>
          </x:filters>
        </filter>
      </columnFilter>
      <columnFilter colId="4" id="{0E72EA58-0B38-4A3C-A8D1-A9B3076DB0FE}">
        <filter colId="4">
          <x:filters>
            <x:filter val="Dirección Territorial Quindío - Risaralda"/>
          </x:filters>
        </filter>
      </columnFilter>
      <columnFilter colId="15" id="{A491D6CC-6EA7-44DD-AFAE-06403605BBCE}">
        <filter colId="15">
          <x:filters>
            <x:filter val="Con observaciones"/>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CFE9B8A4-ADFE-4578-A25D-40B5F65D3AD3}">
    <nsvFilter filterId="{4450C016-09E9-4FE2-8E32-FC44F86F7BE2}" ref="A2:P444" tableId="5">
      <columnFilter colId="0" id="{6B9DD72B-EA1C-4FDF-9A98-68D87583C86F}">
        <filter colId="0">
          <x:filters>
            <x:filter val="PLAN DE ACCIÓN INSTITUCIONAL - PAI"/>
          </x:filters>
        </filter>
      </columnFilter>
      <columnFilter colId="4" id="{7E2CB9E9-9717-4C98-BBD0-4BA60DB1DCD7}">
        <filter colId="4">
          <x:filters>
            <x:filter val="Dirección Territorial Quindío - Risaralda"/>
          </x:filters>
        </filter>
      </columnFilter>
      <columnFilter colId="15" id="{BE7731F3-0F4D-485D-B859-7889BE5A9248}">
        <filter colId="15">
          <x:filters>
            <x:filter val="Con observaciones"/>
          </x:filters>
        </filter>
      </columnFilter>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F8CEE75F-30AC-4DCF-8F34-209469B7FDFE}">
    <nsvFilter filterId="{4450C016-09E9-4FE2-8E32-FC44F86F7BE2}" ref="A2:P444" tableId="2">
      <columnFilter colId="0" id="{4E18C8EA-B490-4CAD-992B-8F72F547E6AF}">
        <filter colId="0">
          <x:filters>
            <x:filter val="PLAN DE ACCIÓN INSTITUCIONAL - PAI"/>
          </x:filters>
        </filter>
      </columnFilter>
      <columnFilter colId="4" id="{DD21D038-DCD6-446A-9C23-B6B85607DA3B}">
        <filter colId="4">
          <x:filters>
            <x:filter val="Dirección Territorial Quindío - Risaralda"/>
          </x:filters>
        </filter>
      </columnFilter>
      <columnFilter colId="15" id="{78970658-4057-4458-ACAD-03DFBD3CF872}">
        <filter colId="15">
          <x:filters>
            <x:filter val="Con observaciones"/>
          </x:filters>
        </filter>
      </columnFilter>
    </nsvFilter>
  </namedSheetView>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B06E4950-CE62-46A6-9202-6F75F40B9679}">
    <nsvFilter filterId="{4450C016-09E9-4FE2-8E32-FC44F86F7BE2}" ref="A2:P445" tableId="4">
      <columnFilter colId="0" id="{4663F16A-7D16-41F5-9F49-2A08C20A29A0}">
        <filter colId="0">
          <x:filters>
            <x:filter val="PLAN DE ACCIÓN INSTITUCIONAL - PAI"/>
          </x:filters>
        </filter>
      </columnFilter>
      <columnFilter colId="4" id="{9CD7D52A-6E3E-478C-9951-975E90137D0C}">
        <filter colId="4">
          <x:filters>
            <x:filter val="Dirección Territorial Quindío - Risaralda"/>
          </x:filters>
        </filter>
      </columnFilter>
      <columnFilter colId="15" id="{0B0A7020-9D6C-4927-A28A-D0A17B8C0FDE}">
        <filter colId="15">
          <x:filters>
            <x:filter val="Con observaciones"/>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Gabriel Steven Feo Virgues" id="{AF7A2EEF-036A-4808-A458-09FB57CFE818}" userId="S::gabriel.feo@esap.edu.co::cd5f3406-223f-4f44-9d92-d2f435a884df" providerId="AD"/>
  <person displayName="Edward Rolando Suarez Gomez" id="{7BA404FE-0982-4117-BA51-84C7097C9D44}" userId="S::edward.suarez@esap.edu.co::53559103-b55c-496d-a312-fc2fc490a5c4" providerId="AD"/>
  <person displayName="Diego Fernando Castiblanco Salas" id="{B9C7B588-E913-4303-A716-7BF0580325BE}" userId="S::diego.castiblanco@esap.edu.co::57de2d23-d89c-435e-bf21-e7cd8f0a32cb"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50C016-09E9-4FE2-8E32-FC44F86F7BE2}" name="Tabla1" displayName="Tabla1" ref="A2:P438" totalsRowShown="0" headerRowDxfId="125" dataDxfId="123" headerRowBorderDxfId="124" tableBorderDxfId="122" totalsRowBorderDxfId="121">
  <autoFilter ref="A2:P438" xr:uid="{4450C016-09E9-4FE2-8E32-FC44F86F7BE2}">
    <filterColumn colId="0">
      <filters>
        <filter val="PLAN DE ACCIÓN INSTITUCIONAL - PAI"/>
      </filters>
    </filterColumn>
    <filterColumn colId="4">
      <filters>
        <filter val="Oficina de Planeación"/>
      </filters>
    </filterColumn>
  </autoFilter>
  <tableColumns count="16">
    <tableColumn id="1" xr3:uid="{646D5C3F-8B08-4758-B0CE-7C2D9BE76E23}" name="PLAN INSTITUCIONAL" dataDxfId="120"/>
    <tableColumn id="2" xr3:uid="{62256543-4B4C-4624-A8BB-75255B7F6092}" name="CÓDIGO DE LA ACTIVIDAD O INDICADOR A REPORTAR" dataDxfId="119"/>
    <tableColumn id="3" xr3:uid="{B6C0FB19-BCCC-4282-8AD4-70C371304595}" name="ACTIVIDAD O INDICADOR" dataDxfId="118"/>
    <tableColumn id="4" xr3:uid="{FC2D1E3A-4128-4863-9A97-01DB8AA7A11E}" name="PRODUCTO" dataDxfId="117"/>
    <tableColumn id="5" xr3:uid="{FAB8577B-A89C-44E3-9E4B-78E7DD282423}" name="DEPENDENCIA RESPONSABLE" dataDxfId="116"/>
    <tableColumn id="6" xr3:uid="{5E2EA7AF-9185-4D6A-9FCB-8F7CB78AAB2D}" name="META DE LA VIGENCIA" dataDxfId="115"/>
    <tableColumn id="7" xr3:uid="{478A4FED-9B08-4325-A48F-9F9E10BA9731}" name="% DE CUMPLIMIENTO ACUMULADO" dataDxfId="114">
      <calculatedColumnFormula>IFERROR(J3/F3,0)</calculatedColumnFormula>
    </tableColumn>
    <tableColumn id="17" xr3:uid="{D84E5D28-D90B-40A3-B2A2-F40FAC8E5A3F}" name="Avance meta de la vigencia" dataDxfId="113">
      <calculatedColumnFormula>H199</calculatedColumnFormula>
    </tableColumn>
    <tableColumn id="8" xr3:uid="{EDAE14CD-993A-419A-BB3B-13AB4023EA7D}" name=" PROGRAMADO (SI APLICA)" dataDxfId="112"/>
    <tableColumn id="9" xr3:uid="{18D25BFC-F510-4E9E-8769-AC7A1C6C406E}" name="AVANCE EJECUTADO" dataDxfId="111"/>
    <tableColumn id="11" xr3:uid="{A9A2981F-D74B-471E-AFD3-0B4F4EBCCEFE}" name="DESCRIPCIÓN CUALITATIVA DEL AVANCE (ESCRITO TIPO LOGRO)" dataDxfId="110"/>
    <tableColumn id="12" xr3:uid="{CE807D77-7375-454B-AAF1-A24942392B37}" name="DIFICULTAD" dataDxfId="109"/>
    <tableColumn id="13" xr3:uid="{2160CE95-A44D-4759-A69B-389CF2A5DFCF}" name="EVIDENCIAS (NOMBRE DE LAS EVIDENCIAS)" dataDxfId="108"/>
    <tableColumn id="15" xr3:uid="{1B5331AA-E50B-45BB-BD35-3D06CFA4EA6C}" name="OBSERVACIÓN DE LA ODP" dataDxfId="107"/>
    <tableColumn id="16" xr3:uid="{42FB6E05-4EBA-49AD-9446-D1EE300885B8}" name="ENLACE ODP" dataDxfId="106"/>
    <tableColumn id="10" xr3:uid="{81BA2E5B-4EB7-4856-9AB8-0D2E4C529524}" name="ESTADO" dataDxfId="105"/>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30EBFDE-07DC-43BF-B403-1EEDCE9A1349}" name="Tabla14" displayName="Tabla14" ref="A2:P438" totalsRowShown="0" headerRowDxfId="104" dataDxfId="102" headerRowBorderDxfId="103" tableBorderDxfId="101" totalsRowBorderDxfId="100">
  <autoFilter ref="A2:P438" xr:uid="{4450C016-09E9-4FE2-8E32-FC44F86F7BE2}">
    <filterColumn colId="1">
      <filters>
        <filter val="PAI-OE1-DT04-I52"/>
      </filters>
    </filterColumn>
  </autoFilter>
  <tableColumns count="16">
    <tableColumn id="1" xr3:uid="{EBDA286C-0E0C-41E4-BD3E-AD42A2117BF3}" name="PLAN INSTITUCIONAL" dataDxfId="99"/>
    <tableColumn id="2" xr3:uid="{895F3A1A-3013-46CF-B476-654AD17C5BF5}" name="CÓDIGO DE LA ACTIVIDAD O INDICADOR A REPORTAR" dataDxfId="98"/>
    <tableColumn id="3" xr3:uid="{0CE90491-B72B-4B4E-BAC3-D5A7CF2101DE}" name="ACTIVIDAD O INDICADOR" dataDxfId="97"/>
    <tableColumn id="4" xr3:uid="{3CA6E74B-A7B5-4BC2-B099-12E5ECCD1ACE}" name="PRODUCTO" dataDxfId="96"/>
    <tableColumn id="5" xr3:uid="{D6BB2C59-2ACC-4ACB-AE1A-2C6CC1DC9833}" name="DEPENDENCIA RESPONSABLE" dataDxfId="95"/>
    <tableColumn id="6" xr3:uid="{E3D1E73A-8F55-461B-B627-09A71ABD1859}" name="META DE LA VIGENCIA" dataDxfId="94"/>
    <tableColumn id="7" xr3:uid="{63DCDF54-07B4-4A7B-A836-A9AE08155923}" name="% DE CUMPLIMIENTO ACUMULADO" dataDxfId="93">
      <calculatedColumnFormula>IFERROR(J3/F3,0)</calculatedColumnFormula>
    </tableColumn>
    <tableColumn id="17" xr3:uid="{B58D7D4E-14AA-4C26-B23D-530A13C70121}" name="Avance meta de la vigencia" dataDxfId="92">
      <calculatedColumnFormula>H199</calculatedColumnFormula>
    </tableColumn>
    <tableColumn id="8" xr3:uid="{A23026CA-AC1A-4783-B2E8-85570215CB3F}" name=" PROGRAMADO (SI APLICA)" dataDxfId="91"/>
    <tableColumn id="9" xr3:uid="{E578122C-EF3D-4D61-B9BA-DF1FD984D5F2}" name="AVANCE EJECUTADO" dataDxfId="90"/>
    <tableColumn id="11" xr3:uid="{9EDE9401-3C40-413C-9563-F445C5D85F56}" name="DESCRIPCIÓN CUALITATIVA DEL AVANCE (ESCRITO TIPO LOGRO)" dataDxfId="89">
      <calculatedColumnFormula>CONCATENATE("Servidores",K213," ","Ciudadanos",K214)</calculatedColumnFormula>
    </tableColumn>
    <tableColumn id="12" xr3:uid="{BC627E78-D8D4-4AC9-94A6-5E9643CABEAB}" name="DIFICULTAD" dataDxfId="88"/>
    <tableColumn id="13" xr3:uid="{8E8FBCE6-8C5E-43CD-9C62-3F4D128077D2}" name="EVIDENCIAS (NOMBRE DE LAS EVIDENCIAS)" dataDxfId="87"/>
    <tableColumn id="15" xr3:uid="{2534D309-FB6B-40D1-8928-0E077A8F73A2}" name="OBSERVACIÓN DE LA ODP" dataDxfId="86"/>
    <tableColumn id="16" xr3:uid="{5A5A9E34-F93D-46E6-A591-32FCD7AA75F5}" name="ENLACE ODP" dataDxfId="85"/>
    <tableColumn id="10" xr3:uid="{2C7D164C-7BB8-464F-BF9B-4C8720A2419B}" name="ESTADO" dataDxfId="84"/>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204C2F-74BC-46A8-B1B6-37C509CC7100}" name="Tabla1435678" displayName="Tabla1435678" ref="A2:P438" totalsRowShown="0" headerRowDxfId="83" dataDxfId="81" headerRowBorderDxfId="82" tableBorderDxfId="80" totalsRowBorderDxfId="79">
  <autoFilter ref="A2:P438" xr:uid="{4450C016-09E9-4FE2-8E32-FC44F86F7BE2}"/>
  <tableColumns count="16">
    <tableColumn id="1" xr3:uid="{BB782033-B3E0-4807-BDC7-2E242690472C}" name="PLAN INSTITUCIONAL" dataDxfId="78"/>
    <tableColumn id="2" xr3:uid="{B9105828-40F7-428A-A1B7-4F2C24406E31}" name="CÓDIGO DE LA ACTIVIDAD O INDICADOR A REPORTAR" dataDxfId="77"/>
    <tableColumn id="3" xr3:uid="{FAEB3297-C676-4612-8CE3-42B4CAF2EE9C}" name="ACTIVIDAD O INDICADOR" dataDxfId="76"/>
    <tableColumn id="4" xr3:uid="{109BA2C1-4A66-436D-AF80-2AB397471221}" name="PRODUCTO" dataDxfId="75"/>
    <tableColumn id="5" xr3:uid="{3389F6B6-0EBE-4625-B596-38310F06D122}" name="DEPENDENCIA RESPONSABLE" dataDxfId="74"/>
    <tableColumn id="6" xr3:uid="{2BD81B56-1508-472F-A051-E127BF07C347}" name="META DE LA VIGENCIA" dataDxfId="73"/>
    <tableColumn id="7" xr3:uid="{A2A7D1BB-A278-4066-B7F9-BF88065EB59B}" name="% DE CUMPLIMIENTO ACUMULADO" dataDxfId="72">
      <calculatedColumnFormula>IFERROR(J3/F3,0)</calculatedColumnFormula>
    </tableColumn>
    <tableColumn id="17" xr3:uid="{3F9BE3DF-CC08-409B-B920-9BDAC93215E0}" name="Avance meta de la vigencia" dataDxfId="71">
      <calculatedColumnFormula>H199</calculatedColumnFormula>
    </tableColumn>
    <tableColumn id="8" xr3:uid="{0BFA3B6D-5C35-40FE-A25C-B5E2CE04869F}" name=" PROGRAMADO (SI APLICA)" dataDxfId="70"/>
    <tableColumn id="9" xr3:uid="{053A3224-7ACF-47F8-A36D-976A7457AC7C}" name="AVANCE EJECUTADO" dataDxfId="69"/>
    <tableColumn id="11" xr3:uid="{AA958715-80D5-4E8C-86F7-B4A768B006C1}" name="DESCRIPCIÓN CUALITATIVA DEL AVANCE (ESCRITO TIPO LOGRO)" dataDxfId="68">
      <calculatedColumnFormula>CONCATENATE("Servidores",K213," ","Ciudadanos",K214)</calculatedColumnFormula>
    </tableColumn>
    <tableColumn id="12" xr3:uid="{EBD898AB-570C-4490-B609-CAA48CB34440}" name="DIFICULTAD" dataDxfId="67"/>
    <tableColumn id="13" xr3:uid="{65117062-CAF0-4A8F-BE1E-D14FAB123F57}" name="EVIDENCIAS (NOMBRE DE LAS EVIDENCIAS)" dataDxfId="66"/>
    <tableColumn id="15" xr3:uid="{13DFCA9F-D370-4F21-90BD-B030333276BB}" name="OBSERVACIÓN DE LA ODP" dataDxfId="65"/>
    <tableColumn id="16" xr3:uid="{993D117F-BA2D-48FC-8E6B-ACAEB3C1B4C7}" name="ENLACE ODP" dataDxfId="64"/>
    <tableColumn id="10" xr3:uid="{61E9A394-9F76-4EEB-80DA-25D046FF3BF3}" name="ESTADO" dataDxfId="6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59EF723-8FE2-4E68-87C1-0CE54BD92D1B}" name="Tabla3" displayName="Tabla3" ref="A2:P442" totalsRowShown="0" headerRowDxfId="62" dataDxfId="60" headerRowBorderDxfId="61" tableBorderDxfId="59" totalsRowBorderDxfId="58">
  <autoFilter ref="A2:P442" xr:uid="{4450C016-09E9-4FE2-8E32-FC44F86F7BE2}">
    <filterColumn colId="0">
      <filters>
        <filter val="PLAN ESTRATÉGICO GESCO+I"/>
      </filters>
    </filterColumn>
    <filterColumn colId="4">
      <filters>
        <filter val="Oficina de Tecnologías de la Información y las Comunicaciones"/>
      </filters>
    </filterColumn>
  </autoFilter>
  <tableColumns count="16">
    <tableColumn id="1" xr3:uid="{119AEFB6-9529-4EEC-997C-14AC4104480E}" name="PLAN INSTITUCIONAL" dataDxfId="57"/>
    <tableColumn id="2" xr3:uid="{4D468BD4-2503-4789-B75D-FF65DE17D876}" name="CÓDIGO DE LA ACTIVIDAD O INDICADOR A REPORTAR" dataDxfId="56"/>
    <tableColumn id="3" xr3:uid="{49D969E0-E623-461A-98CC-446876925F67}" name="ACTIVIDAD O INDICADOR" dataDxfId="55"/>
    <tableColumn id="4" xr3:uid="{1E9C9C0C-94B5-42E2-86E9-C18624077AC8}" name="PRODUCTO" dataDxfId="54"/>
    <tableColumn id="5" xr3:uid="{0E72EA58-0B38-4A3C-A8D1-A9B3076DB0FE}" name="DEPENDENCIA RESPONSABLE" dataDxfId="53"/>
    <tableColumn id="6" xr3:uid="{8D91BC3E-72ED-4D69-BD61-882C1360B702}" name="META DE LA VIGENCIA" dataDxfId="52"/>
    <tableColumn id="7" xr3:uid="{E8F82ED3-D100-4D55-AB4F-C15AC36A1307}" name="% DE CUMPLIMIENTO ACUMULADO" dataDxfId="51">
      <calculatedColumnFormula>IFERROR(J3/F3,0)</calculatedColumnFormula>
    </tableColumn>
    <tableColumn id="17" xr3:uid="{F558013A-0D57-4A2A-B535-943895B93792}" name="Avance meta de la vigencia" dataDxfId="50">
      <calculatedColumnFormula>H199</calculatedColumnFormula>
    </tableColumn>
    <tableColumn id="8" xr3:uid="{E70EA5C3-87BA-40C6-93B4-268707B9CB1E}" name=" PROGRAMADO (SI APLICA)" dataDxfId="49"/>
    <tableColumn id="9" xr3:uid="{5085B778-DCDF-4E63-8604-7A162CD732CF}" name="AVANCE EJECUTADO" dataDxfId="48"/>
    <tableColumn id="11" xr3:uid="{4B8A4197-17C2-4665-972D-B33FCE1D92B3}" name="DESCRIPCIÓN CUALITATIVA DEL AVANCE (ESCRITO TIPO LOGRO)" dataDxfId="47"/>
    <tableColumn id="12" xr3:uid="{F0BD6088-C93D-4A27-8E43-B95D65EE6118}" name="DIFICULTAD" dataDxfId="46"/>
    <tableColumn id="13" xr3:uid="{78B07292-82D8-45DF-93F8-9EC9A4497F7B}" name="EVIDENCIAS (NOMBRE DE LAS EVIDENCIAS)" dataDxfId="45"/>
    <tableColumn id="15" xr3:uid="{EBE46421-50A1-48D9-B62D-EEC0F5256306}" name="OBSERVACIÓN DE LA ODP" dataDxfId="44"/>
    <tableColumn id="16" xr3:uid="{1E412720-B87E-49AA-8FFA-79860D887480}" name="ENLACE ODP" dataDxfId="43"/>
    <tableColumn id="10" xr3:uid="{A491D6CC-6EA7-44DD-AFAE-06403605BBCE}" name="ESTADO" dataDxfId="42"/>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7904EC3-C514-4DBB-B873-B4360A3C7BDD}" name="Tabla6" displayName="Tabla6" ref="A2:P444" totalsRowShown="0" headerRowDxfId="41" dataDxfId="39" headerRowBorderDxfId="40" tableBorderDxfId="38" totalsRowBorderDxfId="37">
  <autoFilter ref="A2:P444" xr:uid="{4450C016-09E9-4FE2-8E32-FC44F86F7BE2}"/>
  <tableColumns count="16">
    <tableColumn id="1" xr3:uid="{6B9DD72B-EA1C-4FDF-9A98-68D87583C86F}" name="PLAN INSTITUCIONAL" dataDxfId="36"/>
    <tableColumn id="2" xr3:uid="{953595FA-380A-4D45-AD57-B4D6B3EF3D3E}" name="CÓDIGO DE LA ACTIVIDAD O INDICADOR A REPORTAR" dataDxfId="35"/>
    <tableColumn id="3" xr3:uid="{D4F46857-5980-4221-A406-DDDDE262AB9F}" name="ACTIVIDAD O INDICADOR" dataDxfId="34"/>
    <tableColumn id="4" xr3:uid="{5894B811-CBD4-4A17-92F1-60A2991955DA}" name="PRODUCTO" dataDxfId="33"/>
    <tableColumn id="5" xr3:uid="{7E2CB9E9-9717-4C98-BBD0-4BA60DB1DCD7}" name="DEPENDENCIA RESPONSABLE" dataDxfId="32"/>
    <tableColumn id="6" xr3:uid="{10E08779-444B-44C8-A599-9973A39F815F}" name="META DE LA VIGENCIA" dataDxfId="31"/>
    <tableColumn id="7" xr3:uid="{31324E63-41B2-48C1-A5B2-9865C118F1EA}" name="% DE CUMPLIMIENTO ACUMULADO" dataDxfId="30">
      <calculatedColumnFormula>IFERROR(J3/F3,0)</calculatedColumnFormula>
    </tableColumn>
    <tableColumn id="17" xr3:uid="{1A8B4568-96D6-41B8-8C4E-984FB863DD58}" name="Avance meta de la vigencia" dataDxfId="29">
      <calculatedColumnFormula>H199</calculatedColumnFormula>
    </tableColumn>
    <tableColumn id="8" xr3:uid="{AE84B40B-AAE2-4752-9EFD-7347ECBEA590}" name=" PROGRAMADO (SI APLICA)" dataDxfId="28">
      <calculatedColumnFormula>I199</calculatedColumnFormula>
    </tableColumn>
    <tableColumn id="9" xr3:uid="{12DF3E3D-E02F-4010-A464-DB425BE4D2B8}" name="AVANCE EJECUTADO" dataDxfId="27">
      <calculatedColumnFormula>J199</calculatedColumnFormula>
    </tableColumn>
    <tableColumn id="11" xr3:uid="{A0245FB3-3806-43CF-81CD-429082B2E4CA}" name="DESCRIPCIÓN CUALITATIVA DEL AVANCE (ESCRITO TIPO LOGRO)" dataDxfId="26">
      <calculatedColumnFormula>K199</calculatedColumnFormula>
    </tableColumn>
    <tableColumn id="12" xr3:uid="{02A0D617-BE90-4B98-89C2-29047A15729D}" name="DIFICULTAD" dataDxfId="25">
      <calculatedColumnFormula>L199</calculatedColumnFormula>
    </tableColumn>
    <tableColumn id="13" xr3:uid="{05C5BE8B-F388-4D11-B1CB-C2E1CBBC4859}" name="EVIDENCIAS (NOMBRE DE LAS EVIDENCIAS)" dataDxfId="24">
      <calculatedColumnFormula>M199</calculatedColumnFormula>
    </tableColumn>
    <tableColumn id="15" xr3:uid="{006332C8-6134-45CF-B9C3-8010BD3DFAFF}" name="OBSERVACIÓN DE LA ODP" dataDxfId="23">
      <calculatedColumnFormula>N199</calculatedColumnFormula>
    </tableColumn>
    <tableColumn id="16" xr3:uid="{4317A6D7-6EBD-4083-B510-C4188C2938B4}" name="ENLACE ODP" dataDxfId="22"/>
    <tableColumn id="10" xr3:uid="{BE7731F3-0F4D-485D-B859-7889BE5A9248}" name="ESTADO" dataDxfId="21"/>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0F2AE52-DC9D-46F6-9293-2469F7647762}" name="Tabla4" displayName="Tabla4" ref="A2:P444" totalsRowShown="0" headerRowDxfId="20" dataDxfId="18" headerRowBorderDxfId="19" tableBorderDxfId="17" totalsRowBorderDxfId="16">
  <autoFilter ref="A2:P444" xr:uid="{4450C016-09E9-4FE2-8E32-FC44F86F7BE2}">
    <filterColumn colId="0">
      <filters>
        <filter val="PLAN DE ACCIÓN INSTITUCIONAL - PAI"/>
      </filters>
    </filterColumn>
    <filterColumn colId="4">
      <filters>
        <filter val="Oficina de Planeación"/>
      </filters>
    </filterColumn>
  </autoFilter>
  <tableColumns count="16">
    <tableColumn id="1" xr3:uid="{4E18C8EA-B490-4CAD-992B-8F72F547E6AF}" name="PLAN INSTITUCIONAL" dataDxfId="15"/>
    <tableColumn id="2" xr3:uid="{03CD2742-9AC4-4095-B495-541CE61F53CC}" name="CÓDIGO DE LA ACTIVIDAD O INDICADOR A REPORTAR" dataDxfId="14"/>
    <tableColumn id="3" xr3:uid="{2E0B9710-3450-4BF6-81BE-9B6E385A491C}" name="ACTIVIDAD O INDICADOR" dataDxfId="13"/>
    <tableColumn id="4" xr3:uid="{78455514-9F08-4C84-A775-B04E0CD52471}" name="PRODUCTO" dataDxfId="12"/>
    <tableColumn id="5" xr3:uid="{DD21D038-DCD6-446A-9C23-B6B85607DA3B}" name="DEPENDENCIA RESPONSABLE" dataDxfId="11"/>
    <tableColumn id="6" xr3:uid="{607D3DA9-8350-4FEC-864F-8D2CEBE75057}" name="META DE LA VIGENCIA" dataDxfId="10"/>
    <tableColumn id="7" xr3:uid="{4333A6E4-B75F-4F26-914B-A0EA7D118048}" name="% DE CUMPLIMIENTO ACUMULADO" dataDxfId="9">
      <calculatedColumnFormula>IFERROR(J3/F3,0)</calculatedColumnFormula>
    </tableColumn>
    <tableColumn id="17" xr3:uid="{5AD6AA66-6825-43A1-9BB3-F5DE70FF35F2}" name="Avance meta de la vigencia" dataDxfId="8">
      <calculatedColumnFormula>H199</calculatedColumnFormula>
    </tableColumn>
    <tableColumn id="8" xr3:uid="{2B87A26B-8DC9-4644-84FC-4E03F9986F64}" name=" PROGRAMADO (SI APLICA)" dataDxfId="7">
      <calculatedColumnFormula>I199</calculatedColumnFormula>
    </tableColumn>
    <tableColumn id="9" xr3:uid="{BA081F56-8640-4475-BAB6-187454A58699}" name="AVANCE EJECUTADO" dataDxfId="6">
      <calculatedColumnFormula>J199</calculatedColumnFormula>
    </tableColumn>
    <tableColumn id="11" xr3:uid="{3BD873CB-D333-4EEF-9156-226841D144AC}" name="DESCRIPCIÓN CUALITATIVA DEL AVANCE (ESCRITO TIPO LOGRO)" dataDxfId="5">
      <calculatedColumnFormula>K199</calculatedColumnFormula>
    </tableColumn>
    <tableColumn id="12" xr3:uid="{EECDADF8-D3BD-4E73-96C1-3E20B670DC51}" name="DIFICULTAD" dataDxfId="4">
      <calculatedColumnFormula>L199</calculatedColumnFormula>
    </tableColumn>
    <tableColumn id="13" xr3:uid="{792CBE7F-C65B-4769-88B8-B0D8C288D20C}" name="EVIDENCIAS (NOMBRE DE LAS EVIDENCIAS)" dataDxfId="3">
      <calculatedColumnFormula>M199</calculatedColumnFormula>
    </tableColumn>
    <tableColumn id="15" xr3:uid="{55EDB012-F94C-485B-A234-D983714CCBE0}" name="OBSERVACIÓN DE LA ODP" dataDxfId="2">
      <calculatedColumnFormula>N199</calculatedColumnFormula>
    </tableColumn>
    <tableColumn id="16" xr3:uid="{BDCBD789-AE82-4221-9476-EB8C273B8914}" name="ENLACE ODP" dataDxfId="1"/>
    <tableColumn id="10" xr3:uid="{78970658-4057-4458-ACAD-03DFBD3CF872}" name="ESTADO" dataDxfId="0"/>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0F55411-6763-41E9-9ACF-A7DDAB610C9A}" name="Tabla5" displayName="Tabla5" ref="A2:P445" totalsRowShown="0" headerRowDxfId="146" dataDxfId="144" headerRowBorderDxfId="145" tableBorderDxfId="143" totalsRowBorderDxfId="142">
  <autoFilter ref="A2:P445" xr:uid="{4450C016-09E9-4FE2-8E32-FC44F86F7BE2}">
    <filterColumn colId="4">
      <filters>
        <filter val="Dirección Territorial Huila - Caquetá - Putumayo"/>
      </filters>
    </filterColumn>
  </autoFilter>
  <tableColumns count="16">
    <tableColumn id="1" xr3:uid="{4663F16A-7D16-41F5-9F49-2A08C20A29A0}" name="PLAN INSTITUCIONAL" dataDxfId="141"/>
    <tableColumn id="2" xr3:uid="{BDF4E8D4-F6FE-459F-B053-7420195BF02E}" name="CÓDIGO DE LA ACTIVIDAD O INDICADOR A REPORTAR" dataDxfId="140"/>
    <tableColumn id="3" xr3:uid="{4C39DF70-07B4-4EFB-AA5A-32C39A992425}" name="ACTIVIDAD O INDICADOR" dataDxfId="139"/>
    <tableColumn id="4" xr3:uid="{4B4A8E54-3317-45B9-9039-C0742D962A70}" name="PRODUCTO" dataDxfId="138"/>
    <tableColumn id="5" xr3:uid="{9CD7D52A-6E3E-478C-9951-975E90137D0C}" name="DEPENDENCIA RESPONSABLE" dataDxfId="137"/>
    <tableColumn id="6" xr3:uid="{D43DE72D-8116-4245-B32B-F245217FD5DC}" name="META DE LA VIGENCIA" dataDxfId="136"/>
    <tableColumn id="7" xr3:uid="{07808996-80EF-480F-857A-14B9598E0F09}" name="% DE CUMPLIMIENTO ACUMULADO" dataDxfId="135">
      <calculatedColumnFormula>IFERROR(J3/F3,0)</calculatedColumnFormula>
    </tableColumn>
    <tableColumn id="17" xr3:uid="{271E3C55-AFCF-4045-9A6E-BF527D2E21C2}" name="Avance meta de la vigencia" dataDxfId="134">
      <calculatedColumnFormula>H199</calculatedColumnFormula>
    </tableColumn>
    <tableColumn id="8" xr3:uid="{B0CED7D7-FAAD-4C8B-961B-293A56BCF8E3}" name=" PROGRAMADO (SI APLICA)" dataDxfId="133">
      <calculatedColumnFormula>I199</calculatedColumnFormula>
    </tableColumn>
    <tableColumn id="9" xr3:uid="{D8A3769E-B519-46D8-AEF4-F1E731A03B7E}" name="AVANCE EJECUTADO" dataDxfId="132">
      <calculatedColumnFormula>J199</calculatedColumnFormula>
    </tableColumn>
    <tableColumn id="11" xr3:uid="{CA05A1FF-1C8B-4DDE-B273-B6338456AED4}" name="DESCRIPCIÓN CUALITATIVA DEL AVANCE (ESCRITO TIPO LOGRO)" dataDxfId="131">
      <calculatedColumnFormula>K199</calculatedColumnFormula>
    </tableColumn>
    <tableColumn id="12" xr3:uid="{75942832-6066-4989-9EB2-AB9F20BAB6D8}" name="DIFICULTAD" dataDxfId="130">
      <calculatedColumnFormula>L199</calculatedColumnFormula>
    </tableColumn>
    <tableColumn id="13" xr3:uid="{879069CF-21DA-4A33-8777-E6C818339C1F}" name="EVIDENCIAS (NOMBRE DE LAS EVIDENCIAS)" dataDxfId="129">
      <calculatedColumnFormula>M199</calculatedColumnFormula>
    </tableColumn>
    <tableColumn id="15" xr3:uid="{59020B6E-44A8-42B4-8637-76C45C34D877}" name="OBSERVACIÓN DE LA ODP" dataDxfId="128">
      <calculatedColumnFormula>N199</calculatedColumnFormula>
    </tableColumn>
    <tableColumn id="16" xr3:uid="{89B9FF64-07B8-475D-B54A-C51DEDE01F36}" name="ENLACE ODP" dataDxfId="127"/>
    <tableColumn id="10" xr3:uid="{0B0A7020-9D6C-4927-A28A-D0A17B8C0FDE}" name="ESTADO" dataDxfId="126"/>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7" dT="2026-01-29T19:41:51.55" personId="{AF7A2EEF-036A-4808-A458-09FB57CFE818}" id="{AD553C41-8DE7-4D44-ADD2-32BA753E4401}">
    <text>Se ajusta a unidad para unificar la información de la meta de la vigencia</text>
  </threadedComment>
  <threadedComment ref="F114" dT="2026-01-29T19:42:23.81" personId="{AF7A2EEF-036A-4808-A458-09FB57CFE818}" id="{6AE48D13-D00D-49BE-BA71-9DA3EC9A8137}">
    <text>Se ajusta a unidad para unificar la información de la meta de la vigencia</text>
  </threadedComment>
  <threadedComment ref="F116" dT="2026-01-29T19:42:48.28" personId="{AF7A2EEF-036A-4808-A458-09FB57CFE818}" id="{59EA5742-A5B6-4EAB-B4B7-3383E2F78323}">
    <text>Se ajusta a unidad para unificar la información de la meta de la vigencia</text>
  </threadedComment>
  <threadedComment ref="F171" dT="2026-02-22T22:34:08.79" personId="{7BA404FE-0982-4117-BA51-84C7097C9D44}" id="{462A915A-AE76-4770-8239-13E82BBAB682}">
    <text>Esperar confirmación de la SNA de si son dos o una, correo enviado el 20 de febrero</text>
  </threadedComment>
  <threadedComment ref="F172" dT="2026-02-22T22:35:53.51" personId="{7BA404FE-0982-4117-BA51-84C7097C9D44}" id="{1379105A-5C83-482A-82D5-90F4ED08F476}">
    <text>COnfirmar con Angie Celi de equipo de planes cuantos son</text>
  </threadedComment>
</ThreadedComments>
</file>

<file path=xl/threadedComments/threadedComment2.xml><?xml version="1.0" encoding="utf-8"?>
<ThreadedComments xmlns="http://schemas.microsoft.com/office/spreadsheetml/2018/threadedcomments" xmlns:x="http://schemas.openxmlformats.org/spreadsheetml/2006/main">
  <threadedComment ref="F107" dT="2026-01-29T19:41:51.55" personId="{AF7A2EEF-036A-4808-A458-09FB57CFE818}" id="{B6ECB77A-D28D-4847-B8C9-7F6F63818DD2}">
    <text>Se ajusta a unidad para unificar la información de la meta de la vigencia</text>
  </threadedComment>
  <threadedComment ref="F114" dT="2026-01-29T19:42:23.81" personId="{AF7A2EEF-036A-4808-A458-09FB57CFE818}" id="{2274CE6C-1A29-4CC4-A417-F311DEADC714}">
    <text>Se ajusta a unidad para unificar la información de la meta de la vigencia</text>
  </threadedComment>
  <threadedComment ref="F116" dT="2026-01-29T19:42:48.28" personId="{AF7A2EEF-036A-4808-A458-09FB57CFE818}" id="{C819A8A6-33A8-46D3-B6C2-FF8C63F81C5C}">
    <text>Se ajusta a unidad para unificar la información de la meta de la vigencia</text>
  </threadedComment>
  <threadedComment ref="F171" dT="2026-02-22T22:34:08.79" personId="{7BA404FE-0982-4117-BA51-84C7097C9D44}" id="{2658B6F2-AB0C-45F6-A3C9-3ED83B500D6D}">
    <text>Esperar confirmación de la SNA de si son dos o una, correo enviado el 20 de febrero</text>
  </threadedComment>
  <threadedComment ref="F172" dT="2026-02-22T22:35:53.51" personId="{7BA404FE-0982-4117-BA51-84C7097C9D44}" id="{32AA4F7F-B8EE-4822-AE76-B18217B4BBCB}">
    <text>COnfirmar con Angie Celi de equipo de planes cuantos son</text>
  </threadedComment>
</ThreadedComments>
</file>

<file path=xl/threadedComments/threadedComment3.xml><?xml version="1.0" encoding="utf-8"?>
<ThreadedComments xmlns="http://schemas.microsoft.com/office/spreadsheetml/2018/threadedcomments" xmlns:x="http://schemas.openxmlformats.org/spreadsheetml/2006/main">
  <threadedComment ref="E6" dT="2026-02-10T15:00:32.13" personId="{B9C7B588-E913-4303-A716-7BF0580325BE}" id="{9D622EB9-178E-46D1-9FC8-25DD12385DA5}">
    <text>Revisar pq me parece que la dependencia encargada será Subdirección Nacional de Servicios Académicos - Dirección de Bienestar Universitario</text>
  </threadedComment>
  <threadedComment ref="C19" dT="2026-01-27T18:59:08.29" personId="{AF7A2EEF-036A-4808-A458-09FB57CFE818}" id="{A4505CF2-F268-411F-8D29-DD50198F8E31}">
    <text>Fortalecimiento del Reconocimiento Internacional de la ESAP como Referente en la Formación y Asesoría del Saber Administrativo Público Nacional</text>
  </threadedComment>
  <threadedComment ref="C22" dT="2026-01-27T18:59:32.96" personId="{AF7A2EEF-036A-4808-A458-09FB57CFE818}" id="{326CD2A2-62F7-4ADC-BCF4-1A5BF8632FBF}">
    <text>Mejoramiento de Estrategias de Fortalecimiento del Alto Gobierno y la Alta Gerencia Pública Territorial y Nacional.</text>
  </threadedComment>
  <threadedComment ref="C28" dT="2026-01-27T19:00:11.21" personId="{AF7A2EEF-036A-4808-A458-09FB57CFE818}" id="{BAD0D79F-DC81-43FD-82E8-7A4F8DE0E6BE}">
    <text>Mejoramiento de la Capacidad y Desempeño Institucional de los Procesos Administrativos en la Escuela Superior de Administración Pública para el Desarrollo de su Misionalidad. Nacional.</text>
  </threadedComment>
  <threadedComment ref="C33" dT="2026-01-27T19:00:36.84" personId="{AF7A2EEF-036A-4808-A458-09FB57CFE818}" id="{DDE56151-0AE5-4222-ADCB-F704307986ED}">
    <text>Fortalecimiento de las capacidades de gobernanza, servicios de TIC e infraestructura tecnológica que contribuyan al desarrollo institucional de la ESAP de cara a la transformación digital a nivel Nacional</text>
  </threadedComment>
  <threadedComment ref="F107" dT="2026-01-29T19:41:51.55" personId="{AF7A2EEF-036A-4808-A458-09FB57CFE818}" id="{CFD20BD4-8C56-4B69-85D6-FBB48B05E775}">
    <text>Se ajusta a unidad para unificar la información de la meta de la vigencia</text>
  </threadedComment>
  <threadedComment ref="F114" dT="2026-01-29T19:42:23.81" personId="{AF7A2EEF-036A-4808-A458-09FB57CFE818}" id="{E6523C9E-BC89-421B-9564-052B11BBBDA1}">
    <text>Se ajusta a unidad para unificar la información de la meta de la vigencia</text>
  </threadedComment>
  <threadedComment ref="F116" dT="2026-01-29T19:42:48.28" personId="{AF7A2EEF-036A-4808-A458-09FB57CFE818}" id="{335AAB09-058F-4C8D-B3F3-B81D2522CFE4}">
    <text>Se ajusta a unidad para unificar la información de la meta de la vigencia</text>
  </threadedComment>
  <threadedComment ref="F171" dT="2026-02-22T22:34:08.79" personId="{7BA404FE-0982-4117-BA51-84C7097C9D44}" id="{E1C6AF97-9A8C-4CC7-A2D2-151DA56B8470}">
    <text>Esperar confirmación de la SNA de si son dos o una, correo enviado el 20 de febrero</text>
  </threadedComment>
  <threadedComment ref="F172" dT="2026-02-22T22:35:53.51" personId="{7BA404FE-0982-4117-BA51-84C7097C9D44}" id="{F9C53AA2-B680-4E64-BFF3-CB6C6E9EBB87}">
    <text>COnfirmar con Angie Celi de equipo de planes cuantos son</text>
  </threadedComment>
</ThreadedComments>
</file>

<file path=xl/threadedComments/threadedComment4.xml><?xml version="1.0" encoding="utf-8"?>
<ThreadedComments xmlns="http://schemas.microsoft.com/office/spreadsheetml/2018/threadedcomments" xmlns:x="http://schemas.openxmlformats.org/spreadsheetml/2006/main">
  <threadedComment ref="F107" dT="2026-01-29T19:41:51.55" personId="{AF7A2EEF-036A-4808-A458-09FB57CFE818}" id="{772A4B12-CCDC-4FEF-8B75-A8A5920D99DB}">
    <text>Se ajusta a unidad para unificar la información de la meta de la vigencia</text>
  </threadedComment>
</ThreadedComments>
</file>

<file path=xl/threadedComments/threadedComment5.xml><?xml version="1.0" encoding="utf-8"?>
<ThreadedComments xmlns="http://schemas.microsoft.com/office/spreadsheetml/2018/threadedcomments" xmlns:x="http://schemas.openxmlformats.org/spreadsheetml/2006/main">
  <threadedComment ref="F107" dT="2026-01-29T19:41:51.55" personId="{AF7A2EEF-036A-4808-A458-09FB57CFE818}" id="{844346EF-C05B-4B64-96D3-938A345B8890}">
    <text>Se ajusta a unidad para unificar la información de la meta de la vigencia</text>
  </threadedComment>
</ThreadedComments>
</file>

<file path=xl/threadedComments/threadedComment6.xml><?xml version="1.0" encoding="utf-8"?>
<ThreadedComments xmlns="http://schemas.microsoft.com/office/spreadsheetml/2018/threadedcomments" xmlns:x="http://schemas.openxmlformats.org/spreadsheetml/2006/main">
  <threadedComment ref="F107" dT="2026-01-29T19:41:51.55" personId="{AF7A2EEF-036A-4808-A458-09FB57CFE818}" id="{977A4989-B5C1-426B-AAFD-677168518F5E}">
    <text>Se ajusta a unidad para unificar la información de la meta de la vigencia</text>
  </threadedComment>
</ThreadedComments>
</file>

<file path=xl/threadedComments/threadedComment7.xml><?xml version="1.0" encoding="utf-8"?>
<ThreadedComments xmlns="http://schemas.microsoft.com/office/spreadsheetml/2018/threadedcomments" xmlns:x="http://schemas.openxmlformats.org/spreadsheetml/2006/main">
  <threadedComment ref="F107" dT="2026-01-29T19:41:51.55" personId="{AF7A2EEF-036A-4808-A458-09FB57CFE818}" id="{60E40B3E-D0EA-4562-B6B1-8A7F50C946AB}">
    <text>Se ajusta a unidad para unificar la información de la meta de la vigencia</text>
  </threadedComment>
</ThreadedComment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table" Target="../tables/table4.xml"/><Relationship Id="rId1" Type="http://schemas.openxmlformats.org/officeDocument/2006/relationships/vmlDrawing" Target="../drawings/vmlDrawing4.vml"/><Relationship Id="rId5" Type="http://schemas.microsoft.com/office/2019/04/relationships/namedSheetView" Target="../namedSheetViews/namedSheetView1.xml"/><Relationship Id="rId4" Type="http://schemas.microsoft.com/office/2017/10/relationships/threadedComment" Target="../threadedComments/threadedComment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table" Target="../tables/table5.xml"/><Relationship Id="rId1" Type="http://schemas.openxmlformats.org/officeDocument/2006/relationships/vmlDrawing" Target="../drawings/vmlDrawing5.vml"/><Relationship Id="rId5" Type="http://schemas.microsoft.com/office/2019/04/relationships/namedSheetView" Target="../namedSheetViews/namedSheetView2.xml"/><Relationship Id="rId4" Type="http://schemas.microsoft.com/office/2017/10/relationships/threadedComment" Target="../threadedComments/threadedComment5.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table" Target="../tables/table6.xml"/><Relationship Id="rId1" Type="http://schemas.openxmlformats.org/officeDocument/2006/relationships/vmlDrawing" Target="../drawings/vmlDrawing6.vml"/><Relationship Id="rId5" Type="http://schemas.microsoft.com/office/2019/04/relationships/namedSheetView" Target="../namedSheetViews/namedSheetView3.xml"/><Relationship Id="rId4" Type="http://schemas.microsoft.com/office/2017/10/relationships/threadedComment" Target="../threadedComments/threadedComment6.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7.xml"/><Relationship Id="rId1" Type="http://schemas.openxmlformats.org/officeDocument/2006/relationships/vmlDrawing" Target="../drawings/vmlDrawing7.vml"/><Relationship Id="rId5" Type="http://schemas.microsoft.com/office/2019/04/relationships/namedSheetView" Target="../namedSheetViews/namedSheetView4.xml"/><Relationship Id="rId4" Type="http://schemas.microsoft.com/office/2017/10/relationships/threadedComment" Target="../threadedComments/threadedComment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6E894-9415-4217-9507-1E7B3E967C59}">
  <dimension ref="A1:Q4069"/>
  <sheetViews>
    <sheetView topLeftCell="C744" workbookViewId="0">
      <selection activeCell="C2646" sqref="C2646"/>
    </sheetView>
  </sheetViews>
  <sheetFormatPr baseColWidth="10" defaultColWidth="9.140625" defaultRowHeight="15" x14ac:dyDescent="0.25"/>
  <cols>
    <col min="1" max="1" width="11.28515625" style="42" customWidth="1"/>
    <col min="2" max="2" width="25.7109375" style="42" customWidth="1"/>
    <col min="3" max="3" width="55.28515625" style="43" customWidth="1"/>
    <col min="4" max="4" width="5.140625" customWidth="1"/>
    <col min="5" max="5" width="6.85546875" customWidth="1"/>
    <col min="6" max="6" width="15.28515625" style="42" customWidth="1"/>
    <col min="7" max="7" width="15.7109375" customWidth="1"/>
    <col min="8" max="8" width="12.5703125" customWidth="1"/>
    <col min="9" max="9" width="16" customWidth="1"/>
    <col min="10" max="10" width="13.42578125" customWidth="1"/>
    <col min="11" max="11" width="22.42578125" style="2" customWidth="1"/>
    <col min="12" max="12" width="17.140625" style="2" customWidth="1"/>
    <col min="13" max="13" width="23.85546875" customWidth="1"/>
    <col min="14" max="14" width="22" customWidth="1"/>
    <col min="15" max="15" width="17" customWidth="1"/>
    <col min="16" max="16" width="11.28515625" customWidth="1"/>
  </cols>
  <sheetData>
    <row r="1" spans="1:17" ht="90" x14ac:dyDescent="0.25">
      <c r="A1" s="84" t="s">
        <v>0</v>
      </c>
      <c r="B1" s="89" t="s">
        <v>1</v>
      </c>
      <c r="C1" s="84" t="s">
        <v>2</v>
      </c>
      <c r="D1" s="84" t="s">
        <v>3</v>
      </c>
      <c r="E1" s="84" t="s">
        <v>4</v>
      </c>
      <c r="F1" s="85" t="s">
        <v>5</v>
      </c>
      <c r="G1" s="84" t="s">
        <v>6</v>
      </c>
      <c r="H1" s="85" t="s">
        <v>7</v>
      </c>
      <c r="I1" s="85" t="s">
        <v>8</v>
      </c>
      <c r="J1" s="86" t="s">
        <v>9</v>
      </c>
      <c r="K1" s="86" t="s">
        <v>10</v>
      </c>
      <c r="L1" s="86" t="s">
        <v>11</v>
      </c>
      <c r="M1" s="86" t="s">
        <v>12</v>
      </c>
      <c r="N1" s="87" t="s">
        <v>13</v>
      </c>
      <c r="O1" s="88" t="s">
        <v>14</v>
      </c>
      <c r="P1" s="87" t="s">
        <v>15</v>
      </c>
      <c r="Q1" s="87" t="s">
        <v>16</v>
      </c>
    </row>
    <row r="2" spans="1:17" x14ac:dyDescent="0.25">
      <c r="A2" s="42" t="str" cm="1">
        <f t="array" ref="A2:P2640">_xlfn.VSTACK(Tabla1[],Tabla14[],Tabla3[],Tabla4[],Tabla5[],Tabla6[])</f>
        <v>Proyectos de Inversión</v>
      </c>
      <c r="B2" s="42" t="str">
        <v>PI-001-2026 /PAI2026-OE1-SNA-AGN-I10</v>
      </c>
      <c r="C2" s="42" t="str">
        <v>Programas Académicos Ofertados activos</v>
      </c>
      <c r="D2" s="5" t="str">
        <v>EVIDENCIA</v>
      </c>
      <c r="E2" s="5" t="str">
        <v>HOMOLOGADO</v>
      </c>
      <c r="F2" s="42">
        <v>22</v>
      </c>
      <c r="G2" s="5">
        <v>0</v>
      </c>
      <c r="H2" s="5">
        <v>0</v>
      </c>
      <c r="I2" s="5">
        <v>0</v>
      </c>
      <c r="J2" s="5">
        <v>0</v>
      </c>
      <c r="K2" s="2">
        <v>0</v>
      </c>
      <c r="L2" s="2">
        <v>0</v>
      </c>
      <c r="M2">
        <v>0</v>
      </c>
      <c r="N2">
        <v>0</v>
      </c>
      <c r="O2">
        <v>0</v>
      </c>
      <c r="P2">
        <v>0</v>
      </c>
      <c r="Q2" t="s">
        <v>17</v>
      </c>
    </row>
    <row r="3" spans="1:17" ht="210" x14ac:dyDescent="0.25">
      <c r="A3" s="42" t="str">
        <v>Proyectos de Inversión</v>
      </c>
      <c r="B3" s="42" t="str">
        <v>PI-002-2026</v>
      </c>
      <c r="C3" s="42" t="str">
        <v>Matriculas pregrado formalizadas</v>
      </c>
      <c r="D3" s="5" t="str">
        <v>EVIDENCIA</v>
      </c>
      <c r="E3" s="5" t="str">
        <v>Subdirección Nacional Académica</v>
      </c>
      <c r="F3" s="42">
        <v>35759</v>
      </c>
      <c r="G3" s="5">
        <v>0</v>
      </c>
      <c r="H3" s="5">
        <v>0</v>
      </c>
      <c r="I3" s="5">
        <v>0</v>
      </c>
      <c r="J3" s="5">
        <v>0</v>
      </c>
      <c r="K3" s="2" t="str">
        <v>Se cuenta con 3.833 habilitados para continuar con el proceso de selección y admisión.</v>
      </c>
      <c r="L3" s="2" t="str">
        <v>En cumplimiento del calendario académico, finalizó el proceso de inscripciones para 2026-1 en donde se cuenta con 3.833 habilitados para continuar con el proceso de selección y admisión.</v>
      </c>
      <c r="M3" t="str">
        <v>Listado de habilitados por territorial</v>
      </c>
      <c r="N3">
        <v>0</v>
      </c>
      <c r="O3">
        <v>0</v>
      </c>
      <c r="P3">
        <v>0</v>
      </c>
      <c r="Q3" t="s">
        <v>17</v>
      </c>
    </row>
    <row r="4" spans="1:17" x14ac:dyDescent="0.25">
      <c r="A4" s="42" t="str">
        <v>Proyectos de Inversión/ PLAN DE ACCIÓN INSTITUCIONAL - PAI</v>
      </c>
      <c r="B4" s="42" t="str">
        <v>PI-003-2026/PAI2026-OE1-SNA-AGN-I7</v>
      </c>
      <c r="C4" s="42" t="str">
        <v>Matriculas posgrado formalizadas</v>
      </c>
      <c r="D4" s="5" t="str">
        <v>EVIDENCIA</v>
      </c>
      <c r="E4" s="5" t="str">
        <v>HOMOLOGADO</v>
      </c>
      <c r="F4" s="42">
        <v>4585</v>
      </c>
      <c r="G4" s="5">
        <v>0</v>
      </c>
      <c r="H4" s="5">
        <v>0</v>
      </c>
      <c r="I4" s="5">
        <v>0</v>
      </c>
      <c r="J4" s="5">
        <v>0</v>
      </c>
      <c r="K4" s="2">
        <v>0</v>
      </c>
      <c r="L4" s="2">
        <v>0</v>
      </c>
      <c r="M4">
        <v>0</v>
      </c>
      <c r="N4">
        <v>0</v>
      </c>
      <c r="O4">
        <v>0</v>
      </c>
      <c r="P4">
        <v>0</v>
      </c>
      <c r="Q4" t="s">
        <v>17</v>
      </c>
    </row>
    <row r="5" spans="1:17" x14ac:dyDescent="0.25">
      <c r="A5" s="42" t="str">
        <v>Proyectos de Inversión</v>
      </c>
      <c r="B5" s="42" t="str">
        <v>PI-004-2026 /PAI2026-OE1--I26</v>
      </c>
      <c r="C5" s="42" t="str">
        <v>Alumnos beneficiados por los programas de bienestar Universitario</v>
      </c>
      <c r="D5" s="5" t="str">
        <v>EVIDENCIA</v>
      </c>
      <c r="E5" s="5" t="str">
        <v>HOMOLOGADO</v>
      </c>
      <c r="F5" s="42">
        <v>29475</v>
      </c>
      <c r="G5" s="5">
        <v>0</v>
      </c>
      <c r="H5" s="5">
        <v>0</v>
      </c>
      <c r="I5" s="5">
        <v>0</v>
      </c>
      <c r="J5" s="5">
        <v>0</v>
      </c>
      <c r="K5" s="2">
        <v>0</v>
      </c>
      <c r="L5" s="2">
        <v>0</v>
      </c>
      <c r="M5">
        <v>0</v>
      </c>
      <c r="N5">
        <v>0</v>
      </c>
      <c r="O5">
        <v>0</v>
      </c>
      <c r="P5">
        <v>0</v>
      </c>
      <c r="Q5" t="s">
        <v>17</v>
      </c>
    </row>
    <row r="6" spans="1:17" x14ac:dyDescent="0.25">
      <c r="A6" s="42" t="str">
        <v>Proyectos de Inversión</v>
      </c>
      <c r="B6" s="42" t="str">
        <v>PI-005-2026 / PAI2026-OE1--I31</v>
      </c>
      <c r="C6" s="42" t="str">
        <v>Módulos Académicos virtualizados</v>
      </c>
      <c r="D6" s="5" t="str">
        <v>EVIDENCIA</v>
      </c>
      <c r="E6" s="5" t="str">
        <v>HOMOLOGADO</v>
      </c>
      <c r="F6" s="42">
        <v>402</v>
      </c>
      <c r="G6" s="5">
        <v>0</v>
      </c>
      <c r="H6" s="5">
        <v>0</v>
      </c>
      <c r="I6" s="5">
        <v>0</v>
      </c>
      <c r="J6" s="5">
        <v>0</v>
      </c>
      <c r="K6" s="2">
        <v>0</v>
      </c>
      <c r="L6" s="2">
        <v>0</v>
      </c>
      <c r="M6">
        <v>0</v>
      </c>
      <c r="N6">
        <v>0</v>
      </c>
      <c r="O6">
        <v>0</v>
      </c>
      <c r="P6">
        <v>0</v>
      </c>
      <c r="Q6" t="s">
        <v>17</v>
      </c>
    </row>
    <row r="7" spans="1:17" ht="285" x14ac:dyDescent="0.25">
      <c r="A7" s="42" t="str">
        <v>Proyectos de Inversión</v>
      </c>
      <c r="B7" s="42" t="str">
        <v>PI-006-2026</v>
      </c>
      <c r="C7" s="42" t="str">
        <v>Investigaciones realizadas</v>
      </c>
      <c r="D7" s="5" t="str">
        <v>EVIDENCIA</v>
      </c>
      <c r="E7" s="5" t="str">
        <v>Subdirección Nacional de Investigaciones</v>
      </c>
      <c r="F7" s="42">
        <v>19</v>
      </c>
      <c r="G7" s="5">
        <v>0</v>
      </c>
      <c r="H7" s="5">
        <v>0</v>
      </c>
      <c r="I7" s="5">
        <v>0</v>
      </c>
      <c r="J7" s="5">
        <v>0</v>
      </c>
      <c r="K7" s="2" t="str">
        <v>En enero de 2026 se revisaron los planes operativos de los proyectos de investigación para asegurar la alineación entre objetivos, actividades y recursos, definiendo la ruta metodológica para su ejecución. Asimismo, se adelantó el alistamiento de los equipos técnicos y administrativos, estableciendo roles, cronogramas y mecanismos iniciales de seguimiento.</v>
      </c>
      <c r="L7" s="2" t="str">
        <v>* el tiempo no permitio la articulación completa de los equipos</v>
      </c>
      <c r="M7" t="str">
        <v>Matriz Dx seguimiento a proyectos</v>
      </c>
      <c r="N7">
        <v>0</v>
      </c>
      <c r="O7">
        <v>0</v>
      </c>
      <c r="P7">
        <v>0</v>
      </c>
      <c r="Q7" t="s">
        <v>17</v>
      </c>
    </row>
    <row r="8" spans="1:17" x14ac:dyDescent="0.25">
      <c r="A8" s="42" t="str">
        <v>Proyectos de Inversión</v>
      </c>
      <c r="B8" s="42" t="str">
        <v>PI-007-2026 / PAI2026-OE2-SNI-I5</v>
      </c>
      <c r="C8" s="42" t="str">
        <v>Grupos de Investigación reconocidos y clasificados en COLCIENCIAS</v>
      </c>
      <c r="D8" s="5" t="str">
        <v>EVIDENCIA</v>
      </c>
      <c r="E8" s="5" t="str">
        <v>HOMOLOGADO</v>
      </c>
      <c r="F8" s="42">
        <v>20</v>
      </c>
      <c r="G8" s="5">
        <v>0</v>
      </c>
      <c r="H8" s="5">
        <v>0</v>
      </c>
      <c r="I8" s="5">
        <v>0</v>
      </c>
      <c r="J8" s="5">
        <v>0</v>
      </c>
      <c r="K8" s="2">
        <v>0</v>
      </c>
      <c r="L8" s="2">
        <v>0</v>
      </c>
      <c r="M8">
        <v>0</v>
      </c>
      <c r="N8">
        <v>0</v>
      </c>
      <c r="O8">
        <v>0</v>
      </c>
      <c r="P8">
        <v>0</v>
      </c>
      <c r="Q8" t="s">
        <v>17</v>
      </c>
    </row>
    <row r="9" spans="1:17" ht="409.5" x14ac:dyDescent="0.25">
      <c r="A9" s="42" t="str">
        <v>Proyectos de Inversión</v>
      </c>
      <c r="B9" s="42" t="str">
        <v>PI-008-2026</v>
      </c>
      <c r="C9" s="42" t="str">
        <v>Semilleros de Investigación conformados</v>
      </c>
      <c r="D9" s="5" t="str">
        <v>EVIDENCIA</v>
      </c>
      <c r="E9" s="5" t="str">
        <v>Subdirección Nacional de Investigaciones</v>
      </c>
      <c r="F9" s="42">
        <v>22</v>
      </c>
      <c r="G9" s="5">
        <v>0</v>
      </c>
      <c r="H9" s="5">
        <v>0</v>
      </c>
      <c r="I9" s="5">
        <v>0</v>
      </c>
      <c r="J9" s="5">
        <v>0</v>
      </c>
      <c r="K9" s="2" t="str">
        <v>Se avanzó en la organización del equipo de la Subdirección Nacional que liderará la convocatoria, estructuración y acompañamiento de los semilleros de investigación. Como parte de este proceso se inició un diagnóstico detallado para identificar oportunidades de mejora en la estrategia de formación en habilidades investigativas dirigida a los estudiantes de los programas de pregrado de la ESAP.  Este análisis preliminar permitió revisar las dinámicas actuales de participación estudiantil, las capacidades instaladas y las necesidades de fortalecimiento metodológico. Con estos insumos, el equipo técnico trabaja en el diseño de un espacio formativo más estructurado, orientado al desarrollo de habilidades investigativas y a la consolidación de comunidades de aprendizaje que promuevan el interés por la investigación desde las etapas iniciales de la formación profesional</v>
      </c>
      <c r="L9" s="2" t="str">
        <v>* los tiempos finales de contratación no permitieron la consolidacion de los equipos</v>
      </c>
      <c r="M9" t="str">
        <v>contratos en  gestión para la actividad</v>
      </c>
      <c r="N9">
        <v>0</v>
      </c>
      <c r="O9">
        <v>0</v>
      </c>
      <c r="P9">
        <v>0</v>
      </c>
      <c r="Q9" t="s">
        <v>17</v>
      </c>
    </row>
    <row r="10" spans="1:17" ht="409.5" x14ac:dyDescent="0.25">
      <c r="A10" s="42" t="str">
        <v>Proyectos de Inversión</v>
      </c>
      <c r="B10" s="42" t="str">
        <v>PI-009-2026</v>
      </c>
      <c r="C10" s="42" t="str">
        <v>Eventos de socialización de productos de investigación realizados</v>
      </c>
      <c r="D10" s="5" t="str">
        <v>EVIDENCIA</v>
      </c>
      <c r="E10" s="5" t="str">
        <v>Subdirección Nacional de Investigaciones</v>
      </c>
      <c r="F10" s="42">
        <v>8</v>
      </c>
      <c r="G10" s="5">
        <v>0</v>
      </c>
      <c r="H10" s="5">
        <v>0</v>
      </c>
      <c r="I10" s="5">
        <v>0</v>
      </c>
      <c r="J10" s="5">
        <v>0</v>
      </c>
      <c r="K10" s="2" t="str">
        <v>la Subdirección Nacional de Investigaciones avanzó en las actividades preliminares necesarias para la organización de los eventos de socialización de los productos de investigación proyectados para la vigencia. En esta fase se realizó el alistamiento de los equipos responsables de acompañar la planificación y ejecución de dichos espacios, asegurando la articulación operativa y metodológica requerida para su adecuado desarrollo. Este proceso de preparación incluyó la definición de roles, la identificación de capacidades técnicas del equipo y la coordinación interna para establecer los lineamientos que orientarán cada evento. Asimismo, se garantizó que estas acciones se alinearan con los criterios y directrices establecidos en la política nacional de ciencia, tecnología e innovación liderada por el Ministerio de Ciencia, Tecnología e Innovación (Min ciencias), con el fin de asegurar coherencia institucional y pertinencia en la divulgación de los resultados de investigación</v>
      </c>
      <c r="L10" s="2" t="str">
        <v>* los tiempos finales de contratación no permitieron la consolidacion de los equipos</v>
      </c>
      <c r="M10" t="str">
        <v>contratos en  gestión para la actividad</v>
      </c>
      <c r="N10">
        <v>0</v>
      </c>
      <c r="O10">
        <v>0</v>
      </c>
      <c r="P10">
        <v>0</v>
      </c>
      <c r="Q10" t="s">
        <v>17</v>
      </c>
    </row>
    <row r="11" spans="1:17" ht="375" x14ac:dyDescent="0.25">
      <c r="A11" s="42" t="str">
        <v>Proyectos de Inversión</v>
      </c>
      <c r="B11" s="42" t="str">
        <v>PI-010-2026</v>
      </c>
      <c r="C11" s="42" t="str">
        <v>Proyectos de investigación financiados</v>
      </c>
      <c r="D11" s="5" t="str">
        <v>EVIDENCIA</v>
      </c>
      <c r="E11" s="5" t="str">
        <v>Subdirección Nacional de Investigaciones</v>
      </c>
      <c r="F11" s="42">
        <v>19</v>
      </c>
      <c r="G11" s="5">
        <v>0</v>
      </c>
      <c r="H11" s="5">
        <v>0</v>
      </c>
      <c r="I11" s="5">
        <v>0</v>
      </c>
      <c r="J11" s="5">
        <v>0</v>
      </c>
      <c r="K11" s="2" t="str">
        <v>Se realizaron las gestiones necesarias para garantizar las condiciones financieras y operativas para el inicio de los proyectos de investigación con recursos asignados. Esto incluyó la verificación de rubros, la identificación de requerimientos logísticos y la revisión preliminar de compromisos presupuestales. Además, se realizó un diagnóstico y sistematización de información para orientar la toma de decisiones, el seguimiento y la gestión efectiva de los proyectos.</v>
      </c>
      <c r="L11" s="2" t="str">
        <v>* los tiempos finales de contratación no permitieron la consolidacion de los equipos</v>
      </c>
      <c r="M11" t="str">
        <v>matriz financiera de analisis</v>
      </c>
      <c r="N11">
        <v>0</v>
      </c>
      <c r="O11">
        <v>0</v>
      </c>
      <c r="P11">
        <v>0</v>
      </c>
      <c r="Q11" t="s">
        <v>17</v>
      </c>
    </row>
    <row r="12" spans="1:17" ht="360" x14ac:dyDescent="0.25">
      <c r="A12" s="42" t="str">
        <v>Proyectos de Inversión</v>
      </c>
      <c r="B12" s="42" t="str">
        <v>PI-011-2026</v>
      </c>
      <c r="C12" s="42" t="str">
        <v>Publicaciones de investigaciones realizadas</v>
      </c>
      <c r="D12" s="5" t="str">
        <v>EVIDENCIA</v>
      </c>
      <c r="E12" s="5" t="str">
        <v>Subdirección Nacional de Investigaciones</v>
      </c>
      <c r="F12" s="42">
        <v>16</v>
      </c>
      <c r="G12" s="5">
        <v>0</v>
      </c>
      <c r="H12" s="5">
        <v>0</v>
      </c>
      <c r="I12" s="5">
        <v>0</v>
      </c>
      <c r="J12" s="5">
        <v>0</v>
      </c>
      <c r="K12" s="2" t="str">
        <v>Con la vinculación del equipo técnico que acompañará a los investigadores en 2026, se inició en enero la estructuración de planes de trabajo para el desarrollo de productos editoriales de calidad. En esta etapa se definieron lineamientos metodológicos, editoriales y de gestión para fortalecer la producción académica. El proceso busca posicionar a la ESAP como referente en investigación aplicada y generación de conocimiento para la gestión pública y el desarrollo territorial.</v>
      </c>
      <c r="L12" s="2" t="str">
        <v>* los tiempos finales de contratación no permitieron la consolidacion de los equipos</v>
      </c>
      <c r="M12" t="str">
        <v>Reporte de Publicaciones 2025</v>
      </c>
      <c r="N12">
        <v>0</v>
      </c>
      <c r="O12">
        <v>0</v>
      </c>
      <c r="P12">
        <v>0</v>
      </c>
      <c r="Q12" t="s">
        <v>17</v>
      </c>
    </row>
    <row r="13" spans="1:17" x14ac:dyDescent="0.25">
      <c r="A13" s="42" t="str">
        <v>Proyectos de Inversión</v>
      </c>
      <c r="B13" s="42" t="str">
        <v>PI-012-2026</v>
      </c>
      <c r="C13" s="42" t="str">
        <v>Beneficiarios de estrategias o programas de Educación superior o Terciaria</v>
      </c>
      <c r="D13" s="5" t="str">
        <v>EVIDENCIA</v>
      </c>
      <c r="E13" s="5" t="str">
        <v>Oficina de Internacionalización</v>
      </c>
      <c r="F13" s="42">
        <v>100</v>
      </c>
      <c r="G13" s="5">
        <v>0</v>
      </c>
      <c r="H13" s="5">
        <v>0</v>
      </c>
      <c r="I13" s="5">
        <v>0</v>
      </c>
      <c r="J13" s="5">
        <v>0</v>
      </c>
      <c r="K13" s="2">
        <v>0</v>
      </c>
      <c r="L13" s="2">
        <v>0</v>
      </c>
      <c r="M13">
        <v>0</v>
      </c>
      <c r="N13">
        <v>0</v>
      </c>
      <c r="O13">
        <v>0</v>
      </c>
      <c r="P13">
        <v>0</v>
      </c>
      <c r="Q13" t="s">
        <v>17</v>
      </c>
    </row>
    <row r="14" spans="1:17" x14ac:dyDescent="0.25">
      <c r="A14" s="42" t="str">
        <v>Proyectos de Inversión</v>
      </c>
      <c r="B14" s="42" t="str">
        <v>PI-013-2026</v>
      </c>
      <c r="C14" s="42" t="str">
        <v>Contenidos educativos para educación superior o terciaria diseñados</v>
      </c>
      <c r="D14" s="5" t="str">
        <v>EVIDENCIA</v>
      </c>
      <c r="E14" s="5" t="str">
        <v>Oficina de Internacionalización</v>
      </c>
      <c r="F14" s="42">
        <v>1</v>
      </c>
      <c r="G14" s="5">
        <v>0</v>
      </c>
      <c r="H14" s="5">
        <v>0</v>
      </c>
      <c r="I14" s="5">
        <v>0</v>
      </c>
      <c r="J14" s="5">
        <v>0</v>
      </c>
      <c r="K14" s="2">
        <v>0</v>
      </c>
      <c r="L14" s="2">
        <v>0</v>
      </c>
      <c r="M14">
        <v>0</v>
      </c>
      <c r="N14">
        <v>0</v>
      </c>
      <c r="O14">
        <v>0</v>
      </c>
      <c r="P14">
        <v>0</v>
      </c>
      <c r="Q14" t="s">
        <v>17</v>
      </c>
    </row>
    <row r="15" spans="1:17" x14ac:dyDescent="0.25">
      <c r="A15" s="42" t="str">
        <v>Proyectos de Inversión</v>
      </c>
      <c r="B15" s="42" t="str">
        <v>PI-014-2026</v>
      </c>
      <c r="C15" s="42" t="str">
        <v>Contenidos educativos enfocados a la internacionalización del currículo diseñado</v>
      </c>
      <c r="D15" s="5" t="str">
        <v>EVIDENCIA</v>
      </c>
      <c r="E15" s="5" t="str">
        <v>Oficina de Internacionalización</v>
      </c>
      <c r="F15" s="42">
        <v>2</v>
      </c>
      <c r="G15" s="5">
        <v>0</v>
      </c>
      <c r="H15" s="5">
        <v>0</v>
      </c>
      <c r="I15" s="5">
        <v>0</v>
      </c>
      <c r="J15" s="5">
        <v>0</v>
      </c>
      <c r="K15" s="2">
        <v>0</v>
      </c>
      <c r="L15" s="2">
        <v>0</v>
      </c>
      <c r="M15">
        <v>0</v>
      </c>
      <c r="N15">
        <v>0</v>
      </c>
      <c r="O15">
        <v>0</v>
      </c>
      <c r="P15">
        <v>0</v>
      </c>
      <c r="Q15" t="s">
        <v>17</v>
      </c>
    </row>
    <row r="16" spans="1:17" x14ac:dyDescent="0.25">
      <c r="A16" s="42" t="str">
        <v>Proyectos de Inversión</v>
      </c>
      <c r="B16" s="42" t="str">
        <v>PI-015-2026 / PAI2026-OE2--I13</v>
      </c>
      <c r="C16" s="42" t="str">
        <v>Contenidos educativos para el fortalecimiento de una segunda lengua diseñados</v>
      </c>
      <c r="D16" s="5" t="str">
        <v>EVIDENCIA</v>
      </c>
      <c r="E16" s="5" t="str">
        <v>HOMOLOGADO</v>
      </c>
      <c r="F16" s="42">
        <v>4</v>
      </c>
      <c r="G16" s="5">
        <v>0</v>
      </c>
      <c r="H16" s="5">
        <v>0</v>
      </c>
      <c r="I16" s="5">
        <v>0</v>
      </c>
      <c r="J16" s="5">
        <v>0</v>
      </c>
      <c r="K16" s="2">
        <v>0</v>
      </c>
      <c r="L16" s="2">
        <v>0</v>
      </c>
      <c r="M16">
        <v>0</v>
      </c>
      <c r="N16">
        <v>0</v>
      </c>
      <c r="O16">
        <v>0</v>
      </c>
      <c r="P16">
        <v>0</v>
      </c>
      <c r="Q16" t="s">
        <v>17</v>
      </c>
    </row>
    <row r="17" spans="1:17" x14ac:dyDescent="0.25">
      <c r="A17" s="42" t="str">
        <v>Proyectos de Inversión</v>
      </c>
      <c r="B17" s="42" t="str">
        <v>PI-016-2026</v>
      </c>
      <c r="C17" s="42" t="str">
        <v>Personas certificadas en temas de administración pública</v>
      </c>
      <c r="D17" s="5" t="str">
        <v>EVIDENCIA</v>
      </c>
      <c r="E17" s="5" t="str">
        <v>Oficina de Internacionalización</v>
      </c>
      <c r="F17" s="42">
        <v>110</v>
      </c>
      <c r="G17" s="5">
        <v>0</v>
      </c>
      <c r="H17" s="5">
        <v>0</v>
      </c>
      <c r="I17" s="5">
        <v>0</v>
      </c>
      <c r="J17" s="5">
        <v>0</v>
      </c>
      <c r="K17" s="2">
        <v>0</v>
      </c>
      <c r="L17" s="2">
        <v>0</v>
      </c>
      <c r="M17">
        <v>0</v>
      </c>
      <c r="N17">
        <v>0</v>
      </c>
      <c r="O17">
        <v>0</v>
      </c>
      <c r="P17">
        <v>0</v>
      </c>
      <c r="Q17" t="s">
        <v>17</v>
      </c>
    </row>
    <row r="18" spans="1:17" x14ac:dyDescent="0.25">
      <c r="A18" s="42" t="str">
        <v>Proyectos de Inversión</v>
      </c>
      <c r="B18" s="42" t="str">
        <v>PI-017-2026 / PAI2026-OE2--I12</v>
      </c>
      <c r="C18" s="42" t="str">
        <v>Eventos realizados</v>
      </c>
      <c r="D18" s="5" t="str">
        <v>EVIDENCIA</v>
      </c>
      <c r="E18" s="5" t="str">
        <v>HOMOLOGADO</v>
      </c>
      <c r="F18" s="42">
        <v>6</v>
      </c>
      <c r="G18" s="5">
        <v>0</v>
      </c>
      <c r="H18" s="5">
        <v>0</v>
      </c>
      <c r="I18" s="5">
        <v>0</v>
      </c>
      <c r="J18" s="5">
        <v>0</v>
      </c>
      <c r="K18" s="2">
        <v>0</v>
      </c>
      <c r="L18" s="2">
        <v>0</v>
      </c>
      <c r="M18">
        <v>0</v>
      </c>
      <c r="N18">
        <v>0</v>
      </c>
      <c r="O18">
        <v>0</v>
      </c>
      <c r="P18">
        <v>0</v>
      </c>
      <c r="Q18" t="s">
        <v>17</v>
      </c>
    </row>
    <row r="19" spans="1:17" x14ac:dyDescent="0.25">
      <c r="A19" s="42" t="str">
        <v>Proyectos de Inversión</v>
      </c>
      <c r="B19" s="42" t="str">
        <v>PI-018-2026 / PAI-OE3-EAG-I15</v>
      </c>
      <c r="C19" s="42" t="str">
        <v>Documentos de lineamientos técnicos elaborados</v>
      </c>
      <c r="D19" s="5" t="str">
        <v>EVIDENCIA</v>
      </c>
      <c r="E19" s="5" t="str">
        <v>HOMOLOGADO</v>
      </c>
      <c r="F19" s="42">
        <v>16</v>
      </c>
      <c r="G19" s="5">
        <v>0</v>
      </c>
      <c r="H19" s="5">
        <v>0</v>
      </c>
      <c r="I19" s="5">
        <v>0</v>
      </c>
      <c r="J19" s="5">
        <v>0</v>
      </c>
      <c r="K19" s="2">
        <v>0</v>
      </c>
      <c r="L19" s="2">
        <v>0</v>
      </c>
      <c r="M19">
        <v>0</v>
      </c>
      <c r="N19">
        <v>0</v>
      </c>
      <c r="O19">
        <v>0</v>
      </c>
      <c r="P19">
        <v>0</v>
      </c>
      <c r="Q19" t="s">
        <v>17</v>
      </c>
    </row>
    <row r="20" spans="1:17" x14ac:dyDescent="0.25">
      <c r="A20" s="42" t="str">
        <v>Proyectos de Inversión</v>
      </c>
      <c r="B20" s="42" t="str">
        <v>PI-019-2026 / PAI-OE3-EAG-AGN-I16</v>
      </c>
      <c r="C20" s="42" t="str">
        <v xml:space="preserve">Entidades asistidas técnicamente </v>
      </c>
      <c r="D20" s="5" t="str">
        <v>EVIDENCIA</v>
      </c>
      <c r="E20" s="5" t="str">
        <v>HOMOLOGADO</v>
      </c>
      <c r="F20" s="42">
        <v>60</v>
      </c>
      <c r="G20" s="5">
        <v>0</v>
      </c>
      <c r="H20" s="5">
        <v>0</v>
      </c>
      <c r="I20" s="5">
        <v>0</v>
      </c>
      <c r="J20" s="5">
        <v>0</v>
      </c>
      <c r="K20" s="2">
        <v>0</v>
      </c>
      <c r="L20" s="2">
        <v>0</v>
      </c>
      <c r="M20">
        <v>0</v>
      </c>
      <c r="N20">
        <v>0</v>
      </c>
      <c r="O20">
        <v>0</v>
      </c>
      <c r="P20">
        <v>0</v>
      </c>
      <c r="Q20" t="s">
        <v>17</v>
      </c>
    </row>
    <row r="21" spans="1:17" ht="360" x14ac:dyDescent="0.25">
      <c r="A21" s="42" t="str">
        <v>Proyectos de Inversión</v>
      </c>
      <c r="B21" s="42" t="str">
        <v>PI-020-2026 / PAI-OE3-EAG-AGN-I18</v>
      </c>
      <c r="C21" s="42" t="str">
        <v>Eventos realizados</v>
      </c>
      <c r="D21" s="5" t="str">
        <v>EVIDENCIA</v>
      </c>
      <c r="E21" s="5" t="str">
        <v>HOMOLOGADO</v>
      </c>
      <c r="F21" s="42">
        <v>350</v>
      </c>
      <c r="G21" s="5">
        <v>8.5714285714285719E-3</v>
      </c>
      <c r="H21" s="5">
        <v>3</v>
      </c>
      <c r="I21" s="5">
        <v>0</v>
      </c>
      <c r="J21" s="5">
        <v>3</v>
      </c>
      <c r="K21" s="2" t="str">
        <v>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v>
      </c>
      <c r="L21" s="2" t="str">
        <v xml:space="preserve">Respecto a los eventos no se presentaron dificultades debido a que la ejecución se dio en modalidad virtual. </v>
      </c>
      <c r="M21" t="str">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21" t="str">
        <v>No se presentan observaciones.</v>
      </c>
      <c r="O21" t="str">
        <v>Angie Ximena Cely Rosas</v>
      </c>
      <c r="P21" t="str">
        <v xml:space="preserve">Cumplida </v>
      </c>
      <c r="Q21" t="s">
        <v>17</v>
      </c>
    </row>
    <row r="22" spans="1:17" x14ac:dyDescent="0.25">
      <c r="A22" s="42" t="str">
        <v>Proyectos de Inversión</v>
      </c>
      <c r="B22" s="42" t="str">
        <v>PI-021-2026</v>
      </c>
      <c r="C22" s="42" t="str">
        <v>Asesorías y consultorías.</v>
      </c>
      <c r="D22" s="5" t="str">
        <v>EVIDENCIA</v>
      </c>
      <c r="E22" s="5" t="str">
        <v>Dirección de Fortalecimiento y Apoyo a la Gestión Estatal</v>
      </c>
      <c r="F22" s="42">
        <v>500</v>
      </c>
      <c r="G22" s="5">
        <v>0</v>
      </c>
      <c r="H22" s="5">
        <v>0</v>
      </c>
      <c r="I22" s="5">
        <v>0</v>
      </c>
      <c r="J22" s="5">
        <v>0</v>
      </c>
      <c r="K22" s="2">
        <v>0</v>
      </c>
      <c r="L22" s="2">
        <v>0</v>
      </c>
      <c r="M22">
        <v>0</v>
      </c>
      <c r="N22">
        <v>0</v>
      </c>
      <c r="O22">
        <v>0</v>
      </c>
      <c r="P22">
        <v>0</v>
      </c>
      <c r="Q22" t="s">
        <v>17</v>
      </c>
    </row>
    <row r="23" spans="1:17" x14ac:dyDescent="0.25">
      <c r="A23" s="42" t="str">
        <v>Proyectos de Inversión</v>
      </c>
      <c r="B23" s="42" t="str">
        <v>PI-022-2026</v>
      </c>
      <c r="C23" s="42" t="str">
        <v>Concurso de méritos para la provisión de empleos de carrera administrativa realizada.</v>
      </c>
      <c r="D23" s="5" t="str">
        <v>EVIDENCIA</v>
      </c>
      <c r="E23" s="5" t="str">
        <v>Dirección de Fortalecimiento y Apoyo a la Gestión Estatal</v>
      </c>
      <c r="F23" s="42">
        <v>4</v>
      </c>
      <c r="G23" s="5">
        <v>0</v>
      </c>
      <c r="H23" s="5">
        <v>0</v>
      </c>
      <c r="I23" s="5">
        <v>0</v>
      </c>
      <c r="J23" s="5">
        <v>0</v>
      </c>
      <c r="K23" s="2">
        <v>0</v>
      </c>
      <c r="L23" s="2">
        <v>0</v>
      </c>
      <c r="M23">
        <v>0</v>
      </c>
      <c r="N23">
        <v>0</v>
      </c>
      <c r="O23">
        <v>0</v>
      </c>
      <c r="P23">
        <v>0</v>
      </c>
      <c r="Q23" t="s">
        <v>17</v>
      </c>
    </row>
    <row r="24" spans="1:17" x14ac:dyDescent="0.25">
      <c r="A24" s="42" t="str">
        <v>Proyectos de Inversión</v>
      </c>
      <c r="B24" s="42" t="str">
        <v>PI-023-2026 / PAI-OE1-SNPI-AGN-I52 / PAI-OE1-SNPI-AGN-I61</v>
      </c>
      <c r="C24" s="42" t="str">
        <v>Ciudadanos capacitados.</v>
      </c>
      <c r="D24" s="5" t="str">
        <v>EVIDENCIA</v>
      </c>
      <c r="E24" s="5" t="str">
        <v>HOMOLOGADO</v>
      </c>
      <c r="F24" s="42">
        <v>185000</v>
      </c>
      <c r="G24" s="5">
        <v>0</v>
      </c>
      <c r="H24" s="5">
        <v>0</v>
      </c>
      <c r="I24" s="5">
        <v>0</v>
      </c>
      <c r="J24" s="5">
        <v>0</v>
      </c>
      <c r="K24" s="2">
        <v>0</v>
      </c>
      <c r="L24" s="2">
        <v>0</v>
      </c>
      <c r="M24">
        <v>0</v>
      </c>
      <c r="N24">
        <v>0</v>
      </c>
      <c r="O24">
        <v>0</v>
      </c>
      <c r="P24">
        <v>0</v>
      </c>
      <c r="Q24" t="s">
        <v>17</v>
      </c>
    </row>
    <row r="25" spans="1:17" x14ac:dyDescent="0.25">
      <c r="A25" s="42" t="str">
        <v>Proyectos de Inversión</v>
      </c>
      <c r="B25" s="42" t="str">
        <v>PI-024-2026</v>
      </c>
      <c r="C25" s="42" t="str">
        <v>Documentos de lineamientos técnicos elaborados.</v>
      </c>
      <c r="D25" s="5" t="str">
        <v>EVIDENCIA</v>
      </c>
      <c r="E25" s="5" t="str">
        <v>Dirección de Fortalecimiento y Apoyo a la Gestión Estatal</v>
      </c>
      <c r="F25" s="42">
        <v>5</v>
      </c>
      <c r="G25" s="5">
        <v>0</v>
      </c>
      <c r="H25" s="5">
        <v>0</v>
      </c>
      <c r="I25" s="5">
        <v>0</v>
      </c>
      <c r="J25" s="5">
        <v>0</v>
      </c>
      <c r="K25" s="2">
        <v>0</v>
      </c>
      <c r="L25" s="2">
        <v>0</v>
      </c>
      <c r="M25">
        <v>0</v>
      </c>
      <c r="N25">
        <v>0</v>
      </c>
      <c r="O25">
        <v>0</v>
      </c>
      <c r="P25">
        <v>0</v>
      </c>
      <c r="Q25" t="s">
        <v>17</v>
      </c>
    </row>
    <row r="26" spans="1:17" x14ac:dyDescent="0.25">
      <c r="A26" s="42" t="str">
        <v>Proyectos de Inversión</v>
      </c>
      <c r="B26" s="42" t="str">
        <v>PI-025-2026 / PAI2026-OE4--I6</v>
      </c>
      <c r="C26" s="42" t="str">
        <v>Sistema de gestión documental implementado</v>
      </c>
      <c r="D26" s="5" t="str">
        <v>EVIDENCIA</v>
      </c>
      <c r="E26" s="5" t="str">
        <v>HOMOLOGADO</v>
      </c>
      <c r="F26" s="42">
        <v>1</v>
      </c>
      <c r="G26" s="5">
        <v>0</v>
      </c>
      <c r="H26" s="5">
        <v>0</v>
      </c>
      <c r="I26" s="5">
        <v>0</v>
      </c>
      <c r="J26" s="5">
        <v>0</v>
      </c>
      <c r="K26" s="2">
        <v>0</v>
      </c>
      <c r="L26" s="2">
        <v>0</v>
      </c>
      <c r="M26">
        <v>0</v>
      </c>
      <c r="N26">
        <v>0</v>
      </c>
      <c r="O26">
        <v>0</v>
      </c>
      <c r="P26">
        <v>0</v>
      </c>
      <c r="Q26" t="s">
        <v>17</v>
      </c>
    </row>
    <row r="27" spans="1:17" ht="330" x14ac:dyDescent="0.25">
      <c r="A27" s="42" t="str">
        <v>Proyectos de Inversión</v>
      </c>
      <c r="B27" s="42" t="str">
        <v>PI-026-2026</v>
      </c>
      <c r="C27" s="42" t="str">
        <v>Sistemas de información implementados</v>
      </c>
      <c r="D27" s="5" t="str">
        <v>EVIDENCIA</v>
      </c>
      <c r="E27" s="5" t="str">
        <v>Equipo Asesor Comunicaciones</v>
      </c>
      <c r="F27" s="42">
        <v>1</v>
      </c>
      <c r="G27" s="5">
        <v>0.1</v>
      </c>
      <c r="H27" s="5">
        <v>0.1</v>
      </c>
      <c r="I27" s="5">
        <v>0</v>
      </c>
      <c r="J27" s="5">
        <v>0.1</v>
      </c>
      <c r="K27" s="2" t="str">
        <v>Durante el mes de enero de 2026 se realizaron revisiones preliminares relacionadas con los sistemas de información asociados a la gestión comunicacional de la ESAP, orientadas a identificar insumos y necesidades para el desarrollo de las acciones previstas en el marco del proyecto. Estas actividades se adelantaron de manera inicial mientras se surtían los procesos de contratación del equipo de comunicaciones.</v>
      </c>
      <c r="L27" s="2" t="str">
        <v>Durante el periodo reportado las actividades se desarrollaron de manera limitada debido a que el equipo de comunicaciones se encontraba en proceso de contratación.</v>
      </c>
      <c r="M27" t="str">
        <v xml:space="preserve">PARRILLA DE REDES SOCIALES 2026 - ENERO
SEGUIMIENTO TRÁFICO COMUNICACIONES ENERO 2026.pdf
</v>
      </c>
      <c r="N27">
        <v>0</v>
      </c>
      <c r="O27">
        <v>0</v>
      </c>
      <c r="P27">
        <v>0</v>
      </c>
      <c r="Q27" t="s">
        <v>17</v>
      </c>
    </row>
    <row r="28" spans="1:17" ht="60" x14ac:dyDescent="0.25">
      <c r="A28" s="42" t="str">
        <v>Proyectos de Inversión</v>
      </c>
      <c r="B28" s="42" t="str">
        <v>PI-027-2026</v>
      </c>
      <c r="C28" s="42" t="str">
        <v>Sistema de gestión implementado</v>
      </c>
      <c r="D28" s="5" t="str">
        <v>EVIDENCIA</v>
      </c>
      <c r="E28" s="5" t="str">
        <v>Oficina de Planeación</v>
      </c>
      <c r="F28" s="42">
        <v>1</v>
      </c>
      <c r="G28" s="5">
        <v>4.6600000000000003E-2</v>
      </c>
      <c r="H28" s="5">
        <v>4.6600000000000003E-2</v>
      </c>
      <c r="I28" s="5">
        <v>0</v>
      </c>
      <c r="J28" s="5">
        <v>4.6600000000000003E-2</v>
      </c>
      <c r="K28" s="2" t="str">
        <v>Se avanza en el proceso de contratación del personal del proyecto</v>
      </c>
      <c r="L28" s="2" t="str">
        <v>Ninguna</v>
      </c>
      <c r="M28" t="str">
        <v>carpeta  https://esapedu.sharepoint.com/:f:/r/sites/oficina_planeacion/Documentos%20compartidos/OP_001_ADMIN/ADM_002_SEG_PROYECTO_INV/2026/Seguimiento_Proyecto_OAP?csf=1&amp;web=1&amp;e=L3hbhG</v>
      </c>
      <c r="N28">
        <v>0</v>
      </c>
      <c r="O28">
        <v>0</v>
      </c>
      <c r="P28">
        <v>0</v>
      </c>
      <c r="Q28" t="s">
        <v>17</v>
      </c>
    </row>
    <row r="29" spans="1:17" ht="30" x14ac:dyDescent="0.25">
      <c r="A29" s="42" t="str">
        <v>Proyectos de Inversión</v>
      </c>
      <c r="B29" s="42" t="str">
        <v>PI-028-2026</v>
      </c>
      <c r="C29" s="42" t="str">
        <v>Informe final de implementación</v>
      </c>
      <c r="D29" s="5" t="str">
        <v>EVIDENCIA</v>
      </c>
      <c r="E29" s="5" t="str">
        <v>Oficina de Planeación</v>
      </c>
      <c r="F29" s="42">
        <v>1</v>
      </c>
      <c r="G29" s="5">
        <v>0</v>
      </c>
      <c r="H29" s="5">
        <v>0</v>
      </c>
      <c r="I29" s="5">
        <v>0</v>
      </c>
      <c r="J29" s="5">
        <v>0</v>
      </c>
      <c r="K29" s="2" t="str">
        <v>El informe se presenta al final de la vigencia</v>
      </c>
      <c r="L29" s="2">
        <v>0</v>
      </c>
      <c r="M29">
        <v>0</v>
      </c>
      <c r="N29">
        <v>0</v>
      </c>
      <c r="O29">
        <v>0</v>
      </c>
      <c r="P29">
        <v>0</v>
      </c>
      <c r="Q29" t="s">
        <v>17</v>
      </c>
    </row>
    <row r="30" spans="1:17" x14ac:dyDescent="0.25">
      <c r="A30" s="42" t="str">
        <v>Proyectos de Inversión</v>
      </c>
      <c r="B30" s="42" t="str">
        <v>PI-029-2026</v>
      </c>
      <c r="C30" s="42" t="str">
        <v>Personas capacitadas</v>
      </c>
      <c r="D30" s="5" t="str">
        <v>EVIDENCIA</v>
      </c>
      <c r="E30" s="5" t="str">
        <v>Dirección de Talento Humano</v>
      </c>
      <c r="F30" s="42">
        <v>694</v>
      </c>
      <c r="G30" s="5">
        <v>0</v>
      </c>
      <c r="H30" s="5">
        <v>0</v>
      </c>
      <c r="I30" s="5">
        <v>0</v>
      </c>
      <c r="J30" s="5">
        <v>0</v>
      </c>
      <c r="K30" s="2">
        <v>0</v>
      </c>
      <c r="L30" s="2">
        <v>0</v>
      </c>
      <c r="M30">
        <v>0</v>
      </c>
      <c r="N30">
        <v>0</v>
      </c>
      <c r="O30">
        <v>0</v>
      </c>
      <c r="P30">
        <v>0</v>
      </c>
      <c r="Q30" t="s">
        <v>17</v>
      </c>
    </row>
    <row r="31" spans="1:17" x14ac:dyDescent="0.25">
      <c r="A31" s="42" t="str">
        <v>Proyectos de Inversión</v>
      </c>
      <c r="B31" s="42" t="str">
        <v>PI-030-2026</v>
      </c>
      <c r="C31" s="42" t="str">
        <v>Capacitaciones realizadas</v>
      </c>
      <c r="D31" s="5" t="str">
        <v>EVIDENCIA</v>
      </c>
      <c r="E31" s="5" t="str">
        <v>Dirección de Talento Humano</v>
      </c>
      <c r="F31" s="42">
        <v>40</v>
      </c>
      <c r="G31" s="5">
        <v>0</v>
      </c>
      <c r="H31" s="5">
        <v>0</v>
      </c>
      <c r="I31" s="5">
        <v>0</v>
      </c>
      <c r="J31" s="5">
        <v>0</v>
      </c>
      <c r="K31" s="2">
        <v>0</v>
      </c>
      <c r="L31" s="2">
        <v>0</v>
      </c>
      <c r="M31">
        <v>0</v>
      </c>
      <c r="N31">
        <v>0</v>
      </c>
      <c r="O31">
        <v>0</v>
      </c>
      <c r="P31">
        <v>0</v>
      </c>
      <c r="Q31" t="s">
        <v>17</v>
      </c>
    </row>
    <row r="32" spans="1:17" x14ac:dyDescent="0.25">
      <c r="A32" s="42" t="str">
        <v>Proyectos de Inversión</v>
      </c>
      <c r="B32" s="42" t="str">
        <v>PI-031-2026 / PAI2026-OE4-OTIC-I56</v>
      </c>
      <c r="C32" s="42" t="str">
        <v>Sistemas de información implementados</v>
      </c>
      <c r="D32" s="5" t="str">
        <v>EVIDENCIA</v>
      </c>
      <c r="E32" s="5" t="str">
        <v>Oficina de Tecnologías de la Información y las Comunicaciones</v>
      </c>
      <c r="F32" s="42">
        <v>5</v>
      </c>
      <c r="G32" s="5">
        <v>0</v>
      </c>
      <c r="H32" s="5">
        <v>0</v>
      </c>
      <c r="I32" s="5">
        <v>0</v>
      </c>
      <c r="J32" s="5">
        <v>0</v>
      </c>
      <c r="K32" s="2" t="str">
        <v>N/A</v>
      </c>
      <c r="L32" s="2" t="str">
        <v>N/A</v>
      </c>
      <c r="M32" t="str">
        <v>N/A</v>
      </c>
      <c r="N32">
        <v>0</v>
      </c>
      <c r="O32">
        <v>0</v>
      </c>
      <c r="P32">
        <v>0</v>
      </c>
      <c r="Q32" t="s">
        <v>17</v>
      </c>
    </row>
    <row r="33" spans="1:17" ht="409.5" x14ac:dyDescent="0.25">
      <c r="A33" s="42" t="str">
        <v>Proyectos de Inversión</v>
      </c>
      <c r="B33" s="42" t="str">
        <v>PI-032-2026 / PAI-OE4-OTIC-I43</v>
      </c>
      <c r="C33" s="42" t="str">
        <v>Índice de capacidad en la prestación de servicios de tecnología</v>
      </c>
      <c r="D33" s="5" t="str">
        <v>EVIDENCIA</v>
      </c>
      <c r="E33" s="5" t="str">
        <v>Oficina de Tecnologías de la Información y las Comunicaciones</v>
      </c>
      <c r="F33" s="42">
        <v>100</v>
      </c>
      <c r="G33" s="5">
        <v>1</v>
      </c>
      <c r="H33" s="5">
        <v>100</v>
      </c>
      <c r="I33" s="5">
        <v>0</v>
      </c>
      <c r="J33" s="5">
        <v>100</v>
      </c>
      <c r="K33" s="2" t="str">
        <v xml:space="preserve">1. Gestionar los servicios en hiperconvergencia y collocation:
•	Mantenimiento filesystem C: server IPv4 172.16.202.144 Isolucion.
•	Obtención y suministro de Logs nodos tomcat sinu-arca producción para diagnóstico de soporte de producto.
•	Despliegue de nuevo servidor productivo para proyecto de fábrica de software.
•	Reinicio de servicios Tomcat de los dos nodos de SINU-ARCA producción.
•	Restablecimiento de servicios humano web nómina.
•	Mantenimiento de filesystem C:\ en servidor KLIC IPv4 172.16.202.211.
•	Diseño de script de compresión de archivos Archive Logs Security del Event Viewer en fileserver ESABOGCANFS03.ESAP.EDU.INT IPv4 172.16.1.95.
•	Windows Update server MIM Gestión de identidades IPv4 172.16.202.195.
•	Windows update Server Hyperv-V DTBucaramanga IPv4 172.24.235.11.
•	Zabbix Server update packages IPv4 172.16.202.159.
•	Carnetización Server Update packages. IPv4 172.16.202.134.
•	Windows Update Server DTIBAGAD01 IPv4 172.24.150.12.
•	Windows Update Server CONCURSOS IPv4 172.16.202.230.
•	Windows Update server Isolucion IPv4 172.16.202.144.
•	Windows Update Fileserver esabogcanfs03 IPv4 172.16.1.95.
•	Windows Update Server HumanoWeb IPv4 172.16.202.12.
•	Windows Update Server DTTUNJAD01 IPv4 172.24.50.12.
•	Windows Update Server DTTUNJHV01 IPv4 172.24.50.11.
•	Windows Update Server DTTUNJFS01 IPv4 172.24.50.13.
•	Windows Update server SIRECEC3 IPv4 172.16.202.180.
•	Windows Update Server KACTUSPRUEBAS IPv4 172.16.1.6.
•	Windows Update Server SEVEN IPv4 172.16.202.245.
•	Windows Update Server KLIC IPv4 172.16.202.211.
•	Windows Update Server KACTUS IPv4 172.16.202.62.
•	Update SSL Cert servicios.esap.edu.co.
•	Notificación a la supervisión de vencimiento de servicios LACNIC IPv6. Factura Renovación - Vto. 31/01/2026 (CO-ESAP3-LACNIC)
•	Restablecimiento de servicios https://activedocumentv2.esap.edu.co:3000/
•	Restablecimiento de conexión VPN contra Fortigate en Google Cloud
•	Revisión y reporte de estado de consola de Windows Defender, equipos registrados, alertas e incidentes registrados en enero.
•	Verificación y actualización de los sensores de Microsoft Defender for Identity de los controladores de dominio. 
•	Notificación de desfinanciamiento de proyecto de solución de backup de propósito específico a la gerencia de TI.
•	Elaboración de diagrama de alto nivel primer acercamiento colaboración entre entidades. Contingencia SIGEP Función Pública – ESAP.
•	Apertura de caso en portal de clientes de Cirion para modificación de factura diciembre 2025.
•	Proceso de renovación de certificado SSL wildcard de sitio web seguro del dominio ESAP.EDU.CO.
•	Redacción de diagnóstico técnico de sistema Kactus y recomendaciones de modernización.
•	Se realiza visita de inspección visual a los equipos propiedad de la ESAP en Datacenter ColombiaXV.
•	Diligenciamiento de información solicitada para respuesta a radicación con número: [I-2025-007688].
•	Suministro de listado de subdominios de la zona DNS esap.edu.co a la gerencia de TI.
2. Atender incidentes y requerimentos escalados a través mesa de soporte:
Durante enero de 2026, la Mesa de Servicios de la Oficina de Tecnologías de la Información y las Comunicaciones (OTIC) gestionó un total de 4237 tickets relacionados con los servicios de Tecnologías de la Información (TI). De este volumen, se resolvieron oportunamente164 incidentes atendidos por especialistas, y se atendieron y cerraron satisfactoriamente 3.943 casos asociados a soporte, requerimientos y solicitudes a nivel nacional.
Al cierre del periodo, se registraron 130 casos pendientes (equivalentes al 2% del total gestionado). De estos:
•	8 casos a analistas 
•	31 asignados a técnicos de soporte en sitio
•	88 asignados a especialistas de tercer nivel
•	2 trámites de garantías
A continuación, la distribución de tickets por tipo de servicio:
•	Hardware: 1.733
•	Sistemas de información: 1037
•	Gestión de acceso: 946
•	Herramientas de colaboración: 277
•	Software: 176
•	Telefonía: 33
•	Infraestructura: 32
•	Seguridad de la Información 3
•	Telefonía: 28
•	Mantenimiento: 1
La Mesa de Servicios desempeña un rol estratégico fundamental en la ESAP al consolidarse como el canal centralizado para la gestión integral de solicitudes e incidentes, garantizando la trazabilidad y el control de los activos de TI. Su gestión diligente es determinante para reducir los tiempos de respuesta y asegurar la continuidad operativa, factores que impactan directamente en el fortalecimiento de la eficiencia administrativa y mitigan las brechas entre la tecnología implementada y su uso real.
Logros: 
•	Alta capacidad de atención y cierre de casos.
•	Resolución oportuna de incidentes especializados
•	Fortalecimiento del soporte en Hardware y Sistemas de Información
•	Presencialidad continúa y apoyo al personal de audiovisuales
•	No se presentaron incidentes mayores en el periodo.
•	Respuesta a radicados de estudiantes y egresados con solución efectiva refuerza la
•	Satisfacción y confianza en la Mesa de Servicios como punto único de contacto.
3. Prestar el servicio de conectividad en los canales implementados:
Durante el mes de enero de 2026, la Corporación Red Nacional de Tecnología Avanzada - RENATA, prestó los servicios de conectividad e internet en cumplimiento de lo establecido en el contrato, garantizando disponibilidad 24/7, ancho de banda acordado y resolución oportuna de incidencias, conforme a los niveles de servicio pactados.
</v>
      </c>
      <c r="L33" s="2" t="str">
        <v>* Configuración y apoyo en las aulas hibridas adquiridas por la entidad
* Para gestión de inventarios e impresoras es poder contar con un sistema que apoye el control, almacenamiento, compartición, utilización y monitoreo de las impresoras dentro de la entidad, de una forma benéfica y controlada, para así gilizar y optimizar los procesos.
* Fortalecer la planificación anticipada frente a períodos de alta demanda operativa, como es el mes de enero
* Recibir y remitir informe de Collocation teniendo en cuenta fechas de corte del proveedor.</v>
      </c>
      <c r="M33" t="str">
        <v>1. Informe plan de acción enero - Índice de capacidad en la prestación de servicios de tecnología.
2. Evidencia- Atender incidentes y requerimentos escalados a través mesa de soporte.
3. Evidencia- Prestar el servicio de conectividad en los canales implementados.</v>
      </c>
      <c r="N33">
        <v>0</v>
      </c>
      <c r="O33">
        <v>0</v>
      </c>
      <c r="P33">
        <v>0</v>
      </c>
      <c r="Q33" t="s">
        <v>17</v>
      </c>
    </row>
    <row r="34" spans="1:17" x14ac:dyDescent="0.25">
      <c r="A34" s="42" t="str">
        <v>Proyectos de Inversión</v>
      </c>
      <c r="B34" s="42" t="str">
        <v>PI-033-2026 / PAI2026-OE4-SNGC-I55</v>
      </c>
      <c r="C34" s="42" t="str">
        <v>Sedes adquiridas</v>
      </c>
      <c r="D34" s="5" t="str">
        <v>EVIDENCIA</v>
      </c>
      <c r="E34" s="5" t="str">
        <v>Subdirección Nacional  de Gestión Corporativa</v>
      </c>
      <c r="F34" s="42">
        <v>18</v>
      </c>
      <c r="G34" s="5">
        <v>0</v>
      </c>
      <c r="H34" s="5">
        <v>0</v>
      </c>
      <c r="I34" s="5">
        <v>0</v>
      </c>
      <c r="J34" s="5">
        <v>0</v>
      </c>
      <c r="K34" s="2">
        <v>0</v>
      </c>
      <c r="L34" s="2">
        <v>0</v>
      </c>
      <c r="M34">
        <v>0</v>
      </c>
      <c r="N34">
        <v>0</v>
      </c>
      <c r="O34">
        <v>0</v>
      </c>
      <c r="P34">
        <v>0</v>
      </c>
      <c r="Q34" t="s">
        <v>17</v>
      </c>
    </row>
    <row r="35" spans="1:17" x14ac:dyDescent="0.25">
      <c r="A35" s="42" t="str">
        <v>Proyectos de Inversión</v>
      </c>
      <c r="B35" s="42" t="str">
        <v>PI-034-2026 / PAI2026-OE4--I33</v>
      </c>
      <c r="C35" s="42" t="str">
        <v>Sedes adecuadas</v>
      </c>
      <c r="D35" s="5" t="str">
        <v>EVIDENCIA</v>
      </c>
      <c r="E35" s="5" t="str">
        <v>Subdirección Nacional  de Gestión Corporativa</v>
      </c>
      <c r="F35" s="42">
        <v>3</v>
      </c>
      <c r="G35" s="5">
        <v>0</v>
      </c>
      <c r="H35" s="5">
        <v>0</v>
      </c>
      <c r="I35" s="5">
        <v>0</v>
      </c>
      <c r="J35" s="5">
        <v>0</v>
      </c>
      <c r="K35" s="2">
        <v>0</v>
      </c>
      <c r="L35" s="2">
        <v>0</v>
      </c>
      <c r="M35">
        <v>0</v>
      </c>
      <c r="N35">
        <v>0</v>
      </c>
      <c r="O35">
        <v>0</v>
      </c>
      <c r="P35">
        <v>0</v>
      </c>
      <c r="Q35" t="s">
        <v>17</v>
      </c>
    </row>
    <row r="36" spans="1:17" x14ac:dyDescent="0.25">
      <c r="A36" s="42" t="str">
        <v>Proyectos de Inversión</v>
      </c>
      <c r="B36" s="42" t="str">
        <v>PI-035-2026 / PAI2026-OE4-SNGC-I15</v>
      </c>
      <c r="C36" s="42" t="str">
        <v>Sedes dotadas</v>
      </c>
      <c r="D36" s="5" t="str">
        <v>EVIDENCIA</v>
      </c>
      <c r="E36" s="5" t="str">
        <v>Subdirección Nacional  de Gestión Corporativa</v>
      </c>
      <c r="F36" s="42">
        <v>3</v>
      </c>
      <c r="G36" s="5">
        <v>0</v>
      </c>
      <c r="H36" s="5">
        <v>0</v>
      </c>
      <c r="I36" s="5">
        <v>0</v>
      </c>
      <c r="J36" s="5">
        <v>0</v>
      </c>
      <c r="K36" s="2">
        <v>0</v>
      </c>
      <c r="L36" s="2">
        <v>0</v>
      </c>
      <c r="M36">
        <v>0</v>
      </c>
      <c r="N36">
        <v>0</v>
      </c>
      <c r="O36">
        <v>0</v>
      </c>
      <c r="P36">
        <v>0</v>
      </c>
      <c r="Q36" t="s">
        <v>17</v>
      </c>
    </row>
    <row r="37" spans="1:17" x14ac:dyDescent="0.25">
      <c r="A37" s="42" t="str">
        <v>Proyectos de Inversión</v>
      </c>
      <c r="B37" s="42" t="str">
        <v>PI-036-2026 / PAI2026-OE4-SNGC-I35</v>
      </c>
      <c r="C37" s="42" t="str">
        <v xml:space="preserve">Sedes mantenidas </v>
      </c>
      <c r="D37" s="5" t="str">
        <v>EVIDENCIA</v>
      </c>
      <c r="E37" s="5" t="str">
        <v>Subdirección Nacional  de Gestión Corporativa</v>
      </c>
      <c r="F37" s="42">
        <v>40</v>
      </c>
      <c r="G37" s="5">
        <v>0</v>
      </c>
      <c r="H37" s="5">
        <v>0</v>
      </c>
      <c r="I37" s="5">
        <v>0</v>
      </c>
      <c r="J37" s="5">
        <v>0</v>
      </c>
      <c r="K37" s="2">
        <v>0</v>
      </c>
      <c r="L37" s="2">
        <v>0</v>
      </c>
      <c r="M37">
        <v>0</v>
      </c>
      <c r="N37">
        <v>0</v>
      </c>
      <c r="O37">
        <v>0</v>
      </c>
      <c r="P37">
        <v>0</v>
      </c>
      <c r="Q37" t="s">
        <v>17</v>
      </c>
    </row>
    <row r="38" spans="1:17" ht="45" x14ac:dyDescent="0.25">
      <c r="A38" s="42" t="str">
        <v>PROGRAMA DE TRANSPARENCIA Y ÉTICA PÚBLICA</v>
      </c>
      <c r="B38" s="42" t="str">
        <v>1.1.1</v>
      </c>
      <c r="C38" s="43" t="str">
        <v>Actualizar y publicar el Mapa de Riesgos Institucional.</v>
      </c>
      <c r="D38" s="5" t="str">
        <v>Mapa de Riesgos Institucional actualizado y publicado</v>
      </c>
      <c r="E38" s="5" t="str">
        <v>Oficina de Planeación</v>
      </c>
      <c r="F38" s="42">
        <v>1</v>
      </c>
      <c r="G38" s="5">
        <v>1</v>
      </c>
      <c r="H38" s="5">
        <v>1</v>
      </c>
      <c r="I38" s="5">
        <v>0</v>
      </c>
      <c r="J38" s="5">
        <v>1</v>
      </c>
      <c r="K38" s="2" t="str">
        <v>Se publicó en la pagina web el mapa de riesgos para la vigencia 2026</v>
      </c>
      <c r="L38" s="2" t="str">
        <v>Ninguna</v>
      </c>
      <c r="M38" t="str">
        <v>https://esapedu.sharepoint.com/:x:/s/IntraESAP/IQDJrutNCydeTIe-lRzybda5AXimpHPP_7se5OKE7EjcVBE?e=Vknwum</v>
      </c>
      <c r="N38">
        <v>0</v>
      </c>
      <c r="O38">
        <v>0</v>
      </c>
      <c r="P38">
        <v>0</v>
      </c>
      <c r="Q38" t="s">
        <v>17</v>
      </c>
    </row>
    <row r="39" spans="1:17" ht="60" x14ac:dyDescent="0.25">
      <c r="A39" s="42" t="str">
        <v>PROGRAMA DE TRANSPARENCIA Y ÉTICA PÚBLICA</v>
      </c>
      <c r="B39" s="42" t="str">
        <v>1.1.2</v>
      </c>
      <c r="C39" s="42" t="str">
        <v>Adoptar la versión 7 Guía para Gestión Integral del Riesgos (DAFP)</v>
      </c>
      <c r="D39" s="5" t="str">
        <v>Mapa de Riesgos Institucional actualizado y publicado incluyendo los nuevos riesgos identificados</v>
      </c>
      <c r="E39" s="5" t="str">
        <v>Oficina de Planeación</v>
      </c>
      <c r="F39" s="42">
        <v>1</v>
      </c>
      <c r="G39" s="5">
        <v>0</v>
      </c>
      <c r="H39" s="5">
        <v>0</v>
      </c>
      <c r="I39" s="5">
        <v>0</v>
      </c>
      <c r="J39" s="5">
        <v>0</v>
      </c>
      <c r="K39" s="2" t="str">
        <v>Esta actividad esta programada para inicios del mes de febrero</v>
      </c>
      <c r="L39" s="2">
        <v>0</v>
      </c>
      <c r="M39">
        <v>0</v>
      </c>
      <c r="N39">
        <v>0</v>
      </c>
      <c r="O39">
        <v>0</v>
      </c>
      <c r="P39">
        <v>0</v>
      </c>
      <c r="Q39" t="s">
        <v>17</v>
      </c>
    </row>
    <row r="40" spans="1:17" ht="60" x14ac:dyDescent="0.25">
      <c r="A40" s="42" t="str">
        <v>PROGRAMA DE TRANSPARENCIA Y ÉTICA PÚBLICA</v>
      </c>
      <c r="B40" s="42" t="str">
        <v>1.1.3</v>
      </c>
      <c r="C40" s="42" t="str">
        <v xml:space="preserve">Publicar los resultados del seguimiento a la gestión de los riesgos de corrupción </v>
      </c>
      <c r="D40" s="5" t="str">
        <v>Informe Publicado en el sitio web</v>
      </c>
      <c r="E40" s="5" t="str">
        <v>Oficina de Control Interno</v>
      </c>
      <c r="F40" s="42">
        <v>3</v>
      </c>
      <c r="G40" s="5">
        <v>0</v>
      </c>
      <c r="H40" s="5">
        <v>0</v>
      </c>
      <c r="I40" s="5">
        <v>0</v>
      </c>
      <c r="J40" s="5">
        <v>0</v>
      </c>
      <c r="K40" s="2" t="str">
        <v>El indicador se encuentra programado para primer reporte en el mes de marzo.</v>
      </c>
      <c r="L40" s="2" t="str">
        <v>No se presentaron dificultades</v>
      </c>
      <c r="M40" t="str">
        <v>N/A</v>
      </c>
      <c r="N40">
        <v>0</v>
      </c>
      <c r="O40">
        <v>0</v>
      </c>
      <c r="P40">
        <v>0</v>
      </c>
      <c r="Q40" t="s">
        <v>17</v>
      </c>
    </row>
    <row r="41" spans="1:17" ht="165" x14ac:dyDescent="0.25">
      <c r="A41" s="42" t="str">
        <v>PROGRAMA DE TRANSPARENCIA Y ÉTICA PÚBLICA</v>
      </c>
      <c r="B41" s="42" t="str">
        <v>1.1.4</v>
      </c>
      <c r="C41" s="42" t="str">
        <v xml:space="preserve">Evaluación sin conflicto de intereses de los proyectos presentados a las convocatorias de investigaciones, a través de una metodología de pares externos. </v>
      </c>
      <c r="D41" s="5" t="str">
        <v>Documento de evaluación de los proyectos de investigación presentados a las convocatorias adelantadas mediante una metodología de par externo.  </v>
      </c>
      <c r="E41" s="5" t="str">
        <v>Subdirección Nacional de Investigaciones</v>
      </c>
      <c r="F41" s="42">
        <v>1</v>
      </c>
      <c r="G41" s="5">
        <v>0</v>
      </c>
      <c r="H41" s="5">
        <v>0</v>
      </c>
      <c r="I41" s="5">
        <v>0</v>
      </c>
      <c r="J41" s="5">
        <v>0</v>
      </c>
      <c r="K41" s="2" t="str">
        <v xml:space="preserve">En enero, la Subdirección Nacional de Investigaciones adelantó la articulación de los equipos técnicos y administrativos y revisó los requerimientos necesarios para el alistamiento de la vigencia 2026. </v>
      </c>
      <c r="L41" s="2" t="str">
        <v>*Los tiempos del proceso de contratacion que solo permitio generar los apoyos unicamente en enero por ley de Grarantias</v>
      </c>
      <c r="M41" t="str">
        <v>Correos de gestión contractual</v>
      </c>
      <c r="N41">
        <v>0</v>
      </c>
      <c r="O41">
        <v>0</v>
      </c>
      <c r="P41">
        <v>0</v>
      </c>
      <c r="Q41" t="s">
        <v>17</v>
      </c>
    </row>
    <row r="42" spans="1:17" ht="330" x14ac:dyDescent="0.25">
      <c r="A42" s="42" t="str">
        <v>PROGRAMA DE TRANSPARENCIA Y ÉTICA PÚBLICA</v>
      </c>
      <c r="B42" s="42" t="str">
        <v>1.1.5</v>
      </c>
      <c r="C42"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42" s="5" t="str">
        <v>Instrumento de diagnóstico construido, aplicado  y socializado mediante informe de resultados y recomendaciones preventivas.</v>
      </c>
      <c r="E42" s="5" t="str">
        <v>Dirección Territorial Huila - Caquetá - Putumayo</v>
      </c>
      <c r="F42" s="42">
        <v>3</v>
      </c>
      <c r="G42" s="5">
        <v>0</v>
      </c>
      <c r="H42" s="5">
        <v>0</v>
      </c>
      <c r="I42" s="5">
        <v>0</v>
      </c>
      <c r="J42" s="5">
        <v>0</v>
      </c>
      <c r="K42" s="2" t="str">
        <v>Durante el mes de enero no se registró avance en la ejecución de la actividad, considerando que se encontraba en proceso de contratación y estructuración inicial para su desarrollo durante la vigencia. No obstante, se adelantó la revisión preliminar de lineamientos asociados al Programa de Transparencia y Ética Pública (PTEP), como insumo para la futura construcción del instrumento diagnóstico (Radar Territorial de Riesgos de Corrupción).</v>
      </c>
      <c r="L42" s="2" t="str">
        <v xml:space="preserve">No se presentaron dificultades en la ejecución de las actividades programadas. </v>
      </c>
      <c r="M42" t="str">
        <v>No Aplica</v>
      </c>
      <c r="N42">
        <v>0</v>
      </c>
      <c r="O42">
        <v>0</v>
      </c>
      <c r="P42">
        <v>0</v>
      </c>
      <c r="Q42" t="s">
        <v>17</v>
      </c>
    </row>
    <row r="43" spans="1:17" x14ac:dyDescent="0.25">
      <c r="A43" s="42" t="str">
        <v>PROGRAMA DE TRANSPARENCIA Y ÉTICA PÚBLICA</v>
      </c>
      <c r="B43" s="42" t="str">
        <v>1.1.6</v>
      </c>
      <c r="C43" s="42" t="str">
        <v>Evento académico (foro, conservatorio o simposio) sobre los riesgos de corrupción y buenas prácticas de contratación en el sector público.</v>
      </c>
      <c r="D43" s="5" t="str">
        <v>Informe de Capacitaciones realizadas, listas de asistencia, registro fotográfico</v>
      </c>
      <c r="E43" s="5" t="str">
        <v>Dirección Territorial Tolima</v>
      </c>
      <c r="F43" s="42">
        <v>2</v>
      </c>
      <c r="G43" s="5">
        <v>0</v>
      </c>
      <c r="H43" s="5">
        <v>0</v>
      </c>
      <c r="I43" s="5">
        <v>0</v>
      </c>
      <c r="J43" s="5">
        <v>0</v>
      </c>
      <c r="K43" s="2">
        <v>0</v>
      </c>
      <c r="L43" s="2">
        <v>0</v>
      </c>
      <c r="M43">
        <v>0</v>
      </c>
      <c r="N43">
        <v>0</v>
      </c>
      <c r="O43">
        <v>0</v>
      </c>
      <c r="P43">
        <v>0</v>
      </c>
      <c r="Q43" t="s">
        <v>17</v>
      </c>
    </row>
    <row r="44" spans="1:17" ht="90" x14ac:dyDescent="0.25">
      <c r="A44" s="42" t="str">
        <v>PROGRAMA DE TRANSPARENCIA Y ÉTICA PÚBLICA</v>
      </c>
      <c r="B44" s="42" t="str">
        <v>1.2.1</v>
      </c>
      <c r="C44" s="42" t="str">
        <v xml:space="preserve">Divulgar los informes de Tipificación de denuncias  recibidas por los diferentes canales para evaluar el cumplimiento de la política de integridad </v>
      </c>
      <c r="D44" s="5" t="str">
        <v>Divulgaciones realizadas</v>
      </c>
      <c r="E44" s="5" t="str">
        <v>Dirección de Atención al Ciudadano</v>
      </c>
      <c r="F44" s="42">
        <v>12</v>
      </c>
      <c r="G44" s="5">
        <v>0</v>
      </c>
      <c r="H44" s="5">
        <v>0</v>
      </c>
      <c r="I44" s="5">
        <v>0</v>
      </c>
      <c r="J44" s="5">
        <v>0</v>
      </c>
      <c r="K44" s="2" t="str">
        <v>Durante el mes de enero se realizó la divulgación del informe correspondiente al mes de diciembre.</v>
      </c>
      <c r="L44" s="2">
        <v>0</v>
      </c>
      <c r="M44" t="str">
        <v>https://www.esap.edu.co/esap/organigrama/subdireccion-nacional-de-gestion-corporativa/direccion-de-atencion-al-ciudadano/pqrsd/</v>
      </c>
      <c r="N44">
        <v>0</v>
      </c>
      <c r="O44">
        <v>0</v>
      </c>
      <c r="P44">
        <v>0</v>
      </c>
      <c r="Q44" t="s">
        <v>17</v>
      </c>
    </row>
    <row r="45" spans="1:17" ht="45" x14ac:dyDescent="0.25">
      <c r="A45" s="42" t="str">
        <v>PROGRAMA DE TRANSPARENCIA Y ÉTICA PÚBLICA</v>
      </c>
      <c r="B45" s="42" t="str">
        <v>1.3.1</v>
      </c>
      <c r="C45" s="42" t="str">
        <v xml:space="preserve">Elaborar y publicar los informes de monitoreo al Mapa de Riesgos Institucional, por la segunda línea de defensa </v>
      </c>
      <c r="D45" s="5" t="str">
        <v>Informes de monitoreo elaborados y publicados</v>
      </c>
      <c r="E45" s="5" t="str">
        <v>Oficina de Planeación</v>
      </c>
      <c r="F45" s="42">
        <v>3</v>
      </c>
      <c r="G45" s="5">
        <v>0</v>
      </c>
      <c r="H45" s="5">
        <v>0</v>
      </c>
      <c r="I45" s="5">
        <v>0</v>
      </c>
      <c r="J45" s="5">
        <v>0</v>
      </c>
      <c r="K45" s="2" t="str">
        <v>Esta actividad esta programada para inicios del mes de mayo</v>
      </c>
      <c r="L45" s="2">
        <v>0</v>
      </c>
      <c r="M45">
        <v>0</v>
      </c>
      <c r="N45">
        <v>0</v>
      </c>
      <c r="O45">
        <v>0</v>
      </c>
      <c r="P45">
        <v>0</v>
      </c>
      <c r="Q45" t="s">
        <v>17</v>
      </c>
    </row>
    <row r="46" spans="1:17" ht="30" x14ac:dyDescent="0.25">
      <c r="A46" s="42" t="str">
        <v>PROGRAMA DE TRANSPARENCIA Y ÉTICA PÚBLICA</v>
      </c>
      <c r="B46" s="42" t="str">
        <v>1.3.2</v>
      </c>
      <c r="C46" s="42" t="str">
        <v>Publicar y socializar la Guía para la gestión integral del Riesgo de la ESAP</v>
      </c>
      <c r="D46" s="5" t="str">
        <v>Guía para la gestión integral del Riesgo de la ESAP publicada y socializada</v>
      </c>
      <c r="E46" s="5" t="str">
        <v>Oficina de Planeación</v>
      </c>
      <c r="F46" s="42">
        <v>1</v>
      </c>
      <c r="G46" s="5">
        <v>0</v>
      </c>
      <c r="H46" s="5">
        <v>0</v>
      </c>
      <c r="I46" s="5">
        <v>0</v>
      </c>
      <c r="J46" s="5">
        <v>0</v>
      </c>
      <c r="K46" s="2" t="str">
        <v>Fecha de ejecución  mes de febrero</v>
      </c>
      <c r="L46" s="2">
        <v>0</v>
      </c>
      <c r="M46">
        <v>0</v>
      </c>
      <c r="N46">
        <v>0</v>
      </c>
      <c r="O46">
        <v>0</v>
      </c>
      <c r="P46">
        <v>0</v>
      </c>
      <c r="Q46" t="s">
        <v>17</v>
      </c>
    </row>
    <row r="47" spans="1:17" x14ac:dyDescent="0.25">
      <c r="A47" s="42" t="str">
        <v>PROGRAMA DE TRANSPARENCIA Y ÉTICA PÚBLICA</v>
      </c>
      <c r="B47" s="42" t="str">
        <v>2.1.1</v>
      </c>
      <c r="C47" s="42" t="str">
        <v>Implementar acciones de articulación entre la Oficina de Internacionalización y las Direcciones Territoriales</v>
      </c>
      <c r="D47" s="5" t="str">
        <v>Convocatorias realizadas</v>
      </c>
      <c r="E47" s="5" t="str">
        <v>Oficina de Internacionalización</v>
      </c>
      <c r="F47" s="42">
        <v>5</v>
      </c>
      <c r="G47" s="5">
        <v>0</v>
      </c>
      <c r="H47" s="5">
        <v>0</v>
      </c>
      <c r="I47" s="5">
        <v>0</v>
      </c>
      <c r="J47" s="5">
        <v>0</v>
      </c>
      <c r="K47" s="2">
        <v>0</v>
      </c>
      <c r="L47" s="2">
        <v>0</v>
      </c>
      <c r="M47">
        <v>0</v>
      </c>
      <c r="N47">
        <v>0</v>
      </c>
      <c r="O47">
        <v>0</v>
      </c>
      <c r="P47">
        <v>0</v>
      </c>
      <c r="Q47" t="s">
        <v>17</v>
      </c>
    </row>
    <row r="48" spans="1:17" ht="135" x14ac:dyDescent="0.25">
      <c r="A48" s="42" t="str">
        <v>PROGRAMA DE TRANSPARENCIA Y ÉTICA PÚBLICA</v>
      </c>
      <c r="B48" s="42" t="str">
        <v>2.1.2</v>
      </c>
      <c r="C48" s="42" t="str">
        <v xml:space="preserve">Fortalecer las redes de investigación. </v>
      </c>
      <c r="D48" s="5" t="str">
        <v>Participación en Redes de investigación</v>
      </c>
      <c r="E48" s="5" t="str">
        <v>Subdirección Nacional de Investigaciones</v>
      </c>
      <c r="F48" s="42">
        <v>3</v>
      </c>
      <c r="G48" s="5">
        <v>0</v>
      </c>
      <c r="H48" s="5">
        <v>0</v>
      </c>
      <c r="I48" s="5">
        <v>0</v>
      </c>
      <c r="J48" s="5">
        <v>0</v>
      </c>
      <c r="K48" s="2" t="str">
        <v>En el mes de enero de indaga sobre el pago de membresia de la Red CLACSO, como espacio de construcción de conocimiento en  Administración Pública</v>
      </c>
      <c r="L48" s="2" t="str">
        <v>*Los tiempos del proceso de contratacion que solo permitio generar los apoyos unicamente en enero por ley de Grarantias</v>
      </c>
      <c r="M48" t="str">
        <v>Factura CLACSO</v>
      </c>
      <c r="N48">
        <v>0</v>
      </c>
      <c r="O48">
        <v>0</v>
      </c>
      <c r="P48">
        <v>0</v>
      </c>
      <c r="Q48" t="s">
        <v>17</v>
      </c>
    </row>
    <row r="49" spans="1:17" x14ac:dyDescent="0.25">
      <c r="A49" s="42" t="str">
        <v>PROGRAMA DE TRANSPARENCIA Y ÉTICA PÚBLICA</v>
      </c>
      <c r="B49" s="42" t="str">
        <v>2.1.3</v>
      </c>
      <c r="C49" s="42" t="str">
        <v>Conformar el grupo de gestores de integridad 2026-2027</v>
      </c>
      <c r="D49" s="5" t="str">
        <v>Grupo de gestores de integridad conformado mediante resolución</v>
      </c>
      <c r="E49" s="5" t="str">
        <v>Dirección de Talento Humano</v>
      </c>
      <c r="F49" s="42">
        <v>1</v>
      </c>
      <c r="G49" s="5">
        <v>0</v>
      </c>
      <c r="H49" s="5">
        <v>0</v>
      </c>
      <c r="I49" s="5">
        <v>0</v>
      </c>
      <c r="J49" s="5">
        <v>0</v>
      </c>
      <c r="K49" s="2">
        <v>0</v>
      </c>
      <c r="L49" s="2">
        <v>0</v>
      </c>
      <c r="M49">
        <v>0</v>
      </c>
      <c r="N49">
        <v>0</v>
      </c>
      <c r="O49">
        <v>0</v>
      </c>
      <c r="P49">
        <v>0</v>
      </c>
      <c r="Q49" t="s">
        <v>17</v>
      </c>
    </row>
    <row r="50" spans="1:17" x14ac:dyDescent="0.25">
      <c r="A50" s="42" t="str">
        <v>PROGRAMA DE TRANSPARENCIA Y ÉTICA PÚBLICA</v>
      </c>
      <c r="B50" s="42" t="str">
        <v>2.1.4</v>
      </c>
      <c r="C50" s="42" t="str">
        <v>Desarrollar la participación en espacios estratégicos orientadas a realizar articulación institucional y fortalecer la oferta institucional.</v>
      </c>
      <c r="D50" s="5" t="str">
        <v>Evidencias documentales de la participación en espacios o eventos (actas, informes, registro fotográfico).</v>
      </c>
      <c r="E50" s="5" t="str">
        <v>Dirección Territorial Tolima</v>
      </c>
      <c r="F50" s="42">
        <v>4</v>
      </c>
      <c r="G50" s="5">
        <v>0</v>
      </c>
      <c r="H50" s="5">
        <v>0</v>
      </c>
      <c r="I50" s="5">
        <v>0</v>
      </c>
      <c r="J50" s="5">
        <v>0</v>
      </c>
      <c r="K50" s="2">
        <v>0</v>
      </c>
      <c r="L50" s="2">
        <v>0</v>
      </c>
      <c r="M50">
        <v>0</v>
      </c>
      <c r="N50">
        <v>0</v>
      </c>
      <c r="O50">
        <v>0</v>
      </c>
      <c r="P50">
        <v>0</v>
      </c>
      <c r="Q50" t="s">
        <v>17</v>
      </c>
    </row>
    <row r="51" spans="1:17" x14ac:dyDescent="0.25">
      <c r="A51" s="42" t="str">
        <v>PROGRAMA DE TRANSPARENCIA Y ÉTICA PÚBLICA</v>
      </c>
      <c r="B51" s="42" t="str">
        <v>2.2.1</v>
      </c>
      <c r="C51" s="42" t="str">
        <v>Atender solicitudes para interoperabilidad con otras entidades</v>
      </c>
      <c r="D51" s="5" t="str">
        <v>Solicitudes atendidas</v>
      </c>
      <c r="E51" s="5" t="str">
        <v>Oficina de Tecnologías de la Información y las Comunicaciones</v>
      </c>
      <c r="F51" s="42">
        <v>1</v>
      </c>
      <c r="G51" s="5">
        <v>0</v>
      </c>
      <c r="H51" s="5">
        <v>0</v>
      </c>
      <c r="I51" s="5">
        <v>0</v>
      </c>
      <c r="J51" s="5">
        <v>0</v>
      </c>
      <c r="K51" s="2" t="str">
        <v>N/A</v>
      </c>
      <c r="L51" s="2" t="str">
        <v>N/A</v>
      </c>
      <c r="M51" t="str">
        <v>N/A</v>
      </c>
      <c r="N51">
        <v>0</v>
      </c>
      <c r="O51">
        <v>0</v>
      </c>
      <c r="P51">
        <v>0</v>
      </c>
      <c r="Q51" t="s">
        <v>17</v>
      </c>
    </row>
    <row r="52" spans="1:17" x14ac:dyDescent="0.25">
      <c r="A52" s="42" t="str">
        <v>PROGRAMA DE TRANSPARENCIA Y ÉTICA PÚBLICA</v>
      </c>
      <c r="B52" s="42" t="str">
        <v>2.2.2</v>
      </c>
      <c r="C52" s="42" t="str">
        <v>Identificar aliados estratégicos</v>
      </c>
      <c r="D52" s="5" t="str">
        <v>Aliados estratégicos identificados</v>
      </c>
      <c r="E52" s="5" t="str">
        <v>Oficina de Internacionalización</v>
      </c>
      <c r="F52" s="42">
        <v>3</v>
      </c>
      <c r="G52" s="5">
        <v>0</v>
      </c>
      <c r="H52" s="5">
        <v>0</v>
      </c>
      <c r="I52" s="5">
        <v>0</v>
      </c>
      <c r="J52" s="5">
        <v>0</v>
      </c>
      <c r="K52" s="2">
        <v>0</v>
      </c>
      <c r="L52" s="2">
        <v>0</v>
      </c>
      <c r="M52">
        <v>0</v>
      </c>
      <c r="N52">
        <v>0</v>
      </c>
      <c r="O52">
        <v>0</v>
      </c>
      <c r="P52">
        <v>0</v>
      </c>
      <c r="Q52" t="s">
        <v>17</v>
      </c>
    </row>
    <row r="53" spans="1:17" x14ac:dyDescent="0.25">
      <c r="A53" s="42" t="str">
        <v>PROGRAMA DE TRANSPARENCIA Y ÉTICA PÚBLICA</v>
      </c>
      <c r="B53" s="42" t="str">
        <v>2.2.3</v>
      </c>
      <c r="C53" s="42" t="str">
        <v xml:space="preserve">Fortalecer el relacionamiento con instituciones homologas o a fines al saber administrativo público  a nivel nacional o internacional. </v>
      </c>
      <c r="D53" s="5" t="str">
        <v>Convenios realizados</v>
      </c>
      <c r="E53" s="5" t="str">
        <v>Oficina de Internacionalización</v>
      </c>
      <c r="F53" s="42">
        <v>3</v>
      </c>
      <c r="G53" s="5">
        <v>0</v>
      </c>
      <c r="H53" s="5">
        <v>0</v>
      </c>
      <c r="I53" s="5">
        <v>0</v>
      </c>
      <c r="J53" s="5">
        <v>0</v>
      </c>
      <c r="K53" s="2">
        <v>0</v>
      </c>
      <c r="L53" s="2">
        <v>0</v>
      </c>
      <c r="M53">
        <v>0</v>
      </c>
      <c r="N53">
        <v>0</v>
      </c>
      <c r="O53">
        <v>0</v>
      </c>
      <c r="P53">
        <v>0</v>
      </c>
      <c r="Q53" t="s">
        <v>17</v>
      </c>
    </row>
    <row r="54" spans="1:17" ht="135" x14ac:dyDescent="0.25">
      <c r="A54" s="42" t="str">
        <v>PROGRAMA DE TRANSPARENCIA Y ÉTICA PÚBLICA</v>
      </c>
      <c r="B54" s="42" t="str">
        <v>2.2.4</v>
      </c>
      <c r="C54" s="42" t="str">
        <v>Evidencia de difusión de redes externas</v>
      </c>
      <c r="D54" s="5" t="str">
        <v>Información de redes externas difundidas</v>
      </c>
      <c r="E54" s="5" t="str">
        <v>Subdirección Nacional de Investigaciones</v>
      </c>
      <c r="F54" s="42">
        <v>2</v>
      </c>
      <c r="G54" s="5">
        <v>0</v>
      </c>
      <c r="H54" s="5">
        <v>0</v>
      </c>
      <c r="I54" s="5">
        <v>0</v>
      </c>
      <c r="J54" s="5">
        <v>0</v>
      </c>
      <c r="K54" s="2" t="str">
        <v>Articulación de equipo de profesionales para la conformacion de  redes externas</v>
      </c>
      <c r="L54" s="2" t="str">
        <v>*Los tiempos del proceso de contratacion que solo permitio generar los apoyos unicamente en enero por ley de Grarantias</v>
      </c>
      <c r="M54" t="str">
        <v>Correos de gestión contractual</v>
      </c>
      <c r="N54">
        <v>0</v>
      </c>
      <c r="O54">
        <v>0</v>
      </c>
      <c r="P54">
        <v>0</v>
      </c>
      <c r="Q54" t="s">
        <v>17</v>
      </c>
    </row>
    <row r="55" spans="1:17" x14ac:dyDescent="0.25">
      <c r="A55" s="42" t="str">
        <v>PROGRAMA DE TRANSPARENCIA Y ÉTICA PÚBLICA</v>
      </c>
      <c r="B55" s="42" t="str">
        <v>2.2.5</v>
      </c>
      <c r="C55" s="42" t="str">
        <v>Realizar seguimiento a las acciones del Plan de acción de Relacionamiento con la Ciudadanía (PARC)</v>
      </c>
      <c r="D55" s="5" t="str">
        <v>Informes de seguimiento trimestrales PARC elaborados y socializados</v>
      </c>
      <c r="E55" s="5" t="str">
        <v>Dirección de Atención al Ciudadano</v>
      </c>
      <c r="F55" s="42">
        <v>4</v>
      </c>
      <c r="G55" s="5">
        <v>0</v>
      </c>
      <c r="H55" s="5">
        <v>0</v>
      </c>
      <c r="I55" s="5">
        <v>0</v>
      </c>
      <c r="J55" s="5">
        <v>0</v>
      </c>
      <c r="K55" s="2">
        <v>0</v>
      </c>
      <c r="L55" s="2">
        <v>0</v>
      </c>
      <c r="M55">
        <v>0</v>
      </c>
      <c r="N55">
        <v>0</v>
      </c>
      <c r="O55">
        <v>0</v>
      </c>
      <c r="P55">
        <v>0</v>
      </c>
      <c r="Q55" t="s">
        <v>17</v>
      </c>
    </row>
    <row r="56" spans="1:17" ht="45" x14ac:dyDescent="0.25">
      <c r="A56" s="42" t="str">
        <v>PROGRAMA DE TRANSPARENCIA Y ÉTICA PÚBLICA</v>
      </c>
      <c r="B56" s="42" t="str">
        <v>2.2.6</v>
      </c>
      <c r="C56" s="42" t="str">
        <v>Participación en eventos académicos, institucionales y sectoriales para la promoción de la oferta académica y de extensión de la entidad, orientada a fortalecer la transparencia, la ética pública y la articulación con actores internos y externos.</v>
      </c>
      <c r="D56" s="5" t="str">
        <v>Evidencias documentales de la participación (actas, informes, registro fotográfico).</v>
      </c>
      <c r="E56" s="5" t="str">
        <v>Dirección Territorial Valle</v>
      </c>
      <c r="F56" s="42">
        <v>8</v>
      </c>
      <c r="G56" s="5">
        <v>0</v>
      </c>
      <c r="H56" s="5">
        <v>0</v>
      </c>
      <c r="I56" s="5">
        <v>0</v>
      </c>
      <c r="J56" s="5">
        <v>0</v>
      </c>
      <c r="K56" s="2" t="str">
        <v>En enero no se reporta cifras porque no hay 
resutados consolidados</v>
      </c>
      <c r="L56" s="2" t="str">
        <v>NO APLICA</v>
      </c>
      <c r="M56" t="str">
        <v>NO APLICA</v>
      </c>
      <c r="N56">
        <v>0</v>
      </c>
      <c r="O56">
        <v>0</v>
      </c>
      <c r="P56">
        <v>0</v>
      </c>
      <c r="Q56" t="s">
        <v>17</v>
      </c>
    </row>
    <row r="57" spans="1:17" x14ac:dyDescent="0.25">
      <c r="A57" s="42" t="str">
        <v>PROGRAMA DE TRANSPARENCIA Y ÉTICA PÚBLICA</v>
      </c>
      <c r="B57" s="42" t="str">
        <v>2.2.7</v>
      </c>
      <c r="C57" s="42" t="str">
        <v>Implementar acciones de articulación entre las Direcciones Territoriales y las entidades territoriales, para fortalecer la oferta institucional</v>
      </c>
      <c r="D57" s="5" t="str">
        <v>Convenios o  socializaciones realizadas  o participación en eventos (actas, registro fotográfico, informes, etc., según aplique)</v>
      </c>
      <c r="E57" s="5" t="str">
        <v>Dirección Territorial Chocó</v>
      </c>
      <c r="F57" s="42">
        <v>2</v>
      </c>
      <c r="G57" s="5">
        <v>0</v>
      </c>
      <c r="H57" s="5">
        <v>0</v>
      </c>
      <c r="I57" s="5">
        <v>0</v>
      </c>
      <c r="J57" s="5">
        <v>0</v>
      </c>
      <c r="K57" s="2">
        <v>0</v>
      </c>
      <c r="L57" s="2">
        <v>0</v>
      </c>
      <c r="M57">
        <v>0</v>
      </c>
      <c r="N57">
        <v>0</v>
      </c>
      <c r="O57">
        <v>0</v>
      </c>
      <c r="P57">
        <v>0</v>
      </c>
      <c r="Q57" t="s">
        <v>17</v>
      </c>
    </row>
    <row r="58" spans="1:17" x14ac:dyDescent="0.25">
      <c r="A58" s="42" t="str">
        <v>PROGRAMA DE TRANSPARENCIA Y ÉTICA PÚBLICA</v>
      </c>
      <c r="B58" s="42" t="str">
        <v>2.2.8</v>
      </c>
      <c r="C58" s="42" t="str">
        <v xml:space="preserve">
Implementar acciones de articulación entre la Dirección Territorial Cundinamarca y las entidades territoriales, para fortalecer la oferta institucional</v>
      </c>
      <c r="D58" s="5" t="str">
        <v xml:space="preserve">
Convenios o  socializaciones realizadas  o participación en eventos (actas, registro fotográfico, informes, etc., según aplique)</v>
      </c>
      <c r="E58" s="5" t="str">
        <v>Dirección Territorial Cundinamarca</v>
      </c>
      <c r="F58" s="42">
        <v>8</v>
      </c>
      <c r="G58" s="5">
        <v>0</v>
      </c>
      <c r="H58" s="5">
        <v>0</v>
      </c>
      <c r="I58" s="5">
        <v>0</v>
      </c>
      <c r="J58" s="5">
        <v>0</v>
      </c>
      <c r="K58" s="2">
        <v>0</v>
      </c>
      <c r="L58" s="2">
        <v>0</v>
      </c>
      <c r="M58">
        <v>0</v>
      </c>
      <c r="N58">
        <v>0</v>
      </c>
      <c r="O58">
        <v>0</v>
      </c>
      <c r="P58">
        <v>0</v>
      </c>
      <c r="Q58" t="s">
        <v>17</v>
      </c>
    </row>
    <row r="59" spans="1:17" ht="60" x14ac:dyDescent="0.25">
      <c r="A59" s="42" t="str">
        <v>PROGRAMA DE TRANSPARENCIA Y ÉTICA PÚBLICA</v>
      </c>
      <c r="B59" s="42" t="str">
        <v>2.2.9</v>
      </c>
      <c r="C59" s="42" t="str">
        <v>Implementar Acciones de Articulación entre la Dirección Territorial y las Entidades regionales, para fortalecer la oferta Institucional</v>
      </c>
      <c r="D59" s="5" t="str">
        <v>Socializaciones Realizadas, Registros Fotográficos, Actas. Según Aplique.</v>
      </c>
      <c r="E59" s="5" t="str">
        <v>Dirección Territorial Quindío - Risaralda</v>
      </c>
      <c r="F59" s="42">
        <v>4</v>
      </c>
      <c r="G59" s="5">
        <v>0</v>
      </c>
      <c r="H59" s="5">
        <v>0</v>
      </c>
      <c r="I59" s="5">
        <v>0</v>
      </c>
      <c r="J59" s="5">
        <v>0</v>
      </c>
      <c r="K59" s="2" t="str">
        <v>No se tiene meta programada/esta en proceso 
de vinculacion el lider</v>
      </c>
      <c r="L59" s="2" t="str">
        <v>No se encuentran dificultades para el periodo</v>
      </c>
      <c r="M59" t="str">
        <v>Evidencias de vinculacion personal</v>
      </c>
      <c r="N59">
        <v>0</v>
      </c>
      <c r="O59">
        <v>0</v>
      </c>
      <c r="P59">
        <v>0</v>
      </c>
      <c r="Q59" t="s">
        <v>17</v>
      </c>
    </row>
    <row r="60" spans="1:17" ht="165" x14ac:dyDescent="0.25">
      <c r="A60" s="42" t="str">
        <v>PROGRAMA DE TRANSPARENCIA Y ÉTICA PÚBLICA</v>
      </c>
      <c r="B60" s="42" t="str">
        <v>2.2.10</v>
      </c>
      <c r="C60" s="42" t="str">
        <v>Implementar acciones de articulación entre las Direcciones Territoriales y las entidades territoriales, para fortalecer la oferta institucional</v>
      </c>
      <c r="D60" s="5" t="str">
        <v>Convenios o  socializaciones realizadas  o participación en eventos (actas, registro fotográfico, informes, etc., según aplique)</v>
      </c>
      <c r="E60" s="5" t="str">
        <v>Dirección Territorial Antioquia</v>
      </c>
      <c r="F60" s="42">
        <v>6</v>
      </c>
      <c r="G60" s="5">
        <v>0</v>
      </c>
      <c r="H60" s="5">
        <v>0</v>
      </c>
      <c r="I60" s="5">
        <v>0</v>
      </c>
      <c r="J60" s="5">
        <v>0</v>
      </c>
      <c r="K60" s="2" t="str">
        <v xml:space="preserve">Se hicio reunion  por parte de capacitación para alianzas donde se concretan trabajos conjuntos
</v>
      </c>
      <c r="L60" s="2" t="str">
        <v>El primer contacto con las administraciones municipales no fue tan sencillo en todos los casos. Se presentaron retrasos  respecto al cronograma</v>
      </c>
      <c r="M60" t="str">
        <v xml:space="preserve">No aplica </v>
      </c>
      <c r="N60">
        <v>0</v>
      </c>
      <c r="O60">
        <v>0</v>
      </c>
      <c r="P60">
        <v>0</v>
      </c>
      <c r="Q60" t="s">
        <v>17</v>
      </c>
    </row>
    <row r="61" spans="1:17" x14ac:dyDescent="0.25">
      <c r="A61" s="42" t="str">
        <v>PROGRAMA DE TRANSPARENCIA Y ÉTICA PÚBLICA</v>
      </c>
      <c r="B61" s="42" t="str">
        <v>2.2.11</v>
      </c>
      <c r="C61" s="42" t="str">
        <v>Implementar acciones de articulación entre la Dirección Territorial, las entidades regionales y organizaciones sociales  para fortalecer la oferta institucional.</v>
      </c>
      <c r="D61" s="5" t="str">
        <v xml:space="preserve">
Convenios o  socializaciones realizadas  o participación en eventos (actas, registro fotográfico, informes, etc., según aplique)</v>
      </c>
      <c r="E61" s="5" t="str">
        <v xml:space="preserve">Dirección Territorial Nariño - Alto Putumayo </v>
      </c>
      <c r="F61" s="42">
        <v>2</v>
      </c>
      <c r="G61" s="5">
        <v>0</v>
      </c>
      <c r="H61" s="5">
        <v>0</v>
      </c>
      <c r="I61" s="5">
        <v>0</v>
      </c>
      <c r="J61" s="5">
        <v>0</v>
      </c>
      <c r="K61" s="2">
        <v>0</v>
      </c>
      <c r="L61" s="2">
        <v>0</v>
      </c>
      <c r="M61">
        <v>0</v>
      </c>
      <c r="N61">
        <v>0</v>
      </c>
      <c r="O61">
        <v>0</v>
      </c>
      <c r="P61">
        <v>0</v>
      </c>
      <c r="Q61" t="s">
        <v>17</v>
      </c>
    </row>
    <row r="62" spans="1:17" ht="375" x14ac:dyDescent="0.25">
      <c r="A62" s="42" t="str">
        <v>PROGRAMA DE TRANSPARENCIA Y ÉTICA PÚBLICA</v>
      </c>
      <c r="B62" s="42" t="str">
        <v>2.2.12</v>
      </c>
      <c r="C62" s="42" t="str">
        <v>Implementar acciones de articulación entre la Dirección Territorial y las entidades regionales, para fortalecer la oferta institucional</v>
      </c>
      <c r="D62" s="5" t="str">
        <v xml:space="preserve">Convenios suscritos </v>
      </c>
      <c r="E62" s="5" t="str">
        <v>Dirección Territorial Atlántico - Cesar - Magdalena  - Guajira</v>
      </c>
      <c r="F62" s="42">
        <v>3</v>
      </c>
      <c r="G62" s="5">
        <v>0</v>
      </c>
      <c r="H62" s="5">
        <v>0</v>
      </c>
      <c r="I62" s="5">
        <v>0</v>
      </c>
      <c r="J62" s="5">
        <v>0</v>
      </c>
      <c r="K62" s="2" t="str">
        <v>La meta no se encontraba programada para el período reportado, no obstante, desde la vigencia anterior se ha venido adelantando un proceso de articulación interinstitucional entre la ESAP y TELECARIBE, orientado a fortalecer la cooperación en procesos académicos, investigativos y de fortalecimiento de la gestión pública, aprovechando las capacidades de ambas entidades para la generación, formación y difusión de conocimiento en temas de administración pública en la región Caribe.</v>
      </c>
      <c r="L62" s="2" t="str">
        <v xml:space="preserve">No se presentaron dificultades para el cumplimiento de la meta en el periodo de referencia. </v>
      </c>
      <c r="M62" t="str">
        <v>Documento PDF con la trazabilidad de correos de la gestión de la firma del convenio entre la Dirección Territorial y TELECARIBE</v>
      </c>
      <c r="N62">
        <v>0</v>
      </c>
      <c r="O62">
        <v>0</v>
      </c>
      <c r="P62">
        <v>0</v>
      </c>
      <c r="Q62" t="s">
        <v>17</v>
      </c>
    </row>
    <row r="63" spans="1:17" x14ac:dyDescent="0.25">
      <c r="A63" s="42" t="str">
        <v>PROGRAMA DE TRANSPARENCIA Y ÉTICA PÚBLICA</v>
      </c>
      <c r="B63" s="42" t="str">
        <v>2.2.13</v>
      </c>
      <c r="C63"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63" s="5" t="str">
        <v>Actas, registros fotográficos, informes, listas de asistencia y convenios según aplique.</v>
      </c>
      <c r="E63" s="5" t="str">
        <v>Dirección Territorial Norte de Santander  - Arauca</v>
      </c>
      <c r="F63" s="42">
        <v>9</v>
      </c>
      <c r="G63" s="5">
        <v>0</v>
      </c>
      <c r="H63" s="5">
        <v>0</v>
      </c>
      <c r="I63" s="5">
        <v>0</v>
      </c>
      <c r="J63" s="5">
        <v>0</v>
      </c>
      <c r="K63" s="2">
        <v>0</v>
      </c>
      <c r="L63" s="2">
        <v>0</v>
      </c>
      <c r="M63">
        <v>0</v>
      </c>
      <c r="N63">
        <v>0</v>
      </c>
      <c r="O63">
        <v>0</v>
      </c>
      <c r="P63">
        <v>0</v>
      </c>
      <c r="Q63" t="s">
        <v>17</v>
      </c>
    </row>
    <row r="64" spans="1:17" ht="60" x14ac:dyDescent="0.25">
      <c r="A64" s="42" t="str">
        <v>PROGRAMA DE TRANSPARENCIA Y ÉTICA PÚBLICA</v>
      </c>
      <c r="B64" s="42" t="str">
        <v>2.2.14</v>
      </c>
      <c r="C64" s="42" t="str">
        <v>Implementar acciones de articulación entre la Dirección Territorial y las entidades regionales, para fortalecer la oferta institucional</v>
      </c>
      <c r="D64" s="5" t="str">
        <v>actas, registro fotográfico, informes, etc., según aplique</v>
      </c>
      <c r="E64" s="5" t="str">
        <v>Dirección Territorial Santander</v>
      </c>
      <c r="F64" s="42">
        <v>3</v>
      </c>
      <c r="G64" s="5">
        <v>0</v>
      </c>
      <c r="H64" s="5">
        <v>0</v>
      </c>
      <c r="I64" s="5">
        <v>0</v>
      </c>
      <c r="J64" s="5">
        <v>0</v>
      </c>
      <c r="K64" s="2" t="str">
        <v>Durante el mes de enero no se presentó avance frente al indicador</v>
      </c>
      <c r="L64" s="2" t="str">
        <v>Ninguna</v>
      </c>
      <c r="M64" t="str">
        <v>No aplica</v>
      </c>
      <c r="N64">
        <v>0</v>
      </c>
      <c r="O64">
        <v>0</v>
      </c>
      <c r="P64">
        <v>0</v>
      </c>
      <c r="Q64" t="s">
        <v>17</v>
      </c>
    </row>
    <row r="65" spans="1:17" x14ac:dyDescent="0.25">
      <c r="A65" s="42" t="str">
        <v>PROGRAMA DE TRANSPARENCIA Y ÉTICA PÚBLICA</v>
      </c>
      <c r="B65" s="42" t="str">
        <v>2.2.15</v>
      </c>
      <c r="C65"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65" s="5" t="str">
        <v>Actas, registros fotográficos, informes, listas de asistencia y convenios según aplique.</v>
      </c>
      <c r="E65" s="5" t="str">
        <v>Dirección Territorial Norte de Santander  - Arauca</v>
      </c>
      <c r="F65" s="42">
        <v>9</v>
      </c>
      <c r="G65" s="5">
        <v>0</v>
      </c>
      <c r="H65" s="5">
        <v>0</v>
      </c>
      <c r="I65" s="5">
        <v>0</v>
      </c>
      <c r="J65" s="5">
        <v>0</v>
      </c>
      <c r="K65" s="2">
        <v>0</v>
      </c>
      <c r="L65" s="2">
        <v>0</v>
      </c>
      <c r="M65">
        <v>0</v>
      </c>
      <c r="N65">
        <v>0</v>
      </c>
      <c r="O65">
        <v>0</v>
      </c>
      <c r="P65">
        <v>0</v>
      </c>
      <c r="Q65" t="s">
        <v>17</v>
      </c>
    </row>
    <row r="66" spans="1:17" ht="75" x14ac:dyDescent="0.25">
      <c r="A66" s="42" t="str">
        <v>PROGRAMA DE TRANSPARENCIA Y ÉTICA PÚBLICA</v>
      </c>
      <c r="B66" s="42" t="str">
        <v>2.2.16</v>
      </c>
      <c r="C66" s="42" t="str">
        <v xml:space="preserve">Realizar encuentros con entidades territoriales del departamento de Caldas, con el fin de articular las jornadas de capacitación, oferta académica y Asistencias Técnicas Territoriales para la vigencia 2026. </v>
      </c>
      <c r="D66" s="5" t="str">
        <v>Evidencias documentales de los encuentros por los municipios (Informe de comisión directora, registro fotográfico y/o boletines).</v>
      </c>
      <c r="E66" s="5" t="str">
        <v>Dirección Territorial Caldas</v>
      </c>
      <c r="F66" s="42">
        <v>2</v>
      </c>
      <c r="G66" s="5">
        <v>0</v>
      </c>
      <c r="H66" s="5">
        <v>0</v>
      </c>
      <c r="I66" s="5">
        <v>0</v>
      </c>
      <c r="J66" s="5">
        <v>0</v>
      </c>
      <c r="K66" s="2" t="str">
        <v xml:space="preserve">En el mes de enero no se realizaron acciones frente a este indicador 
</v>
      </c>
      <c r="L66" s="2" t="str">
        <v xml:space="preserve">En el mes de enero no se realizaron acciones frente a este indicador 
</v>
      </c>
      <c r="M66" t="str">
        <v xml:space="preserve">No se tienen evidencias aún </v>
      </c>
      <c r="N66">
        <v>0</v>
      </c>
      <c r="O66">
        <v>0</v>
      </c>
      <c r="P66">
        <v>0</v>
      </c>
      <c r="Q66" t="s">
        <v>17</v>
      </c>
    </row>
    <row r="67" spans="1:17" ht="30" x14ac:dyDescent="0.25">
      <c r="A67" s="42" t="str">
        <v>PROGRAMA DE TRANSPARENCIA Y ÉTICA PÚBLICA</v>
      </c>
      <c r="B67" s="42" t="str">
        <v>3.1.1</v>
      </c>
      <c r="C67" s="42" t="str">
        <v>Publicar y divulgar proactivamente para consulta ciudadana los planes institucionales relacionados en el Decreto 612 de 2018</v>
      </c>
      <c r="D67" s="5" t="str">
        <v>Planes publicados (13) y una divulgación realizada (1)</v>
      </c>
      <c r="E67" s="5" t="str">
        <v>Oficina de Planeación</v>
      </c>
      <c r="F67" s="42">
        <v>14</v>
      </c>
      <c r="G67" s="5">
        <v>0</v>
      </c>
      <c r="H67" s="5">
        <v>0</v>
      </c>
      <c r="I67" s="5">
        <v>0</v>
      </c>
      <c r="J67" s="5">
        <v>0</v>
      </c>
      <c r="K67" s="2" t="str">
        <v>Fecha de ejecución  mes de marzo</v>
      </c>
      <c r="L67" s="2">
        <v>0</v>
      </c>
      <c r="M67">
        <v>0</v>
      </c>
      <c r="N67">
        <v>0</v>
      </c>
      <c r="O67">
        <v>0</v>
      </c>
      <c r="P67">
        <v>0</v>
      </c>
      <c r="Q67" t="s">
        <v>17</v>
      </c>
    </row>
    <row r="68" spans="1:17" ht="30" x14ac:dyDescent="0.25">
      <c r="A68" s="42" t="str">
        <v>PROGRAMA DE TRANSPARENCIA Y ÉTICA PÚBLICA</v>
      </c>
      <c r="B68" s="42" t="str">
        <v>3.1.2</v>
      </c>
      <c r="C68" s="42" t="str">
        <v>Realizar seguimiento a la ejecución de los planes institucionales relacionados en el Decreto 612 de 2018</v>
      </c>
      <c r="D68" s="5" t="str">
        <v>Matriz de Seguimiento a los planes Decretos 612 de 2018</v>
      </c>
      <c r="E68" s="5" t="str">
        <v>Oficina de Planeación</v>
      </c>
      <c r="F68" s="42">
        <v>4</v>
      </c>
      <c r="G68" s="5">
        <v>0</v>
      </c>
      <c r="H68" s="5">
        <v>0</v>
      </c>
      <c r="I68" s="5">
        <v>0</v>
      </c>
      <c r="J68" s="5">
        <v>0</v>
      </c>
      <c r="K68" s="2" t="str">
        <v>Fecha de ejecución  mes de marzo</v>
      </c>
      <c r="L68" s="2">
        <v>0</v>
      </c>
      <c r="M68">
        <v>0</v>
      </c>
      <c r="N68">
        <v>0</v>
      </c>
      <c r="O68">
        <v>0</v>
      </c>
      <c r="P68">
        <v>0</v>
      </c>
      <c r="Q68" t="s">
        <v>17</v>
      </c>
    </row>
    <row r="69" spans="1:17" ht="30" x14ac:dyDescent="0.25">
      <c r="A69" s="42" t="str">
        <v>PROGRAMA DE TRANSPARENCIA Y ÉTICA PÚBLICA</v>
      </c>
      <c r="B69" s="42" t="str">
        <v>3.1.3</v>
      </c>
      <c r="C69" s="42" t="str">
        <v>Realizar el reporte del Índice de Transparencia y Acceso a la Información ITA en el aplicativo de la Procuraduría General de la Nación, en articulación con las dependencias y las Direcciones Territoriales</v>
      </c>
      <c r="D69" s="5" t="str">
        <v>Reporte realizado</v>
      </c>
      <c r="E69" s="5" t="str">
        <v>Oficina de Planeación</v>
      </c>
      <c r="F69" s="42">
        <v>1</v>
      </c>
      <c r="G69" s="5">
        <v>0</v>
      </c>
      <c r="H69" s="5">
        <v>0</v>
      </c>
      <c r="I69" s="5">
        <v>0</v>
      </c>
      <c r="J69" s="5">
        <v>0</v>
      </c>
      <c r="K69" s="2" t="str">
        <v>Fecha de ejecución  mes de agosto</v>
      </c>
      <c r="L69" s="2">
        <v>0</v>
      </c>
      <c r="M69">
        <v>0</v>
      </c>
      <c r="N69">
        <v>0</v>
      </c>
      <c r="O69">
        <v>0</v>
      </c>
      <c r="P69">
        <v>0</v>
      </c>
      <c r="Q69" t="s">
        <v>17</v>
      </c>
    </row>
    <row r="70" spans="1:17" ht="135" x14ac:dyDescent="0.25">
      <c r="A70" s="42" t="str">
        <v>PROGRAMA DE TRANSPARENCIA Y ÉTICA PÚBLICA</v>
      </c>
      <c r="B70" s="42" t="str">
        <v>3.1.4</v>
      </c>
      <c r="C70" s="42" t="str">
        <v>Actualizar y publicar el Registro de activos de información, el Índice de Información Clasificada  y Reservada  y el Esquema de Publicación de Información.</v>
      </c>
      <c r="D70" s="5" t="str">
        <v>Instrumentos actualizados y publicados</v>
      </c>
      <c r="E70" s="5" t="str">
        <v>Oficina de Planeación</v>
      </c>
      <c r="F70" s="42">
        <v>3</v>
      </c>
      <c r="G70" s="5">
        <v>0</v>
      </c>
      <c r="H70" s="5">
        <v>0</v>
      </c>
      <c r="I70" s="5">
        <v>0</v>
      </c>
      <c r="J70" s="5">
        <v>0</v>
      </c>
      <c r="K70" s="2" t="str">
        <v>Se publicaron los activos de informacin y el indice de información clasificada y reservada 2025 que fueron aprobadas en el comité institucional de gestion y desempeño del 29 enero 2026</v>
      </c>
      <c r="L70" s="2" t="str">
        <v>En diciembre del 2025 no se programo comité institucional de gestión y desempeño</v>
      </c>
      <c r="M70" t="str">
        <v>https://www.esap.edu.co/ley-de-transparencia-y-acceso-a-la-informacion/registro-de-activos-de-informacion/</v>
      </c>
      <c r="N70">
        <v>0</v>
      </c>
      <c r="O70">
        <v>0</v>
      </c>
      <c r="P70">
        <v>0</v>
      </c>
      <c r="Q70" t="s">
        <v>17</v>
      </c>
    </row>
    <row r="71" spans="1:17" ht="30" x14ac:dyDescent="0.25">
      <c r="A71" s="42" t="str">
        <v>PROGRAMA DE TRANSPARENCIA Y ÉTICA PÚBLICA</v>
      </c>
      <c r="B71" s="42" t="str">
        <v>3.1.5</v>
      </c>
      <c r="C71" s="42" t="str">
        <v>Elaborar y publicar informes con los resultados de los monitoreos realizados al Programa de Transparencia y Ética Pública, Portal de Transparencia y Estrategia de Rendición de Cuentas</v>
      </c>
      <c r="D71" s="5" t="str">
        <v>Informes elaborados y publicados</v>
      </c>
      <c r="E71" s="5" t="str">
        <v>Oficina de Planeación</v>
      </c>
      <c r="F71" s="42">
        <v>4</v>
      </c>
      <c r="G71" s="5">
        <v>0</v>
      </c>
      <c r="H71" s="5">
        <v>0</v>
      </c>
      <c r="I71" s="5">
        <v>0</v>
      </c>
      <c r="J71" s="5">
        <v>0</v>
      </c>
      <c r="K71" s="2" t="str">
        <v>Fecha de ejecución  mes de abril</v>
      </c>
      <c r="L71" s="2">
        <v>0</v>
      </c>
      <c r="M71">
        <v>0</v>
      </c>
      <c r="N71">
        <v>0</v>
      </c>
      <c r="O71">
        <v>0</v>
      </c>
      <c r="P71">
        <v>0</v>
      </c>
      <c r="Q71" t="s">
        <v>17</v>
      </c>
    </row>
    <row r="72" spans="1:17" ht="165" x14ac:dyDescent="0.25">
      <c r="A72" s="42" t="str">
        <v>PROGRAMA DE TRANSPARENCIA Y ÉTICA PÚBLICA</v>
      </c>
      <c r="B72" s="42" t="str">
        <v>3.1.6</v>
      </c>
      <c r="C72" s="42" t="str">
        <v xml:space="preserve">Diseñar y publicar los boletines jurídicos Esapistas </v>
      </c>
      <c r="D72" s="5" t="str">
        <v>Boletines diseñados y publicados</v>
      </c>
      <c r="E72" s="5" t="str">
        <v>Oficina Jurídica</v>
      </c>
      <c r="F72" s="42">
        <v>3</v>
      </c>
      <c r="G72" s="5">
        <v>0</v>
      </c>
      <c r="H72" s="5">
        <v>0</v>
      </c>
      <c r="I72" s="5">
        <v>0</v>
      </c>
      <c r="J72" s="5">
        <v>0</v>
      </c>
      <c r="K72" s="2" t="str">
        <v xml:space="preserve">En el mes de enero no se realizaron avances en esta actividad, ya que se tiene programado publicar tres boletines al año y el primero se publicará en el mes de abril. </v>
      </c>
      <c r="L72" s="2" t="str">
        <v xml:space="preserve">No se presentaron dificultades para el mes de enero, toda vez que la publicación del boletin no se tiene programada para el periodo objeto de reporte. </v>
      </c>
      <c r="M72" t="str">
        <v xml:space="preserve">No se cuenta con evidencias del indicador </v>
      </c>
      <c r="N72">
        <v>0</v>
      </c>
      <c r="O72">
        <v>0</v>
      </c>
      <c r="P72">
        <v>0</v>
      </c>
      <c r="Q72" t="s">
        <v>17</v>
      </c>
    </row>
    <row r="73" spans="1:17" ht="60" x14ac:dyDescent="0.25">
      <c r="A73" s="42" t="str">
        <v>PROGRAMA DE TRANSPARENCIA Y ÉTICA PÚBLICA</v>
      </c>
      <c r="B73" s="42" t="str">
        <v>3.1.7</v>
      </c>
      <c r="C73" s="42" t="str">
        <v xml:space="preserve">Realizar seguimiento a la publicación de información mínima de Ley en el portal de transparencia </v>
      </c>
      <c r="D73" s="5" t="str">
        <v>Informes de seguimiento elaborados y publicados</v>
      </c>
      <c r="E73" s="5" t="str">
        <v>Oficina de Control Interno</v>
      </c>
      <c r="F73" s="42">
        <v>2</v>
      </c>
      <c r="G73" s="5">
        <v>0</v>
      </c>
      <c r="H73" s="5">
        <v>0</v>
      </c>
      <c r="I73" s="5">
        <v>0</v>
      </c>
      <c r="J73" s="5">
        <v>0</v>
      </c>
      <c r="K73" s="2" t="str">
        <v>El indicador se encuentra programado para primer reporte en el mes de marzo.</v>
      </c>
      <c r="L73" s="2" t="str">
        <v>No se presentaron dificultades</v>
      </c>
      <c r="M73" t="str">
        <v>N/A</v>
      </c>
      <c r="N73">
        <v>0</v>
      </c>
      <c r="O73">
        <v>0</v>
      </c>
      <c r="P73">
        <v>0</v>
      </c>
      <c r="Q73" t="s">
        <v>17</v>
      </c>
    </row>
    <row r="74" spans="1:17" x14ac:dyDescent="0.25">
      <c r="A74" s="42" t="str">
        <v>PROGRAMA DE TRANSPARENCIA Y ÉTICA PÚBLICA</v>
      </c>
      <c r="B74" s="42" t="str">
        <v>3.1.8 / PAI-OE4-OCID-I47</v>
      </c>
      <c r="C74" s="42" t="str">
        <v xml:space="preserve">Implementar la estrategia de difusión y prevención: Boletín "La clave" publicado </v>
      </c>
      <c r="D74" s="5" t="str">
        <v>Estrategia implementada</v>
      </c>
      <c r="E74" s="5" t="str">
        <v>HOMOLOGADO</v>
      </c>
      <c r="F74" s="42">
        <v>12</v>
      </c>
      <c r="G74" s="5">
        <v>8.3333333333333329E-2</v>
      </c>
      <c r="H74" s="5">
        <v>1</v>
      </c>
      <c r="I74" s="5">
        <v>0</v>
      </c>
      <c r="J74" s="5">
        <v>0</v>
      </c>
      <c r="K74" s="2">
        <v>0</v>
      </c>
      <c r="L74" s="2">
        <v>0</v>
      </c>
      <c r="M74">
        <v>0</v>
      </c>
      <c r="N74">
        <v>0</v>
      </c>
      <c r="O74">
        <v>0</v>
      </c>
      <c r="P74">
        <v>0</v>
      </c>
      <c r="Q74" t="s">
        <v>17</v>
      </c>
    </row>
    <row r="75" spans="1:17" x14ac:dyDescent="0.25">
      <c r="A75" s="42" t="str">
        <v>PROGRAMA DE TRANSPARENCIA Y ÉTICA PÚBLICA</v>
      </c>
      <c r="B75" s="42" t="str">
        <v>3.1.9</v>
      </c>
      <c r="C75" s="42" t="str">
        <v xml:space="preserve">Implementar acciones para que la información publicada en el portal web sea de fácil acceso </v>
      </c>
      <c r="D75" s="5" t="str">
        <v xml:space="preserve">Acciones implementadas en la sede electrónica </v>
      </c>
      <c r="E75" s="5" t="str">
        <v>Oficina de Tecnologías de la Información y las Comunicaciones</v>
      </c>
      <c r="F75" s="42">
        <v>1</v>
      </c>
      <c r="G75" s="5">
        <v>0</v>
      </c>
      <c r="H75" s="5">
        <v>0</v>
      </c>
      <c r="I75" s="5">
        <v>0</v>
      </c>
      <c r="J75" s="5">
        <v>0</v>
      </c>
      <c r="K75" s="2" t="str">
        <v>N/A</v>
      </c>
      <c r="L75" s="2" t="str">
        <v>N/A</v>
      </c>
      <c r="M75" t="str">
        <v>N/A</v>
      </c>
      <c r="N75">
        <v>0</v>
      </c>
      <c r="O75">
        <v>0</v>
      </c>
      <c r="P75">
        <v>0</v>
      </c>
      <c r="Q75" t="s">
        <v>17</v>
      </c>
    </row>
    <row r="76" spans="1:17" x14ac:dyDescent="0.25">
      <c r="A76" s="42" t="str">
        <v>PROGRAMA DE TRANSPARENCIA Y ÉTICA PÚBLICA</v>
      </c>
      <c r="B76" s="42" t="str">
        <v>3.1.10</v>
      </c>
      <c r="C76" s="42" t="str">
        <v>Fortalecer la transparencia y acceso a la información a través de DataESAP</v>
      </c>
      <c r="D76" s="5" t="str">
        <v xml:space="preserve">Tablero de Control actualizado o diseñado e implementado </v>
      </c>
      <c r="E76" s="5" t="str">
        <v>Oficina de Tecnologías de la Información y las Comunicaciones</v>
      </c>
      <c r="F76" s="42">
        <v>1</v>
      </c>
      <c r="G76" s="5">
        <v>0</v>
      </c>
      <c r="H76" s="5">
        <v>0</v>
      </c>
      <c r="I76" s="5">
        <v>0</v>
      </c>
      <c r="J76" s="5">
        <v>0</v>
      </c>
      <c r="K76" s="2" t="str">
        <v>N/A</v>
      </c>
      <c r="L76" s="2" t="str">
        <v>N/A</v>
      </c>
      <c r="M76" t="str">
        <v>N/A</v>
      </c>
      <c r="N76">
        <v>0</v>
      </c>
      <c r="O76">
        <v>0</v>
      </c>
      <c r="P76">
        <v>0</v>
      </c>
      <c r="Q76" t="s">
        <v>17</v>
      </c>
    </row>
    <row r="77" spans="1:17" ht="390" x14ac:dyDescent="0.25">
      <c r="A77" s="42" t="str">
        <v>PROGRAMA DE TRANSPARENCIA Y ÉTICA PÚBLICA</v>
      </c>
      <c r="B77" s="42" t="str">
        <v>3.1.11</v>
      </c>
      <c r="C77" s="42" t="str">
        <v xml:space="preserve">Realizar seguimiento a la implementación del Plan Estratégico GESCO+I </v>
      </c>
      <c r="D77" s="5" t="str">
        <v>Informes de seguimiento elaborados y publicados</v>
      </c>
      <c r="E77" s="5" t="str">
        <v>Oficina de Planeación</v>
      </c>
      <c r="F77" s="42">
        <v>3</v>
      </c>
      <c r="G77" s="5">
        <v>0</v>
      </c>
      <c r="H77" s="5">
        <v>0</v>
      </c>
      <c r="I77" s="5">
        <v>0</v>
      </c>
      <c r="J77" s="5">
        <v>0</v>
      </c>
      <c r="K77" s="2" t="str">
        <v>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v>
      </c>
      <c r="L77" s="2" t="str">
        <v>Ninguna</v>
      </c>
      <c r="M77" t="str">
        <v>Actas de reunión</v>
      </c>
      <c r="N77">
        <v>0</v>
      </c>
      <c r="O77">
        <v>0</v>
      </c>
      <c r="P77">
        <v>0</v>
      </c>
      <c r="Q77" t="s">
        <v>17</v>
      </c>
    </row>
    <row r="78" spans="1:17" x14ac:dyDescent="0.25">
      <c r="A78" s="42" t="str">
        <v>PROGRAMA DE TRANSPARENCIA Y ÉTICA PÚBLICA</v>
      </c>
      <c r="B78" s="42" t="str">
        <v>3.1.12</v>
      </c>
      <c r="C78" s="42" t="str">
        <v>Publicar los set de datos que permitan acceder fácilmente a la información</v>
      </c>
      <c r="D78" s="5" t="str">
        <v>Set de datos actualizados y publicados</v>
      </c>
      <c r="E78" s="5" t="str">
        <v>Oficina de Tecnologías de la Información y las Comunicaciones</v>
      </c>
      <c r="F78" s="42">
        <v>14</v>
      </c>
      <c r="G78" s="5">
        <v>0</v>
      </c>
      <c r="H78" s="5">
        <v>0</v>
      </c>
      <c r="I78" s="5">
        <v>0</v>
      </c>
      <c r="J78" s="5">
        <v>0</v>
      </c>
      <c r="K78" s="2" t="str">
        <v>N/A</v>
      </c>
      <c r="L78" s="2" t="str">
        <v>N/A</v>
      </c>
      <c r="M78" t="str">
        <v>N/A</v>
      </c>
      <c r="N78">
        <v>0</v>
      </c>
      <c r="O78">
        <v>0</v>
      </c>
      <c r="P78">
        <v>0</v>
      </c>
      <c r="Q78" t="s">
        <v>17</v>
      </c>
    </row>
    <row r="79" spans="1:17" ht="45" x14ac:dyDescent="0.25">
      <c r="A79" s="42" t="str">
        <v>PROGRAMA DE TRANSPARENCIA Y ÉTICA PÚBLICA</v>
      </c>
      <c r="B79" s="42" t="str">
        <v>3.1.13</v>
      </c>
      <c r="C79" s="42" t="str">
        <v>Elaborar y publicar informe de seguimiento a la ejecución de los proyectos de inversión de la ESAP</v>
      </c>
      <c r="D79" s="5" t="str">
        <v>Informe de seguimiento a la ejecución de los proyectos de inversión</v>
      </c>
      <c r="E79" s="5" t="str">
        <v>Oficina de Planeación</v>
      </c>
      <c r="F79" s="42">
        <v>4</v>
      </c>
      <c r="G79" s="5">
        <v>0</v>
      </c>
      <c r="H79" s="5">
        <v>0</v>
      </c>
      <c r="I79" s="5">
        <v>0</v>
      </c>
      <c r="J79" s="5">
        <v>0</v>
      </c>
      <c r="K79" s="2" t="str">
        <v>El documento se encuentra en elaboración</v>
      </c>
      <c r="L79" s="2">
        <v>0</v>
      </c>
      <c r="M79">
        <v>0</v>
      </c>
      <c r="N79">
        <v>0</v>
      </c>
      <c r="O79">
        <v>0</v>
      </c>
      <c r="P79">
        <v>0</v>
      </c>
      <c r="Q79" t="s">
        <v>17</v>
      </c>
    </row>
    <row r="80" spans="1:17" ht="30" x14ac:dyDescent="0.25">
      <c r="A80" s="42" t="str">
        <v>PROGRAMA DE TRANSPARENCIA Y ÉTICA PÚBLICA</v>
      </c>
      <c r="B80" s="42" t="str">
        <v>3.1.14</v>
      </c>
      <c r="C80" s="42" t="str">
        <v>Elaborar y publicar el Plan  Operativo Anual de Inversión - POAI</v>
      </c>
      <c r="D80" s="5" t="str">
        <v>Plan  Operativo Anual de Inversión - POAI publicado</v>
      </c>
      <c r="E80" s="5" t="str">
        <v>Oficina de Planeación</v>
      </c>
      <c r="F80" s="42">
        <v>1</v>
      </c>
      <c r="G80" s="5">
        <v>1</v>
      </c>
      <c r="H80" s="5">
        <v>1</v>
      </c>
      <c r="I80" s="5">
        <v>0</v>
      </c>
      <c r="J80" s="5">
        <v>1</v>
      </c>
      <c r="K80" s="2" t="str">
        <v>Se realizó, aprobó y públicó el POAI 2026</v>
      </c>
      <c r="L80" s="2" t="str">
        <v>Ninguna</v>
      </c>
      <c r="M80" t="str">
        <v>https://www.esap.edu.co/esap/organigrama/direccion-nacional/oficina-de-planeacion/plan-anual-de-inversiones/</v>
      </c>
      <c r="N80">
        <v>0</v>
      </c>
      <c r="O80">
        <v>0</v>
      </c>
      <c r="P80">
        <v>0</v>
      </c>
      <c r="Q80" t="s">
        <v>17</v>
      </c>
    </row>
    <row r="81" spans="1:17" ht="135" x14ac:dyDescent="0.25">
      <c r="A81" s="42" t="str">
        <v>PROGRAMA DE TRANSPARENCIA Y ÉTICA PÚBLICA</v>
      </c>
      <c r="B81" s="42" t="str">
        <v>3.1.15</v>
      </c>
      <c r="C81" s="42" t="str">
        <v>Actualizar el diccionario/glosario de datos en lenguaje claro, sencillo con el trabajo articulado de las direcciones territoriales, áreas de sede central productoras de información, que permita su consulta fácil.</v>
      </c>
      <c r="D81" s="5" t="str">
        <v xml:space="preserve"> Diccionario/glosario actualizado</v>
      </c>
      <c r="E81" s="5" t="str">
        <v>Dirección de Atención al Ciudadano</v>
      </c>
      <c r="F81" s="42">
        <v>2</v>
      </c>
      <c r="G81" s="5">
        <v>0</v>
      </c>
      <c r="H81" s="5">
        <v>0</v>
      </c>
      <c r="I81" s="5">
        <v>0</v>
      </c>
      <c r="J81" s="5">
        <v>0</v>
      </c>
      <c r="K81" s="2" t="str">
        <v>Durante el mes de enero no se programaron avances para esta actividad, toda vez que la obtención de resultados se encuentra prevista para el trimestre.</v>
      </c>
      <c r="L81" s="2">
        <v>0</v>
      </c>
      <c r="M81">
        <v>0</v>
      </c>
      <c r="N81">
        <v>0</v>
      </c>
      <c r="O81">
        <v>0</v>
      </c>
      <c r="P81">
        <v>0</v>
      </c>
      <c r="Q81" t="s">
        <v>17</v>
      </c>
    </row>
    <row r="82" spans="1:17" ht="135" x14ac:dyDescent="0.25">
      <c r="A82" s="42" t="str">
        <v>PROGRAMA DE TRANSPARENCIA Y ÉTICA PÚBLICA</v>
      </c>
      <c r="B82" s="42" t="str">
        <v>3.1.16</v>
      </c>
      <c r="C82" s="42" t="str">
        <v>Difundir una guía practica de la Política de Tratamiento de Datos Personales</v>
      </c>
      <c r="D82" s="5" t="str">
        <v>Difusiones realizadas</v>
      </c>
      <c r="E82" s="5" t="str">
        <v>Dirección de Atención al Ciudadano</v>
      </c>
      <c r="F82" s="42">
        <v>4</v>
      </c>
      <c r="G82" s="5">
        <v>0</v>
      </c>
      <c r="H82" s="5">
        <v>0</v>
      </c>
      <c r="I82" s="5">
        <v>0</v>
      </c>
      <c r="J82" s="5">
        <v>0</v>
      </c>
      <c r="K82" s="2" t="str">
        <v>Durante el mes de febrero no se programaron avances para esta actividad, toda vez que la obtención de resultados se encuentra prevista para el semeste.</v>
      </c>
      <c r="L82" s="2">
        <v>0</v>
      </c>
      <c r="M82">
        <v>0</v>
      </c>
      <c r="N82">
        <v>0</v>
      </c>
      <c r="O82">
        <v>0</v>
      </c>
      <c r="P82">
        <v>0</v>
      </c>
      <c r="Q82" t="s">
        <v>17</v>
      </c>
    </row>
    <row r="83" spans="1:17" ht="135" x14ac:dyDescent="0.25">
      <c r="A83" s="42" t="str">
        <v>PROGRAMA DE TRANSPARENCIA Y ÉTICA PÚBLICA</v>
      </c>
      <c r="B83" s="42" t="str">
        <v>3.1.17</v>
      </c>
      <c r="C83" s="42" t="str">
        <v>Divulgar interna y externamente la oferta institucional, canales y escenarios de relacionamiento y toda información clave que facilite el ejercicio de derechos y cumplimiento de deberes ciudadanos.</v>
      </c>
      <c r="D83" s="5" t="str">
        <v>Divulgaciones realizadas</v>
      </c>
      <c r="E83" s="5" t="str">
        <v>Dirección de Atención al Ciudadano</v>
      </c>
      <c r="F83" s="42">
        <v>12</v>
      </c>
      <c r="G83" s="5">
        <v>0</v>
      </c>
      <c r="H83" s="5">
        <v>0</v>
      </c>
      <c r="I83" s="5">
        <v>0</v>
      </c>
      <c r="J83" s="5">
        <v>0</v>
      </c>
      <c r="K83" s="2" t="str">
        <v>Durante el mes de enero no se programaron avances para esta actividad, toda vez que la obtención de resultados se encuentra prevista para el trimestre.</v>
      </c>
      <c r="L83" s="2">
        <v>0</v>
      </c>
      <c r="M83">
        <v>0</v>
      </c>
      <c r="N83">
        <v>0</v>
      </c>
      <c r="O83">
        <v>0</v>
      </c>
      <c r="P83">
        <v>0</v>
      </c>
      <c r="Q83" t="s">
        <v>17</v>
      </c>
    </row>
    <row r="84" spans="1:17" x14ac:dyDescent="0.25">
      <c r="A84" s="42" t="str">
        <v>PROGRAMA DE TRANSPARENCIA Y ÉTICA PÚBLICA</v>
      </c>
      <c r="B84" s="42" t="str">
        <v>3.1.18</v>
      </c>
      <c r="C84" s="42" t="str">
        <v>Programar y realizar socializaciones relacionadas con la gestión contractual y el acceso a la información, con el fin de abrir espacios de aprendizaje para la comunidad Esapista.</v>
      </c>
      <c r="D84" s="5" t="str">
        <v>Socializaciones realizadas</v>
      </c>
      <c r="E84" s="5" t="str">
        <v>Dirección de Contratación</v>
      </c>
      <c r="F84" s="42">
        <v>4</v>
      </c>
      <c r="G84" s="5">
        <v>0</v>
      </c>
      <c r="H84" s="5">
        <v>0</v>
      </c>
      <c r="I84" s="5">
        <v>0</v>
      </c>
      <c r="J84" s="5">
        <v>0</v>
      </c>
      <c r="K84" s="2">
        <v>0</v>
      </c>
      <c r="L84" s="2">
        <v>0</v>
      </c>
      <c r="M84">
        <v>0</v>
      </c>
      <c r="N84">
        <v>0</v>
      </c>
      <c r="O84">
        <v>0</v>
      </c>
      <c r="P84">
        <v>0</v>
      </c>
      <c r="Q84" t="s">
        <v>17</v>
      </c>
    </row>
    <row r="85" spans="1:17" ht="135" x14ac:dyDescent="0.25">
      <c r="A85" s="42" t="str">
        <v>PROGRAMA DE TRANSPARENCIA Y ÉTICA PÚBLICA</v>
      </c>
      <c r="B85" s="42" t="str">
        <v>3.1.19</v>
      </c>
      <c r="C85" s="42" t="str">
        <v xml:space="preserve">Publicar Convocatorias de Proyectos de Investigación en el micrositio de la Subdirección Nacional de Investigaciones </v>
      </c>
      <c r="D85" s="5" t="str">
        <v>Convocatoria de proyectos de investigación publicada</v>
      </c>
      <c r="E85" s="5" t="str">
        <v>Subdirección Nacional de Investigaciones</v>
      </c>
      <c r="F85" s="42">
        <v>1</v>
      </c>
      <c r="G85" s="5">
        <v>0</v>
      </c>
      <c r="H85" s="5">
        <v>0</v>
      </c>
      <c r="I85" s="5">
        <v>0</v>
      </c>
      <c r="J85" s="5">
        <v>0</v>
      </c>
      <c r="K85" s="2" t="str">
        <v>Con la consolidación del equipo se logra continuar con el analisis de la convocatoria 2026-2027</v>
      </c>
      <c r="L85" s="2" t="str">
        <v>*Los tiempos del proceso de contratacion que solo permitio generar los apoyos unicamente en enero por ley de Grarantias</v>
      </c>
      <c r="M85" t="str">
        <v>convocatoria continuidad 2026-2027</v>
      </c>
      <c r="N85">
        <v>0</v>
      </c>
      <c r="O85">
        <v>0</v>
      </c>
      <c r="P85">
        <v>0</v>
      </c>
      <c r="Q85" t="s">
        <v>17</v>
      </c>
    </row>
    <row r="86" spans="1:17" ht="135" x14ac:dyDescent="0.25">
      <c r="A86" s="42" t="str">
        <v>PROGRAMA DE TRANSPARENCIA Y ÉTICA PÚBLICA</v>
      </c>
      <c r="B86" s="42" t="str">
        <v>3.1.20</v>
      </c>
      <c r="C86" s="42" t="str">
        <v xml:space="preserve">Publicar resultados de la convocatoria de  Proyectos de Investigación el micrositio de la Subdirección Nacional de Investigaciones </v>
      </c>
      <c r="D86" s="5" t="str">
        <v>Resultados de proyectos de investigación publicados</v>
      </c>
      <c r="E86" s="5" t="str">
        <v>Subdirección Nacional de Investigaciones</v>
      </c>
      <c r="F86" s="42">
        <v>1</v>
      </c>
      <c r="G86" s="5">
        <v>0</v>
      </c>
      <c r="H86" s="5">
        <v>0</v>
      </c>
      <c r="I86" s="5">
        <v>0</v>
      </c>
      <c r="J86" s="5">
        <v>0</v>
      </c>
      <c r="K86" s="2" t="str">
        <v>Articulación de equipo de profesionales para el seguimiento y acompañamiento de los proyectos de investigación</v>
      </c>
      <c r="L86" s="2" t="str">
        <v>*Los tiempos del proceso de contratacion que solo permitio generar los apoyos unicamente en enero por ley de Grarantias</v>
      </c>
      <c r="M86" t="str">
        <v>Correos de gestión contractual</v>
      </c>
      <c r="N86">
        <v>0</v>
      </c>
      <c r="O86">
        <v>0</v>
      </c>
      <c r="P86">
        <v>0</v>
      </c>
      <c r="Q86" t="s">
        <v>17</v>
      </c>
    </row>
    <row r="87" spans="1:17" ht="135" x14ac:dyDescent="0.25">
      <c r="A87" s="42" t="str">
        <v>PROGRAMA DE TRANSPARENCIA Y ÉTICA PÚBLICA</v>
      </c>
      <c r="B87" s="42" t="str">
        <v>3.1.21</v>
      </c>
      <c r="C87" s="42" t="str">
        <v xml:space="preserve">Actualizar Banco de auxiliares de investigación el micrositio de la Subdirección Nacional de Investigaciones </v>
      </c>
      <c r="D87" s="5" t="str">
        <v>Banco de Auxiliares de Investigación actualizado</v>
      </c>
      <c r="E87" s="5" t="str">
        <v>Subdirección Nacional de Investigaciones</v>
      </c>
      <c r="F87" s="42">
        <v>1</v>
      </c>
      <c r="G87" s="5">
        <v>0</v>
      </c>
      <c r="H87" s="5">
        <v>0</v>
      </c>
      <c r="I87" s="5">
        <v>0</v>
      </c>
      <c r="J87" s="5">
        <v>0</v>
      </c>
      <c r="K87" s="2" t="str">
        <v>Se adelanto en la contratacion del equipo de trabajo para las convocatorias para auxiliares de investigación</v>
      </c>
      <c r="L87" s="2" t="str">
        <v>*Los tiempos del proceso de contratacion que solo permitio generar los apoyos unicamente en enero por ley de Grarantias</v>
      </c>
      <c r="M87" t="str">
        <v>Correos de gestión contractual</v>
      </c>
      <c r="N87">
        <v>0</v>
      </c>
      <c r="O87">
        <v>0</v>
      </c>
      <c r="P87">
        <v>0</v>
      </c>
      <c r="Q87" t="s">
        <v>17</v>
      </c>
    </row>
    <row r="88" spans="1:17" ht="135" x14ac:dyDescent="0.25">
      <c r="A88" s="42" t="str">
        <v>PROGRAMA DE TRANSPARENCIA Y ÉTICA PÚBLICA</v>
      </c>
      <c r="B88" s="42" t="str">
        <v>3.1.22</v>
      </c>
      <c r="C88" s="42" t="str">
        <v xml:space="preserve">Mantener actualizado el Portal científico en el micrositio de la Subdirección Nacional de Investigaciones </v>
      </c>
      <c r="D88" s="5" t="str">
        <v>Portal Científico actualizado</v>
      </c>
      <c r="E88" s="5" t="str">
        <v>Subdirección Nacional de Investigaciones</v>
      </c>
      <c r="F88" s="42">
        <v>2</v>
      </c>
      <c r="G88" s="5">
        <v>0</v>
      </c>
      <c r="H88" s="5">
        <v>0</v>
      </c>
      <c r="I88" s="5">
        <v>0</v>
      </c>
      <c r="J88" s="5">
        <v>0</v>
      </c>
      <c r="K88" s="2" t="str">
        <v>Articulación de equipo de profesionales para la construccion del portal cientifico</v>
      </c>
      <c r="L88" s="2" t="str">
        <v>*Los tiempos del proceso de contratacion que solo permitio generar los apoyos unicamente en enero por ley de Grarantias</v>
      </c>
      <c r="M88" t="str">
        <v>Correos de gestión contractual</v>
      </c>
      <c r="N88">
        <v>0</v>
      </c>
      <c r="O88">
        <v>0</v>
      </c>
      <c r="P88">
        <v>0</v>
      </c>
      <c r="Q88" t="s">
        <v>17</v>
      </c>
    </row>
    <row r="89" spans="1:17" ht="409.5" x14ac:dyDescent="0.25">
      <c r="A89" s="42" t="str">
        <v>PROGRAMA DE TRANSPARENCIA Y ÉTICA PÚBLICA</v>
      </c>
      <c r="B89" s="42" t="str">
        <v>3.1.23</v>
      </c>
      <c r="C89"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89" s="5" t="str">
        <v>Tableros de visualización de datos de Bienestar Universitario publicados en el portal de datos establecidos por la institución</v>
      </c>
      <c r="E89" s="5" t="str">
        <v>Dirección de Bienestar Universitario</v>
      </c>
      <c r="F89" s="42">
        <v>2</v>
      </c>
      <c r="G89" s="5">
        <v>0</v>
      </c>
      <c r="H89" s="5">
        <v>0</v>
      </c>
      <c r="I89" s="5">
        <v>0</v>
      </c>
      <c r="J89" s="5">
        <v>0</v>
      </c>
      <c r="K89" s="2" t="str">
        <v>Durante el mes de enero se realizó el cierre estadístico de la información correspondiente a diciembre de la vigencia 2025, consolidando los datos de beneficiarios por actividades ejecutadas en las diferentes Direcciones Territoriales. Este proceso permitió iniciar la estructuración de los conjuntos de datos de la Dirección de Bienestar Universitario, así como avanzar en los procedimientos de validación y depuración de la información, como base para la construcción de tableros de visualización institucionales.</v>
      </c>
      <c r="L89" s="2" t="str">
        <v>Ninguna.</v>
      </c>
      <c r="M89" t="str">
        <v>Tablero de datos generales y preliminares de estudiantes beneficiarios vigencia 2025.</v>
      </c>
      <c r="N89">
        <v>0</v>
      </c>
      <c r="O89">
        <v>0</v>
      </c>
      <c r="P89">
        <v>0</v>
      </c>
      <c r="Q89" t="s">
        <v>17</v>
      </c>
    </row>
    <row r="90" spans="1:17" ht="330" x14ac:dyDescent="0.25">
      <c r="A90" s="42" t="str">
        <v>PROGRAMA DE TRANSPARENCIA Y ÉTICA PÚBLICA</v>
      </c>
      <c r="B90" s="42" t="str">
        <v>3.1.24</v>
      </c>
      <c r="C90" s="42" t="str">
        <v xml:space="preserve">Mantener actualizado el micrositio de la Dirección Territorial en la página web de la entidad. </v>
      </c>
      <c r="D90" s="5" t="str">
        <v>Cantidad de actualizaciones realizadas</v>
      </c>
      <c r="E90" s="5" t="str">
        <v>Dirección Territorial Atlántico - Cesar - Magdalena  - Guajira</v>
      </c>
      <c r="F90" s="42">
        <v>12</v>
      </c>
      <c r="G90" s="5">
        <v>0</v>
      </c>
      <c r="H90" s="5">
        <v>0</v>
      </c>
      <c r="I90" s="5">
        <v>0</v>
      </c>
      <c r="J90" s="5">
        <v>0</v>
      </c>
      <c r="K90" s="2" t="str">
        <v>Durante el período de reporte no se realizaron actualizaciones en el micrositio, debido a que este se vio condicionado por la entrada en vigencia de la Ley de Garantías, situación que implicó restricciones en los procesos administrativos. En consecuencia, la Dirección Territorial se encontraba adelantando los respectivos procesos de contratación necesarios para dar continuidad a dichas actividades.</v>
      </c>
      <c r="L90" s="2" t="str">
        <v xml:space="preserve">No se presentaron dificultades para el cumplimiento de la meta en el periodo de referencia. </v>
      </c>
      <c r="M90" t="str">
        <v>No se registran evidencias para el presente período de reporte, debido a que durante el mismo no se desarrollaron actividades asociadas a esta meta.</v>
      </c>
      <c r="N90">
        <v>0</v>
      </c>
      <c r="O90">
        <v>0</v>
      </c>
      <c r="P90">
        <v>0</v>
      </c>
      <c r="Q90" t="s">
        <v>17</v>
      </c>
    </row>
    <row r="91" spans="1:17" x14ac:dyDescent="0.25">
      <c r="A91" s="42" t="str">
        <v>PROGRAMA DE TRANSPARENCIA Y ÉTICA PÚBLICA</v>
      </c>
      <c r="B91" s="42" t="str">
        <v>3.1.25</v>
      </c>
      <c r="C91" s="42" t="str">
        <v xml:space="preserve">Realizar actualización del micrositio de la Dirección Territorial en la página web de la entidad. </v>
      </c>
      <c r="D91" s="5" t="str">
        <v>Captura de pantalla del micrositio de la pagina web</v>
      </c>
      <c r="E91" s="5" t="str">
        <v xml:space="preserve">Dirección Territorial Nariño - Alto Putumayo </v>
      </c>
      <c r="F91" s="42">
        <v>4</v>
      </c>
      <c r="G91" s="5">
        <v>0</v>
      </c>
      <c r="H91" s="5">
        <v>0</v>
      </c>
      <c r="I91" s="5">
        <v>0</v>
      </c>
      <c r="J91" s="5">
        <v>0</v>
      </c>
      <c r="K91" s="2">
        <v>0</v>
      </c>
      <c r="L91" s="2">
        <v>0</v>
      </c>
      <c r="M91">
        <v>0</v>
      </c>
      <c r="N91">
        <v>0</v>
      </c>
      <c r="O91">
        <v>0</v>
      </c>
      <c r="P91">
        <v>0</v>
      </c>
      <c r="Q91" t="s">
        <v>17</v>
      </c>
    </row>
    <row r="92" spans="1:17" x14ac:dyDescent="0.25">
      <c r="A92" s="42" t="str">
        <v>PROGRAMA DE TRANSPARENCIA Y ÉTICA PÚBLICA</v>
      </c>
      <c r="B92" s="42" t="str">
        <v>3.1.26</v>
      </c>
      <c r="C92" s="42" t="str">
        <v>Efectuar el monitoreo y análisis sobre la atención de las PQRSDF y los procesos tramitados mediante Ventanilla Única y Active Document.</v>
      </c>
      <c r="D92" s="5" t="str">
        <v xml:space="preserve">Matriz de seguimiento respecto a las PQRSDF tramitadas en la DT </v>
      </c>
      <c r="E92" s="5" t="str">
        <v>Dirección Territorial Cundinamarca</v>
      </c>
      <c r="F92" s="42">
        <v>4</v>
      </c>
      <c r="G92" s="5">
        <v>0</v>
      </c>
      <c r="H92" s="5">
        <v>0</v>
      </c>
      <c r="I92" s="5">
        <v>0</v>
      </c>
      <c r="J92" s="5">
        <v>0</v>
      </c>
      <c r="K92" s="2">
        <v>0</v>
      </c>
      <c r="L92" s="2">
        <v>0</v>
      </c>
      <c r="M92">
        <v>0</v>
      </c>
      <c r="N92">
        <v>0</v>
      </c>
      <c r="O92">
        <v>0</v>
      </c>
      <c r="P92">
        <v>0</v>
      </c>
      <c r="Q92" t="s">
        <v>17</v>
      </c>
    </row>
    <row r="93" spans="1:17" ht="135" x14ac:dyDescent="0.25">
      <c r="A93" s="42" t="str">
        <v>PROGRAMA DE TRANSPARENCIA Y ÉTICA PÚBLICA</v>
      </c>
      <c r="B93" s="42" t="str">
        <v>3.1.27</v>
      </c>
      <c r="C93" s="42" t="str">
        <v>Gestionar y ejecutar las actividades del Plan de Inclusión Social para la población sujeta de atención diferencial 2025-2026, orientadas a garantizar una atención más equitativa e incluyente para la población con discapacidad.</v>
      </c>
      <c r="D93" s="5" t="str">
        <v>Ejecutar Plan de Inclusión social para población sujeta de atención diferencial 2025-2026.</v>
      </c>
      <c r="E93" s="5" t="str">
        <v>Dirección de Atención al Ciudadano</v>
      </c>
      <c r="F93" s="42">
        <v>1</v>
      </c>
      <c r="G93" s="5">
        <v>0</v>
      </c>
      <c r="H93" s="5">
        <v>0</v>
      </c>
      <c r="I93" s="5">
        <v>0</v>
      </c>
      <c r="J93" s="5">
        <v>0</v>
      </c>
      <c r="K93" s="2" t="str">
        <v>Durante el mes de enero no se programaron avances para esta actividad, toda vez que la obtención de resultados se encuentra prevista para el trimestre.</v>
      </c>
      <c r="L93" s="2">
        <v>0</v>
      </c>
      <c r="M93">
        <v>0</v>
      </c>
      <c r="N93">
        <v>0</v>
      </c>
      <c r="O93">
        <v>0</v>
      </c>
      <c r="P93">
        <v>0</v>
      </c>
      <c r="Q93" t="s">
        <v>17</v>
      </c>
    </row>
    <row r="94" spans="1:17" ht="30" x14ac:dyDescent="0.25">
      <c r="A94" s="42" t="str">
        <v>PROGRAMA DE TRANSPARENCIA Y ÉTICA PÚBLICA</v>
      </c>
      <c r="B94" s="42" t="str">
        <v>3.2.1</v>
      </c>
      <c r="C94" s="42" t="str">
        <v xml:space="preserve">Formular y publicar la Estrategia de Rendición de Cuentas </v>
      </c>
      <c r="D94" s="5" t="str">
        <v>Estrategia formulada y socializada</v>
      </c>
      <c r="E94" s="5" t="str">
        <v>Oficina de Planeación</v>
      </c>
      <c r="F94" s="42">
        <v>1</v>
      </c>
      <c r="G94" s="5">
        <v>0</v>
      </c>
      <c r="H94" s="5">
        <v>0</v>
      </c>
      <c r="I94" s="5">
        <v>0</v>
      </c>
      <c r="J94" s="5">
        <v>0</v>
      </c>
      <c r="K94" s="2" t="str">
        <v>Fecha de ejecución  mes de marzo</v>
      </c>
      <c r="L94" s="2">
        <v>0</v>
      </c>
      <c r="M94">
        <v>0</v>
      </c>
      <c r="N94">
        <v>0</v>
      </c>
      <c r="O94">
        <v>0</v>
      </c>
      <c r="P94">
        <v>0</v>
      </c>
      <c r="Q94" t="s">
        <v>17</v>
      </c>
    </row>
    <row r="95" spans="1:17" ht="30" x14ac:dyDescent="0.25">
      <c r="A95" s="42" t="str">
        <v>PROGRAMA DE TRANSPARENCIA Y ÉTICA PÚBLICA</v>
      </c>
      <c r="B95" s="42" t="str">
        <v>3.2.2</v>
      </c>
      <c r="C95" s="42" t="str">
        <v>Implementar y monitorear la Estrategia de Rendición de Cuentas</v>
      </c>
      <c r="D95" s="5" t="str">
        <v>Monitoreos realizados</v>
      </c>
      <c r="E95" s="5" t="str">
        <v>Oficina de Planeación</v>
      </c>
      <c r="F95" s="42">
        <v>4</v>
      </c>
      <c r="G95" s="5">
        <v>0</v>
      </c>
      <c r="H95" s="5">
        <v>0</v>
      </c>
      <c r="I95" s="5">
        <v>0</v>
      </c>
      <c r="J95" s="5">
        <v>0</v>
      </c>
      <c r="K95" s="2" t="str">
        <v>Fecha de ejecución  mes de marzo</v>
      </c>
      <c r="L95" s="2">
        <v>0</v>
      </c>
      <c r="M95">
        <v>0</v>
      </c>
      <c r="N95">
        <v>0</v>
      </c>
      <c r="O95">
        <v>0</v>
      </c>
      <c r="P95">
        <v>0</v>
      </c>
      <c r="Q95" t="s">
        <v>17</v>
      </c>
    </row>
    <row r="96" spans="1:17" ht="30" x14ac:dyDescent="0.25">
      <c r="A96" s="42" t="str">
        <v>PROGRAMA DE TRANSPARENCIA Y ÉTICA PÚBLICA</v>
      </c>
      <c r="B96" s="42" t="str">
        <v>3.2.3</v>
      </c>
      <c r="C96" s="42" t="str">
        <v>Realizar un espacio de diálogo en el marco de la rendición de cuentas (resultados de la gestión primer semestre)</v>
      </c>
      <c r="D96" s="5" t="str">
        <v>Espacio de diálogo realizado</v>
      </c>
      <c r="E96" s="5" t="str">
        <v>Oficina de Planeación</v>
      </c>
      <c r="F96" s="42">
        <v>1</v>
      </c>
      <c r="G96" s="5">
        <v>0</v>
      </c>
      <c r="H96" s="5">
        <v>0</v>
      </c>
      <c r="I96" s="5">
        <v>0</v>
      </c>
      <c r="J96" s="5">
        <v>0</v>
      </c>
      <c r="K96" s="2" t="str">
        <v>Fecha de ejecución  mes de mayo</v>
      </c>
      <c r="L96" s="2">
        <v>0</v>
      </c>
      <c r="M96">
        <v>0</v>
      </c>
      <c r="N96">
        <v>0</v>
      </c>
      <c r="O96">
        <v>0</v>
      </c>
      <c r="P96">
        <v>0</v>
      </c>
      <c r="Q96" t="s">
        <v>17</v>
      </c>
    </row>
    <row r="97" spans="1:17" ht="30" x14ac:dyDescent="0.25">
      <c r="A97" s="42" t="str">
        <v>PROGRAMA DE TRANSPARENCIA Y ÉTICA PÚBLICA</v>
      </c>
      <c r="B97" s="42" t="str">
        <v>3.2.4</v>
      </c>
      <c r="C97" s="42" t="str">
        <v>Realizar la audiencia pública de rendición de cuentas (resultados de la gestión del año)</v>
      </c>
      <c r="D97" s="5" t="str">
        <v>Audiencia pública de rendición de cuentas realizada</v>
      </c>
      <c r="E97" s="5" t="str">
        <v>Oficina de Planeación</v>
      </c>
      <c r="F97" s="42">
        <v>1</v>
      </c>
      <c r="G97" s="5">
        <v>0</v>
      </c>
      <c r="H97" s="5">
        <v>0</v>
      </c>
      <c r="I97" s="5">
        <v>0</v>
      </c>
      <c r="J97" s="5">
        <v>0</v>
      </c>
      <c r="K97" s="2" t="str">
        <v>Fecha de ejecución  mes de octubre</v>
      </c>
      <c r="L97" s="2">
        <v>0</v>
      </c>
      <c r="M97">
        <v>0</v>
      </c>
      <c r="N97">
        <v>0</v>
      </c>
      <c r="O97">
        <v>0</v>
      </c>
      <c r="P97">
        <v>0</v>
      </c>
      <c r="Q97" t="s">
        <v>17</v>
      </c>
    </row>
    <row r="98" spans="1:17" x14ac:dyDescent="0.25">
      <c r="A98" s="42" t="str">
        <v>PROGRAMA DE TRANSPARENCIA Y ÉTICA PÚBLICA</v>
      </c>
      <c r="B98" s="42" t="str">
        <v>3.2.5</v>
      </c>
      <c r="C98" s="42" t="str">
        <v xml:space="preserve">Socializar experiencias, resultados y aprendizajes para el fortalecimiento de capacidades institucionales. </v>
      </c>
      <c r="D98" s="5" t="str">
        <v>Evidencias de socialización (Registros fotográficos o presentación o listado de asistencia)</v>
      </c>
      <c r="E98" s="5" t="str">
        <v>Dirección de Fortalecimiento y Apoyo a la Gestión Estatal</v>
      </c>
      <c r="F98" s="42">
        <v>1</v>
      </c>
      <c r="G98" s="5">
        <v>0</v>
      </c>
      <c r="H98" s="5">
        <v>0</v>
      </c>
      <c r="I98" s="5">
        <v>0</v>
      </c>
      <c r="J98" s="5">
        <v>0</v>
      </c>
      <c r="K98" s="2">
        <v>0</v>
      </c>
      <c r="L98" s="2">
        <v>0</v>
      </c>
      <c r="M98">
        <v>0</v>
      </c>
      <c r="N98">
        <v>0</v>
      </c>
      <c r="O98">
        <v>0</v>
      </c>
      <c r="P98">
        <v>0</v>
      </c>
      <c r="Q98" t="s">
        <v>17</v>
      </c>
    </row>
    <row r="99" spans="1:17" ht="135" x14ac:dyDescent="0.25">
      <c r="A99" s="42" t="str">
        <v>PROGRAMA DE TRANSPARENCIA Y ÉTICA PÚBLICA</v>
      </c>
      <c r="B99" s="42" t="str">
        <v>3.2.6</v>
      </c>
      <c r="C99" s="42" t="str">
        <v>Generar acciones de lenguaje claro encaminadas a fortalecer la relación de la ESAP con la Ciudadanía.</v>
      </c>
      <c r="D99" s="5" t="str">
        <v>Tutoriales realizados</v>
      </c>
      <c r="E99" s="5" t="str">
        <v>Dirección de Atención al Ciudadano</v>
      </c>
      <c r="F99" s="42">
        <v>4</v>
      </c>
      <c r="G99" s="5">
        <v>0</v>
      </c>
      <c r="H99" s="5">
        <v>0</v>
      </c>
      <c r="I99" s="5">
        <v>0</v>
      </c>
      <c r="J99" s="5">
        <v>0</v>
      </c>
      <c r="K99" s="2" t="str">
        <v>Durante el mes de enero no se programaron avances para esta actividad, toda vez que la obtención de resultados se encuentra prevista para el trimestre.</v>
      </c>
      <c r="L99" s="2">
        <v>0</v>
      </c>
      <c r="M99">
        <v>0</v>
      </c>
      <c r="N99">
        <v>0</v>
      </c>
      <c r="O99">
        <v>0</v>
      </c>
      <c r="P99">
        <v>0</v>
      </c>
      <c r="Q99" t="s">
        <v>17</v>
      </c>
    </row>
    <row r="100" spans="1:17" ht="135" x14ac:dyDescent="0.25">
      <c r="A100" s="42" t="str">
        <v>PROGRAMA DE TRANSPARENCIA Y ÉTICA PÚBLICA</v>
      </c>
      <c r="B100" s="42" t="str">
        <v>3.2.7</v>
      </c>
      <c r="C100" s="42" t="str">
        <v xml:space="preserve">Continuar con la difusión para la realización del curso de lenguaje claro para todos los servidores públicos de la ESAP. </v>
      </c>
      <c r="D100" s="5" t="str">
        <v>Difusiones realizadas</v>
      </c>
      <c r="E100" s="5" t="str">
        <v>Dirección de Atención al Ciudadano</v>
      </c>
      <c r="F100" s="42">
        <v>12</v>
      </c>
      <c r="G100" s="5">
        <v>0</v>
      </c>
      <c r="H100" s="5">
        <v>0</v>
      </c>
      <c r="I100" s="5">
        <v>0</v>
      </c>
      <c r="J100" s="5">
        <v>0</v>
      </c>
      <c r="K100" s="2" t="str">
        <v>Durante el mes de enero no se programaron avances para esta actividad, toda vez que la obtención de resultados se encuentra prevista para el trimestre.</v>
      </c>
      <c r="L100" s="2">
        <v>0</v>
      </c>
      <c r="M100">
        <v>0</v>
      </c>
      <c r="N100">
        <v>0</v>
      </c>
      <c r="O100">
        <v>0</v>
      </c>
      <c r="P100">
        <v>0</v>
      </c>
      <c r="Q100" t="s">
        <v>17</v>
      </c>
    </row>
    <row r="101" spans="1:17" ht="135" x14ac:dyDescent="0.25">
      <c r="A101" s="42" t="str">
        <v>PROGRAMA DE TRANSPARENCIA Y ÉTICA PÚBLICA</v>
      </c>
      <c r="B101" s="42" t="str">
        <v>3.2.8</v>
      </c>
      <c r="C101" s="42" t="str">
        <v xml:space="preserve">Validar y actualizar (si aplica) el botón" Participa" en sus 6 componentes </v>
      </c>
      <c r="D101" s="5" t="str">
        <v>Validaciones y actualizaciones realizadas</v>
      </c>
      <c r="E101" s="5" t="str">
        <v>Dirección de Atención al Ciudadano</v>
      </c>
      <c r="F101" s="42">
        <v>12</v>
      </c>
      <c r="G101" s="5">
        <v>0</v>
      </c>
      <c r="H101" s="5">
        <v>0</v>
      </c>
      <c r="I101" s="5">
        <v>0</v>
      </c>
      <c r="J101" s="5">
        <v>0</v>
      </c>
      <c r="K101" s="2" t="str">
        <v>Durante el mes de enero no se programaron avances para esta actividad, toda vez que la obtención de resultados se encuentra prevista para el trimestre.</v>
      </c>
      <c r="L101" s="2">
        <v>0</v>
      </c>
      <c r="M101">
        <v>0</v>
      </c>
      <c r="N101">
        <v>0</v>
      </c>
      <c r="O101">
        <v>0</v>
      </c>
      <c r="P101">
        <v>0</v>
      </c>
      <c r="Q101" t="s">
        <v>17</v>
      </c>
    </row>
    <row r="102" spans="1:17" ht="135" x14ac:dyDescent="0.25">
      <c r="A102" s="42" t="str">
        <v>PROGRAMA DE TRANSPARENCIA Y ÉTICA PÚBLICA</v>
      </c>
      <c r="B102" s="42" t="str">
        <v>3.2.9</v>
      </c>
      <c r="C102" s="42" t="str">
        <v xml:space="preserve">Divulgar el botón  "Participa" </v>
      </c>
      <c r="D102" s="5" t="str">
        <v>Divulgaciones realizadas</v>
      </c>
      <c r="E102" s="5" t="str">
        <v>Dirección de Atención al Ciudadano</v>
      </c>
      <c r="F102" s="42">
        <v>4</v>
      </c>
      <c r="G102" s="5">
        <v>0</v>
      </c>
      <c r="H102" s="5">
        <v>0</v>
      </c>
      <c r="I102" s="5">
        <v>0</v>
      </c>
      <c r="J102" s="5">
        <v>0</v>
      </c>
      <c r="K102" s="2" t="str">
        <v>Durante el mes de enero no se programaron avances para esta actividad, toda vez que la obtención de resultados se encuentra prevista para el trimestre.</v>
      </c>
      <c r="L102" s="2">
        <v>0</v>
      </c>
      <c r="M102">
        <v>0</v>
      </c>
      <c r="N102">
        <v>0</v>
      </c>
      <c r="O102">
        <v>0</v>
      </c>
      <c r="P102">
        <v>0</v>
      </c>
      <c r="Q102" t="s">
        <v>17</v>
      </c>
    </row>
    <row r="103" spans="1:17" ht="135" x14ac:dyDescent="0.25">
      <c r="A103" s="42" t="str">
        <v>PROGRAMA DE TRANSPARENCIA Y ÉTICA PÚBLICA</v>
      </c>
      <c r="B103" s="42" t="str">
        <v>3.2.10</v>
      </c>
      <c r="C103" s="42" t="str">
        <v>Inducción y seguimiento a las acciones de los contralores estudiantiles</v>
      </c>
      <c r="D103" s="5" t="str">
        <v>Seguimientos realizados</v>
      </c>
      <c r="E103" s="5" t="str">
        <v>Dirección de Atención al Ciudadano</v>
      </c>
      <c r="F103" s="42">
        <v>4</v>
      </c>
      <c r="G103" s="5">
        <v>0</v>
      </c>
      <c r="H103" s="5">
        <v>0</v>
      </c>
      <c r="I103" s="5">
        <v>0</v>
      </c>
      <c r="J103" s="5">
        <v>0</v>
      </c>
      <c r="K103" s="2" t="str">
        <v>Durante el mes de enero no se programaron avances para esta actividad, toda vez que la obtención de resultados se encuentra prevista para el trimestre.</v>
      </c>
      <c r="L103" s="2">
        <v>0</v>
      </c>
      <c r="M103">
        <v>0</v>
      </c>
      <c r="N103">
        <v>0</v>
      </c>
      <c r="O103">
        <v>0</v>
      </c>
      <c r="P103">
        <v>0</v>
      </c>
      <c r="Q103" t="s">
        <v>17</v>
      </c>
    </row>
    <row r="104" spans="1:17" ht="135" x14ac:dyDescent="0.25">
      <c r="A104" s="42" t="str">
        <v>PROGRAMA DE TRANSPARENCIA Y ÉTICA PÚBLICA</v>
      </c>
      <c r="B104" s="42" t="str">
        <v>3.2.11</v>
      </c>
      <c r="C104" s="42" t="str">
        <v>Elaborar, publicar y socializar la caracterización de usuarios y grupos de valor</v>
      </c>
      <c r="D104" s="5" t="str">
        <v>Caracterización elaborada, publicada y socializada</v>
      </c>
      <c r="E104" s="5" t="str">
        <v>Dirección de Atención al Ciudadano</v>
      </c>
      <c r="F104" s="42">
        <v>2</v>
      </c>
      <c r="G104" s="5">
        <v>0</v>
      </c>
      <c r="H104" s="5">
        <v>0</v>
      </c>
      <c r="I104" s="5">
        <v>0</v>
      </c>
      <c r="J104" s="5">
        <v>0</v>
      </c>
      <c r="K104" s="2" t="str">
        <v>Durante el mes de enero no se programaron avances para esta actividad, toda vez que la obtención de resultados se encuentra prevista para el trimestre.</v>
      </c>
      <c r="L104" s="2">
        <v>0</v>
      </c>
      <c r="M104">
        <v>0</v>
      </c>
      <c r="N104">
        <v>0</v>
      </c>
      <c r="O104">
        <v>0</v>
      </c>
      <c r="P104">
        <v>0</v>
      </c>
      <c r="Q104" t="s">
        <v>17</v>
      </c>
    </row>
    <row r="105" spans="1:17" ht="135" x14ac:dyDescent="0.25">
      <c r="A105" s="42" t="str">
        <v>PROGRAMA DE TRANSPARENCIA Y ÉTICA PÚBLICA</v>
      </c>
      <c r="B105" s="42" t="str">
        <v>3.2.12</v>
      </c>
      <c r="C105" s="42" t="str">
        <v xml:space="preserve">Capacitar a los grupos de valor, en temas relacionados con la política de relacionamiento con la ciudadanía </v>
      </c>
      <c r="D105" s="5" t="str">
        <v>Espacios de capacitación generados</v>
      </c>
      <c r="E105" s="5" t="str">
        <v>Dirección de Atención al Ciudadano</v>
      </c>
      <c r="F105" s="42">
        <v>10</v>
      </c>
      <c r="G105" s="5">
        <v>0</v>
      </c>
      <c r="H105" s="5">
        <v>0</v>
      </c>
      <c r="I105" s="5">
        <v>0</v>
      </c>
      <c r="J105" s="5">
        <v>0</v>
      </c>
      <c r="K105" s="2" t="str">
        <v>Durante el mes de enero no se programaron avances para esta actividad, toda vez que la obtención de resultados se encuentra prevista para el trimestre.</v>
      </c>
      <c r="L105" s="2">
        <v>0</v>
      </c>
      <c r="M105">
        <v>0</v>
      </c>
      <c r="N105">
        <v>0</v>
      </c>
      <c r="O105">
        <v>0</v>
      </c>
      <c r="P105">
        <v>0</v>
      </c>
      <c r="Q105" t="s">
        <v>17</v>
      </c>
    </row>
    <row r="106" spans="1:17" ht="405" x14ac:dyDescent="0.25">
      <c r="A106" s="42" t="str">
        <v>PROGRAMA DE TRANSPARENCIA Y ÉTICA PÚBLICA</v>
      </c>
      <c r="B106" s="42" t="str">
        <v>3.2.13</v>
      </c>
      <c r="C106" s="42" t="str">
        <v>Implementar acciones para el fortalecimiento de las redes de comunicación en las Direcciones Territoriales, en el marco del Plan Institucional de Comunicaciones</v>
      </c>
      <c r="D106" s="5" t="str">
        <v xml:space="preserve">Acciones implementadas en el marco del Plan de Comunicaciones </v>
      </c>
      <c r="E106" s="5" t="str">
        <v>Equipo Asesor Comunicaciones</v>
      </c>
      <c r="F106" s="42">
        <v>1</v>
      </c>
      <c r="G106" s="5">
        <v>0</v>
      </c>
      <c r="H106" s="5">
        <v>0</v>
      </c>
      <c r="I106" s="5">
        <v>0</v>
      </c>
      <c r="J106" s="5">
        <v>0</v>
      </c>
      <c r="K106" s="2" t="str">
        <v>Durante el mes de enero de 2026 se adelantaron acciones iniciales de revisión y organización de información relacionada con las redes de comunicación institucional con las Direcciones Territoriales, con el propósito de identificar insumos para el fortalecimiento de la articulación comunicacional en el marco del Plan Institucional de Comunicaciones. Estas actividades se realizaron de manera preliminar considerando que el equipo de comunicaciones se encontraba en proceso de conformación.</v>
      </c>
      <c r="L106" s="2" t="str">
        <v>Durante el periodo reportado las actividades se adelantaron de manera limitada debido al proceso de contratación del equipo de comunicaciones.</v>
      </c>
      <c r="M106" t="str">
        <v xml:space="preserve">PARRILLA DE REDES SOCIALES 2026 - ENERO.pdf
</v>
      </c>
      <c r="N106">
        <v>0</v>
      </c>
      <c r="O106">
        <v>0</v>
      </c>
      <c r="P106">
        <v>0</v>
      </c>
      <c r="Q106" t="s">
        <v>17</v>
      </c>
    </row>
    <row r="107" spans="1:17" x14ac:dyDescent="0.25">
      <c r="A107" s="42" t="str">
        <v>PROGRAMA DE TRANSPARENCIA Y ÉTICA PÚBLICA</v>
      </c>
      <c r="B107" s="42" t="str">
        <v>3.2.14</v>
      </c>
      <c r="C107" s="42" t="str">
        <v xml:space="preserve">Realizar mesas de participación con mujeres, jóvenes, campesinos, víctimas, discapacitados y demás población vulnerable </v>
      </c>
      <c r="D107"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107" s="5" t="str">
        <v>Dirección Territorial Boyacá - Casanare</v>
      </c>
      <c r="F107" s="42">
        <v>2</v>
      </c>
      <c r="G107" s="5">
        <v>0</v>
      </c>
      <c r="H107" s="5">
        <v>0</v>
      </c>
      <c r="I107" s="5">
        <v>0</v>
      </c>
      <c r="J107" s="5">
        <v>0</v>
      </c>
      <c r="K107" s="2">
        <v>0</v>
      </c>
      <c r="L107" s="2">
        <v>0</v>
      </c>
      <c r="M107">
        <v>0</v>
      </c>
      <c r="N107">
        <v>0</v>
      </c>
      <c r="O107">
        <v>0</v>
      </c>
      <c r="P107">
        <v>0</v>
      </c>
      <c r="Q107" t="s">
        <v>17</v>
      </c>
    </row>
    <row r="108" spans="1:17" ht="60" x14ac:dyDescent="0.25">
      <c r="A108" s="42" t="str">
        <v>PROGRAMA DE TRANSPARENCIA Y ÉTICA PÚBLICA</v>
      </c>
      <c r="B108" s="42" t="str">
        <v>3.2.15</v>
      </c>
      <c r="C108" s="42" t="str">
        <v>Fortalecer los mecanismos  de participación ciudadana en la Dirección Territoriales, mediante capacitaciones dirigidas a la ciudadanía</v>
      </c>
      <c r="D108" s="5" t="str">
        <v>Capacitaciones realizadas, listas de asistencia</v>
      </c>
      <c r="E108" s="5" t="str">
        <v>Dirección Territorial Santander</v>
      </c>
      <c r="F108" s="42">
        <v>4</v>
      </c>
      <c r="G108" s="5">
        <v>0</v>
      </c>
      <c r="H108" s="5">
        <v>0</v>
      </c>
      <c r="I108" s="5">
        <v>0</v>
      </c>
      <c r="J108" s="5">
        <v>0</v>
      </c>
      <c r="K108" s="2" t="str">
        <v>Durante el mes de enero no se presentó avance frente al indicador</v>
      </c>
      <c r="L108" s="2" t="str">
        <v>Ninguna</v>
      </c>
      <c r="M108" t="str">
        <v>No aplica</v>
      </c>
      <c r="N108">
        <v>0</v>
      </c>
      <c r="O108">
        <v>0</v>
      </c>
      <c r="P108">
        <v>0</v>
      </c>
      <c r="Q108" t="s">
        <v>17</v>
      </c>
    </row>
    <row r="109" spans="1:17" x14ac:dyDescent="0.25">
      <c r="A109" s="42" t="str">
        <v>PROGRAMA DE TRANSPARENCIA Y ÉTICA PÚBLICA</v>
      </c>
      <c r="B109" s="42" t="str">
        <v>3.2.16</v>
      </c>
      <c r="C109" s="42" t="str">
        <v xml:space="preserve">
Fortalecer los mecanismos de participación ciudadana y el control social en la Dirección Territorial Tolima mediante el desarrollo de capacitación orientados a la ciudadanía y a las entidades públicas
</v>
      </c>
      <c r="D109" s="5" t="str">
        <v>Informe de Capacitaciones realizadas, listas de asistencia, registro fotográfico</v>
      </c>
      <c r="E109" s="5" t="str">
        <v>Dirección Territorial Tolima</v>
      </c>
      <c r="F109" s="42">
        <v>4</v>
      </c>
      <c r="G109" s="5">
        <v>0</v>
      </c>
      <c r="H109" s="5">
        <v>0</v>
      </c>
      <c r="I109" s="5">
        <v>0</v>
      </c>
      <c r="J109" s="5">
        <v>0</v>
      </c>
      <c r="K109" s="2">
        <v>0</v>
      </c>
      <c r="L109" s="2">
        <v>0</v>
      </c>
      <c r="M109">
        <v>0</v>
      </c>
      <c r="N109">
        <v>0</v>
      </c>
      <c r="O109">
        <v>0</v>
      </c>
      <c r="P109">
        <v>0</v>
      </c>
      <c r="Q109" t="s">
        <v>17</v>
      </c>
    </row>
    <row r="110" spans="1:17" x14ac:dyDescent="0.25">
      <c r="A110" s="42" t="str">
        <v>PROGRAMA DE TRANSPARENCIA Y ÉTICA PÚBLICA</v>
      </c>
      <c r="B110" s="42" t="str">
        <v>3.3.1</v>
      </c>
      <c r="C110"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110" s="5" t="str">
        <v>Formular y adoptar el Plan de Integridad 2026</v>
      </c>
      <c r="E110" s="5" t="str">
        <v>Dirección de Talento Humano</v>
      </c>
      <c r="F110" s="42">
        <v>1</v>
      </c>
      <c r="G110" s="5">
        <v>0</v>
      </c>
      <c r="H110" s="5">
        <v>0</v>
      </c>
      <c r="I110" s="5">
        <v>0</v>
      </c>
      <c r="J110" s="5">
        <v>0</v>
      </c>
      <c r="K110" s="2">
        <v>0</v>
      </c>
      <c r="L110" s="2">
        <v>0</v>
      </c>
      <c r="M110">
        <v>0</v>
      </c>
      <c r="N110">
        <v>0</v>
      </c>
      <c r="O110">
        <v>0</v>
      </c>
      <c r="P110">
        <v>0</v>
      </c>
      <c r="Q110" t="s">
        <v>17</v>
      </c>
    </row>
    <row r="111" spans="1:17" x14ac:dyDescent="0.25">
      <c r="A111" s="42" t="str">
        <v>PROGRAMA DE TRANSPARENCIA Y ÉTICA PÚBLICA</v>
      </c>
      <c r="B111" s="42" t="str">
        <v>3.3.2</v>
      </c>
      <c r="C111" s="42" t="str">
        <v>Realizar seguimiento al Plan de Integridad y elaborar el informe correspondiente</v>
      </c>
      <c r="D111" s="5" t="str">
        <v>Informes de seguimiento elaborados</v>
      </c>
      <c r="E111" s="5" t="str">
        <v>Dirección de Talento Humano</v>
      </c>
      <c r="F111" s="42">
        <v>2</v>
      </c>
      <c r="G111" s="5">
        <v>0</v>
      </c>
      <c r="H111" s="5">
        <v>0</v>
      </c>
      <c r="I111" s="5">
        <v>0</v>
      </c>
      <c r="J111" s="5">
        <v>0</v>
      </c>
      <c r="K111" s="2">
        <v>0</v>
      </c>
      <c r="L111" s="2">
        <v>0</v>
      </c>
      <c r="M111">
        <v>0</v>
      </c>
      <c r="N111">
        <v>0</v>
      </c>
      <c r="O111">
        <v>0</v>
      </c>
      <c r="P111">
        <v>0</v>
      </c>
      <c r="Q111" t="s">
        <v>17</v>
      </c>
    </row>
    <row r="112" spans="1:17" ht="135" x14ac:dyDescent="0.25">
      <c r="A112" s="42" t="str">
        <v>PROGRAMA DE TRANSPARENCIA Y ÉTICA PÚBLICA</v>
      </c>
      <c r="B112" s="42" t="str">
        <v>3.3.3</v>
      </c>
      <c r="C112" s="42" t="str">
        <v>Actualizar la base del conocimiento con la información de interés general de cada DT y dependencia de la sede central y el repositorio documental para alimentar el robot de canales</v>
      </c>
      <c r="D112" s="5" t="str">
        <v>Base del conocimiento  actualizada</v>
      </c>
      <c r="E112" s="5" t="str">
        <v>Dirección de Atención al Ciudadano</v>
      </c>
      <c r="F112" s="42">
        <v>4</v>
      </c>
      <c r="G112" s="5">
        <v>0</v>
      </c>
      <c r="H112" s="5">
        <v>0</v>
      </c>
      <c r="I112" s="5">
        <v>0</v>
      </c>
      <c r="J112" s="5">
        <v>0</v>
      </c>
      <c r="K112" s="2" t="str">
        <v>Durante el mes de enero no se programaron avances para esta actividad, toda vez que la obtención de resultados se encuentra prevista para el trimestre.</v>
      </c>
      <c r="L112" s="2">
        <v>0</v>
      </c>
      <c r="M112">
        <v>0</v>
      </c>
      <c r="N112">
        <v>0</v>
      </c>
      <c r="O112">
        <v>0</v>
      </c>
      <c r="P112">
        <v>0</v>
      </c>
      <c r="Q112" t="s">
        <v>17</v>
      </c>
    </row>
    <row r="113" spans="1:17" ht="60" x14ac:dyDescent="0.25">
      <c r="A113" s="42" t="str">
        <v>PROGRAMA DE TRANSPARENCIA Y ÉTICA PÚBLICA</v>
      </c>
      <c r="B113" s="42" t="str">
        <v>3.3.4</v>
      </c>
      <c r="C113" s="42" t="str">
        <v>Implementar una  estrategia integral  mediante Capacitación, Asistencia Técnica y Documentos referente al tema de transparencia e integridad pública.</v>
      </c>
      <c r="D113" s="5" t="str">
        <v>Estrategia Integral para el Fortalecimiento de la Integridad elaborada e  implementada.</v>
      </c>
      <c r="E113" s="5" t="str">
        <v>Escuela de Alto Gobierno</v>
      </c>
      <c r="F113" s="42">
        <v>1</v>
      </c>
      <c r="G113" s="5">
        <v>0</v>
      </c>
      <c r="H113" s="5">
        <v>0</v>
      </c>
      <c r="I113" s="5">
        <v>0</v>
      </c>
      <c r="J113" s="5">
        <v>0</v>
      </c>
      <c r="K113" s="2" t="str">
        <v>Esta actividad esta programada para el mes de Febrero</v>
      </c>
      <c r="L113" s="2" t="str">
        <v>Esta actividad esta programada para el mes de Febrero</v>
      </c>
      <c r="M113" t="str">
        <v>No se generan evidencias ya que no se registran avances para el periodo de reporte</v>
      </c>
      <c r="N113">
        <v>0</v>
      </c>
      <c r="O113">
        <v>0</v>
      </c>
      <c r="P113">
        <v>0</v>
      </c>
      <c r="Q113" t="s">
        <v>17</v>
      </c>
    </row>
    <row r="114" spans="1:17" x14ac:dyDescent="0.25">
      <c r="A114" s="42" t="str">
        <v>PROGRAMA DE TRANSPARENCIA Y ÉTICA PÚBLICA</v>
      </c>
      <c r="B114" s="42" t="str">
        <v>3.3.5</v>
      </c>
      <c r="C114" s="42" t="str">
        <v>Asistencias técnicas para la implementación de los programas de Transparencia y Ética Pública</v>
      </c>
      <c r="D114" s="5" t="str">
        <v>Documentos de asistencia técnica territorial en Transparencia y Ética Pública</v>
      </c>
      <c r="E114" s="5" t="str">
        <v>Dirección de Fortalecimiento y Apoyo a la Gestión Estatal</v>
      </c>
      <c r="F114" s="42">
        <v>1</v>
      </c>
      <c r="G114" s="5">
        <v>0</v>
      </c>
      <c r="H114" s="5">
        <v>0</v>
      </c>
      <c r="I114" s="5">
        <v>0</v>
      </c>
      <c r="J114" s="5">
        <v>0</v>
      </c>
      <c r="K114" s="2">
        <v>0</v>
      </c>
      <c r="L114" s="2">
        <v>0</v>
      </c>
      <c r="M114">
        <v>0</v>
      </c>
      <c r="N114">
        <v>0</v>
      </c>
      <c r="O114">
        <v>0</v>
      </c>
      <c r="P114">
        <v>0</v>
      </c>
      <c r="Q114" t="s">
        <v>17</v>
      </c>
    </row>
    <row r="115" spans="1:17" x14ac:dyDescent="0.25">
      <c r="A115" s="42" t="str">
        <v>PROGRAMA DE TRANSPARENCIA Y ÉTICA PÚBLICA</v>
      </c>
      <c r="B115" s="42" t="str">
        <v>3.3.6</v>
      </c>
      <c r="C115"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115" s="5" t="str">
        <v>Estrategia formulada e implementada</v>
      </c>
      <c r="E115" s="5" t="str">
        <v>Dirección de Bienestar Universitario</v>
      </c>
      <c r="F115" s="42">
        <v>1</v>
      </c>
      <c r="G115" s="5">
        <v>0</v>
      </c>
      <c r="H115" s="5">
        <v>0</v>
      </c>
      <c r="I115" s="5">
        <v>0</v>
      </c>
      <c r="J115" s="5">
        <v>0</v>
      </c>
      <c r="K115" s="2">
        <v>0</v>
      </c>
      <c r="L115" s="2">
        <v>0</v>
      </c>
      <c r="M115">
        <v>0</v>
      </c>
      <c r="N115">
        <v>0</v>
      </c>
      <c r="O115">
        <v>0</v>
      </c>
      <c r="P115">
        <v>0</v>
      </c>
      <c r="Q115" t="s">
        <v>17</v>
      </c>
    </row>
    <row r="116" spans="1:17" ht="45" x14ac:dyDescent="0.25">
      <c r="A116" s="42" t="str">
        <v>PROGRAMA DE TRANSPARENCIA Y ÉTICA PÚBLICA</v>
      </c>
      <c r="B116" s="42" t="str">
        <v>4.1.1</v>
      </c>
      <c r="C116" s="42" t="str">
        <v xml:space="preserve">Implementar acciones para fortalecer las competencias de la comunidad Esapista en la consulta y uso de los tablero de control de DataESAP </v>
      </c>
      <c r="D116" s="5" t="str">
        <v>Acciones de fortalecimiento implementadas</v>
      </c>
      <c r="E116" s="5" t="str">
        <v>Oficina de Planeación</v>
      </c>
      <c r="F116" s="42">
        <v>2</v>
      </c>
      <c r="G116" s="5">
        <v>0</v>
      </c>
      <c r="H116" s="5">
        <v>0</v>
      </c>
      <c r="I116" s="5">
        <v>0</v>
      </c>
      <c r="J116" s="5">
        <v>0</v>
      </c>
      <c r="K116" s="2" t="str">
        <v>La actividad esta programada para el mes de junio</v>
      </c>
      <c r="L116" s="2">
        <v>0</v>
      </c>
      <c r="M116">
        <v>0</v>
      </c>
      <c r="N116">
        <v>0</v>
      </c>
      <c r="O116">
        <v>0</v>
      </c>
      <c r="P116">
        <v>0</v>
      </c>
      <c r="Q116" t="s">
        <v>17</v>
      </c>
    </row>
    <row r="117" spans="1:17" x14ac:dyDescent="0.25">
      <c r="A117" s="42" t="str">
        <v>PROGRAMA DE TRANSPARENCIA Y ÉTICA PÚBLICA</v>
      </c>
      <c r="B117" s="42" t="str">
        <v>4.1.2</v>
      </c>
      <c r="C117" s="42" t="str">
        <v>Implementar acciones para el fortalecimiento de la política de gobierno digital en las Direcciones Territoriales</v>
      </c>
      <c r="D117" s="5" t="str">
        <v>Acciones implementadas</v>
      </c>
      <c r="E117" s="5" t="str">
        <v>Oficina de Tecnologías de la Información y las Comunicaciones</v>
      </c>
      <c r="F117" s="42">
        <v>3</v>
      </c>
      <c r="G117" s="5">
        <v>0</v>
      </c>
      <c r="H117" s="5">
        <v>0</v>
      </c>
      <c r="I117" s="5">
        <v>0</v>
      </c>
      <c r="J117" s="5">
        <v>0</v>
      </c>
      <c r="K117" s="2" t="str">
        <v>N/A</v>
      </c>
      <c r="L117" s="2" t="str">
        <v>N/A</v>
      </c>
      <c r="M117" t="str">
        <v>N/A</v>
      </c>
      <c r="N117">
        <v>0</v>
      </c>
      <c r="O117">
        <v>0</v>
      </c>
      <c r="P117">
        <v>0</v>
      </c>
      <c r="Q117" t="s">
        <v>17</v>
      </c>
    </row>
    <row r="118" spans="1:17" x14ac:dyDescent="0.25">
      <c r="A118" s="42" t="str">
        <v>PROGRAMA DE TRANSPARENCIA Y ÉTICA PÚBLICA</v>
      </c>
      <c r="B118" s="42" t="str">
        <v>4.1.3</v>
      </c>
      <c r="C118" s="42" t="str">
        <v>Diseñar estrategias y promover iniciativas que contribuyan al fortalecimiento de una cultura de innovación en la ESAP</v>
      </c>
      <c r="D118" s="5" t="str">
        <v>Documento técnico</v>
      </c>
      <c r="E118" s="5" t="str">
        <v>Dirección de Fortalecimiento y Apoyo a la Gestión Estatal</v>
      </c>
      <c r="F118" s="42">
        <v>1</v>
      </c>
      <c r="G118" s="5">
        <v>0</v>
      </c>
      <c r="H118" s="5">
        <v>0</v>
      </c>
      <c r="I118" s="5">
        <v>0</v>
      </c>
      <c r="J118" s="5">
        <v>0</v>
      </c>
      <c r="K118" s="2">
        <v>0</v>
      </c>
      <c r="L118" s="2">
        <v>0</v>
      </c>
      <c r="M118">
        <v>0</v>
      </c>
      <c r="N118">
        <v>0</v>
      </c>
      <c r="O118">
        <v>0</v>
      </c>
      <c r="P118">
        <v>0</v>
      </c>
      <c r="Q118" t="s">
        <v>17</v>
      </c>
    </row>
    <row r="119" spans="1:17" x14ac:dyDescent="0.25">
      <c r="A119" s="42" t="str">
        <v>PROGRAMA DE TRANSPARENCIA Y ÉTICA PÚBLICA</v>
      </c>
      <c r="B119" s="42" t="str">
        <v>4.1.4</v>
      </c>
      <c r="C119" s="42" t="str">
        <v>Capacitar personas en temáticas de Transparencia y ética pública y temáticas de riesgos en la sede central</v>
      </c>
      <c r="D119" s="5" t="str">
        <v>Personas capacitadas</v>
      </c>
      <c r="E119" s="5" t="str">
        <v>Dirección de Capacitación</v>
      </c>
      <c r="F119" s="42">
        <v>2700</v>
      </c>
      <c r="G119" s="5">
        <v>0</v>
      </c>
      <c r="H119" s="5">
        <v>0</v>
      </c>
      <c r="I119" s="5">
        <v>0</v>
      </c>
      <c r="J119" s="5">
        <v>0</v>
      </c>
      <c r="K119" s="2">
        <v>0</v>
      </c>
      <c r="L119" s="2">
        <v>0</v>
      </c>
      <c r="M119">
        <v>0</v>
      </c>
      <c r="N119">
        <v>0</v>
      </c>
      <c r="O119">
        <v>0</v>
      </c>
      <c r="P119">
        <v>0</v>
      </c>
      <c r="Q119" t="s">
        <v>17</v>
      </c>
    </row>
    <row r="120" spans="1:17" ht="270" x14ac:dyDescent="0.25">
      <c r="A120" s="42" t="str">
        <v>PROGRAMA DE TRANSPARENCIA Y ÉTICA PÚBLICA</v>
      </c>
      <c r="B120" s="42" t="str">
        <v>4.1.5</v>
      </c>
      <c r="C120" s="42" t="str">
        <v>Realizar capacitaciones para servidores públicos y ciudadanos. Enfocado en fortalecer el conocimiento sobre transparencia y ética publica, con el fin de prevención de conflictos de interés e integridad basado en los lineamientos del decreto vigente.</v>
      </c>
      <c r="D120" s="5" t="str">
        <v>Listado de asistencia y registro fotográfico.</v>
      </c>
      <c r="E120" s="5" t="str">
        <v>Dirección Territorial Cauca</v>
      </c>
      <c r="F120" s="42">
        <v>2</v>
      </c>
      <c r="G120" s="5">
        <v>0</v>
      </c>
      <c r="H120" s="5">
        <v>0</v>
      </c>
      <c r="I120" s="5">
        <v>0</v>
      </c>
      <c r="J120" s="5">
        <v>0</v>
      </c>
      <c r="K120" s="2" t="str">
        <v>Durante el periodo de reporte, no se registra avance en el indicador, a razón que, conforme a las metas definidas para la presente vigencia para la Dirección Territorial, no se encuentra programada una meta para este periodo específico. La proyección de ejecución y cumplimiento de dicho indicador está prevista para realizar en los meses de abril y mayo.</v>
      </c>
      <c r="L120" s="2" t="str">
        <v>No se presentan dificultades,</v>
      </c>
      <c r="M120">
        <v>0</v>
      </c>
      <c r="N120">
        <v>0</v>
      </c>
      <c r="O120">
        <v>0</v>
      </c>
      <c r="P120">
        <v>0</v>
      </c>
      <c r="Q120" t="s">
        <v>17</v>
      </c>
    </row>
    <row r="121" spans="1:17" x14ac:dyDescent="0.25">
      <c r="A121" s="42" t="str">
        <v>PROGRAMA DE TRANSPARENCIA Y ÉTICA PÚBLICA</v>
      </c>
      <c r="B121" s="42" t="str">
        <v>4.1.6</v>
      </c>
      <c r="C121"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121" s="5" t="str">
        <v>Listado de asistencias y registro fotográfico.</v>
      </c>
      <c r="E121" s="5" t="str">
        <v>Dirección Territorial Chocó</v>
      </c>
      <c r="F121" s="42">
        <v>2</v>
      </c>
      <c r="G121" s="5">
        <v>0</v>
      </c>
      <c r="H121" s="5">
        <v>0</v>
      </c>
      <c r="I121" s="5">
        <v>0</v>
      </c>
      <c r="J121" s="5">
        <v>0</v>
      </c>
      <c r="K121" s="2">
        <v>0</v>
      </c>
      <c r="L121" s="2">
        <v>0</v>
      </c>
      <c r="M121">
        <v>0</v>
      </c>
      <c r="N121">
        <v>0</v>
      </c>
      <c r="O121">
        <v>0</v>
      </c>
      <c r="P121">
        <v>0</v>
      </c>
      <c r="Q121" t="s">
        <v>17</v>
      </c>
    </row>
    <row r="122" spans="1:17" x14ac:dyDescent="0.25">
      <c r="A122" s="42" t="str">
        <v>PROGRAMA DE TRANSPARENCIA Y ÉTICA PÚBLICA</v>
      </c>
      <c r="B122" s="42" t="str">
        <v>4.1.7</v>
      </c>
      <c r="C122"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122" s="5" t="str">
        <v>Listado de asistencias y registro fotográfico.</v>
      </c>
      <c r="E122" s="5" t="str">
        <v>Dirección Territorial Chocó</v>
      </c>
      <c r="F122" s="42">
        <v>2</v>
      </c>
      <c r="G122" s="5">
        <v>0</v>
      </c>
      <c r="H122" s="5">
        <v>0</v>
      </c>
      <c r="I122" s="5">
        <v>0</v>
      </c>
      <c r="J122" s="5">
        <v>0</v>
      </c>
      <c r="K122" s="2">
        <v>0</v>
      </c>
      <c r="L122" s="2">
        <v>0</v>
      </c>
      <c r="M122">
        <v>0</v>
      </c>
      <c r="N122">
        <v>0</v>
      </c>
      <c r="O122">
        <v>0</v>
      </c>
      <c r="P122">
        <v>0</v>
      </c>
      <c r="Q122" t="s">
        <v>17</v>
      </c>
    </row>
    <row r="123" spans="1:17" ht="45" x14ac:dyDescent="0.25">
      <c r="A123" s="42" t="str">
        <v>PROGRAMA DE TRANSPARENCIA Y ÉTICA PÚBLICA</v>
      </c>
      <c r="B123" s="42" t="str">
        <v>4.1.8</v>
      </c>
      <c r="C123" s="42" t="str">
        <v>Realizar capacitaciones a personas en temáticas de Transparencia y ética pública y temáticas de riesgos.</v>
      </c>
      <c r="D123" s="5" t="str">
        <v>Lista de Asistencias, registro fotográfico, o informe de la capacitación</v>
      </c>
      <c r="E123" s="5" t="str">
        <v>Dirección Territorial Valle</v>
      </c>
      <c r="F123" s="42">
        <v>4</v>
      </c>
      <c r="G123" s="5">
        <v>0</v>
      </c>
      <c r="H123" s="5">
        <v>0</v>
      </c>
      <c r="I123" s="5">
        <v>0</v>
      </c>
      <c r="J123" s="5">
        <v>0</v>
      </c>
      <c r="K123" s="2" t="str">
        <v>En enero no se reporta cifras porque no hay 
resutados consolidados</v>
      </c>
      <c r="L123" s="2" t="str">
        <v>NO APLICA</v>
      </c>
      <c r="M123" t="str">
        <v>NO APLICA</v>
      </c>
      <c r="N123">
        <v>0</v>
      </c>
      <c r="O123">
        <v>0</v>
      </c>
      <c r="P123">
        <v>0</v>
      </c>
      <c r="Q123" t="s">
        <v>17</v>
      </c>
    </row>
    <row r="124" spans="1:17" ht="240" x14ac:dyDescent="0.25">
      <c r="A124" s="42" t="str">
        <v>PROGRAMA DE TRANSPARENCIA Y ÉTICA PÚBLICA</v>
      </c>
      <c r="B124" s="42" t="str">
        <v>4.1.9</v>
      </c>
      <c r="C124" s="42" t="str">
        <v>Desarrollar y ejecutar jornadas de capacitación orientadas a fortalecer las competencias en materia de transparencia, ética pública y prevención y lucha contra la corrupción</v>
      </c>
      <c r="D124" s="5" t="str">
        <v>Pieza gráfica del evento, listados de asistencias y registros fotográficos</v>
      </c>
      <c r="E124" s="5" t="str">
        <v>Dirección Territorial Atlántico - Cesar - Magdalena  - Guajira</v>
      </c>
      <c r="F124" s="42">
        <v>4</v>
      </c>
      <c r="G124" s="5">
        <v>0</v>
      </c>
      <c r="H124" s="5">
        <v>0</v>
      </c>
      <c r="I124" s="5">
        <v>0</v>
      </c>
      <c r="J124" s="5">
        <v>0</v>
      </c>
      <c r="K124" s="2" t="str">
        <v>Durante el período reportado no se desarrollaron eventos de capacitación en materia de transparencia, ética pública y prevención y lucha contra la corrupción, debido a que las actividades institucionales se concentraron en el proceso de contratación del personal del área de capacitación.</v>
      </c>
      <c r="L124" s="2" t="str">
        <v xml:space="preserve">No se presentaron dificultades para el cumplimiento de la meta en el periodo de referencia. </v>
      </c>
      <c r="M124" t="str">
        <v>No se registran evidencias para el presente período de reporte, debido a que durante el mismo no se desarrollaron actividades asociadas a esta meta.</v>
      </c>
      <c r="N124">
        <v>0</v>
      </c>
      <c r="O124">
        <v>0</v>
      </c>
      <c r="P124">
        <v>0</v>
      </c>
      <c r="Q124" t="s">
        <v>17</v>
      </c>
    </row>
    <row r="125" spans="1:17" ht="75" x14ac:dyDescent="0.25">
      <c r="A125" s="42" t="str">
        <v>PROGRAMA DE TRANSPARENCIA Y ÉTICA PÚBLICA</v>
      </c>
      <c r="B125" s="42" t="str">
        <v>4.1.10</v>
      </c>
      <c r="C125" s="42" t="str">
        <v>Realizar capacitaciones a ciudadanos y/o servidores públicos en temas de Transparencia y Ética Pública.</v>
      </c>
      <c r="D125" s="5" t="str">
        <v>Evidencias documentales de la participación en eventos (actas, informes, registro fotográfico).</v>
      </c>
      <c r="E125" s="5" t="str">
        <v>Dirección Territorial Caldas</v>
      </c>
      <c r="F125" s="42">
        <v>2</v>
      </c>
      <c r="G125" s="5">
        <v>0</v>
      </c>
      <c r="H125" s="5">
        <v>0</v>
      </c>
      <c r="I125" s="5">
        <v>0</v>
      </c>
      <c r="J125" s="5">
        <v>0</v>
      </c>
      <c r="K125" s="2" t="str">
        <v xml:space="preserve">En el mes de enero no se realizaron acciones frente a este indicador 
</v>
      </c>
      <c r="L125" s="2" t="str">
        <v xml:space="preserve">En el mes de enero no se realizaron acciones frente a este indicador 
</v>
      </c>
      <c r="M125" t="str">
        <v xml:space="preserve">No se tienen evidencias aún </v>
      </c>
      <c r="N125">
        <v>0</v>
      </c>
      <c r="O125">
        <v>0</v>
      </c>
      <c r="P125">
        <v>0</v>
      </c>
      <c r="Q125" t="s">
        <v>17</v>
      </c>
    </row>
    <row r="126" spans="1:17" ht="30" x14ac:dyDescent="0.25">
      <c r="A126" s="42" t="str">
        <v>PROGRAMA DE TRANSPARENCIA Y ÉTICA PÚBLICA</v>
      </c>
      <c r="B126" s="42" t="str">
        <v>4.2.1</v>
      </c>
      <c r="C126" s="42" t="str">
        <v>Actualizar la conformación del Equipo SIRCAP (Sistema de Rendición de Cuentas para la Implementación de la Paz)</v>
      </c>
      <c r="D126" s="5" t="str">
        <v xml:space="preserve">Equipo SIRCAP actualizado en CIGD </v>
      </c>
      <c r="E126" s="5" t="str">
        <v>Oficina de Planeación</v>
      </c>
      <c r="F126" s="42">
        <v>1</v>
      </c>
      <c r="G126" s="5">
        <v>0</v>
      </c>
      <c r="H126" s="5">
        <v>0</v>
      </c>
      <c r="I126" s="5">
        <v>0</v>
      </c>
      <c r="J126" s="5">
        <v>0</v>
      </c>
      <c r="K126" s="2" t="str">
        <v>Fecha de ejecución  mes de marzo</v>
      </c>
      <c r="L126" s="2">
        <v>0</v>
      </c>
      <c r="M126">
        <v>0</v>
      </c>
      <c r="N126">
        <v>0</v>
      </c>
      <c r="O126">
        <v>0</v>
      </c>
      <c r="P126">
        <v>0</v>
      </c>
      <c r="Q126" t="s">
        <v>17</v>
      </c>
    </row>
    <row r="127" spans="1:17" ht="30" x14ac:dyDescent="0.25">
      <c r="A127" s="42" t="str">
        <v>PROGRAMA DE TRANSPARENCIA Y ÉTICA PÚBLICA</v>
      </c>
      <c r="B127" s="42" t="str">
        <v>4.2.2</v>
      </c>
      <c r="C127" s="42" t="str">
        <v>Elaborar y publicar el informe de rendición de cuentas sobre los aportes de la ESAP en temas de paz</v>
      </c>
      <c r="D127" s="5" t="str">
        <v>Informe elaborado y publicado</v>
      </c>
      <c r="E127" s="5" t="str">
        <v>Oficina de Planeación</v>
      </c>
      <c r="F127" s="42">
        <v>1</v>
      </c>
      <c r="G127" s="5">
        <v>0</v>
      </c>
      <c r="H127" s="5">
        <v>0</v>
      </c>
      <c r="I127" s="5">
        <v>0</v>
      </c>
      <c r="J127" s="5">
        <v>0</v>
      </c>
      <c r="K127" s="2" t="str">
        <v>Fecha de ejecución mes de abril</v>
      </c>
      <c r="L127" s="2">
        <v>0</v>
      </c>
      <c r="M127">
        <v>0</v>
      </c>
      <c r="N127">
        <v>0</v>
      </c>
      <c r="O127">
        <v>0</v>
      </c>
      <c r="P127">
        <v>0</v>
      </c>
      <c r="Q127" t="s">
        <v>17</v>
      </c>
    </row>
    <row r="128" spans="1:17" ht="180" x14ac:dyDescent="0.25">
      <c r="A128" s="42" t="str">
        <v>PROGRAMA DE TRANSPARENCIA Y ÉTICA PÚBLICA</v>
      </c>
      <c r="B128" s="42" t="str">
        <v>4.2.3</v>
      </c>
      <c r="C128" s="42" t="str">
        <v>Realizar Jornadas de Capacitación  en Pedagogía  del Acuerdo de Paz  dirigido a  Firmantes de Paz</v>
      </c>
      <c r="D128" s="5" t="str">
        <v>Listado de asistencia, registro fotográfico.</v>
      </c>
      <c r="E128" s="5" t="str">
        <v xml:space="preserve">Dirección Territorial Meta - Guaviare - Guainía - Vaupés - Vichada - Amazonas </v>
      </c>
      <c r="F128" s="42">
        <v>2</v>
      </c>
      <c r="G128" s="5">
        <v>0</v>
      </c>
      <c r="H128" s="5">
        <v>0</v>
      </c>
      <c r="I128" s="5">
        <v>0</v>
      </c>
      <c r="J128" s="5">
        <v>0</v>
      </c>
      <c r="K128" s="2" t="str">
        <v>Para el mes de enero de 2026 no se reportan avances, teniendo en cuenta que no se encontraba programada la meta para la realización de jornadas de capacitación en Pedagogía del Acuerdo de Paz dirigidas a firmantes de paz.</v>
      </c>
      <c r="L128" s="2" t="str">
        <v xml:space="preserve">No se presenta dificultades </v>
      </c>
      <c r="M128" t="str">
        <v>No se relaciona ninguna</v>
      </c>
      <c r="N128">
        <v>0</v>
      </c>
      <c r="O128">
        <v>0</v>
      </c>
      <c r="P128">
        <v>0</v>
      </c>
      <c r="Q128" t="s">
        <v>17</v>
      </c>
    </row>
    <row r="129" spans="1:17" x14ac:dyDescent="0.25">
      <c r="A129" s="42" t="str">
        <v>PROGRAMA DE TRANSPARENCIA Y ÉTICA PÚBLICA</v>
      </c>
      <c r="B129" s="42" t="str">
        <v>4.2.4</v>
      </c>
      <c r="C129" s="42" t="str">
        <v>Realizar ciclos de capacitación en Participación Ciudadana y Construcción de Paz para las mesas municipales de víctimas de los distintos municipios de nuestra jurisdicción.</v>
      </c>
      <c r="D129" s="5" t="str">
        <v xml:space="preserve"> Participación en eventos (Certificados, registro fotográfico, videos etc., según aplique)</v>
      </c>
      <c r="E129" s="5" t="str">
        <v>Dirección Territorial Bolívar - Córdoba- Sucre - San Andrés</v>
      </c>
      <c r="F129" s="42">
        <v>160</v>
      </c>
      <c r="G129" s="5">
        <v>0</v>
      </c>
      <c r="H129" s="5">
        <v>0</v>
      </c>
      <c r="I129" s="5">
        <v>0</v>
      </c>
      <c r="J129" s="5">
        <v>0</v>
      </c>
      <c r="K129" s="2">
        <v>0</v>
      </c>
      <c r="L129" s="2">
        <v>0</v>
      </c>
      <c r="M129">
        <v>0</v>
      </c>
      <c r="N129">
        <v>0</v>
      </c>
      <c r="O129">
        <v>0</v>
      </c>
      <c r="P129">
        <v>0</v>
      </c>
      <c r="Q129" t="s">
        <v>17</v>
      </c>
    </row>
    <row r="130" spans="1:17" ht="90" x14ac:dyDescent="0.25">
      <c r="A130" s="42" t="str">
        <v>PROGRAMA DE TRANSPARENCIA Y ÉTICA PÚBLICA</v>
      </c>
      <c r="B130" s="42" t="str">
        <v>4.2.5</v>
      </c>
      <c r="C130" s="42" t="str">
        <v xml:space="preserve">Desarrollar Capacitaciones Fortaleciendo la Participación Ciudadana y Servidores Públicos en el saber Administrativo Publico, El Control Social y la Construcción de Paz.                                                            </v>
      </c>
      <c r="D130" s="5" t="str">
        <v xml:space="preserve">Reporte de las Capacitaciones realizadas, Listados de Asistencia,  Registro Fotográfico  </v>
      </c>
      <c r="E130" s="5" t="str">
        <v>Dirección Territorial Quindío - Risaralda</v>
      </c>
      <c r="F130" s="42">
        <v>3</v>
      </c>
      <c r="G130" s="5">
        <v>0</v>
      </c>
      <c r="H130" s="5">
        <v>0</v>
      </c>
      <c r="I130" s="5">
        <v>0</v>
      </c>
      <c r="J130" s="5">
        <v>0</v>
      </c>
      <c r="K130" s="2" t="str">
        <v>No tenemos metas programadas para el periodo y se hace la vinculacion del personal para capacitaciones</v>
      </c>
      <c r="L130" s="2" t="str">
        <v>No se encuentran dificultades para el periodo</v>
      </c>
      <c r="M130" t="str">
        <v>Evidencias de vinculacion personal</v>
      </c>
      <c r="N130">
        <v>0</v>
      </c>
      <c r="O130">
        <v>0</v>
      </c>
      <c r="P130">
        <v>0</v>
      </c>
      <c r="Q130" t="s">
        <v>17</v>
      </c>
    </row>
    <row r="131" spans="1:17" ht="60" x14ac:dyDescent="0.25">
      <c r="A131" s="42" t="str">
        <v>PROGRAMA DE TRANSPARENCIA Y ÉTICA PÚBLICA</v>
      </c>
      <c r="B131" s="42" t="str">
        <v>4.3.1</v>
      </c>
      <c r="C131" s="42" t="str">
        <v>Registrar la estrategia en el Módulo de racionalización de trámites:
•Descripción de la situación actual.
•Descripción de la mejora a implementar.
•Beneficio al usuario / entidad
•Tipo de racionalización para la mejora de trámites
•Acciones</v>
      </c>
      <c r="D131" s="5" t="str">
        <v>Estrategia registrada en el  SUIT</v>
      </c>
      <c r="E131" s="5" t="str">
        <v>Dirección de Atención al Ciudadano</v>
      </c>
      <c r="F131" s="42">
        <v>1</v>
      </c>
      <c r="G131" s="5">
        <v>1</v>
      </c>
      <c r="H131" s="5">
        <v>1</v>
      </c>
      <c r="I131" s="5">
        <v>0</v>
      </c>
      <c r="J131" s="5">
        <v>1</v>
      </c>
      <c r="K131" s="2" t="str">
        <v>Durante el mes de enero se realizó el cargue de la estrategia en el SUIT.</v>
      </c>
      <c r="L131" s="2">
        <v>0</v>
      </c>
      <c r="M131">
        <v>0</v>
      </c>
      <c r="N131">
        <v>0</v>
      </c>
      <c r="O131">
        <v>0</v>
      </c>
      <c r="P131">
        <v>0</v>
      </c>
      <c r="Q131" t="s">
        <v>17</v>
      </c>
    </row>
    <row r="132" spans="1:17" ht="135" x14ac:dyDescent="0.25">
      <c r="A132" s="42" t="str">
        <v>PROGRAMA DE TRANSPARENCIA Y ÉTICA PÚBLICA</v>
      </c>
      <c r="B132" s="42" t="str">
        <v>4.3.2</v>
      </c>
      <c r="C132" s="42" t="str">
        <v>Crear espacios de retroalimentación de los trámites y procesos internos con la comunidad Esapista.</v>
      </c>
      <c r="D132" s="5" t="str">
        <v>Espacios generados</v>
      </c>
      <c r="E132" s="5" t="str">
        <v>Dirección de Atención al Ciudadano</v>
      </c>
      <c r="F132" s="42">
        <v>5</v>
      </c>
      <c r="G132" s="5">
        <v>0</v>
      </c>
      <c r="H132" s="5">
        <v>0</v>
      </c>
      <c r="I132" s="5">
        <v>0</v>
      </c>
      <c r="J132" s="5">
        <v>0</v>
      </c>
      <c r="K132" s="2" t="str">
        <v>Durante el mes de enero no se programaron avances para esta actividad, toda vez que la obtención de resultados se encuentra prevista para el trimestre.</v>
      </c>
      <c r="L132" s="2">
        <v>0</v>
      </c>
      <c r="M132">
        <v>0</v>
      </c>
      <c r="N132">
        <v>0</v>
      </c>
      <c r="O132">
        <v>0</v>
      </c>
      <c r="P132">
        <v>0</v>
      </c>
      <c r="Q132" t="s">
        <v>17</v>
      </c>
    </row>
    <row r="133" spans="1:17" ht="135" x14ac:dyDescent="0.25">
      <c r="A133" s="42" t="str">
        <v>PROGRAMA DE TRANSPARENCIA Y ÉTICA PÚBLICA</v>
      </c>
      <c r="B133" s="42" t="str">
        <v>4.3.3</v>
      </c>
      <c r="C133" s="42" t="str">
        <v xml:space="preserve">Actualizar en la página web la información de los trámites objeto de intervención en lenguaje claro y accesible siempre y cuando exista cambios </v>
      </c>
      <c r="D133" s="5" t="str">
        <v>Actualizaciones realizadas</v>
      </c>
      <c r="E133" s="5" t="str">
        <v>Dirección de Atención al Ciudadano</v>
      </c>
      <c r="F133" s="42">
        <v>4</v>
      </c>
      <c r="G133" s="5">
        <v>0</v>
      </c>
      <c r="H133" s="5">
        <v>0</v>
      </c>
      <c r="I133" s="5">
        <v>0</v>
      </c>
      <c r="J133" s="5">
        <v>0</v>
      </c>
      <c r="K133" s="2" t="str">
        <v>Durante el mes de enero no se programaron avances para esta actividad, toda vez que la obtención de resultados se encuentra prevista para el trimestre.</v>
      </c>
      <c r="L133" s="2">
        <v>0</v>
      </c>
      <c r="M133">
        <v>0</v>
      </c>
      <c r="N133">
        <v>0</v>
      </c>
      <c r="O133">
        <v>0</v>
      </c>
      <c r="P133">
        <v>0</v>
      </c>
      <c r="Q133" t="s">
        <v>17</v>
      </c>
    </row>
    <row r="134" spans="1:17" ht="135" x14ac:dyDescent="0.25">
      <c r="A134" s="42" t="str">
        <v>PROGRAMA DE TRANSPARENCIA Y ÉTICA PÚBLICA</v>
      </c>
      <c r="B134" s="42" t="str">
        <v>4.3.4</v>
      </c>
      <c r="C134" s="42" t="str">
        <v>Socializar los trámites de la ESAP a la comunidad ESAPISTA para su mayor apropiación.</v>
      </c>
      <c r="D134" s="5" t="str">
        <v>Socializaciones generadas</v>
      </c>
      <c r="E134" s="5" t="str">
        <v>Dirección de Atención al Ciudadano</v>
      </c>
      <c r="F134" s="42">
        <v>8</v>
      </c>
      <c r="G134" s="5">
        <v>0</v>
      </c>
      <c r="H134" s="5">
        <v>0</v>
      </c>
      <c r="I134" s="5">
        <v>0</v>
      </c>
      <c r="J134" s="5">
        <v>0</v>
      </c>
      <c r="K134" s="2" t="str">
        <v>Durante el mes de enero no se programaron avances para esta actividad, toda vez que la obtención de resultados se encuentra prevista para el trimestre.</v>
      </c>
      <c r="L134" s="2">
        <v>0</v>
      </c>
      <c r="M134">
        <v>0</v>
      </c>
      <c r="N134">
        <v>0</v>
      </c>
      <c r="O134">
        <v>0</v>
      </c>
      <c r="P134">
        <v>0</v>
      </c>
      <c r="Q134" t="s">
        <v>17</v>
      </c>
    </row>
    <row r="135" spans="1:17" ht="75" x14ac:dyDescent="0.25">
      <c r="A135" s="42" t="str">
        <v>PLAN ESTRATÉGICO GESCO+I</v>
      </c>
      <c r="B135" s="42" t="str">
        <v>GCI 1</v>
      </c>
      <c r="C135" s="42" t="str">
        <v>Realizar una prueba piloto sobre medición de condiciones iniciales de innovación con entidades públicas en entidades municipales</v>
      </c>
      <c r="D135" s="5" t="str">
        <v>Piloto índice de Capacidades para la innovación en entidades</v>
      </c>
      <c r="E135" s="5" t="str">
        <v>Subdirección Nacional de Proyección Institucional</v>
      </c>
      <c r="F135" s="42">
        <v>1</v>
      </c>
      <c r="G135" s="5">
        <v>0</v>
      </c>
      <c r="H135" s="5">
        <v>0</v>
      </c>
      <c r="I135" s="5">
        <v>0</v>
      </c>
      <c r="J135" s="5">
        <v>0</v>
      </c>
      <c r="K135" s="2" t="str">
        <v xml:space="preserve">Durante el mes de enero, no se adelantaron acciones que permitan el avance en el indicador. 
</v>
      </c>
      <c r="L135" s="2" t="str">
        <v>No aplica</v>
      </c>
      <c r="M135" t="str">
        <v>No aplica</v>
      </c>
      <c r="N135">
        <v>0</v>
      </c>
      <c r="O135">
        <v>0</v>
      </c>
      <c r="P135">
        <v>0</v>
      </c>
      <c r="Q135" t="s">
        <v>17</v>
      </c>
    </row>
    <row r="136" spans="1:17" ht="75" x14ac:dyDescent="0.25">
      <c r="A136" s="42" t="str">
        <v>PLAN ESTRATÉGICO GESCO+I</v>
      </c>
      <c r="B136" s="42" t="str">
        <v>GCI 2</v>
      </c>
      <c r="C136" s="42" t="str">
        <v>Consolidar el centro de datos, diagnóstico y reporte de datos para la administración publica</v>
      </c>
      <c r="D136" s="5" t="str">
        <v xml:space="preserve">Tres (3) tableros de información en funcionamiento </v>
      </c>
      <c r="E136" s="5" t="str">
        <v>Subdirección Nacional de Proyección Institucional</v>
      </c>
      <c r="F136" s="42">
        <v>3</v>
      </c>
      <c r="G136" s="5">
        <v>0</v>
      </c>
      <c r="H136" s="5">
        <v>0</v>
      </c>
      <c r="I136" s="5">
        <v>0</v>
      </c>
      <c r="J136" s="5">
        <v>0</v>
      </c>
      <c r="K136" s="2" t="str">
        <v xml:space="preserve">Durante el mes de enero, no se adelantaron acciones que permitan el avance en el indicador. 
</v>
      </c>
      <c r="L136" s="2" t="str">
        <v>No aplica</v>
      </c>
      <c r="M136" t="str">
        <v>No aplica</v>
      </c>
      <c r="N136">
        <v>0</v>
      </c>
      <c r="O136">
        <v>0</v>
      </c>
      <c r="P136">
        <v>0</v>
      </c>
      <c r="Q136" t="s">
        <v>17</v>
      </c>
    </row>
    <row r="137" spans="1:17" ht="75" x14ac:dyDescent="0.25">
      <c r="A137" s="42" t="str">
        <v>PLAN ESTRATÉGICO GESCO+I</v>
      </c>
      <c r="B137" s="42" t="str">
        <v>GCI 3</v>
      </c>
      <c r="C137" s="42" t="str">
        <v>Desarrollar 1 reto de innovación por año en la gestión pública (4 en el cuatrienio)</v>
      </c>
      <c r="D137" s="5" t="str">
        <v xml:space="preserve">Un (1)  documento técnico sobre el desarrollo del reto de innovación </v>
      </c>
      <c r="E137" s="5" t="str">
        <v>Subdirección Nacional de Proyección Institucional</v>
      </c>
      <c r="F137" s="42">
        <v>1</v>
      </c>
      <c r="G137" s="5">
        <v>0</v>
      </c>
      <c r="H137" s="5">
        <v>0</v>
      </c>
      <c r="I137" s="5">
        <v>0</v>
      </c>
      <c r="J137" s="5">
        <v>0</v>
      </c>
      <c r="K137" s="2" t="str">
        <v xml:space="preserve">Durante el mes de enero, no se adelantaron acciones que permitan el avance en el indicador. 
</v>
      </c>
      <c r="L137" s="2" t="str">
        <v>No aplica</v>
      </c>
      <c r="M137" t="str">
        <v>No aplica</v>
      </c>
      <c r="N137">
        <v>0</v>
      </c>
      <c r="O137">
        <v>0</v>
      </c>
      <c r="P137">
        <v>0</v>
      </c>
      <c r="Q137" t="s">
        <v>17</v>
      </c>
    </row>
    <row r="138" spans="1:17" ht="75" x14ac:dyDescent="0.25">
      <c r="A138" s="42" t="str">
        <v>PLAN ESTRATÉGICO GESCO+I</v>
      </c>
      <c r="B138" s="42" t="str">
        <v>GCI 4</v>
      </c>
      <c r="C138" s="42" t="str">
        <v>Dar continuidad a la implementación de la Biblioteca Viva</v>
      </c>
      <c r="D138" s="5" t="str">
        <v>Plataforma Biblioteca Viva en funcionamiento y actualizada</v>
      </c>
      <c r="E138" s="5" t="str">
        <v>Subdirección Nacional de Proyección Institucional</v>
      </c>
      <c r="F138" s="42">
        <v>1</v>
      </c>
      <c r="G138" s="5">
        <v>0</v>
      </c>
      <c r="H138" s="5">
        <v>0</v>
      </c>
      <c r="I138" s="5">
        <v>0</v>
      </c>
      <c r="J138" s="5">
        <v>0</v>
      </c>
      <c r="K138" s="2" t="str">
        <v xml:space="preserve">Durante el mes de enero, no se adelantaron acciones que permitan el avance en el indicador. 
</v>
      </c>
      <c r="L138" s="2" t="str">
        <v>No aplica</v>
      </c>
      <c r="M138" t="str">
        <v>No aplica</v>
      </c>
      <c r="N138">
        <v>0</v>
      </c>
      <c r="O138">
        <v>0</v>
      </c>
      <c r="P138">
        <v>0</v>
      </c>
      <c r="Q138" t="s">
        <v>17</v>
      </c>
    </row>
    <row r="139" spans="1:17" ht="75" x14ac:dyDescent="0.25">
      <c r="A139" s="42" t="str">
        <v>PLAN ESTRATÉGICO GESCO+I</v>
      </c>
      <c r="B139" s="42" t="str">
        <v>GCI 5</v>
      </c>
      <c r="C139" s="42" t="str">
        <v>Modelo de cuádruple Hélice</v>
      </c>
      <c r="D139" s="5" t="str">
        <v>Adopción del Modelo de cuádruple Hélice con la ESAP</v>
      </c>
      <c r="E139" s="5" t="str">
        <v>Subdirección Nacional de Proyección Institucional</v>
      </c>
      <c r="F139" s="42">
        <v>1</v>
      </c>
      <c r="G139" s="5">
        <v>0</v>
      </c>
      <c r="H139" s="5">
        <v>0</v>
      </c>
      <c r="I139" s="5">
        <v>0</v>
      </c>
      <c r="J139" s="5">
        <v>0</v>
      </c>
      <c r="K139" s="2" t="str">
        <v xml:space="preserve">Durante el mes de enero, no se adelantaron acciones que permitan el avance en el indicador. 
</v>
      </c>
      <c r="L139" s="2" t="str">
        <v>No aplica</v>
      </c>
      <c r="M139" t="str">
        <v>No aplica</v>
      </c>
      <c r="N139">
        <v>0</v>
      </c>
      <c r="O139">
        <v>0</v>
      </c>
      <c r="P139">
        <v>0</v>
      </c>
      <c r="Q139" t="s">
        <v>17</v>
      </c>
    </row>
    <row r="140" spans="1:17" ht="75" x14ac:dyDescent="0.25">
      <c r="A140" s="42" t="str">
        <v>PLAN ESTRATÉGICO GESCO+I</v>
      </c>
      <c r="B140" s="42" t="str">
        <v>GCI 6</v>
      </c>
      <c r="C140" s="42" t="str">
        <v>Participar en congresos, convenciones y demás escenarios internacionales relacionados con la innovación en administración pública</v>
      </c>
      <c r="D140" s="5" t="str">
        <v>Cuarto Congreso de Innovación Pública Desarrollado
Otros Eventos externos identificados (Nacionales e internacionales) en los que participe la Escuela</v>
      </c>
      <c r="E140" s="5" t="str">
        <v>Subdirección Nacional de Proyección Institucional</v>
      </c>
      <c r="F140" s="42">
        <v>1</v>
      </c>
      <c r="G140" s="5">
        <v>0</v>
      </c>
      <c r="H140" s="5">
        <v>0</v>
      </c>
      <c r="I140" s="5">
        <v>0</v>
      </c>
      <c r="J140" s="5">
        <v>0</v>
      </c>
      <c r="K140" s="2" t="str">
        <v xml:space="preserve">Durante el mes de enero, no se adelantaron acciones que permitan el avance en el indicador. 
</v>
      </c>
      <c r="L140" s="2" t="str">
        <v>No aplica</v>
      </c>
      <c r="M140" t="str">
        <v>No aplica</v>
      </c>
      <c r="N140">
        <v>0</v>
      </c>
      <c r="O140">
        <v>0</v>
      </c>
      <c r="P140">
        <v>0</v>
      </c>
      <c r="Q140" t="s">
        <v>17</v>
      </c>
    </row>
    <row r="141" spans="1:17" ht="75" x14ac:dyDescent="0.25">
      <c r="A141" s="42" t="str">
        <v>PLAN ESTRATÉGICO GESCO+I</v>
      </c>
      <c r="B141" s="42" t="str">
        <v>GCI 7</v>
      </c>
      <c r="C141" s="42" t="str">
        <v>Publicación política institucional de fortalecimiento</v>
      </c>
      <c r="D141" s="5" t="str">
        <v>1 documento de la política institucional de fortalecimiento publicado y socializado.</v>
      </c>
      <c r="E141" s="5" t="str">
        <v>Dirección de Fortalecimiento y Apoyo a la Gestión Estatal</v>
      </c>
      <c r="F141" s="42">
        <v>1</v>
      </c>
      <c r="G141" s="5">
        <v>0</v>
      </c>
      <c r="H141" s="5">
        <v>0</v>
      </c>
      <c r="I141" s="5">
        <v>0</v>
      </c>
      <c r="J141" s="5">
        <v>0</v>
      </c>
      <c r="K141" s="2" t="str">
        <v>No se presentan avances durante el mes de enero</v>
      </c>
      <c r="L141" s="2" t="str">
        <v xml:space="preserve">No se presentan dificultades durante el mes de enero
</v>
      </c>
      <c r="M141">
        <v>0</v>
      </c>
      <c r="N141">
        <v>0</v>
      </c>
      <c r="O141">
        <v>0</v>
      </c>
      <c r="P141">
        <v>0</v>
      </c>
      <c r="Q141" t="s">
        <v>17</v>
      </c>
    </row>
    <row r="142" spans="1:17" ht="75" x14ac:dyDescent="0.25">
      <c r="A142" s="42" t="str">
        <v>PLAN ESTRATÉGICO GESCO+I</v>
      </c>
      <c r="B142" s="42" t="str">
        <v>GCI 8</v>
      </c>
      <c r="C142" s="42" t="str">
        <v>Diseñar y construir documentos técnicos de Investigación Aplicada</v>
      </c>
      <c r="D142" s="5" t="str">
        <v>(16) documentos técnicos sobre Investigación Aplicada generados.</v>
      </c>
      <c r="E142" s="5" t="str">
        <v>Dirección de Fortalecimiento y Apoyo a la Gestión Estatal</v>
      </c>
      <c r="F142" s="42">
        <v>16</v>
      </c>
      <c r="G142" s="5">
        <v>0</v>
      </c>
      <c r="H142" s="5">
        <v>0</v>
      </c>
      <c r="I142" s="5">
        <v>0</v>
      </c>
      <c r="J142" s="5">
        <v>0</v>
      </c>
      <c r="K142" s="2" t="str">
        <v>No se presentan avances durante el mes de enero</v>
      </c>
      <c r="L142" s="2" t="str">
        <v xml:space="preserve">No se presentan dificultades durante el mes de enero
</v>
      </c>
      <c r="M142">
        <v>0</v>
      </c>
      <c r="N142">
        <v>0</v>
      </c>
      <c r="O142">
        <v>0</v>
      </c>
      <c r="P142">
        <v>0</v>
      </c>
      <c r="Q142" t="s">
        <v>17</v>
      </c>
    </row>
    <row r="143" spans="1:17" ht="75" x14ac:dyDescent="0.25">
      <c r="A143" s="42" t="str">
        <v>PLAN ESTRATÉGICO GESCO+I</v>
      </c>
      <c r="B143" s="42" t="str">
        <v>GCI 9</v>
      </c>
      <c r="C143" s="42" t="str">
        <v>Generar productos publicables de los diferentes equipos de trabajo de la DFAGE</v>
      </c>
      <c r="D143" s="5" t="str">
        <v>Cuatro (4) productos publicables socializados y cargados en repositorios.</v>
      </c>
      <c r="E143" s="5" t="str">
        <v>Dirección de Fortalecimiento y Apoyo a la Gestión Estatal</v>
      </c>
      <c r="F143" s="42">
        <v>4</v>
      </c>
      <c r="G143" s="5">
        <v>0</v>
      </c>
      <c r="H143" s="5">
        <v>0</v>
      </c>
      <c r="I143" s="5">
        <v>0</v>
      </c>
      <c r="J143" s="5">
        <v>0</v>
      </c>
      <c r="K143" s="2" t="str">
        <v>No se presentan avances durante el mes de enero</v>
      </c>
      <c r="L143" s="2" t="str">
        <v xml:space="preserve">No se presentan dificultades durante el mes de enero
</v>
      </c>
      <c r="M143">
        <v>0</v>
      </c>
      <c r="N143">
        <v>0</v>
      </c>
      <c r="O143">
        <v>0</v>
      </c>
      <c r="P143">
        <v>0</v>
      </c>
      <c r="Q143" t="s">
        <v>17</v>
      </c>
    </row>
    <row r="144" spans="1:17" ht="75" x14ac:dyDescent="0.25">
      <c r="A144" s="42" t="str">
        <v>PLAN ESTRATÉGICO GESCO+I</v>
      </c>
      <c r="B144" s="42" t="str">
        <v>GCI 10</v>
      </c>
      <c r="C144" s="42" t="str">
        <v xml:space="preserve">Generar espacio de transferencia de conocimiento e intercambios de saberes sobre investigación aplicada y capacidades institucionales. </v>
      </c>
      <c r="D144" s="5" t="str">
        <v>Un (1)  espacio de intercambios de saberes generados con sus respectivas
memorias y evidencias (evento)</v>
      </c>
      <c r="E144" s="5" t="str">
        <v>Dirección de Fortalecimiento y Apoyo a la Gestión Estatal</v>
      </c>
      <c r="F144" s="42">
        <v>1</v>
      </c>
      <c r="G144" s="5">
        <v>0</v>
      </c>
      <c r="H144" s="5">
        <v>0</v>
      </c>
      <c r="I144" s="5">
        <v>0</v>
      </c>
      <c r="J144" s="5">
        <v>0</v>
      </c>
      <c r="K144" s="2" t="str">
        <v>No se presentan avances durante el mes de enero</v>
      </c>
      <c r="L144" s="2" t="str">
        <v xml:space="preserve">No se presentan dificultades durante el mes de enero
</v>
      </c>
      <c r="M144">
        <v>0</v>
      </c>
      <c r="N144">
        <v>0</v>
      </c>
      <c r="O144">
        <v>0</v>
      </c>
      <c r="P144">
        <v>0</v>
      </c>
      <c r="Q144" t="s">
        <v>17</v>
      </c>
    </row>
    <row r="145" spans="1:17" ht="60" x14ac:dyDescent="0.25">
      <c r="A145" s="42" t="str">
        <v>PLAN ESTRATÉGICO GESCO+I</v>
      </c>
      <c r="B145" s="42" t="str">
        <v>GCI 11</v>
      </c>
      <c r="C145" s="42" t="str">
        <v xml:space="preserve">Confirmar o actualizar el equipo de enlaces que hacen parte del equipo Técnico GESCO+I </v>
      </c>
      <c r="D145" s="5" t="str">
        <v>Matriz de enlaces del equipo Técnico actualizado con actividades proyectadas para la vigencia 2026</v>
      </c>
      <c r="E145" s="5" t="str">
        <v>Oficina de Planeación</v>
      </c>
      <c r="F145" s="42">
        <v>1</v>
      </c>
      <c r="G145" s="5">
        <v>1</v>
      </c>
      <c r="H145" s="5">
        <v>1</v>
      </c>
      <c r="I145" s="5">
        <v>0</v>
      </c>
      <c r="J145" s="5">
        <v>1</v>
      </c>
      <c r="K145" s="2" t="str">
        <v>Para este periodo no se programá ningún entrgable para darle alcance</v>
      </c>
      <c r="L145" s="2">
        <v>0</v>
      </c>
      <c r="M145">
        <v>0</v>
      </c>
      <c r="N145">
        <v>0</v>
      </c>
      <c r="O145">
        <v>0</v>
      </c>
      <c r="P145">
        <v>0</v>
      </c>
      <c r="Q145" t="s">
        <v>17</v>
      </c>
    </row>
    <row r="146" spans="1:17" ht="45" x14ac:dyDescent="0.25">
      <c r="A146" s="42" t="str">
        <v>PLAN ESTRATÉGICO GESCO+I</v>
      </c>
      <c r="B146" s="42" t="str">
        <v>GCI 12</v>
      </c>
      <c r="C146" s="42" t="str">
        <v>Identificar, consolidar y clasificar el conocimiento tácito interno para proyectar acciones de transferencia del conocimiento</v>
      </c>
      <c r="D146" s="5" t="str">
        <v>Una (1) base de datos  de expertos temáticos internos conforme a la información suministrada por talento humano, plataforma biblioteca viva u otras fuentes.</v>
      </c>
      <c r="E146" s="5" t="str">
        <v>Dirección de Talento Humano</v>
      </c>
      <c r="F146" s="42">
        <v>1</v>
      </c>
      <c r="G146" s="5">
        <v>0</v>
      </c>
      <c r="H146" s="5">
        <v>0</v>
      </c>
      <c r="I146" s="5">
        <v>0</v>
      </c>
      <c r="J146" s="5">
        <v>0</v>
      </c>
      <c r="K146" s="2" t="str">
        <v>Se está recolectando la base de datos.</v>
      </c>
      <c r="L146" s="2" t="str">
        <v>No se ha presentado ninguna dificultad</v>
      </c>
      <c r="M146" t="str">
        <v>Aún no se cuenta con evidencias para este período.</v>
      </c>
      <c r="N146">
        <v>0</v>
      </c>
      <c r="O146">
        <v>0</v>
      </c>
      <c r="P146">
        <v>0</v>
      </c>
      <c r="Q146" t="s">
        <v>17</v>
      </c>
    </row>
    <row r="147" spans="1:17" ht="60" x14ac:dyDescent="0.25">
      <c r="A147" s="42" t="str">
        <v>PLAN ESTRATÉGICO GESCO+I</v>
      </c>
      <c r="B147" s="42" t="str">
        <v>GCI 13</v>
      </c>
      <c r="C147" s="42" t="str">
        <v>Realizar Autodiagnóstico MIPG  de la política Gesco+I para cada vigencia</v>
      </c>
      <c r="D147" s="5" t="str">
        <v xml:space="preserve">Autodiagnóstico  de la política Gesco+I realizado </v>
      </c>
      <c r="E147" s="5" t="str">
        <v>Oficina de Planeación</v>
      </c>
      <c r="F147" s="42">
        <v>1</v>
      </c>
      <c r="G147" s="5">
        <v>0</v>
      </c>
      <c r="H147" s="5">
        <v>0</v>
      </c>
      <c r="I147" s="5">
        <v>0</v>
      </c>
      <c r="J147" s="5">
        <v>0</v>
      </c>
      <c r="K147" s="2" t="str">
        <v>Para este periodo no se programá ningún entrgable para darle alcance</v>
      </c>
      <c r="L147" s="2">
        <v>0</v>
      </c>
      <c r="M147">
        <v>0</v>
      </c>
      <c r="N147">
        <v>0</v>
      </c>
      <c r="O147">
        <v>0</v>
      </c>
      <c r="P147">
        <v>0</v>
      </c>
      <c r="Q147" t="s">
        <v>17</v>
      </c>
    </row>
    <row r="148" spans="1:17" ht="60" x14ac:dyDescent="0.25">
      <c r="A148" s="42" t="str">
        <v>PLAN ESTRATÉGICO GESCO+I</v>
      </c>
      <c r="B148" s="42" t="str">
        <v>GCI 14</v>
      </c>
      <c r="C148" s="42" t="str">
        <v>Definir y/o actualizar documentación del SIG (Manuales, procedimientos, instructivos, formatos entre otros) relacionados con la politica GESCO+I</v>
      </c>
      <c r="D148" s="5" t="str">
        <v>Documentos Del Sig Aprobados y Socializados</v>
      </c>
      <c r="E148" s="5" t="str">
        <v>Oficina de Planeación</v>
      </c>
      <c r="F148" s="42">
        <v>1</v>
      </c>
      <c r="G148" s="5">
        <v>0.1</v>
      </c>
      <c r="H148" s="5">
        <v>0.1</v>
      </c>
      <c r="I148" s="5">
        <v>0</v>
      </c>
      <c r="J148" s="5">
        <v>0.1</v>
      </c>
      <c r="K148" s="2" t="str">
        <v>Para este periodo no se programá ningún entrgable para darle alcance</v>
      </c>
      <c r="L148" s="2">
        <v>0</v>
      </c>
      <c r="M148">
        <v>0</v>
      </c>
      <c r="N148">
        <v>0</v>
      </c>
      <c r="O148">
        <v>0</v>
      </c>
      <c r="P148">
        <v>0</v>
      </c>
      <c r="Q148" t="s">
        <v>17</v>
      </c>
    </row>
    <row r="149" spans="1:17" ht="60" x14ac:dyDescent="0.25">
      <c r="A149" s="42" t="str">
        <v>PLAN ESTRATÉGICO GESCO+I</v>
      </c>
      <c r="B149" s="42" t="str">
        <v>GCI 15</v>
      </c>
      <c r="C149" s="42" t="str">
        <v>Identificar y/o actualizar y hacer seguimiento a los riesgos para la mitigación de  fuga de conocimiento</v>
      </c>
      <c r="D149" s="5" t="str">
        <v>Mapa de riesgos actualizado y reportes de seguimiento registrados (Tres reportes al año)</v>
      </c>
      <c r="E149" s="5" t="str">
        <v>Oficina de Planeación</v>
      </c>
      <c r="F149" s="42">
        <v>3</v>
      </c>
      <c r="G149" s="5">
        <v>0</v>
      </c>
      <c r="H149" s="5">
        <v>0</v>
      </c>
      <c r="I149" s="5">
        <v>0</v>
      </c>
      <c r="J149" s="5">
        <v>0</v>
      </c>
      <c r="K149" s="2" t="str">
        <v>Para este periodo no se programá ningún entrgable para darle alcance</v>
      </c>
      <c r="L149" s="2">
        <v>0</v>
      </c>
      <c r="M149">
        <v>0</v>
      </c>
      <c r="N149">
        <v>0</v>
      </c>
      <c r="O149">
        <v>0</v>
      </c>
      <c r="P149">
        <v>0</v>
      </c>
      <c r="Q149" t="s">
        <v>17</v>
      </c>
    </row>
    <row r="150" spans="1:17" ht="60" x14ac:dyDescent="0.25">
      <c r="A150" s="42" t="str">
        <v>PLAN ESTRATÉGICO GESCO+I</v>
      </c>
      <c r="B150" s="42" t="str">
        <v>GCI 16</v>
      </c>
      <c r="C150" s="42" t="str">
        <v>Definir e implementar estrategia de Comunicaciones GESCO+I alineada a la estrategia comunicacional establecida por la entidad</v>
      </c>
      <c r="D150" s="5" t="str">
        <v>Plan de comunicaciones Gesco+I de la vigencia diseñado  e implementado (un entregable es el diseño del plan y el otro la implementación)</v>
      </c>
      <c r="E150" s="5" t="str">
        <v>Oficina de planeación</v>
      </c>
      <c r="F150" s="42">
        <v>2</v>
      </c>
      <c r="G150" s="5">
        <v>0</v>
      </c>
      <c r="H150" s="5">
        <v>0</v>
      </c>
      <c r="I150" s="5">
        <v>0</v>
      </c>
      <c r="J150" s="5">
        <v>0</v>
      </c>
      <c r="K150" s="2" t="str">
        <v>Para este periodo no se programá ningún entrgable para darle alcance</v>
      </c>
      <c r="L150" s="2">
        <v>0</v>
      </c>
      <c r="M150">
        <v>0</v>
      </c>
      <c r="N150">
        <v>0</v>
      </c>
      <c r="O150">
        <v>0</v>
      </c>
      <c r="P150">
        <v>0</v>
      </c>
      <c r="Q150" t="s">
        <v>17</v>
      </c>
    </row>
    <row r="151" spans="1:17" ht="60" x14ac:dyDescent="0.25">
      <c r="A151" s="42" t="str">
        <v>PLAN ESTRATÉGICO GESCO+I</v>
      </c>
      <c r="B151" s="42" t="str">
        <v>GCI 17</v>
      </c>
      <c r="C151" s="42" t="str">
        <v>Definir los mapas  de conocimiento (Explícito y tácito) con áreas priorizadas por la Oficina de Planeacion para el 2026</v>
      </c>
      <c r="D151" s="5" t="str">
        <v>Mapas de conocimiento de las dependencias priorizadas por la Oficina de Planeación para la vigencia 2026</v>
      </c>
      <c r="E151" s="5" t="str">
        <v>Oficina de Planeación</v>
      </c>
      <c r="F151" s="42">
        <v>10</v>
      </c>
      <c r="G151" s="5">
        <v>0</v>
      </c>
      <c r="H151" s="5">
        <v>0</v>
      </c>
      <c r="I151" s="5">
        <v>0</v>
      </c>
      <c r="J151" s="5">
        <v>0</v>
      </c>
      <c r="K151" s="2" t="str">
        <v>Para este periodo no se programá ningún entrgable para darle alcance</v>
      </c>
      <c r="L151" s="2">
        <v>0</v>
      </c>
      <c r="M151">
        <v>0</v>
      </c>
      <c r="N151">
        <v>0</v>
      </c>
      <c r="O151">
        <v>0</v>
      </c>
      <c r="P151">
        <v>0</v>
      </c>
      <c r="Q151" t="s">
        <v>17</v>
      </c>
    </row>
    <row r="152" spans="1:17" ht="60" x14ac:dyDescent="0.25">
      <c r="A152" s="42" t="str">
        <v>PLAN ESTRATÉGICO GESCO+I</v>
      </c>
      <c r="B152" s="42" t="str">
        <v>GCI 18</v>
      </c>
      <c r="C152" s="42" t="str">
        <v>Actualizar el inventario de  innovación</v>
      </c>
      <c r="D152" s="5" t="str">
        <v>Inventario de Innovación con los  proyectos de innovación identificados en la vigencia 2026 (Incluye los proyectos de innovación de las 16 Direcciones territoriales)</v>
      </c>
      <c r="E152" s="5" t="str">
        <v>Subdirección Nacional de Proyección Institucional</v>
      </c>
      <c r="F152" s="42">
        <v>1</v>
      </c>
      <c r="G152" s="5">
        <v>0</v>
      </c>
      <c r="H152" s="5">
        <v>0</v>
      </c>
      <c r="I152" s="5">
        <v>0</v>
      </c>
      <c r="J152" s="5">
        <v>0</v>
      </c>
      <c r="K152" s="2" t="str">
        <v>Para este periodo no se programá ningún entrgable para darle alcance</v>
      </c>
      <c r="L152" s="2">
        <v>0</v>
      </c>
      <c r="M152">
        <v>0</v>
      </c>
      <c r="N152">
        <v>0</v>
      </c>
      <c r="O152">
        <v>0</v>
      </c>
      <c r="P152">
        <v>0</v>
      </c>
      <c r="Q152" t="s">
        <v>17</v>
      </c>
    </row>
    <row r="153" spans="1:17" x14ac:dyDescent="0.25">
      <c r="A153" s="42" t="str">
        <v>PLAN ESTRATÉGICO GESCO+I</v>
      </c>
      <c r="B153" s="42" t="str">
        <v>GCI 19</v>
      </c>
      <c r="C153" s="42" t="str">
        <v xml:space="preserve">Revisar y hacer seguimiento a la actualización de los repositorios GESCO + I de las herramientas de uso y apropiación de conocimiento de cada área </v>
      </c>
      <c r="D153" s="5" t="str">
        <v>Inventario de repositorios GESCO+I  actualizados y evaluados</v>
      </c>
      <c r="E153" s="5" t="str">
        <v>Oficina de Tecnologías de la Información y las Comunicaciones</v>
      </c>
      <c r="F153" s="42">
        <v>1</v>
      </c>
      <c r="G153" s="5">
        <v>0</v>
      </c>
      <c r="H153" s="5">
        <v>0</v>
      </c>
      <c r="I153" s="5">
        <v>0</v>
      </c>
      <c r="J153" s="5">
        <v>0</v>
      </c>
      <c r="K153" s="2" t="str">
        <v>N/A</v>
      </c>
      <c r="L153" s="2" t="str">
        <v>N/A</v>
      </c>
      <c r="M153" t="str">
        <v>N/A</v>
      </c>
      <c r="N153">
        <v>0</v>
      </c>
      <c r="O153">
        <v>0</v>
      </c>
      <c r="P153">
        <v>0</v>
      </c>
      <c r="Q153" t="s">
        <v>17</v>
      </c>
    </row>
    <row r="154" spans="1:17" ht="60" x14ac:dyDescent="0.25">
      <c r="A154" s="42" t="str">
        <v>PLAN ESTRATÉGICO GESCO+I</v>
      </c>
      <c r="B154" s="42" t="str">
        <v>GCI 20</v>
      </c>
      <c r="C154" s="42" t="str">
        <v>Documentar y crear banco (repositorio de consulta) de buenas prácticas y lecciones aprendidas por áreas y disponer en infonía</v>
      </c>
      <c r="D154" s="5" t="str">
        <v xml:space="preserve">
 - Banco de buenas prácticas
 - Banco de lecciones aprendidas</v>
      </c>
      <c r="E154" s="5" t="str">
        <v>Oficina de Planeación</v>
      </c>
      <c r="F154" s="42">
        <v>2</v>
      </c>
      <c r="G154" s="5">
        <v>0</v>
      </c>
      <c r="H154" s="5">
        <v>0</v>
      </c>
      <c r="I154" s="5">
        <v>0</v>
      </c>
      <c r="J154" s="5">
        <v>0</v>
      </c>
      <c r="K154" s="2" t="str">
        <v>Para este periodo no se programá ningún entrgable para darle alcance</v>
      </c>
      <c r="L154" s="2">
        <v>0</v>
      </c>
      <c r="M154">
        <v>0</v>
      </c>
      <c r="N154">
        <v>0</v>
      </c>
      <c r="O154">
        <v>0</v>
      </c>
      <c r="P154">
        <v>0</v>
      </c>
      <c r="Q154" t="s">
        <v>17</v>
      </c>
    </row>
    <row r="155" spans="1:17" ht="60" x14ac:dyDescent="0.25">
      <c r="A155" s="42" t="str">
        <v>PLAN ESTRATÉGICO GESCO+I</v>
      </c>
      <c r="B155" s="42" t="str">
        <v>GCI 21</v>
      </c>
      <c r="C155" s="42" t="str">
        <v>Identificar y/o actualizar la información para la toma decisiones</v>
      </c>
      <c r="D155" s="5" t="str">
        <v>Inventario de información para La toma de decisiones Identificado, alienado al plan estratégico</v>
      </c>
      <c r="E155" s="5" t="str">
        <v>Oficina de Planeación</v>
      </c>
      <c r="F155" s="42">
        <v>1</v>
      </c>
      <c r="G155" s="5">
        <v>0</v>
      </c>
      <c r="H155" s="5">
        <v>0</v>
      </c>
      <c r="I155" s="5">
        <v>0</v>
      </c>
      <c r="J155" s="5">
        <v>0</v>
      </c>
      <c r="K155" s="2" t="str">
        <v>Para este periodo no se programá ningún entrgable para darle alcance</v>
      </c>
      <c r="L155" s="2">
        <v>0</v>
      </c>
      <c r="M155">
        <v>0</v>
      </c>
      <c r="N155">
        <v>0</v>
      </c>
      <c r="O155">
        <v>0</v>
      </c>
      <c r="P155">
        <v>0</v>
      </c>
      <c r="Q155" t="s">
        <v>17</v>
      </c>
    </row>
    <row r="156" spans="1:17" ht="45" x14ac:dyDescent="0.25">
      <c r="A156" s="42" t="str">
        <v>PLAN ESTRATÉGICO GESCO+I</v>
      </c>
      <c r="B156" s="42" t="str">
        <v>GCI 22</v>
      </c>
      <c r="C156" s="42" t="str">
        <v>Fortalecer  habilidades y competencias del talento humano en materia de analítica institucional, innovación y gestión de conocimiento.</v>
      </c>
      <c r="D156" s="5" t="str">
        <v>Capacitaciones Desarrolladas (3)</v>
      </c>
      <c r="E156" s="5" t="str">
        <v>Dirección De Talento Humano</v>
      </c>
      <c r="F156" s="42">
        <v>3</v>
      </c>
      <c r="G156" s="5">
        <v>0</v>
      </c>
      <c r="H156" s="5">
        <v>0</v>
      </c>
      <c r="I156" s="5">
        <v>0</v>
      </c>
      <c r="J156" s="5">
        <v>0</v>
      </c>
      <c r="K156" s="2" t="str">
        <v>Las capacitaciones se inician en marzo de 2026</v>
      </c>
      <c r="L156" s="2" t="str">
        <v>No se ha presentado ninguna dificultad</v>
      </c>
      <c r="M156" t="str">
        <v>Aún no se cuenta con evidencias para este período.</v>
      </c>
      <c r="N156">
        <v>0</v>
      </c>
      <c r="O156">
        <v>0</v>
      </c>
      <c r="P156">
        <v>0</v>
      </c>
      <c r="Q156" t="s">
        <v>17</v>
      </c>
    </row>
    <row r="157" spans="1:17" ht="45" x14ac:dyDescent="0.25">
      <c r="A157" s="42" t="str">
        <v>PLAN ESTRATÉGICO GESCO+I</v>
      </c>
      <c r="B157" s="42" t="str">
        <v>GCI 23</v>
      </c>
      <c r="C157" s="42" t="str">
        <v xml:space="preserve">Generar mecanismos de transferencias de conocimiento cuando el personal se retira de la entidad (entrenamientos de puesto, inducción entre otros) </v>
      </c>
      <c r="D157" s="5" t="str">
        <v xml:space="preserve">Herramientas De Transferencia Implementadas (2) </v>
      </c>
      <c r="E157" s="5" t="str">
        <v>Dirección de Talento Humano</v>
      </c>
      <c r="F157" s="42">
        <v>2</v>
      </c>
      <c r="G157" s="5">
        <v>0</v>
      </c>
      <c r="H157" s="5">
        <v>0</v>
      </c>
      <c r="I157" s="5">
        <v>0</v>
      </c>
      <c r="J157" s="5">
        <v>0</v>
      </c>
      <c r="K157" s="2" t="str">
        <v>No se cuenta con avance para este periodo</v>
      </c>
      <c r="L157" s="2" t="str">
        <v>No se ha presentado ninguna dificultad</v>
      </c>
      <c r="M157" t="str">
        <v>Aún no se cuenta con evidencias para este período.</v>
      </c>
      <c r="N157">
        <v>0</v>
      </c>
      <c r="O157">
        <v>0</v>
      </c>
      <c r="P157">
        <v>0</v>
      </c>
      <c r="Q157" t="s">
        <v>17</v>
      </c>
    </row>
    <row r="158" spans="1:17" ht="45" x14ac:dyDescent="0.25">
      <c r="A158" s="42" t="str">
        <v>PLAN ESTRATÉGICO GESCO+I</v>
      </c>
      <c r="B158" s="42" t="str">
        <v>GCI 24</v>
      </c>
      <c r="C158" s="42" t="str">
        <v>Estrategia Mejor equipo de Trabajo implementada.</v>
      </c>
      <c r="D158" s="5" t="str">
        <v xml:space="preserve">Estrategia "Mejor Equipo De Trabajo" Implementada </v>
      </c>
      <c r="E158" s="5" t="str">
        <v>Dirección de Talento Humano</v>
      </c>
      <c r="F158" s="42">
        <v>1</v>
      </c>
      <c r="G158" s="5">
        <v>0</v>
      </c>
      <c r="H158" s="5">
        <v>0</v>
      </c>
      <c r="I158" s="5">
        <v>0</v>
      </c>
      <c r="J158" s="5">
        <v>0</v>
      </c>
      <c r="K158" s="2" t="str">
        <v>esta actividad se tiene proyectada iniciar en mayo de 2026</v>
      </c>
      <c r="L158" s="2" t="str">
        <v>No se ha presentado ninguna dificultad</v>
      </c>
      <c r="M158" t="str">
        <v>Aún no se cuenta con evidencias para este período.</v>
      </c>
      <c r="N158">
        <v>0</v>
      </c>
      <c r="O158">
        <v>0</v>
      </c>
      <c r="P158">
        <v>0</v>
      </c>
      <c r="Q158" t="s">
        <v>17</v>
      </c>
    </row>
    <row r="159" spans="1:17" ht="45" x14ac:dyDescent="0.25">
      <c r="A159" s="42" t="str">
        <v>PLAN ESTRATÉGICO GESCO+I</v>
      </c>
      <c r="B159" s="42" t="str">
        <v>GCI 25</v>
      </c>
      <c r="C159" s="42" t="str">
        <v>Estrategia Formadores en Acción implementada.</v>
      </c>
      <c r="D159" s="5" t="str">
        <v>Capacitaciones desarrolladas a través de formadores internos en el marco de la estrategia "Formadores en acción"</v>
      </c>
      <c r="E159" s="5" t="str">
        <v>Dirección de Talento Humano</v>
      </c>
      <c r="F159" s="42">
        <v>15</v>
      </c>
      <c r="G159" s="5">
        <v>0</v>
      </c>
      <c r="H159" s="5">
        <v>0</v>
      </c>
      <c r="I159" s="5">
        <v>0</v>
      </c>
      <c r="J159" s="5">
        <v>0</v>
      </c>
      <c r="K159" s="2" t="str">
        <v>Las capacitaciones se inician en marzo de 2026</v>
      </c>
      <c r="L159" s="2" t="str">
        <v>No se ha presentado ninguna dificultad</v>
      </c>
      <c r="M159" t="str">
        <v>Aún no se cuenta con evidencias para este período.</v>
      </c>
      <c r="N159">
        <v>0</v>
      </c>
      <c r="O159">
        <v>0</v>
      </c>
      <c r="P159">
        <v>0</v>
      </c>
      <c r="Q159" t="s">
        <v>17</v>
      </c>
    </row>
    <row r="160" spans="1:17" ht="165" x14ac:dyDescent="0.25">
      <c r="A160" s="42" t="str">
        <v>PLAN ESTRATÉGICO GESCO+I</v>
      </c>
      <c r="B160" s="42" t="str">
        <v>GCI 26</v>
      </c>
      <c r="C160" s="42" t="str">
        <v>Fortalecimiento de la cultura organizacional en gestión documental y la memoria institucional.</v>
      </c>
      <c r="D160" s="5" t="str">
        <v>*Formulación programa de capacitación
*Elaboración de material pedagógico
*Eventos de capacitación
*Fortalecimiento gestión del conocimiento</v>
      </c>
      <c r="E160" s="5" t="str">
        <v>Grupo de Administración Documental y Gestión de la Información</v>
      </c>
      <c r="F160" s="42">
        <v>1</v>
      </c>
      <c r="G160" s="5">
        <v>0</v>
      </c>
      <c r="H160" s="5">
        <v>0</v>
      </c>
      <c r="I160" s="5">
        <v>0</v>
      </c>
      <c r="J160" s="5">
        <v>0</v>
      </c>
      <c r="K160" s="2" t="str">
        <v>Durante el mes de enero no se registraron avances en esta actividad, debido a que, por motivos asociados a los procesos de contratación, el GADGI no contó con el personal requerido para su ejecución.</v>
      </c>
      <c r="L160" s="2">
        <v>0</v>
      </c>
      <c r="M160">
        <v>0</v>
      </c>
      <c r="N160">
        <v>0</v>
      </c>
      <c r="O160">
        <v>0</v>
      </c>
      <c r="P160">
        <v>0</v>
      </c>
      <c r="Q160" t="s">
        <v>17</v>
      </c>
    </row>
    <row r="161" spans="1:17" x14ac:dyDescent="0.25">
      <c r="A161" s="42" t="str">
        <v>PLAN ESTRATÉGICO GESCO+I</v>
      </c>
      <c r="B161" s="42" t="str">
        <v>GCI 27 / PAI2026-OE4-SNSA-I3</v>
      </c>
      <c r="C161" s="42" t="str">
        <v xml:space="preserve">Actualización de Tablas de Retención documental </v>
      </c>
      <c r="D161" s="5" t="str">
        <v>Tablas De Retención Documental Actualizadas(49TRD)</v>
      </c>
      <c r="E161" s="5" t="str">
        <v>HOMOLOGADO</v>
      </c>
      <c r="F161" s="42">
        <v>49</v>
      </c>
      <c r="G161" s="5">
        <v>0</v>
      </c>
      <c r="H161" s="5">
        <v>0</v>
      </c>
      <c r="I161" s="5">
        <v>0</v>
      </c>
      <c r="J161" s="5">
        <v>0</v>
      </c>
      <c r="K161" s="2">
        <v>0</v>
      </c>
      <c r="L161" s="2">
        <v>0</v>
      </c>
      <c r="M161">
        <v>0</v>
      </c>
      <c r="N161">
        <v>0</v>
      </c>
      <c r="O161">
        <v>0</v>
      </c>
      <c r="P161">
        <v>0</v>
      </c>
      <c r="Q161" t="s">
        <v>17</v>
      </c>
    </row>
    <row r="162" spans="1:17" ht="165" x14ac:dyDescent="0.25">
      <c r="A162" s="42" t="str">
        <v>PLAN ESTRATÉGICO GESCO+I</v>
      </c>
      <c r="B162" s="42" t="str">
        <v>GCI 28</v>
      </c>
      <c r="C162" s="42" t="str">
        <v xml:space="preserve">
Estructurar el repositorio institucional</v>
      </c>
      <c r="D162"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162" s="5" t="str">
        <v>Grupo de Administración Documental y Gestión de la Información</v>
      </c>
      <c r="F162" s="42">
        <v>1</v>
      </c>
      <c r="G162" s="5">
        <v>0</v>
      </c>
      <c r="H162" s="5">
        <v>0</v>
      </c>
      <c r="I162" s="5">
        <v>0</v>
      </c>
      <c r="J162" s="5">
        <v>0</v>
      </c>
      <c r="K162" s="2" t="str">
        <v>Durante el mes de enero no se registraron avances en esta actividad, debido a que, por motivos asociados a los procesos de contratación, el GADGI no contó con el personal requerido para su ejecución.</v>
      </c>
      <c r="L162" s="2">
        <v>0</v>
      </c>
      <c r="M162">
        <v>0</v>
      </c>
      <c r="N162">
        <v>0</v>
      </c>
      <c r="O162">
        <v>0</v>
      </c>
      <c r="P162">
        <v>0</v>
      </c>
      <c r="Q162" t="s">
        <v>17</v>
      </c>
    </row>
    <row r="163" spans="1:17" ht="225" x14ac:dyDescent="0.25">
      <c r="A163" s="42" t="str">
        <v>PLAN ESTRATÉGICO GESCO+I</v>
      </c>
      <c r="B163" s="42" t="str">
        <v>GCI 29</v>
      </c>
      <c r="C163" s="42" t="str">
        <v>Creación de un catálogo de la producción docente</v>
      </c>
      <c r="D163" s="5" t="str">
        <v>1 catálogo con el inventario de Producción docente
1 documento guía para el uso del catálogo
un semillero institucional</v>
      </c>
      <c r="E163" s="5" t="str">
        <v>Subdirección Nacional Académica</v>
      </c>
      <c r="F163" s="42">
        <v>1</v>
      </c>
      <c r="G163" s="5">
        <v>0</v>
      </c>
      <c r="H163" s="5">
        <v>0</v>
      </c>
      <c r="I163" s="5">
        <v>0</v>
      </c>
      <c r="J163" s="5">
        <v>0</v>
      </c>
      <c r="K163" s="2" t="str">
        <v>Aunque la producción fue caracterizada y existen datos específicos , el registro de los mismos se encuentra en repositorios no institucionales y a la fecha no se ha podido obtener la meta data de dichos repositorios por parte de los encargados de su construcción en ese momento</v>
      </c>
      <c r="L163" s="2" t="str">
        <v>La obtención de la metadata de la caracterización de la producción docente</v>
      </c>
      <c r="M163" t="str">
        <v xml:space="preserve">Las consultas han sido informales por parte de la Decanatura de posgrados.
</v>
      </c>
      <c r="N163">
        <v>0</v>
      </c>
      <c r="O163">
        <v>0</v>
      </c>
      <c r="P163">
        <v>0</v>
      </c>
      <c r="Q163" t="s">
        <v>17</v>
      </c>
    </row>
    <row r="164" spans="1:17" ht="180" x14ac:dyDescent="0.25">
      <c r="A164" s="42" t="str">
        <v>PLAN ESTRATÉGICO GESCO+I</v>
      </c>
      <c r="B164" s="42" t="str">
        <v>GCI 30</v>
      </c>
      <c r="C164" s="42" t="str">
        <v>Módulo: Trabajos de grados en el repositorio</v>
      </c>
      <c r="D164" s="5" t="str">
        <v>Módulo articulado con el repositorio oficial de Gesco+I</v>
      </c>
      <c r="E164" s="5" t="str">
        <v>Subdirección Nacional Académica</v>
      </c>
      <c r="F164" s="42">
        <v>1</v>
      </c>
      <c r="G164" s="5">
        <v>0</v>
      </c>
      <c r="H164" s="5">
        <v>0</v>
      </c>
      <c r="I164" s="5">
        <v>0</v>
      </c>
      <c r="J164" s="5">
        <v>0</v>
      </c>
      <c r="K164" s="2" t="str">
        <v>No se ha establecido enlace para actualizar el tablero de control, sin embargo los datos ya existen y se encuentran en repositorios no oficiales de la ESAP, es preciso normalizar la información para poder recuperar la data que se va a reportar al CDIM</v>
      </c>
      <c r="L164" s="2" t="str">
        <v>No hay resguardo de la metadata que se cargo en los repositorios no oficiales</v>
      </c>
      <c r="M164" t="str">
        <v xml:space="preserve">Las consultas han sido informales por parte de la Decanatura de posgrados.
</v>
      </c>
      <c r="N164">
        <v>0</v>
      </c>
      <c r="O164">
        <v>0</v>
      </c>
      <c r="P164">
        <v>0</v>
      </c>
      <c r="Q164" t="s">
        <v>17</v>
      </c>
    </row>
    <row r="165" spans="1:17" ht="120" x14ac:dyDescent="0.25">
      <c r="A165" s="42" t="str">
        <v>PLAN ESTRATÉGICO GESCO+I</v>
      </c>
      <c r="B165" s="42" t="str">
        <v>GCI 31</v>
      </c>
      <c r="C165" s="42" t="str">
        <v xml:space="preserve">Repositorio de recursos académicos y pedagógicos articulado con el repositorio oficial Gesco+I generado </v>
      </c>
      <c r="D165" s="5" t="str">
        <v>1 Repositorio dinámico</v>
      </c>
      <c r="E165" s="5" t="str">
        <v>Subdirección Nacional Académica</v>
      </c>
      <c r="F165" s="42">
        <v>1</v>
      </c>
      <c r="G165" s="5">
        <v>0.1</v>
      </c>
      <c r="H165" s="5">
        <v>0.1</v>
      </c>
      <c r="I165" s="5">
        <v>0</v>
      </c>
      <c r="J165" s="5">
        <v>0.1</v>
      </c>
      <c r="K165" s="2" t="str">
        <v>Se estructuro la propuesta para el desarrollo de la comunidad PREAAP en donde se van a registrar los recursos académicos y pedagógicos docentes</v>
      </c>
      <c r="L165" s="2" t="str">
        <v>La estructuración del repositorio debe ser garantizada por un desarrollador y articulada a la SNSA de la ESAP</v>
      </c>
      <c r="M165" t="str">
        <v xml:space="preserve">1. PROPUESTA TÉCNICA PARA LA ESTRUCTURA DEL REPOSITORIO DE PRODUCTOS DE LAS COMUNIDADES QUE APRENDEN
</v>
      </c>
      <c r="N165">
        <v>0</v>
      </c>
      <c r="O165">
        <v>0</v>
      </c>
      <c r="P165">
        <v>0</v>
      </c>
      <c r="Q165" t="s">
        <v>17</v>
      </c>
    </row>
    <row r="166" spans="1:17" ht="180" x14ac:dyDescent="0.25">
      <c r="A166" s="42" t="str">
        <v>PLAN ESTRATÉGICO GESCO+I</v>
      </c>
      <c r="B166" s="42" t="str">
        <v>GCI 32</v>
      </c>
      <c r="C166" s="42" t="str">
        <v>Estado del Arte de insumos docentes en relación con microcurriculos</v>
      </c>
      <c r="D166" s="5" t="str">
        <v>Un  (1) Documento guía de trabajo Estado del Arte de insumos docentes en relación con seguimiento al plan de clase</v>
      </c>
      <c r="E166" s="5" t="str">
        <v>Subdirección Nacional Académica</v>
      </c>
      <c r="F166" s="42">
        <v>1</v>
      </c>
      <c r="G166" s="5">
        <v>0.1</v>
      </c>
      <c r="H166" s="5">
        <v>0.1</v>
      </c>
      <c r="I166" s="5">
        <v>0</v>
      </c>
      <c r="J166" s="5">
        <v>0.1</v>
      </c>
      <c r="K166" s="2" t="str">
        <v xml:space="preserve">El grupo de Gestión de Programas Académicos y Estructura Curricular se encuentra en elaboración del documento técnico para seguimiento al Plan de clases. </v>
      </c>
      <c r="L166" s="2" t="str">
        <v>El desarrollo de las actividades en torno a la renovación de registros calificado y a las actividades de acreditación con los simulacros ha rezagado un poco el desarrollo del documento final</v>
      </c>
      <c r="M166" t="str">
        <v>NA</v>
      </c>
      <c r="N166">
        <v>0</v>
      </c>
      <c r="O166">
        <v>0</v>
      </c>
      <c r="P166">
        <v>0</v>
      </c>
      <c r="Q166" t="s">
        <v>17</v>
      </c>
    </row>
    <row r="167" spans="1:17" ht="210" x14ac:dyDescent="0.25">
      <c r="A167" s="42" t="str">
        <v>PLAN ESTRATÉGICO GESCO+I</v>
      </c>
      <c r="B167" s="42" t="str">
        <v>GCI 33</v>
      </c>
      <c r="C167" s="42" t="str">
        <v>Analítica de datos  de los programas de la decanatura</v>
      </c>
      <c r="D167" s="5" t="str">
        <v xml:space="preserve">Un (1)  ejercicio  de analítica de datos sobre los trabajos de grado en la decatura </v>
      </c>
      <c r="E167" s="5" t="str">
        <v>Subdirección Nacional Académica</v>
      </c>
      <c r="F167" s="42">
        <v>1</v>
      </c>
      <c r="G167" s="5">
        <v>0</v>
      </c>
      <c r="H167" s="5">
        <v>0</v>
      </c>
      <c r="I167" s="5">
        <v>0</v>
      </c>
      <c r="J167" s="5">
        <v>0</v>
      </c>
      <c r="K167" s="2" t="str">
        <v>No se ha establecido enlace para actualizar el tablero de control y configurar el espacio de analítica de datos, sin embargo los datos ya existen y se encuentran en repositorios no oficiales de la ESAP, es preciso normalizar la información para poder recuperar la data que se va a reportar al CDIM</v>
      </c>
      <c r="L167" s="2" t="str">
        <v>No hay resguardo de la metadata que se cargo en los reNApositorios no oficiales</v>
      </c>
      <c r="M167" t="str">
        <v>NA</v>
      </c>
      <c r="N167">
        <v>0</v>
      </c>
      <c r="O167">
        <v>0</v>
      </c>
      <c r="P167">
        <v>0</v>
      </c>
      <c r="Q167" t="s">
        <v>17</v>
      </c>
    </row>
    <row r="168" spans="1:17" ht="135" x14ac:dyDescent="0.25">
      <c r="A168" s="42" t="str">
        <v>PLAN ESTRATÉGICO GESCO+I</v>
      </c>
      <c r="B168" s="42" t="str">
        <v>GCI 34</v>
      </c>
      <c r="C168" s="42" t="str">
        <v xml:space="preserve">Talleres de sensibilización , transferencia de conocimiento:  innovación y cultura Organizacional; Gestión del conocimiento y Transformación digital </v>
      </c>
      <c r="D168" s="5" t="str">
        <v>Ejercicios de sensibilización y apropiación del conocimiento (4)</v>
      </c>
      <c r="E168" s="5" t="str">
        <v>Subdirección Nacional Académica</v>
      </c>
      <c r="F168" s="42">
        <v>35</v>
      </c>
      <c r="G168" s="5">
        <v>0</v>
      </c>
      <c r="H168" s="5">
        <v>0</v>
      </c>
      <c r="I168" s="5">
        <v>0</v>
      </c>
      <c r="J168" s="5">
        <v>0</v>
      </c>
      <c r="K168" s="2" t="str">
        <v xml:space="preserve">Durante el mes de enero, no se adelantaron acciones que permitan el avance en el indicador. 
</v>
      </c>
      <c r="L168" s="2" t="str">
        <v xml:space="preserve">No se realizaron acciones durante el mes de enero, debido a que aún no se contaba con el personal para el desarrollo de las actividades. 
</v>
      </c>
      <c r="M168">
        <v>0</v>
      </c>
      <c r="N168">
        <v>0</v>
      </c>
      <c r="O168">
        <v>0</v>
      </c>
      <c r="P168">
        <v>0</v>
      </c>
      <c r="Q168" t="s">
        <v>17</v>
      </c>
    </row>
    <row r="169" spans="1:17" ht="409.5" x14ac:dyDescent="0.25">
      <c r="A169" s="42" t="str">
        <v>PLAN ESTRATÉGICO GESCO+I</v>
      </c>
      <c r="B169" s="42" t="str">
        <v>GCI 35</v>
      </c>
      <c r="C169" s="42" t="str">
        <v>Articular espacios con las unidades académicas, de investigación y de extensión de la ESAP para socializar los resultados de documentos técnicos de política pública (conversatorios, foros, encuentros)</v>
      </c>
      <c r="D169" s="5" t="str">
        <v>Documentos técnicos de Política Pública socializados</v>
      </c>
      <c r="E169" s="5" t="str">
        <v>Subdirección Nacional Académica</v>
      </c>
      <c r="F169" s="42">
        <v>10</v>
      </c>
      <c r="G169" s="5">
        <v>0.02</v>
      </c>
      <c r="H169" s="5">
        <v>0.2</v>
      </c>
      <c r="I169" s="5">
        <v>0</v>
      </c>
      <c r="J169" s="5">
        <v>0.2</v>
      </c>
      <c r="K169" s="2" t="str">
        <v xml:space="preserve">En desarrollo de la actividad “Articular espacios con las unidades académicas, de investigación y de extensión de la ESAP para socializar los resultados de documentos técnicos de política pública”, durante el mes de febrero se realizó una mesa  de trabajo entre la Subdirección Nacional Académica (SNA) y la Escuela de Alto Gobierno (EAG), en el cual se avanzó en la articulación institucional orientada a socializar con la SNA la producción técnica de la EAG y coordinar acciones para su posterior socialización y divulgación a través de escenarios académicos (eventos de gran impacto, apuestas estratégicas EAG, entre otros). De manera complementaria, se adelantaron gestiones con Bibliotecas y el Centro de Documentación e Información (CDIM) para la vinculación de estos documentos al repositorio institucional, fortaleciendo su disponibilidad, consulta y difusión tanto en la comunidad académica y administrativa de la ESAP como en los grupos de valor de la EAG
</v>
      </c>
      <c r="L169" s="2" t="str">
        <v xml:space="preserve">La estructuración del repositorio debe ser garantizada por un desarrollador y articulada a la SNSA de la ESAP
</v>
      </c>
      <c r="M169" t="str">
        <v xml:space="preserve">1. 20260226_Acta_106_Encuentro Articulación Biblioteca-Escuela de Alto Gobierno
</v>
      </c>
      <c r="N169">
        <v>0</v>
      </c>
      <c r="O169">
        <v>0</v>
      </c>
      <c r="P169">
        <v>0</v>
      </c>
      <c r="Q169" t="s">
        <v>17</v>
      </c>
    </row>
    <row r="170" spans="1:17" x14ac:dyDescent="0.25">
      <c r="A170" s="42" t="str">
        <v>PLAN ESTRATÉGICO GESCO+I</v>
      </c>
      <c r="B170" s="42" t="str">
        <v>GCI 36 / PAI-OE1-SNA-I14</v>
      </c>
      <c r="C170" s="42" t="str">
        <v>Estrategia Catedra Nacional Esapista</v>
      </c>
      <c r="D170" s="5" t="str">
        <v>Catedras Esapistas Realizadas</v>
      </c>
      <c r="E170" s="5" t="str">
        <v>HOMOLOGADO</v>
      </c>
      <c r="F170" s="42">
        <v>2</v>
      </c>
      <c r="G170" s="5">
        <v>0</v>
      </c>
      <c r="H170" s="5">
        <v>0</v>
      </c>
      <c r="I170" s="5">
        <v>0</v>
      </c>
      <c r="J170" s="5">
        <v>0</v>
      </c>
      <c r="K170" s="2">
        <v>0</v>
      </c>
      <c r="L170" s="2">
        <v>0</v>
      </c>
      <c r="M170">
        <v>0</v>
      </c>
      <c r="N170">
        <v>0</v>
      </c>
      <c r="O170">
        <v>0</v>
      </c>
      <c r="P170">
        <v>0</v>
      </c>
      <c r="Q170" t="s">
        <v>17</v>
      </c>
    </row>
    <row r="171" spans="1:17" x14ac:dyDescent="0.25">
      <c r="A171" s="42" t="str">
        <v>PLAN ESTRATÉGICO GESCO+I</v>
      </c>
      <c r="B171" s="42" t="str">
        <v>GCI 37 / PAI-OE2-SNI-I4</v>
      </c>
      <c r="C171" s="42" t="str">
        <v xml:space="preserve">Desarrollar proyectos de investigación estratégicas de interés institucional  en temas de la Administración Publica Colombiana </v>
      </c>
      <c r="D171" s="5" t="str">
        <v>Proyectos de investigación generados.</v>
      </c>
      <c r="E171" s="5" t="str">
        <v>HOMOLOGADO</v>
      </c>
      <c r="F171" s="42">
        <v>38</v>
      </c>
      <c r="G171" s="5">
        <v>0</v>
      </c>
      <c r="H171" s="5">
        <v>0</v>
      </c>
      <c r="I171" s="5">
        <v>0</v>
      </c>
      <c r="J171" s="5">
        <v>0</v>
      </c>
      <c r="K171" s="2">
        <v>0</v>
      </c>
      <c r="L171" s="2">
        <v>0</v>
      </c>
      <c r="M171">
        <v>0</v>
      </c>
      <c r="N171">
        <v>0</v>
      </c>
      <c r="O171">
        <v>0</v>
      </c>
      <c r="P171">
        <v>0</v>
      </c>
      <c r="Q171" t="s">
        <v>17</v>
      </c>
    </row>
    <row r="172" spans="1:17" x14ac:dyDescent="0.25">
      <c r="A172" s="42" t="str">
        <v>PLAN ESTRATÉGICO GESCO+I</v>
      </c>
      <c r="B172" s="42" t="str">
        <v>GCI 38 / PI-008-2026</v>
      </c>
      <c r="C172" s="42" t="str">
        <v>Desarrollar  semilleros de investigaciones</v>
      </c>
      <c r="D172" s="5" t="str">
        <v xml:space="preserve">Programa semillero Institucional de investigaciones implementado </v>
      </c>
      <c r="E172" s="5" t="str">
        <v>HOMOLOGADO</v>
      </c>
      <c r="F172" s="42">
        <v>1</v>
      </c>
      <c r="G172" s="5">
        <v>0</v>
      </c>
      <c r="H172" s="5">
        <v>0</v>
      </c>
      <c r="I172" s="5">
        <v>0</v>
      </c>
      <c r="J172" s="5">
        <v>0</v>
      </c>
      <c r="K172" s="2">
        <v>0</v>
      </c>
      <c r="L172" s="2">
        <v>0</v>
      </c>
      <c r="M172">
        <v>0</v>
      </c>
      <c r="N172">
        <v>0</v>
      </c>
      <c r="O172">
        <v>0</v>
      </c>
      <c r="P172">
        <v>0</v>
      </c>
      <c r="Q172" t="s">
        <v>17</v>
      </c>
    </row>
    <row r="173" spans="1:17" x14ac:dyDescent="0.25">
      <c r="A173" s="42" t="str">
        <v>PLAN ESTRATÉGICO GESCO+I</v>
      </c>
      <c r="B173" s="42" t="str">
        <v>GCI 39 / PI-009-2026</v>
      </c>
      <c r="C173" s="42" t="str">
        <v xml:space="preserve">Realizar eventos de investigación </v>
      </c>
      <c r="D173" s="5" t="str">
        <v>Eventos de investigación realizados</v>
      </c>
      <c r="E173" s="5" t="str">
        <v>HOMOLOGADO</v>
      </c>
      <c r="F173" s="42">
        <v>2</v>
      </c>
      <c r="G173" s="5">
        <v>0</v>
      </c>
      <c r="H173" s="5">
        <v>0</v>
      </c>
      <c r="I173" s="5">
        <v>0</v>
      </c>
      <c r="J173" s="5">
        <v>0</v>
      </c>
      <c r="K173" s="2">
        <v>0</v>
      </c>
      <c r="L173" s="2">
        <v>0</v>
      </c>
      <c r="M173">
        <v>0</v>
      </c>
      <c r="N173">
        <v>0</v>
      </c>
      <c r="O173">
        <v>0</v>
      </c>
      <c r="P173">
        <v>0</v>
      </c>
      <c r="Q173" t="s">
        <v>17</v>
      </c>
    </row>
    <row r="174" spans="1:17" x14ac:dyDescent="0.25">
      <c r="A174" s="42" t="str">
        <v>PLAN ESTRATÉGICO GESCO+I</v>
      </c>
      <c r="B174" s="42" t="str">
        <v>GCI 40 / PI-011-2026</v>
      </c>
      <c r="C174" s="42" t="str">
        <v>Publicación de resultados de proyectos de invetigación (libros o artículos)</v>
      </c>
      <c r="D174" s="5" t="str">
        <v xml:space="preserve">Resultados de proyectos de investigación publicados </v>
      </c>
      <c r="E174" s="5" t="str">
        <v>HOMOLOGADO</v>
      </c>
      <c r="F174" s="42">
        <v>15</v>
      </c>
      <c r="G174" s="5">
        <v>0</v>
      </c>
      <c r="H174" s="5">
        <v>0</v>
      </c>
      <c r="I174" s="5">
        <v>0</v>
      </c>
      <c r="J174" s="5">
        <v>0</v>
      </c>
      <c r="K174" s="2">
        <v>0</v>
      </c>
      <c r="L174" s="2">
        <v>0</v>
      </c>
      <c r="M174">
        <v>0</v>
      </c>
      <c r="N174">
        <v>0</v>
      </c>
      <c r="O174">
        <v>0</v>
      </c>
      <c r="P174">
        <v>0</v>
      </c>
      <c r="Q174" t="s">
        <v>17</v>
      </c>
    </row>
    <row r="175" spans="1:17" ht="315" x14ac:dyDescent="0.25">
      <c r="A175" s="42" t="str">
        <v>PLAN ESTRATÉGICO GESCO+I</v>
      </c>
      <c r="B175" s="42" t="str">
        <v>GCI 41</v>
      </c>
      <c r="C175" s="42" t="str">
        <v>Implementar un tablero de control con la visualización pública de las cifras actualizadas de la Escuela de Alto Gobierno</v>
      </c>
      <c r="D175" s="5" t="str">
        <v>Tablero de control implementado</v>
      </c>
      <c r="E175" s="5" t="str">
        <v>Escuela de Alto Gobierno</v>
      </c>
      <c r="F175" s="42">
        <v>1</v>
      </c>
      <c r="G175" s="5">
        <v>0</v>
      </c>
      <c r="H175" s="5">
        <v>0</v>
      </c>
      <c r="I175" s="5">
        <v>0</v>
      </c>
      <c r="J175" s="5">
        <v>0</v>
      </c>
      <c r="K175" s="2" t="str">
        <v>Durante el mes de enero no se registraron avances en la actividad “Implementar un tablero de control con la visualización pública de las cifras actualizadas de la Escuela de Alto Gobierno”, debido a que el periodo se destinó a la revisión preliminar de insumos y a la organización de la información institucional que servirá de base para el diseño y estructuración del tablero de control en las siguientes fases de implementación.</v>
      </c>
      <c r="L175" s="2" t="str">
        <v>No reportan dificultades para el periodo de reporte</v>
      </c>
      <c r="M175" t="str">
        <v>No se generan evidencias ya que no se registran avances para el periodo de reporte</v>
      </c>
      <c r="N175">
        <v>0</v>
      </c>
      <c r="O175">
        <v>0</v>
      </c>
      <c r="P175">
        <v>0</v>
      </c>
      <c r="Q175" t="s">
        <v>17</v>
      </c>
    </row>
    <row r="176" spans="1:17" ht="409.5" x14ac:dyDescent="0.25">
      <c r="A176" s="42" t="str">
        <v>PLAN ESTRATÉGICO GESCO+I</v>
      </c>
      <c r="B176" s="42" t="str">
        <v>GCI 42</v>
      </c>
      <c r="C176" s="42" t="str">
        <v>Elaborar y divulgar notas de gobierno periódicas sobre gestión pública de la alta dirección del Estado</v>
      </c>
      <c r="D176" s="5" t="str">
        <v>Notas de gobierno elaboradas y divulgadas</v>
      </c>
      <c r="E176" s="5" t="str">
        <v>Escuela de Alto Gobierno</v>
      </c>
      <c r="F176" s="42">
        <v>1</v>
      </c>
      <c r="G176" s="5">
        <v>0.05</v>
      </c>
      <c r="H176" s="5">
        <v>0.05</v>
      </c>
      <c r="I176" s="5">
        <v>0</v>
      </c>
      <c r="J176" s="5">
        <v>0.05</v>
      </c>
      <c r="K176" s="2" t="str">
        <v>Durante el mes de enero, en el marco del seguimiento a la agenda global de desarrollo sostenible, se elaboró y divulgó la nota de gobierno “Gobernanza climática y financiamiento para la transición sostenible: desafíos y oportunidades para Colombia”, la cual analiza los desafíos gerenciales, institucionales y financieros derivados de los compromisos internacionales asumidos en la COP16 de Biodiversidad (Cali, 2024) y la COP30 (Belém, 2025). La nota permitió posicionar elementos estratégicos para la toma de decisiones del Alto Gobierno, identificando brechas en la implementación de la agenda climática y destacando oportunidades para fortalecer los marcos habilitantes en América Latina y el Caribe. Como resultado, se formularon recomendaciones orientadas al rediseño del orden multilateral con mecanismos de financiamiento climático justo, el fortalecimiento de la gobernanza económica mediante cooperación fiscal internacional y movilización de recursos internos, y la promoción de un Gran Acuerdo Nacional que articule políticas públicas, instrumentos financieros y compromisos internacionales para avanzar en la transición energética y el desarrollo sostenible en Colombia. Esta nota gobierno fue divulgada a través del micrositio de la Escuela de Alto Gobierno, Radio ESAP y correo electrónico masivo dirigido a la población de interés.</v>
      </c>
      <c r="L176" s="2" t="str">
        <v>No reportan dificultades para el periodo de reporte</v>
      </c>
      <c r="M176" t="str">
        <v>1. Nota de Gobierno No. 008.
2. Publicación en el micrositio EAG</v>
      </c>
      <c r="N176">
        <v>0</v>
      </c>
      <c r="O176">
        <v>0</v>
      </c>
      <c r="P176">
        <v>0</v>
      </c>
      <c r="Q176" t="s">
        <v>17</v>
      </c>
    </row>
    <row r="177" spans="1:17" ht="390" x14ac:dyDescent="0.25">
      <c r="A177" s="42" t="str">
        <v>PLAN ESTRATÉGICO GESCO+I</v>
      </c>
      <c r="B177" s="42" t="str">
        <v>GCI 43</v>
      </c>
      <c r="C177" s="42" t="str">
        <v>Publicar y divulgar los documentos resultados de las asistencias técnicas</v>
      </c>
      <c r="D177" s="5" t="str">
        <v>Documentos de asistencias técnicas publicados y divulgados</v>
      </c>
      <c r="E177" s="5" t="str">
        <v>Escuela de Alto Gobierno</v>
      </c>
      <c r="F177" s="42">
        <v>1</v>
      </c>
      <c r="G177" s="5">
        <v>0</v>
      </c>
      <c r="H177" s="5">
        <v>0</v>
      </c>
      <c r="I177" s="5">
        <v>0</v>
      </c>
      <c r="J177" s="5">
        <v>0</v>
      </c>
      <c r="K177" s="2" t="str">
        <v>Se adelantaron gestiones iniciales y preparatorias para la implementación  de asistencias técnicas a nivel nacional sobre las distintas líneas temáticas de la Escuela de Alto Gobierno. Estas acciones estuvieron orientadas a la organización de los procesos técnicos y operativos requeridos para la implementación de las asistencias, cuyos resultados serán sistematizados en documentos que se proyectan publicar y divulgar durante el último cuatrimestre de 2026, conforme a los tiempos establecidos para la actividad.</v>
      </c>
      <c r="L177" s="2" t="str">
        <v>No reportan dificultades para el periodo de reporte</v>
      </c>
      <c r="M177" t="str">
        <v>No se generan evidencias ya que no se registran avances para el periodo de reporte</v>
      </c>
      <c r="N177">
        <v>0</v>
      </c>
      <c r="O177">
        <v>0</v>
      </c>
      <c r="P177">
        <v>0</v>
      </c>
      <c r="Q177" t="s">
        <v>17</v>
      </c>
    </row>
    <row r="178" spans="1:17" ht="255" x14ac:dyDescent="0.25">
      <c r="A178" s="42" t="str">
        <v>PLAN ESTRATÉGICO GESCO+I</v>
      </c>
      <c r="B178" s="42" t="str">
        <v>GCI 44</v>
      </c>
      <c r="C178" s="42" t="str">
        <v>Realizar un (1) espacio de socialización de experiencias, productos generados y/o buenas prácticas resultantes de las asistencias técnicas</v>
      </c>
      <c r="D178" s="5" t="str">
        <v>Espacio de socialización de asistencias técnicas realizado</v>
      </c>
      <c r="E178" s="5" t="str">
        <v>Escuela de Alto Gobierno</v>
      </c>
      <c r="F178" s="42">
        <v>1</v>
      </c>
      <c r="G178" s="5">
        <v>0</v>
      </c>
      <c r="H178" s="5">
        <v>0</v>
      </c>
      <c r="I178" s="5">
        <v>0</v>
      </c>
      <c r="J178" s="5">
        <v>0</v>
      </c>
      <c r="K178" s="2" t="str">
        <v>Durante el periodo reportado no se adelantaron accionesrespecto a esta actividad, dado que su ejecución se encuentra programada para el tercer cuatrimestre de la vigencia 2026, en coherencia con el desarrollo previo de las asistencias técnicas de las cuales se derivarán los insumos, experiencias y productos a socializar.</v>
      </c>
      <c r="L178" s="2" t="str">
        <v>No reportan dificultades para el periodo de reporte</v>
      </c>
      <c r="M178" t="str">
        <v>No se generan evidencias ya que no se registran avances para el periodo de reporte</v>
      </c>
      <c r="N178">
        <v>0</v>
      </c>
      <c r="O178">
        <v>0</v>
      </c>
      <c r="P178">
        <v>0</v>
      </c>
      <c r="Q178" t="s">
        <v>17</v>
      </c>
    </row>
    <row r="179" spans="1:17" ht="360" x14ac:dyDescent="0.25">
      <c r="A179" s="42" t="str">
        <v>PLAN ESTRATÉGICO GESCO+I</v>
      </c>
      <c r="B179" s="42" t="str">
        <v>GCI 45</v>
      </c>
      <c r="C179" s="42" t="str">
        <v>Publicar y divulgar los documentos técnicos de política pública elaborados</v>
      </c>
      <c r="D179" s="5" t="str">
        <v>Documentos técnicos de política pública publicados y divulgados</v>
      </c>
      <c r="E179" s="5" t="str">
        <v>Escuela de Alto Gobierno</v>
      </c>
      <c r="F179" s="42">
        <v>1</v>
      </c>
      <c r="G179" s="5">
        <v>0</v>
      </c>
      <c r="H179" s="5">
        <v>0</v>
      </c>
      <c r="I179" s="5">
        <v>0</v>
      </c>
      <c r="J179" s="5">
        <v>0</v>
      </c>
      <c r="K179" s="2" t="str">
        <v>Durante el periodo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v>
      </c>
      <c r="L179" s="2" t="str">
        <v>No reportan dificultades para el periodo de reporte</v>
      </c>
      <c r="M179" t="str">
        <v>No se generan evidencias ya que no se registran avances para el periodo de reporte</v>
      </c>
      <c r="N179">
        <v>0</v>
      </c>
      <c r="O179">
        <v>0</v>
      </c>
      <c r="P179">
        <v>0</v>
      </c>
      <c r="Q179" t="s">
        <v>17</v>
      </c>
    </row>
    <row r="180" spans="1:17" ht="285" x14ac:dyDescent="0.25">
      <c r="A180" s="42" t="str">
        <v>PLAN ESTRATÉGICO GESCO+I</v>
      </c>
      <c r="B180" s="42" t="str">
        <v>GCI 46</v>
      </c>
      <c r="C180" s="42" t="str">
        <v>Publicar y divulgar periódicamente el boletín informativo “Escuela de Alto Gobierno a un clic”</v>
      </c>
      <c r="D180" s="5" t="str">
        <v>Boletín informativo publicado y divulgado</v>
      </c>
      <c r="E180" s="5" t="str">
        <v>Escuela de Alto Gobierno</v>
      </c>
      <c r="F180" s="42">
        <v>1</v>
      </c>
      <c r="G180" s="5">
        <v>0</v>
      </c>
      <c r="H180" s="5">
        <v>0</v>
      </c>
      <c r="I180" s="5">
        <v>0</v>
      </c>
      <c r="J180" s="5">
        <v>0</v>
      </c>
      <c r="K180" s="2" t="str">
        <v>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abril.</v>
      </c>
      <c r="L180" s="2" t="str">
        <v>No reportan dificultades para el periodo de reporte</v>
      </c>
      <c r="M180" t="str">
        <v>No se generan evidencias ya que no se registran avances para el periodo de reporte</v>
      </c>
      <c r="N180">
        <v>0</v>
      </c>
      <c r="O180">
        <v>0</v>
      </c>
      <c r="P180">
        <v>0</v>
      </c>
      <c r="Q180" t="s">
        <v>17</v>
      </c>
    </row>
    <row r="181" spans="1:17" ht="409.5" x14ac:dyDescent="0.25">
      <c r="A181" s="42" t="str">
        <v>PLAN ESTRATÉGICO GESCO+I</v>
      </c>
      <c r="B181" s="42" t="str">
        <v>GCI 47</v>
      </c>
      <c r="C181" s="42" t="str">
        <v>Publicar y difundir cápsulas informativas del alto gobierno</v>
      </c>
      <c r="D181" s="5" t="str">
        <v>Capsulas informativas publicadas y difundidas</v>
      </c>
      <c r="E181" s="5" t="str">
        <v>Escuela de Alto Gobierno</v>
      </c>
      <c r="F181" s="42">
        <v>1</v>
      </c>
      <c r="G181" s="5">
        <v>0.1</v>
      </c>
      <c r="H181" s="5">
        <v>0.1</v>
      </c>
      <c r="I181" s="5">
        <v>0</v>
      </c>
      <c r="J181" s="5">
        <v>0.1</v>
      </c>
      <c r="K181" s="2" t="str">
        <v>Durante el periodo reportado se desarrolló el proceso de producción, publicación y difusión de cápsulas informativas del Alto Gobierno, orientado a fortalecer el acceso a información estratégica sobre gestión pública, gobernanza, innovación y oferta institucional de la Escuela de Alto Gobierno. La actividad incluyó la curaduría de contenidos, elaboración de piezas informativas y sistematización de convocatorias, notas de gobierno, cubrimientos de eventos y actividades académicas. La difusión se realizó mediante una estrategia multicanal (Instagram, Facebook, LinkedIn, X, YouTube y Radio ESAP), garantizando alcance nacional y territorial hacia el alto gobierno, la alta gerencia pública, academia y ciudadanía interesada. Como resultado, se consolidó una oferta continua de cápsulas informativas contribuyendo a la visibilidad y apropiación del conocimiento generado por la Escuela de Alto Gobierno.</v>
      </c>
      <c r="L181" s="2" t="str">
        <v>No reportan dificultades para el periodo de reporte</v>
      </c>
      <c r="M181" t="str">
        <v>1. Parrilla cápsulas EAG Enero</v>
      </c>
      <c r="N181">
        <v>0</v>
      </c>
      <c r="O181">
        <v>0</v>
      </c>
      <c r="P181">
        <v>0</v>
      </c>
      <c r="Q181" t="s">
        <v>17</v>
      </c>
    </row>
    <row r="182" spans="1:17" ht="45" x14ac:dyDescent="0.25">
      <c r="A182" s="42" t="str">
        <v>PLAN ESTRATÉGICO GESCO+I</v>
      </c>
      <c r="B182" s="42" t="str">
        <v>GCI 48</v>
      </c>
      <c r="C182" s="42" t="str">
        <v>Estructuración y puesta en marcha del observatorio nacional de políticas públicas de la ESAP</v>
      </c>
      <c r="D182" s="5" t="str">
        <v>Un (1) Observatorio nacional de políticas públicas de la ESAP, estructurado y en funcionamiento</v>
      </c>
      <c r="E182" s="5" t="str">
        <v>Subdirección Nacional de Proyección Institucional</v>
      </c>
      <c r="F182" s="42">
        <v>1</v>
      </c>
      <c r="G182" s="5">
        <v>0</v>
      </c>
      <c r="H182" s="5">
        <v>0</v>
      </c>
      <c r="I182" s="5">
        <v>0</v>
      </c>
      <c r="J182" s="5">
        <v>0</v>
      </c>
      <c r="K182" s="2" t="str">
        <v>No se presentan avances durante el mes de enero</v>
      </c>
      <c r="L182" s="2" t="str">
        <v>No aplica</v>
      </c>
      <c r="M182">
        <v>0</v>
      </c>
      <c r="N182">
        <v>0</v>
      </c>
      <c r="O182">
        <v>0</v>
      </c>
      <c r="P182">
        <v>0</v>
      </c>
      <c r="Q182" t="s">
        <v>17</v>
      </c>
    </row>
    <row r="183" spans="1:17" ht="60" x14ac:dyDescent="0.25">
      <c r="A183" s="42" t="str">
        <v>PLAN ESTRATÉGICO GESCO+I</v>
      </c>
      <c r="B183" s="42" t="str">
        <v>GCI 49</v>
      </c>
      <c r="C183" s="42" t="str">
        <v>Divulgar los espacios físicos y virtuales disponibles para llevar a cabo los procesos de ideación e innovación</v>
      </c>
      <c r="D183" s="5" t="str">
        <v>Una (1) Divulgación de los espacios físicos y virtuales disponibles para procesos de innovación</v>
      </c>
      <c r="E183" s="5" t="str">
        <v>Oficina de Planeación</v>
      </c>
      <c r="F183" s="42">
        <v>1</v>
      </c>
      <c r="G183" s="5">
        <v>0</v>
      </c>
      <c r="H183" s="5">
        <v>0</v>
      </c>
      <c r="I183" s="5">
        <v>0</v>
      </c>
      <c r="J183" s="5">
        <v>0</v>
      </c>
      <c r="K183" s="2" t="str">
        <v>Para este periodo no se programá ningún entrgable para darle alcance</v>
      </c>
      <c r="L183" s="2">
        <v>0</v>
      </c>
      <c r="M183">
        <v>0</v>
      </c>
      <c r="N183">
        <v>0</v>
      </c>
      <c r="O183">
        <v>0</v>
      </c>
      <c r="P183">
        <v>0</v>
      </c>
      <c r="Q183" t="s">
        <v>17</v>
      </c>
    </row>
    <row r="184" spans="1:17" ht="60" x14ac:dyDescent="0.25">
      <c r="A184" s="42" t="str">
        <v>PLAN ESTRATÉGICO GESCO+I</v>
      </c>
      <c r="B184" s="42" t="str">
        <v>GCI 50</v>
      </c>
      <c r="C184" s="42" t="str">
        <v>Identificar y caracterizar experiencias en redes, comunidades de práctica o equipos transversales</v>
      </c>
      <c r="D184" s="5" t="str">
        <v>Un (1) inventario de transferencia de conocimiento en en redes, comunidades de práctica o equipos transversales
Un (1) inventario  información de oferta y demanda de cooperación con otras entidades</v>
      </c>
      <c r="E184" s="5" t="str">
        <v>Oficina de Planeación</v>
      </c>
      <c r="F184" s="42">
        <v>2</v>
      </c>
      <c r="G184" s="5">
        <v>0</v>
      </c>
      <c r="H184" s="5">
        <v>0</v>
      </c>
      <c r="I184" s="5">
        <v>0</v>
      </c>
      <c r="J184" s="5">
        <v>0</v>
      </c>
      <c r="K184" s="2" t="str">
        <v>Para este periodo no se programá ningún entrgable para darle alcance</v>
      </c>
      <c r="L184" s="2">
        <v>0</v>
      </c>
      <c r="M184">
        <v>0</v>
      </c>
      <c r="N184">
        <v>0</v>
      </c>
      <c r="O184">
        <v>0</v>
      </c>
      <c r="P184">
        <v>0</v>
      </c>
      <c r="Q184" t="s">
        <v>17</v>
      </c>
    </row>
    <row r="185" spans="1:17" ht="75" x14ac:dyDescent="0.25">
      <c r="A185" s="42" t="str">
        <v>PLAN ESTRATÉGICO GESCO+I</v>
      </c>
      <c r="B185" s="42" t="str">
        <v>GCI 51</v>
      </c>
      <c r="C185" s="42" t="str">
        <v>Publicar productos de los diferentes equipos de trabajo</v>
      </c>
      <c r="D185" s="5" t="str">
        <v>Dos (2) productos publicados</v>
      </c>
      <c r="E185" s="5" t="str">
        <v>Dirección de Fortalecimiento y Apoyo a la Gestión Estatal</v>
      </c>
      <c r="F185" s="42">
        <v>2</v>
      </c>
      <c r="G185" s="5">
        <v>0</v>
      </c>
      <c r="H185" s="5">
        <v>0</v>
      </c>
      <c r="I185" s="5">
        <v>0</v>
      </c>
      <c r="J185" s="5">
        <v>0</v>
      </c>
      <c r="K185" s="2" t="str">
        <v>No se presentan avances durante el mes de enero</v>
      </c>
      <c r="L185" s="2" t="str">
        <v xml:space="preserve">No se presentan dificultades durante el mes de enero
</v>
      </c>
      <c r="M185">
        <v>0</v>
      </c>
      <c r="N185">
        <v>0</v>
      </c>
      <c r="O185">
        <v>0</v>
      </c>
      <c r="P185">
        <v>0</v>
      </c>
      <c r="Q185" t="s">
        <v>17</v>
      </c>
    </row>
    <row r="186" spans="1:17" ht="75" x14ac:dyDescent="0.25">
      <c r="A186" s="42" t="str">
        <v>PLAN ESTRATÉGICO GESCO+I</v>
      </c>
      <c r="B186" s="42" t="str">
        <v>GCI 52</v>
      </c>
      <c r="C186" s="42" t="str">
        <v>Generar espacio de transferencia de conocimiento bajo la Red de Investigación en Capacidades Institucionales</v>
      </c>
      <c r="D186" s="5" t="str">
        <v>Un (1) encuentro de expertos sobre capacidades institucionales</v>
      </c>
      <c r="E186" s="5" t="str">
        <v>Dirección de Fortalecimiento y Apoyo a la Gestión Estatal</v>
      </c>
      <c r="F186" s="42">
        <v>1</v>
      </c>
      <c r="G186" s="5">
        <v>0</v>
      </c>
      <c r="H186" s="5">
        <v>0</v>
      </c>
      <c r="I186" s="5">
        <v>0</v>
      </c>
      <c r="J186" s="5">
        <v>0</v>
      </c>
      <c r="K186" s="2" t="str">
        <v>No se presentan avances durante el mes de enero</v>
      </c>
      <c r="L186" s="2" t="str">
        <v xml:space="preserve">No se presentan dificultades durante el mes de enero
</v>
      </c>
      <c r="M186">
        <v>0</v>
      </c>
      <c r="N186">
        <v>0</v>
      </c>
      <c r="O186">
        <v>0</v>
      </c>
      <c r="P186">
        <v>0</v>
      </c>
      <c r="Q186" t="s">
        <v>17</v>
      </c>
    </row>
    <row r="187" spans="1:17" ht="210" x14ac:dyDescent="0.25">
      <c r="A187" s="42" t="str">
        <v>PLAN ESTRATÉGICO GESCO+I</v>
      </c>
      <c r="B187" s="42" t="str">
        <v>GCI 53</v>
      </c>
      <c r="C187"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187" s="5" t="str">
        <v>Herramienta tecnológica Gestión Legal</v>
      </c>
      <c r="E187" s="5" t="str">
        <v>Oficina Jurídica</v>
      </c>
      <c r="F187" s="42">
        <v>1</v>
      </c>
      <c r="G187" s="5">
        <v>0</v>
      </c>
      <c r="H187" s="5">
        <v>0</v>
      </c>
      <c r="I187" s="5">
        <v>0</v>
      </c>
      <c r="J187" s="5">
        <v>0</v>
      </c>
      <c r="K187" s="2" t="str">
        <v xml:space="preserve">En el mes de enero no se realizaron avances en esta actividad, ya que la implementación de la herramienta tecnologica de gestión juridica se tiene proyectada para iniciar en el mes de enero </v>
      </c>
      <c r="L187" s="2" t="str">
        <v xml:space="preserve">No se presentaron dificultades para el mes de enero, toda vez que la implementación de la herramienta tecnologica de gestión juridica no se tiene programada para el periodo objeto de reporte. </v>
      </c>
      <c r="M187" t="str">
        <v>No se cuenta con evidencias del indicador</v>
      </c>
      <c r="N187">
        <v>0</v>
      </c>
      <c r="O187">
        <v>0</v>
      </c>
      <c r="P187">
        <v>0</v>
      </c>
      <c r="Q187" t="s">
        <v>17</v>
      </c>
    </row>
    <row r="188" spans="1:17" ht="90" x14ac:dyDescent="0.25">
      <c r="A188" s="42" t="str">
        <v>PLAN DE ACCIÓN INSTITUCIONAL - PAI</v>
      </c>
      <c r="B188" s="42" t="str">
        <v>PAI-OE1-SNA-I6</v>
      </c>
      <c r="C188" s="42" t="str">
        <v xml:space="preserve">Doctorado de Administración Pública con registro calificado para ser ofertado </v>
      </c>
      <c r="D188" s="5" t="str">
        <v>EVIDENCIA</v>
      </c>
      <c r="E188" s="5" t="str">
        <v>Subdirección Nacional Académica</v>
      </c>
      <c r="F188" s="42">
        <v>0.32</v>
      </c>
      <c r="G188" s="5">
        <v>0</v>
      </c>
      <c r="H188" s="5">
        <v>0</v>
      </c>
      <c r="I188" s="5">
        <v>0</v>
      </c>
      <c r="J188" s="5">
        <v>0</v>
      </c>
      <c r="K188" s="2" t="str">
        <v xml:space="preserve">Durante el mes de enero no se realizaron actividades asociadas con el avance en el indicador.
</v>
      </c>
      <c r="L188" s="2" t="str">
        <v xml:space="preserve">No se presentaron dificultades durante el mes de enero.
</v>
      </c>
      <c r="M188">
        <v>0</v>
      </c>
      <c r="N188" t="str">
        <v>No se presenta observación.</v>
      </c>
      <c r="O188" t="str">
        <v>Carold Briggitte Hernandez Layton</v>
      </c>
      <c r="P188" t="str">
        <v>No iniciada</v>
      </c>
      <c r="Q188" t="s">
        <v>17</v>
      </c>
    </row>
    <row r="189" spans="1:17" ht="120" x14ac:dyDescent="0.25">
      <c r="A189" s="42" t="str">
        <v>PLAN DE ACCIÓN INSTITUCIONAL - PAI</v>
      </c>
      <c r="B189" s="42" t="str">
        <v>PAI-OE1-SNA-I4</v>
      </c>
      <c r="C189" s="42" t="str">
        <v xml:space="preserve">Cohortes ofertadas en municipios que cuentan con resguardos indígenas y que tienen oferta académica de la ESAP </v>
      </c>
      <c r="D189" s="5" t="str">
        <v>EVIDENCIA</v>
      </c>
      <c r="E189" s="5" t="str">
        <v>Subdirección Nacional Académica</v>
      </c>
      <c r="F189" s="42">
        <v>8</v>
      </c>
      <c r="G189" s="5">
        <v>0</v>
      </c>
      <c r="H189" s="5">
        <v>0</v>
      </c>
      <c r="I189" s="5">
        <v>0</v>
      </c>
      <c r="J189" s="5">
        <v>0</v>
      </c>
      <c r="K189" s="2" t="str">
        <v xml:space="preserve">En cumplimiento del calendario académico, para 2026-1 se cuenta con 3.833 habilitados para continuar con el proceso de selección y admisión.
</v>
      </c>
      <c r="L189" s="2" t="str">
        <v xml:space="preserve">No se presentan dificultades durante el mes de enero. </v>
      </c>
      <c r="M189" t="str">
        <v xml:space="preserve">1. Reporte inscritos periodo 2026-1 Habilitados_01122025
</v>
      </c>
      <c r="N189" t="str">
        <v>No se presenta observación.</v>
      </c>
      <c r="O189" t="str">
        <v>Carold Briggitte Hernandez Layton</v>
      </c>
      <c r="P189" t="str">
        <v>En desarrollo</v>
      </c>
      <c r="Q189" t="s">
        <v>17</v>
      </c>
    </row>
    <row r="190" spans="1:17" ht="120" x14ac:dyDescent="0.25">
      <c r="A190" s="42" t="str">
        <v>PLAN DE ACCIÓN INSTITUCIONAL - PAI</v>
      </c>
      <c r="B190" s="42" t="str">
        <v>PAI-OE1-SNA-I33</v>
      </c>
      <c r="C190" s="42" t="str">
        <v>Nuevos estudiantes matriculados en pregrado en Educación Superior</v>
      </c>
      <c r="D190" s="5" t="str">
        <v>EVIDENCIA</v>
      </c>
      <c r="E190" s="5" t="str">
        <v>Subdirección Nacional Académica</v>
      </c>
      <c r="F190" s="42">
        <v>8392</v>
      </c>
      <c r="G190" s="5">
        <v>0</v>
      </c>
      <c r="H190" s="5">
        <v>0</v>
      </c>
      <c r="I190" s="5">
        <v>0</v>
      </c>
      <c r="J190" s="5">
        <v>0</v>
      </c>
      <c r="K190" s="2" t="str">
        <v xml:space="preserve">En cumplimiento del calendario académico, para 2026-1 se cuenta con 3.833 habilitados para continuar con el proceso de selección y admisión.
</v>
      </c>
      <c r="L190" s="2" t="str">
        <v xml:space="preserve">No se presentan dificultades durante el mes de enero. </v>
      </c>
      <c r="M190" t="str">
        <v xml:space="preserve">1. Reporte inscritos periodo 2026-1 Habilitados_01122025
</v>
      </c>
      <c r="N190" t="str">
        <v>No se presenta observación.</v>
      </c>
      <c r="O190" t="str">
        <v>Carold Briggitte Hernandez Layton</v>
      </c>
      <c r="P190" t="str">
        <v>En desarrollo</v>
      </c>
      <c r="Q190" t="s">
        <v>17</v>
      </c>
    </row>
    <row r="191" spans="1:17" ht="90" x14ac:dyDescent="0.25">
      <c r="A191" s="42" t="str">
        <v>PLAN DE ACCIÓN INSTITUCIONAL - PAI</v>
      </c>
      <c r="B191" s="42" t="str">
        <v>PAI-OE1-SNA-I14</v>
      </c>
      <c r="C191" s="42" t="str">
        <v>Cátedra nacional ESAPISTA implementada</v>
      </c>
      <c r="D191" s="5" t="str">
        <v>EVIDENCIA</v>
      </c>
      <c r="E191" s="5" t="str">
        <v>Subdirección Nacional Académica</v>
      </c>
      <c r="F191" s="42">
        <v>2</v>
      </c>
      <c r="G191" s="5">
        <v>0</v>
      </c>
      <c r="H191" s="5">
        <v>0</v>
      </c>
      <c r="I191" s="5">
        <v>0</v>
      </c>
      <c r="J191" s="5">
        <v>0</v>
      </c>
      <c r="K191" s="2" t="str">
        <v xml:space="preserve">Durante el mes de enero no se realizaron actividades asociadas con el avance en el indicador.
</v>
      </c>
      <c r="L191" s="2" t="str">
        <v xml:space="preserve">No se presentan dificultades durante el mes de enero. 
</v>
      </c>
      <c r="M191">
        <v>0</v>
      </c>
      <c r="N191" t="str">
        <v>No se presenta observación.</v>
      </c>
      <c r="O191" t="str">
        <v>Carold Briggitte Hernandez Layton</v>
      </c>
      <c r="P191" t="str">
        <v>No iniciada</v>
      </c>
      <c r="Q191" t="s">
        <v>17</v>
      </c>
    </row>
    <row r="192" spans="1:17" ht="120" x14ac:dyDescent="0.25">
      <c r="A192" s="42" t="str">
        <v>PLAN DE ACCIÓN INSTITUCIONAL - PAI</v>
      </c>
      <c r="B192" s="42" t="str">
        <v>PAI-OE1-SNA-I1</v>
      </c>
      <c r="C192" s="42" t="str">
        <v>Personas pertenecientes a comunidades Negras, Afrocolombianas, Raizales y Palenqueras beneficiadas con la exoneración del pago de matrícula de POSGRADO en las Direcciones Territoriales de la ESAP</v>
      </c>
      <c r="D192" s="5" t="str">
        <v>EVIDENCIA</v>
      </c>
      <c r="E192" s="5" t="str">
        <v>Subdirección Nacional Académica</v>
      </c>
      <c r="F192" s="42">
        <v>26</v>
      </c>
      <c r="G192" s="5">
        <v>0</v>
      </c>
      <c r="H192" s="5">
        <v>0</v>
      </c>
      <c r="I192" s="5">
        <v>0</v>
      </c>
      <c r="J192" s="5">
        <v>0</v>
      </c>
      <c r="K192" s="2" t="str">
        <v xml:space="preserve">En cumplimiento del calendario académico, para 2026-1 se cuenta con 3.833 habilitados para continuar con el proceso de selección y admisión.
</v>
      </c>
      <c r="L192" s="2" t="str">
        <v xml:space="preserve">No se presentan dificultades durante el mes de enero. 
</v>
      </c>
      <c r="M192" t="str">
        <v xml:space="preserve">1. Reporte inscritos periodo 2026-1 Habilitados_01122025
</v>
      </c>
      <c r="N192" t="str">
        <v>No se presenta observación.</v>
      </c>
      <c r="O192" t="str">
        <v>Carold Briggitte Hernandez Layton</v>
      </c>
      <c r="P192" t="str">
        <v>En desarrollo</v>
      </c>
      <c r="Q192" t="s">
        <v>17</v>
      </c>
    </row>
    <row r="193" spans="1:17" ht="409.5" x14ac:dyDescent="0.25">
      <c r="A193" s="42" t="str">
        <v>PLAN DE ACCIÓN INSTITUCIONAL - PAI</v>
      </c>
      <c r="B193" s="42" t="str">
        <v>PAI-OE1-SNA-I5</v>
      </c>
      <c r="C193" s="42" t="str">
        <v>Nuevos programas académicos con registro calificado</v>
      </c>
      <c r="D193" s="5" t="str">
        <v>EVIDENCIA</v>
      </c>
      <c r="E193" s="5" t="str">
        <v>Subdirección Nacional Académica</v>
      </c>
      <c r="F193" s="42">
        <v>4</v>
      </c>
      <c r="G193" s="5">
        <v>0</v>
      </c>
      <c r="H193" s="5">
        <v>0</v>
      </c>
      <c r="I193" s="5">
        <v>0</v>
      </c>
      <c r="J193" s="5">
        <v>0</v>
      </c>
      <c r="K193" s="2" t="str">
        <v>"Con respecto a la solicitud  de registro calificado para el programa de Administración Pública Territorial  en 8 Direcciones Territoriales según la pertinencia, se logra la consolidación de la estructura base del documento maestro y la organización inicial de los anexos requeridos para el proceso de verificación, en donde se llevó a cabo la revisión preliminar del documento maestro y la organización inicial de los anexos requeridos para el proceso de verificación y validación, así como la identificación y recopilación de fuentes de información necesarias para la actualización de los soportes documentales del programa y la generación de planes de acompañamiento.
Con respecto al documento de solicitud del registro calificado para el programa de Administración Pública Étnica e Intercultural (modalidad a distancia), se logra la identificación de los principales requerimientos y etapas necesarias para avanzar en el proceso de acreditación; por tanto, se realizó la revisión del estado del proceso de acreditación del programa y la recopilación de información base para la planeación de las actividades académicas y administrativas del periodo.
Con respecto al documento de solicitud del registro calificado de la Especialización en Derechos Humanos (modalidad a distancia), se logra la sistematización inicial de la información disponible y la definición de insumos necesarios para la continuidad del proceso; por tanto, se llevó a cabo la revisión de antecedentes y documentación asociada al programa, junto con la recopilación preliminar de información relevante para la continuidad del proyecto y la organización del proceso de ejecución durante la vigencia, así como el desarrollo de la arquitectura.
Con respecto al Documento de solicitud del registro calificado de la Especialización en Gestión de la Contratación Estatal (modalidad presencial), se logra la Consolidación de la estructura base del documento maestro y organización inicial de los anexos requeridos para el proceso de verificación, por tanto, se realizó la Revisión preliminar del documento maestro y organización inicial de los anexos requeridos para el proceso de verificación y validación. Identificación y recopilación de fuentes de información necesarias para la actualización de soportes documentales del programa. 
Con respecto a Realizar y radicar la solicitud del registro calificado para la Especialización en Gerencia y Defensa Jurídica del Patrimonio Público (modalidad virtual), se logra la Consolidación de la estructura base del documento maestro y organización inicial de los anexos requeridos para el proceso de verificación, por tanto, se realizó la revisión preliminar del documento maestro y organización inicial de los anexos requeridos para el proceso de verificación y validación. Identificación y recopilación de fuentes de información necesarias para la actualización de soportes documentales del programa.
Con respecto a Realizar y radicar el documento de solicitud del registro calificado para la Especialización en Comunicación Gubernamental (modalidad presencial), se logra la Definición inicial de requerimientos y lineamientos para la preparación de la visita de pares académicos, por tanto, se realizó la organización preliminar del cronograma de actividades del programa y revisión de requerimientos institucionales asociados al proceso de visita de pares. Articulación inicial con las áreas responsables del suministro de información."</v>
      </c>
      <c r="L193" s="2" t="str">
        <v>Se presenta como dificultad, para la solicitud de registro calificado del programa de Administración Pública Territorial en ocho Direcciones Territoriales, limitaciones en la actualización de algunas fuentes de información institucional necesarias para completar los soportes del documento maestro.
Se presenta como dificultad, para la solicitud del registro calificado del programa de Administración Pública Étnica e Intercultural (modalidad a distancia), la dependencia de la coordinación con actores institucionales para avanzar en la programación de las actividades relacionadas con la acreditación.
Se presenta como dificultad con respecto al documento de solicitud del registro calificado de la Especialización en Derechos Humanos (modalidad a distancia) ajustes en la coordinación del liderazgo del proyecto, lo que ha requerido reorganizar algunos aspectos del proceso de ejecución.
Se presenta como dificultad con respecto al Documento de solicitud del registro calificado de la Especialización en Gestión de la Contratación Estatal (modalidad presencial), Limitaciones en la actualización de algunas fuentes de información institucional necesarias para completar los soportes del documento maestro.
Se presenta como dificultad con respecto a realizar y radicar la solicitud del registro calificado para la Especialización en Gerencia y Defensa Jurídica del Patrimonio Público (modalidad virtual), Limitaciones en la actualización de algunas fuentes de información institucional necesarias para completar los soportes del documento maestro. 
Se presenta como dificultad con respecto a realizar y radicar el documento de solicitud del registro calificado para la Especialización en Comunicación Gubernamental (modalidad presencial), la necesidad de consolidar información proveniente de diferentes grupos de interés vinculados al programa.</v>
      </c>
      <c r="M193" t="str">
        <v>1. Defensa juridica del estado
2. Comentarios Gerencia y Defensa Jurídica del Patrimonio Público
3. Derechos humanos
4. APT
5. Documento Maestro Contratación Estatal
6. Contratación estatal</v>
      </c>
      <c r="N193" t="str">
        <v>Sin observación</v>
      </c>
      <c r="O193" t="str">
        <v>Carold Briggitte Hernandez Layton</v>
      </c>
      <c r="P193" t="str">
        <v>En desarrollo</v>
      </c>
      <c r="Q193" t="s">
        <v>17</v>
      </c>
    </row>
    <row r="194" spans="1:17" ht="90" x14ac:dyDescent="0.25">
      <c r="A194" s="42" t="str">
        <v>PLAN DE ACCIÓN INSTITUCIONAL - PAI</v>
      </c>
      <c r="B194" s="42" t="str">
        <v>PAI-OE2-OINT-I58</v>
      </c>
      <c r="C194" s="42" t="str">
        <v>Diseño de un programa doble titulación en posgrado con una Universidad Nacional o Internacional</v>
      </c>
      <c r="D194" s="5" t="str">
        <v>EVIDENCIA</v>
      </c>
      <c r="E194" s="5" t="str">
        <v>Subdirección Nacional Académica</v>
      </c>
      <c r="F194" s="42">
        <v>0.4</v>
      </c>
      <c r="G194" s="5">
        <v>0</v>
      </c>
      <c r="H194" s="5">
        <v>0</v>
      </c>
      <c r="I194" s="5">
        <v>0</v>
      </c>
      <c r="J194" s="5">
        <v>0</v>
      </c>
      <c r="K194" s="2" t="str">
        <v xml:space="preserve">Durante el mes de enero no se realizaron actividades asociadas con el avance en el indicador.
</v>
      </c>
      <c r="L194" s="2" t="str">
        <v xml:space="preserve">No se presentaron dificultades durante el mes de enero.
</v>
      </c>
      <c r="M194">
        <v>0</v>
      </c>
      <c r="N194" t="str">
        <v>No se presenta observación.</v>
      </c>
      <c r="O194" t="str">
        <v>Carold Briggitte Hernandez Layton</v>
      </c>
      <c r="P194" t="str">
        <v>No iniciada</v>
      </c>
      <c r="Q194" t="s">
        <v>17</v>
      </c>
    </row>
    <row r="195" spans="1:17" ht="405" x14ac:dyDescent="0.25">
      <c r="A195" s="42" t="str">
        <v>PLAN DE ACCIÓN INSTITUCIONAL - PAI</v>
      </c>
      <c r="B195" s="42" t="str">
        <v>PAI-OE1-SNA-I10</v>
      </c>
      <c r="C195" s="42" t="str">
        <v>Régimen académico, Reglamento estudiantil y Estatuto profesoral actualizados</v>
      </c>
      <c r="D195" s="5" t="str">
        <v>EVIDENCIA</v>
      </c>
      <c r="E195" s="5" t="str">
        <v>Subdirección Nacional Académica</v>
      </c>
      <c r="F195" s="42">
        <v>0.2</v>
      </c>
      <c r="G195" s="5">
        <v>2.4999999999999998E-2</v>
      </c>
      <c r="H195" s="5">
        <v>5.0000000000000001E-3</v>
      </c>
      <c r="I195" s="5">
        <v>0</v>
      </c>
      <c r="J195" s="5">
        <v>5.0000000000000001E-3</v>
      </c>
      <c r="K195" s="2" t="str">
        <v xml:space="preserve">Se logra en el mes de enero con respecto al Estatuto Profesoral realizar el registro, organización y relacion en el cuadro en excel los comentarios recibidos sobre el estatuto docentes. De igual forma se hizo un comparativo con estatutos profesorales de otras universidades y se organizó de forma general la información relacionada con el estatuto docentes, esto es, capitulos,  cuerpo normatico (resoluciones y acuerdos).
Mientras que, con respecto al reglamento estudiantil no se ha avanzado durante el mes de enero. 
</v>
      </c>
      <c r="L195" s="2" t="str">
        <v xml:space="preserve">No se presentaron dificultades durante el mes de enero.
</v>
      </c>
      <c r="M195" t="str">
        <v>1. Documentación para la estrategia ENGAGE
2. Insumos recibidos dependencias
3. Insumos recibidos docentes
4. Resoluciones y acuerdos vigentes</v>
      </c>
      <c r="N195" t="str">
        <v>No se presenta observación.</v>
      </c>
      <c r="O195" t="str">
        <v>Carold Briggitte Hernandez Layton</v>
      </c>
      <c r="P195" t="str">
        <v>En desarrollo</v>
      </c>
      <c r="Q195" t="s">
        <v>17</v>
      </c>
    </row>
    <row r="196" spans="1:17" ht="75" x14ac:dyDescent="0.25">
      <c r="A196" s="42" t="str">
        <v>PLAN DE ACCIÓN INSTITUCIONAL - PAI</v>
      </c>
      <c r="B196" s="42" t="str">
        <v>PAI-OE1-SNA-I7</v>
      </c>
      <c r="C196" s="42" t="str">
        <v>Acreditación Institucional de Alta Calidad otorgada por el MEN</v>
      </c>
      <c r="D196" s="5" t="str">
        <v>EVIDENCIA</v>
      </c>
      <c r="E196" s="5" t="str">
        <v>Subdirección Nacional Académica</v>
      </c>
      <c r="F196" s="42">
        <v>0.1</v>
      </c>
      <c r="G196" s="5">
        <v>0</v>
      </c>
      <c r="H196" s="5">
        <v>0</v>
      </c>
      <c r="I196" s="5">
        <v>0</v>
      </c>
      <c r="J196" s="5">
        <v>0</v>
      </c>
      <c r="K196" s="2" t="str">
        <v xml:space="preserve">No se contaba con actividades planeadas a ejecutar durante el mes de enero.
</v>
      </c>
      <c r="L196" s="2" t="str">
        <v xml:space="preserve">No se presentan dificultades durante el mes de enero. 
</v>
      </c>
      <c r="M196">
        <v>0</v>
      </c>
      <c r="N196" t="str">
        <v>No se presenta observación.</v>
      </c>
      <c r="O196" t="str">
        <v>Carold Briggitte Hernandez Layton</v>
      </c>
      <c r="P196" t="str">
        <v>No iniciada</v>
      </c>
      <c r="Q196" t="s">
        <v>17</v>
      </c>
    </row>
    <row r="197" spans="1:17" ht="120" x14ac:dyDescent="0.25">
      <c r="A197" s="42" t="str">
        <v>PLAN DE ACCIÓN INSTITUCIONAL - PAI</v>
      </c>
      <c r="B197" s="42" t="str">
        <v>PAI2026-OE1-SNA-AGN-I7</v>
      </c>
      <c r="C197" s="42" t="str">
        <v>Número de estudiantes matriculados en Posgrado</v>
      </c>
      <c r="D197" s="5" t="str">
        <v>EVIDENCIA</v>
      </c>
      <c r="E197" s="5" t="str">
        <v>Decanatura de Posgrados</v>
      </c>
      <c r="F197" s="42">
        <v>4485</v>
      </c>
      <c r="G197" s="5">
        <v>0</v>
      </c>
      <c r="H197" s="5">
        <v>0</v>
      </c>
      <c r="I197" s="5">
        <v>0</v>
      </c>
      <c r="J197" s="5">
        <v>0</v>
      </c>
      <c r="K197" s="2" t="str">
        <v xml:space="preserve">En cumplimiento del calendario académico, para 2026-1 se cuenta con 2.967 habilitados para continuar con el proceso de selección y admisión.
</v>
      </c>
      <c r="L197" s="2" t="str">
        <v xml:space="preserve">No se presentan dificultades durante el mes de enero. 
</v>
      </c>
      <c r="M197" t="str">
        <v xml:space="preserve">1. Reporte inscritos periodo 2026-1 Habilitados_01122025
</v>
      </c>
      <c r="N197" t="str">
        <v>No se presenta observación.</v>
      </c>
      <c r="O197" t="str">
        <v>Carold Briggitte Hernandez Layton</v>
      </c>
      <c r="P197" t="str">
        <v>En desarrollo</v>
      </c>
      <c r="Q197" t="s">
        <v>17</v>
      </c>
    </row>
    <row r="198" spans="1:17" ht="409.5" x14ac:dyDescent="0.25">
      <c r="A198" s="42" t="str">
        <v>PLAN DE ACCIÓN INSTITUCIONAL - PAI</v>
      </c>
      <c r="B198" s="42" t="str">
        <v>PAI2026-OE1-SNA-AGN-I10</v>
      </c>
      <c r="C198" s="42" t="str">
        <v>Programas Académicos Ofertados Activos</v>
      </c>
      <c r="D198" s="5" t="str">
        <v>EVIDENCIA</v>
      </c>
      <c r="E198" s="5" t="str">
        <v>Subdirección Nacional Académica</v>
      </c>
      <c r="F198" s="42">
        <v>22</v>
      </c>
      <c r="G198" s="5">
        <v>0</v>
      </c>
      <c r="H198" s="5">
        <v>0</v>
      </c>
      <c r="I198" s="5">
        <v>0</v>
      </c>
      <c r="J198" s="5">
        <v>0</v>
      </c>
      <c r="K198" s="2" t="str">
        <v xml:space="preserve">Se logra definir la fecha por parte del MEN para las Visitas de pares académicos para la acreditación para comunicación Gubernamental, mientras que para APEI se encuentra en proceso de contestación de completitud. Además, se trabaja en la consolidación y acreditación de los programas de APEI, Comunicación gubernamental. Y adicional, se está finalizando el documento maestro para el programa de especialización en defensa y gerencia jurídica del estado. Y, asi mismo se trabaja en consolidar y finalizar el programa de contratación estatal.
</v>
      </c>
      <c r="L198" s="2" t="str">
        <v>Consolidar las fuentes de información con el fin de robustecer la estructura documental.</v>
      </c>
      <c r="M198" t="str">
        <v>1. Documento Mestro Contratación Estatal
2. APEI
3. Agenda visita Comunicación Gubernamental
4. Defensa juridica del estado</v>
      </c>
      <c r="N198" t="str">
        <v>Sin observación</v>
      </c>
      <c r="O198" t="str">
        <v>Carold Briggitte Hernandez Layton</v>
      </c>
      <c r="P198" t="str">
        <v>En desarrollo</v>
      </c>
      <c r="Q198" t="s">
        <v>17</v>
      </c>
    </row>
    <row r="199" spans="1:17" ht="75" x14ac:dyDescent="0.25">
      <c r="A199" s="42" t="str">
        <v>PLAN DE ACCIÓN INSTITUCIONAL - PAI</v>
      </c>
      <c r="B199" s="42" t="str">
        <v>PAI2026-OE1-SNA-I47</v>
      </c>
      <c r="C199" s="42" t="str">
        <v>Autoevaluación en las territoriales.</v>
      </c>
      <c r="D199" s="5" t="str">
        <v>EVIDENCIA</v>
      </c>
      <c r="E199" s="5" t="str">
        <v>Subdirección Nacional Académica</v>
      </c>
      <c r="F199" s="42">
        <v>1</v>
      </c>
      <c r="G199" s="5">
        <v>0</v>
      </c>
      <c r="H199" s="5">
        <v>0</v>
      </c>
      <c r="I199" s="5">
        <v>0</v>
      </c>
      <c r="J199" s="5">
        <v>0</v>
      </c>
      <c r="K199" s="2" t="str">
        <v xml:space="preserve">No se contaba con actividades planeadas a ejecutar durante el mes de enero.
</v>
      </c>
      <c r="L199" s="2" t="str">
        <v xml:space="preserve">No se presentan dificultades durante el mes de enero. 
</v>
      </c>
      <c r="M199">
        <v>0</v>
      </c>
      <c r="N199" t="str">
        <v>No se presenta observación.</v>
      </c>
      <c r="O199" t="str">
        <v>Carold Briggitte Hernandez Layton</v>
      </c>
      <c r="P199" t="str">
        <v>No iniciada</v>
      </c>
      <c r="Q199" t="s">
        <v>17</v>
      </c>
    </row>
    <row r="200" spans="1:17" ht="75" x14ac:dyDescent="0.25">
      <c r="A200" s="42" t="str">
        <v>PLAN DE ACCIÓN INSTITUCIONAL - PAI</v>
      </c>
      <c r="B200" s="42" t="str">
        <v>PAI2026-OE1-SNA-I48</v>
      </c>
      <c r="C200" s="42" t="str">
        <v>Autoevaluación programa de administración pública territorial.</v>
      </c>
      <c r="D200" s="5" t="str">
        <v>EVIDENCIA</v>
      </c>
      <c r="E200" s="5" t="str">
        <v>Subdirección Nacional Académica</v>
      </c>
      <c r="F200" s="42">
        <v>1</v>
      </c>
      <c r="G200" s="5">
        <v>0</v>
      </c>
      <c r="H200" s="5">
        <v>0</v>
      </c>
      <c r="I200" s="5">
        <v>0</v>
      </c>
      <c r="J200" s="5">
        <v>0</v>
      </c>
      <c r="K200" s="2" t="str">
        <v xml:space="preserve">No se contaba con actividades planeadas a ejecutar durante el mes de enero.
</v>
      </c>
      <c r="L200" s="2" t="str">
        <v xml:space="preserve">No se presentan dificultades durante el mes de enero. 
</v>
      </c>
      <c r="M200">
        <v>0</v>
      </c>
      <c r="N200" t="str">
        <v>No se presenta observación.</v>
      </c>
      <c r="O200" t="str">
        <v>Carold Briggitte Hernandez Layton</v>
      </c>
      <c r="P200" t="str">
        <v>No iniciada</v>
      </c>
      <c r="Q200" t="s">
        <v>17</v>
      </c>
    </row>
    <row r="201" spans="1:17" ht="75" x14ac:dyDescent="0.25">
      <c r="A201" s="42" t="str">
        <v>PLAN DE ACCIÓN INSTITUCIONAL - PAI</v>
      </c>
      <c r="B201" s="42" t="str">
        <v>PAI2026-OE1-SNA-I49</v>
      </c>
      <c r="C201" s="42" t="str">
        <v>Autoevaluación programa de maestría en administración pública presencial.</v>
      </c>
      <c r="D201" s="5" t="str">
        <v>EVIDENCIA</v>
      </c>
      <c r="E201" s="5" t="str">
        <v>Subdirección Nacional Académica</v>
      </c>
      <c r="F201" s="42">
        <v>1</v>
      </c>
      <c r="G201" s="5">
        <v>0</v>
      </c>
      <c r="H201" s="5">
        <v>0</v>
      </c>
      <c r="I201" s="5">
        <v>0</v>
      </c>
      <c r="J201" s="5">
        <v>0</v>
      </c>
      <c r="K201" s="2" t="str">
        <v xml:space="preserve">No se contaba con actividades planeadas a ejecutar durante el mes de enero.
</v>
      </c>
      <c r="L201" s="2" t="str">
        <v xml:space="preserve">No se presentan dificultades durante el mes de enero. 
</v>
      </c>
      <c r="M201">
        <v>0</v>
      </c>
      <c r="N201" t="str">
        <v>No se presenta observación.</v>
      </c>
      <c r="O201" t="str">
        <v>Carold Briggitte Hernandez Layton</v>
      </c>
      <c r="P201" t="str">
        <v>No iniciada</v>
      </c>
      <c r="Q201" t="s">
        <v>17</v>
      </c>
    </row>
    <row r="202" spans="1:17" ht="180" x14ac:dyDescent="0.25">
      <c r="A202" s="42" t="str">
        <v>PLAN DE ACCIÓN INSTITUCIONAL - PAI</v>
      </c>
      <c r="B202" s="42" t="str">
        <v>PAI2026-OE1-SNA-I50</v>
      </c>
      <c r="C202" s="42" t="str">
        <v>Cátedra de actualización para graduados sobre temas de lo público y lo territorial</v>
      </c>
      <c r="D202" s="5" t="str">
        <v>EVIDENCIA</v>
      </c>
      <c r="E202" s="5" t="str">
        <v>Subdirección Nacional Académica</v>
      </c>
      <c r="F202" s="42">
        <v>6</v>
      </c>
      <c r="G202" s="5">
        <v>0</v>
      </c>
      <c r="H202" s="5">
        <v>0</v>
      </c>
      <c r="I202" s="5">
        <v>0</v>
      </c>
      <c r="J202" s="5">
        <v>0</v>
      </c>
      <c r="K202" s="2" t="str">
        <v xml:space="preserve">Durante el mes de enero no se adelantaron acciones relacionadas con la Cátedra de Actualización para Graduados sobre temas de lo público y lo territorial.
</v>
      </c>
      <c r="L202" s="2" t="str">
        <v xml:space="preserve">En el periodo en mención no se contaba con una persona encargada de la Cátedra de Actualización para Graduados en temas de lo Público y Territorial.
</v>
      </c>
      <c r="M202">
        <v>0</v>
      </c>
      <c r="N202" t="str">
        <v>No se presenta observación.</v>
      </c>
      <c r="O202" t="str">
        <v>Carold Briggitte Hernandez Layton</v>
      </c>
      <c r="P202" t="str">
        <v>No iniciada</v>
      </c>
      <c r="Q202" t="s">
        <v>17</v>
      </c>
    </row>
    <row r="203" spans="1:17" ht="360" x14ac:dyDescent="0.25">
      <c r="A203" s="42" t="str">
        <v>PLAN DE ACCIÓN INSTITUCIONAL - PAI</v>
      </c>
      <c r="B203" s="42" t="str">
        <v>PAI2026-OE1-SNA-I51</v>
      </c>
      <c r="C203" s="42" t="str">
        <v>Convocatoria implementación de la estrategia Segunda Lengua</v>
      </c>
      <c r="D203" s="5" t="str">
        <v>EVIDENCIA</v>
      </c>
      <c r="E203" s="5" t="str">
        <v>Subdirección Nacional Académica</v>
      </c>
      <c r="F203" s="42">
        <v>3</v>
      </c>
      <c r="G203" s="5">
        <v>0</v>
      </c>
      <c r="H203" s="5">
        <v>0</v>
      </c>
      <c r="I203" s="5">
        <v>0</v>
      </c>
      <c r="J203" s="5">
        <v>0</v>
      </c>
      <c r="K203" s="2" t="str">
        <v>Se realizó la divulgación a nivel nacional del proceso de inscripciones para la convocatoria 2026-1 del Curso de Lengua Extranjera Inglesa, dirigida a la comunidad estudiantil de pregrado. 
Por tanto, se logró una amplia difusión del proceso de inscripción, permitiendo la recepción de un gran número de solicitudes de estudiantes a nivel nacional, evidenciando el interés y la apropiación de la estrategia institucional para el cumplimiento del requisito de segunda lengua.</v>
      </c>
      <c r="L203" s="2" t="str">
        <v xml:space="preserve">Se identifica como dificultad las novedades en el registro de inscripción, registros duplicados, o datos erroneos, provocando reprocesos en la verificación de inscritos.
</v>
      </c>
      <c r="M203" t="str">
        <v xml:space="preserve">1. PIEZAS GRAFICAS CONVOCATORIA SEGUNDA LENGUA
</v>
      </c>
      <c r="N203" t="str">
        <v>No se presenta observación.</v>
      </c>
      <c r="O203" t="str">
        <v>Carold Briggitte Hernandez Layton</v>
      </c>
      <c r="P203" t="str">
        <v>En desarrollo</v>
      </c>
      <c r="Q203" t="s">
        <v>17</v>
      </c>
    </row>
    <row r="204" spans="1:17" ht="195" x14ac:dyDescent="0.25">
      <c r="A204" s="42" t="str">
        <v>PLAN DE ACCIÓN INSTITUCIONAL - PAI</v>
      </c>
      <c r="B204" s="42" t="str">
        <v>PAI2026-OE1-SNA-I52</v>
      </c>
      <c r="C204" s="42" t="str">
        <v>Actualización de contenidos para microcurrículos del nuevo plan de estudios de APT pensum 53</v>
      </c>
      <c r="D204" s="5" t="str">
        <v>EVIDENCIA</v>
      </c>
      <c r="E204" s="5" t="str">
        <v>Subdirección Nacional Académica</v>
      </c>
      <c r="F204" s="42">
        <v>24</v>
      </c>
      <c r="G204" s="5">
        <v>0.79166666666666663</v>
      </c>
      <c r="H204" s="5">
        <v>19</v>
      </c>
      <c r="I204" s="5">
        <v>0</v>
      </c>
      <c r="J204" s="5">
        <v>19</v>
      </c>
      <c r="K204" s="2" t="str">
        <v xml:space="preserve">Se realizó la consolidación técnica de la estructura curricular bajo los lineamientos del nuevo plan de estudios de Administración Pública Territorial de acuerdo a los microcurrículos proyectados.
</v>
      </c>
      <c r="L204" s="2" t="str">
        <v xml:space="preserve">Se presentó dificultad con la actualizacion en el micrositio debido a su aprobacion posterior al inicio de la oferta 2026-1.
</v>
      </c>
      <c r="M204" t="str">
        <v xml:space="preserve">1. Micro currículos aprobados comité 2026
</v>
      </c>
      <c r="N204" t="str">
        <v>Sin observación</v>
      </c>
      <c r="O204" t="str">
        <v>Carold Briggitte Hernandez Layton</v>
      </c>
      <c r="P204" t="str">
        <v>En desarrollo</v>
      </c>
      <c r="Q204" t="s">
        <v>17</v>
      </c>
    </row>
    <row r="205" spans="1:17" ht="225" x14ac:dyDescent="0.25">
      <c r="A205" s="42" t="str">
        <v>PLAN DE ACCIÓN INSTITUCIONAL - PAI</v>
      </c>
      <c r="B205" s="42" t="str">
        <v>PAI2026-OE1-SNA-I53</v>
      </c>
      <c r="C205" s="42" t="str">
        <v>Seminario Profesoral de la Decanatura de Pregrados</v>
      </c>
      <c r="D205" s="5" t="str">
        <v>EVIDENCIA</v>
      </c>
      <c r="E205" s="5" t="str">
        <v>Subdirección Nacional Académica</v>
      </c>
      <c r="F205" s="42">
        <v>8</v>
      </c>
      <c r="G205" s="5">
        <v>0</v>
      </c>
      <c r="H205" s="5">
        <v>0</v>
      </c>
      <c r="I205" s="5">
        <v>0</v>
      </c>
      <c r="J205" s="5">
        <v>0</v>
      </c>
      <c r="K205" s="2" t="str">
        <v xml:space="preserve">Se logró la definición de los ejes temáticos transversales del seminario: Permanencia, Discapacidad y PIAR. Por tanto, realizó la identificación de necesidades de formación docente en temas de inclusión social y atención a la discapacidad.
</v>
      </c>
      <c r="L205" s="2" t="str">
        <v xml:space="preserve">Establecer la unificación de criterios sobre las competencias inclusivas que deben fortalecerse en el profesorado.
</v>
      </c>
      <c r="M205" t="str">
        <v>1. Fortalecimiento de la calidad educativa</v>
      </c>
      <c r="N205" t="str">
        <v>No se presenta observación.</v>
      </c>
      <c r="O205" t="str">
        <v>Carold Briggitte Hernandez Layton</v>
      </c>
      <c r="P205" t="str">
        <v>En desarrollo</v>
      </c>
      <c r="Q205" t="s">
        <v>17</v>
      </c>
    </row>
    <row r="206" spans="1:17" ht="255" x14ac:dyDescent="0.25">
      <c r="A206" s="42" t="str">
        <v>PLAN DE ACCIÓN INSTITUCIONAL - PAI</v>
      </c>
      <c r="B206" s="42" t="str">
        <v>PAI2026-OE1-SNA-I54</v>
      </c>
      <c r="C206" s="42" t="str">
        <v>Actualización de contenidos pedagógicos y disciplinares para cursos de fortalecimiento académico estudiantil (Ruta cero y Saber Pro).</v>
      </c>
      <c r="D206" s="5" t="str">
        <v>EVIDENCIA</v>
      </c>
      <c r="E206" s="5" t="str">
        <v>Subdirección Nacional Académica</v>
      </c>
      <c r="F206" s="42">
        <v>1</v>
      </c>
      <c r="G206" s="5">
        <v>0.2</v>
      </c>
      <c r="H206" s="5">
        <v>0.2</v>
      </c>
      <c r="I206" s="5">
        <v>0</v>
      </c>
      <c r="J206" s="5">
        <v>0.2</v>
      </c>
      <c r="K206" s="2" t="str">
        <v xml:space="preserve">Se logró la divulgacion de las dos estrategias para inicio del periodo 2026-1, en el cual se llevó a cabo la ejecución del plan de actualización inicial para los módulos de nivelación y preparación para pruebas de Estado.
</v>
      </c>
      <c r="L206" s="2" t="str">
        <v xml:space="preserve">Los tiempos de entrega fueron reducidos teniendo en cuenta los grandes volúmenes de información que se emplearon en el proceso, además teniendo en cuenta que fue necesario la actualizacion de contenidos conceptuales.
</v>
      </c>
      <c r="M206" t="str">
        <v>1. Enero_Ruta0_Divulgacion 2026
2. Enero_Ruta0_Divulgacion Saber Pro 2026-1
3. Enero_Ruta0_Gamificación Saber Pro</v>
      </c>
      <c r="N206" t="str">
        <v>Sin observación</v>
      </c>
      <c r="O206" t="str">
        <v>Carold Briggitte Hernandez Layton</v>
      </c>
      <c r="P206" t="str">
        <v>En desarrollo</v>
      </c>
      <c r="Q206" t="s">
        <v>17</v>
      </c>
    </row>
    <row r="207" spans="1:17" ht="409.5" x14ac:dyDescent="0.25">
      <c r="A207" s="42" t="str">
        <v>PLAN DE ACCIÓN INSTITUCIONAL - PAI</v>
      </c>
      <c r="B207" s="42" t="str">
        <v>PAI2026-OE1-SNA-I55</v>
      </c>
      <c r="C207" s="42" t="str">
        <v>Revisión normativa, propuesta de ajustes y coordinación interdependencias para actualizar la normativa institucional sobre opciones y requisitos de grado.</v>
      </c>
      <c r="D207" s="5" t="str">
        <v>EVIDENCIA</v>
      </c>
      <c r="E207" s="5" t="str">
        <v>Subdirección Nacional Académica</v>
      </c>
      <c r="F207" s="42">
        <v>1</v>
      </c>
      <c r="G207" s="5">
        <v>0.1</v>
      </c>
      <c r="H207" s="5">
        <v>0.1</v>
      </c>
      <c r="I207" s="5">
        <v>0</v>
      </c>
      <c r="J207" s="5">
        <v>0.1</v>
      </c>
      <c r="K207" s="2" t="str">
        <v>Se adelantó un estudio del histórico de resultados de la Prueba Saber Pro 2016-2024 de la ESAP, con el fin de identificar posibles oportunidades de ajuste en el reglamento institucional, particularmente en lo relacionado con las opciones de grado y la eventual implementación de exoneraciones o estímulos académicos asociados al desempeño.
Por tanto, la información consolidada y el análisis realizado constituyen un anexo técnico de soporte para la toma de decisiones institucionales, especialmente en caso de que se considere la modificación de la normatividad relacionada con las opciones de grado, aportando evidencia histórica y elementos de análisis que facilitan la evaluación de posibles ajustes regulatorios.</v>
      </c>
      <c r="L207" s="2" t="str">
        <v xml:space="preserve">Se identifica como dificultad para el mes de enero, principalmente la ausencia de información clara y estructurada en el sistema Prisma, así como limitaciones en el acceso a ciertos datos requeridos para el análisis.
</v>
      </c>
      <c r="M207" t="str">
        <v>1. Enero_Resultados SABER PRO
2. Enero_Presentación SABER PRO</v>
      </c>
      <c r="N207" t="str">
        <v>No se presenta observación.</v>
      </c>
      <c r="O207" t="str">
        <v>Carold Briggitte Hernandez Layton</v>
      </c>
      <c r="P207" t="str">
        <v>En desarrollo</v>
      </c>
      <c r="Q207" t="s">
        <v>17</v>
      </c>
    </row>
    <row r="208" spans="1:17" ht="90" x14ac:dyDescent="0.25">
      <c r="A208" s="42" t="str">
        <v>PLAN DE ACCIÓN INSTITUCIONAL - PAI</v>
      </c>
      <c r="B208" s="42" t="str">
        <v>PAI2026-OE1-SNSA-I30</v>
      </c>
      <c r="C208" s="42" t="str">
        <v>Boletines informativos publicados sobre investigación e innovación en entornos y servicios virtuales</v>
      </c>
      <c r="D208" s="5" t="str">
        <v>EVIDENCIA</v>
      </c>
      <c r="E208" s="5" t="str">
        <v>Dirección de Entornos Virtuales</v>
      </c>
      <c r="F208" s="42">
        <v>2</v>
      </c>
      <c r="G208" s="5">
        <v>0</v>
      </c>
      <c r="H208" s="5">
        <v>0</v>
      </c>
      <c r="I208" s="5">
        <v>0</v>
      </c>
      <c r="J208" s="5">
        <v>0</v>
      </c>
      <c r="K208" s="2" t="str">
        <v>No se tenía programado meta para este mes, informamos que se avanzó en la contratación del talento humano</v>
      </c>
      <c r="L208" s="2">
        <v>0</v>
      </c>
      <c r="M208">
        <v>0</v>
      </c>
      <c r="N208" t="str">
        <v>No se presenta observación.</v>
      </c>
      <c r="O208" t="str">
        <v>Carold Briggitte Hernandez Layton</v>
      </c>
      <c r="P208" t="str">
        <v>No iniciada</v>
      </c>
      <c r="Q208" t="s">
        <v>17</v>
      </c>
    </row>
    <row r="209" spans="1:17" ht="90" x14ac:dyDescent="0.25">
      <c r="A209" s="42" t="str">
        <v>PLAN DE ACCIÓN INSTITUCIONAL - PAI</v>
      </c>
      <c r="B209" s="42" t="str">
        <v>PAI2026-OE1--I31</v>
      </c>
      <c r="C209" s="42" t="str">
        <v>Módulos académicos virtualizados</v>
      </c>
      <c r="D209" s="5" t="str">
        <v>EVIDENCIA</v>
      </c>
      <c r="E209" s="5" t="str">
        <v>Dirección de Entornos Virtuales</v>
      </c>
      <c r="F209" s="42">
        <v>100</v>
      </c>
      <c r="G209" s="5">
        <v>0</v>
      </c>
      <c r="H209" s="5">
        <v>0</v>
      </c>
      <c r="I209" s="5">
        <v>0</v>
      </c>
      <c r="J209" s="5">
        <v>0</v>
      </c>
      <c r="K209" s="2" t="str">
        <v>No se tenía programado meta para este mes, informamos que se avanzó en la contratación del talento humano</v>
      </c>
      <c r="L209" s="2">
        <v>0</v>
      </c>
      <c r="M209">
        <v>0</v>
      </c>
      <c r="N209" t="str">
        <v>No se presenta observación.</v>
      </c>
      <c r="O209" t="str">
        <v>Carold Briggitte Hernandez Layton</v>
      </c>
      <c r="P209" t="str">
        <v>No iniciada</v>
      </c>
      <c r="Q209" t="s">
        <v>17</v>
      </c>
    </row>
    <row r="210" spans="1:17" ht="90" x14ac:dyDescent="0.25">
      <c r="A210" s="42" t="str">
        <v>PLAN DE ACCIÓN INSTITUCIONAL - PAI</v>
      </c>
      <c r="B210" s="42" t="str">
        <v>PAI2026-OE1-SNSA-I56</v>
      </c>
      <c r="C210" s="42" t="str">
        <v>Talleres de fortalecimiento realizados para la adquisición de habilidades y competencias TIC en la comunidad esapista</v>
      </c>
      <c r="D210" s="5" t="str">
        <v>EVIDENCIA</v>
      </c>
      <c r="E210" s="5" t="str">
        <v>Dirección de Entornos Virtuales</v>
      </c>
      <c r="F210" s="42">
        <v>50</v>
      </c>
      <c r="G210" s="5">
        <v>0</v>
      </c>
      <c r="H210" s="5">
        <v>0</v>
      </c>
      <c r="I210" s="5">
        <v>0</v>
      </c>
      <c r="J210" s="5">
        <v>0</v>
      </c>
      <c r="K210" s="2" t="str">
        <v>No se tenía programado meta para este mes, informamos que se avanzó en la contratación del talento humano</v>
      </c>
      <c r="L210" s="2">
        <v>0</v>
      </c>
      <c r="M210">
        <v>0</v>
      </c>
      <c r="N210" t="str">
        <v>No se presenta observación.</v>
      </c>
      <c r="O210" t="str">
        <v>Carold Briggitte Hernandez Layton</v>
      </c>
      <c r="P210" t="str">
        <v>No iniciada</v>
      </c>
      <c r="Q210" t="s">
        <v>17</v>
      </c>
    </row>
    <row r="211" spans="1:17" ht="270" x14ac:dyDescent="0.25">
      <c r="A211" s="42" t="str">
        <v>PLAN DE ACCIÓN INSTITUCIONAL - PAI</v>
      </c>
      <c r="B211" s="42" t="str">
        <v>PAI2026-OE1-SNSA-I57</v>
      </c>
      <c r="C211" s="42" t="str">
        <v>Guías y/o instructivos elaborados y socializados para fortalecer las competencias del Talento Humano vinculado a la Dirección de Registro y Control y sus enlaces a nivel nacional</v>
      </c>
      <c r="D211" s="5" t="str">
        <v>EVIDENCIA</v>
      </c>
      <c r="E211" s="5" t="str">
        <v>Dirección de Registro y Control</v>
      </c>
      <c r="F211" s="42">
        <v>4</v>
      </c>
      <c r="G211" s="5">
        <v>0</v>
      </c>
      <c r="H211" s="5">
        <v>0</v>
      </c>
      <c r="I211" s="5">
        <v>0</v>
      </c>
      <c r="J211" s="5">
        <v>0</v>
      </c>
      <c r="K211" s="2" t="str">
        <v xml:space="preserve">Para el mes de enero  se definió la hoja de ruta para la estandarización de procesos, a partir de la elaboración y aprobación del plan de trabajo por parte de la Dirección de Registro y Control, estableciendo así las bases para la actualización de instructivos y guías institucionales, en el marco del mapa de procesos formación para la vida
</v>
      </c>
      <c r="L211" s="2">
        <v>0</v>
      </c>
      <c r="M211">
        <v>0</v>
      </c>
      <c r="N211" t="str">
        <v>Sin observación.</v>
      </c>
      <c r="O211" t="str">
        <v>Carold Briggitte Hernandez Layton</v>
      </c>
      <c r="P211" t="str">
        <v>En desarrollo</v>
      </c>
      <c r="Q211" t="s">
        <v>17</v>
      </c>
    </row>
    <row r="212" spans="1:17" ht="409.5" x14ac:dyDescent="0.25">
      <c r="A212" s="42" t="str">
        <v>PLAN DE ACCIÓN INSTITUCIONAL - PAI</v>
      </c>
      <c r="B212" s="42" t="str">
        <v>PAI-OE1-SNSA-I40</v>
      </c>
      <c r="C212" s="42" t="str">
        <v>Sistema integral de Bienestar Universitario estructurado e implementado</v>
      </c>
      <c r="D212" s="5" t="str">
        <v>EVIDENCIA</v>
      </c>
      <c r="E212" s="5" t="str">
        <v>Dirección de Bienestar Universitario</v>
      </c>
      <c r="F212" s="42">
        <v>0.3</v>
      </c>
      <c r="G212" s="5">
        <v>0</v>
      </c>
      <c r="H212" s="5">
        <v>0</v>
      </c>
      <c r="I212" s="5">
        <v>0</v>
      </c>
      <c r="J212" s="5">
        <v>0</v>
      </c>
      <c r="K212" s="2" t="str">
        <v>Aunque no se encontraba programado avance para el periodo, durante el mes de enero se llevó a cabo el cierre y consolidación de los datos de caracterización estudiantil correspondientes a la vigencia 2025 a nivel nacional. Este ejercicio permitió sentar las bases para la elaboración de análisis institucionales orientados a la socialización de resultados y la formulación de estrategias y acciones diferenciadas por sede. De igual manera, se consolidó el cierre del plan de trabajo 2025, como insumo para la planeación estratégica de la vigencia 2026.</v>
      </c>
      <c r="L212" s="2" t="str">
        <v>Ninguna.</v>
      </c>
      <c r="M212" t="str">
        <v>No aplica.</v>
      </c>
      <c r="N212" t="str">
        <v>Para el mes de reporte no se presenta observación, sin embargo como recomendación para los proximos reportes al presentarse avances en la gestión se debe anexar evidecia que sustente lo reportado.</v>
      </c>
      <c r="O212" t="str">
        <v>Carold Briggitte Hernandez Layton</v>
      </c>
      <c r="P212" t="str">
        <v>No iniciada</v>
      </c>
      <c r="Q212" t="s">
        <v>17</v>
      </c>
    </row>
    <row r="213" spans="1:17" ht="345" x14ac:dyDescent="0.25">
      <c r="A213" s="42" t="str">
        <v>PLAN DE ACCIÓN INSTITUCIONAL - PAI</v>
      </c>
      <c r="B213" s="42" t="str">
        <v>PAI-OE1-SNSA-I43</v>
      </c>
      <c r="C213" s="42" t="str">
        <v>Protocolo de Prevención, Detección, Atención de Violencias y cualquier tipo de discriminación basadas en género implementado</v>
      </c>
      <c r="D213" s="5" t="str">
        <v>EVIDENCIA</v>
      </c>
      <c r="E213" s="5" t="str">
        <v>Dirección de Bienestar Universitario</v>
      </c>
      <c r="F213" s="42">
        <v>0.25</v>
      </c>
      <c r="G213" s="5">
        <v>0</v>
      </c>
      <c r="H213" s="5">
        <v>0</v>
      </c>
      <c r="I213" s="5">
        <v>0</v>
      </c>
      <c r="J213" s="5">
        <v>0</v>
      </c>
      <c r="K213" s="2" t="str">
        <v>A pesar de no contar con avance programado para el mes, en enero se realizó la consolidación de la información generada en el marco de la implementación del protocolo durante la vigencia 2025. Este proceso permitió contar con insumos técnicos para la formulación y ajuste del plan de trabajo correspondiente a la vigencia 2026, fortaleciendo la capacidad institucional de respuesta frente a situaciones de violencias basadas en género.</v>
      </c>
      <c r="L213" s="2" t="str">
        <v>Ninguna.</v>
      </c>
      <c r="M213" t="str">
        <v>No aplica.</v>
      </c>
      <c r="N213" t="str">
        <v>Para el mes de reporte no se presenta observación, sin embargo como recomendación para los proximos reportes al presentarse avances en la gestión se debe anexar evidecia que sustente lo reportado.</v>
      </c>
      <c r="O213" t="str">
        <v>Carold Briggitte Hernandez Layton</v>
      </c>
      <c r="P213" t="str">
        <v>No iniciada</v>
      </c>
      <c r="Q213" t="s">
        <v>17</v>
      </c>
    </row>
    <row r="214" spans="1:17" ht="390" x14ac:dyDescent="0.25">
      <c r="A214" s="42" t="str">
        <v>PLAN DE ACCIÓN INSTITUCIONAL - PAI</v>
      </c>
      <c r="B214" s="42" t="str">
        <v>PAI2026-OE1--I26</v>
      </c>
      <c r="C214" s="42" t="str">
        <v>Estudiantes beneficiados a nivel nacional por los servicios de Bienestar Universitario</v>
      </c>
      <c r="D214" s="5" t="str">
        <v>EVIDENCIA</v>
      </c>
      <c r="E214" s="5" t="str">
        <v>Dirección de Bienestar Universitario</v>
      </c>
      <c r="F214" s="42">
        <v>10725</v>
      </c>
      <c r="G214" s="5">
        <v>0</v>
      </c>
      <c r="H214" s="5">
        <v>0</v>
      </c>
      <c r="I214" s="5">
        <v>0</v>
      </c>
      <c r="J214" s="5">
        <v>0</v>
      </c>
      <c r="K214" s="2" t="str">
        <v>Durante el mes de enero, y aunque no se encontraba programado avance en el indicador, se desarrollaron jornadas de capacitación a nivel nacional dirigidas a los equipos de Bienestar Universitario en las diferentes sedes territoriales, orientadas a la socialización del portafolio de servicios de bienestar      . Estas acciones permitieron fortalecer la apropiación de la oferta de bienestar y sentar las bases para la planeación y programación de actividades correspondientes a la vigencia.</v>
      </c>
      <c r="L214" s="2" t="str">
        <v>Ninguna.</v>
      </c>
      <c r="M214" t="str">
        <v>No aplica.</v>
      </c>
      <c r="N214" t="str">
        <v>Para el mes de reporte no se presenta observación, sin embargo como recomendación para los proximos reportes al presentarse avances en la gestión se debe anexar evidecia que sustente lo reportado.</v>
      </c>
      <c r="O214" t="str">
        <v>Carold Briggitte Hernandez Layton</v>
      </c>
      <c r="P214" t="str">
        <v>No iniciada</v>
      </c>
      <c r="Q214" t="s">
        <v>17</v>
      </c>
    </row>
    <row r="215" spans="1:17" ht="330" x14ac:dyDescent="0.25">
      <c r="A215" s="42" t="str">
        <v>PLAN DE ACCIÓN INSTITUCIONAL - PAI</v>
      </c>
      <c r="B215" s="42" t="str">
        <v>PAI2026-OE1--I28</v>
      </c>
      <c r="C215" s="42" t="str">
        <v>Caracterizacion de la poblacion estudiantil de la ESAP diseñado e implementado</v>
      </c>
      <c r="D215" s="5" t="str">
        <v>EVIDENCIA</v>
      </c>
      <c r="E215" s="5" t="str">
        <v>Dirección de Bienestar Universitario</v>
      </c>
      <c r="F215" s="42">
        <v>0.2</v>
      </c>
      <c r="G215" s="5">
        <v>0</v>
      </c>
      <c r="H215" s="5">
        <v>0</v>
      </c>
      <c r="I215" s="5">
        <v>0</v>
      </c>
      <c r="J215" s="5">
        <v>0</v>
      </c>
      <c r="K215" s="2" t="str">
        <v>Durante el mes de enero, y aunque no se encontraba programado avance en el indicador, se realizaron ajustes y mejoras al instrumento de caracterización estudiantil para la vigencia 2026. Estas acciones estuvieron orientadas a optimizar la recolección de información y facilitar su aplicación en las jornadas de inducción de estudiantes nuevos en las diferentes sedes de la ESAP, garantizando mayor pertinencia y calidad en los datos obtenidos.</v>
      </c>
      <c r="L215" s="2" t="str">
        <v>Ninguna.</v>
      </c>
      <c r="M215" t="str">
        <v>No aplica.</v>
      </c>
      <c r="N215" t="str">
        <v>Para el mes de reporte no se presenta observación, sin embargo como recomendación para los proximos reportes al presentarse avances en la gestión se debe anexar evidecia que sustente lo reportado.</v>
      </c>
      <c r="O215" t="str">
        <v>Carold Briggitte Hernandez Layton</v>
      </c>
      <c r="P215" t="str">
        <v>No iniciada</v>
      </c>
      <c r="Q215" t="s">
        <v>17</v>
      </c>
    </row>
    <row r="216" spans="1:17" ht="165" x14ac:dyDescent="0.25">
      <c r="A216" s="42" t="str">
        <v>PLAN DE ACCIÓN INSTITUCIONAL - PAI</v>
      </c>
      <c r="B216" s="42" t="str">
        <v>PAI2026-OE4-SNSA-I3</v>
      </c>
      <c r="C216" s="42" t="str">
        <v>Tablas de Retención Documental convalidadas e Implementadas</v>
      </c>
      <c r="D216" s="5" t="str">
        <v>EVIDENCIA</v>
      </c>
      <c r="E216" s="5" t="str">
        <v>Grupo de Administración Documental y Gestión de la Información</v>
      </c>
      <c r="F216" s="42">
        <v>49</v>
      </c>
      <c r="G216" s="5">
        <v>0</v>
      </c>
      <c r="H216" s="5">
        <v>0</v>
      </c>
      <c r="I216" s="5">
        <v>0</v>
      </c>
      <c r="J216" s="5">
        <v>0</v>
      </c>
      <c r="K216" s="2" t="str">
        <v>Durante el mes de enero no se registraron avances en esta actividad, debido a que, por motivos asociados a los procesos de contratación, el GADGI no contó con el personal requerido para su ejecución.</v>
      </c>
      <c r="L216" s="2">
        <v>0</v>
      </c>
      <c r="M216">
        <v>0</v>
      </c>
      <c r="N216" t="str">
        <v>No se presenta observación.</v>
      </c>
      <c r="O216" t="str">
        <v>Carold Briggitte Hernandez Layton</v>
      </c>
      <c r="P216" t="str">
        <v>No iniciada</v>
      </c>
      <c r="Q216" t="s">
        <v>17</v>
      </c>
    </row>
    <row r="217" spans="1:17" ht="165" x14ac:dyDescent="0.25">
      <c r="A217" s="42" t="str">
        <v>PLAN DE ACCIÓN INSTITUCIONAL - PAI</v>
      </c>
      <c r="B217" s="42" t="str">
        <v>PAI2026-OE4--I5</v>
      </c>
      <c r="C217" s="42" t="str">
        <v>Transferencias documentales realizadas</v>
      </c>
      <c r="D217" s="5" t="str">
        <v>EVIDENCIA</v>
      </c>
      <c r="E217" s="5" t="str">
        <v>Grupo de Administración Documental y gestión de la información</v>
      </c>
      <c r="F217" s="42">
        <v>1</v>
      </c>
      <c r="G217" s="5">
        <v>0</v>
      </c>
      <c r="H217" s="5">
        <v>0</v>
      </c>
      <c r="I217" s="5">
        <v>0</v>
      </c>
      <c r="J217" s="5">
        <v>0</v>
      </c>
      <c r="K217" s="2" t="str">
        <v>Durante el mes de enero no se registraron avances en esta actividad, debido a que, por motivos asociados a los procesos de contratación, el GADGI no contó con el personal requerido para su ejecución.</v>
      </c>
      <c r="L217" s="2">
        <v>0</v>
      </c>
      <c r="M217">
        <v>0</v>
      </c>
      <c r="N217" t="str">
        <v>No se presenta observación.</v>
      </c>
      <c r="O217" t="str">
        <v>Carold Briggitte Hernandez Layton</v>
      </c>
      <c r="P217" t="str">
        <v>No iniciada</v>
      </c>
      <c r="Q217" t="s">
        <v>17</v>
      </c>
    </row>
    <row r="218" spans="1:17" ht="165" x14ac:dyDescent="0.25">
      <c r="A218" s="42" t="str">
        <v>PLAN DE ACCIÓN INSTITUCIONAL - PAI</v>
      </c>
      <c r="B218" s="42" t="str">
        <v>PAI2026-OE4--I6</v>
      </c>
      <c r="C218" s="42" t="str">
        <v>Implementación y actualización del Sistema de Gestión Documental</v>
      </c>
      <c r="D218" s="5" t="str">
        <v>EVIDENCIA</v>
      </c>
      <c r="E218" s="5" t="str">
        <v>Grupo de Administración Documental y Gestión de la Información</v>
      </c>
      <c r="F218" s="42">
        <v>0.25</v>
      </c>
      <c r="G218" s="5">
        <v>0</v>
      </c>
      <c r="H218" s="5">
        <v>0</v>
      </c>
      <c r="I218" s="5">
        <v>0</v>
      </c>
      <c r="J218" s="5">
        <v>0</v>
      </c>
      <c r="K218" s="2" t="str">
        <v>Durante el mes de enero no se registraron avances en esta actividad, debido a que, por motivos asociados a los procesos de contratación, el GADGI no contó con el personal requerido para su ejecución.</v>
      </c>
      <c r="L218" s="2">
        <v>0</v>
      </c>
      <c r="M218">
        <v>0</v>
      </c>
      <c r="N218" t="str">
        <v>No se presenta observación.</v>
      </c>
      <c r="O218" t="str">
        <v>Carold Briggitte Hernandez Layton</v>
      </c>
      <c r="P218" t="str">
        <v>No iniciada</v>
      </c>
      <c r="Q218" t="s">
        <v>17</v>
      </c>
    </row>
    <row r="219" spans="1:17" ht="90" x14ac:dyDescent="0.25">
      <c r="A219" s="42" t="str">
        <v>PLAN DE ACCIÓN INSTITUCIONAL - PAI</v>
      </c>
      <c r="B219" s="42" t="str">
        <v>PAI-OE4-SNSA-I37</v>
      </c>
      <c r="C219" s="42" t="str">
        <v>Bibliotecas territoriales y Centros de Documentación e Información Municipal - CDIM fortalecidas (recursos bibliográficos, actividades de extensión y promoción)</v>
      </c>
      <c r="D219" s="5" t="str">
        <v>EVIDENCIA</v>
      </c>
      <c r="E219" s="5" t="str">
        <v>Grupo de Biblioteca y Centro de Documentación e Información Municipal CDIM</v>
      </c>
      <c r="F219" s="42">
        <v>3</v>
      </c>
      <c r="G219" s="5">
        <v>0</v>
      </c>
      <c r="H219" s="5">
        <v>0</v>
      </c>
      <c r="I219" s="5">
        <v>0</v>
      </c>
      <c r="J219" s="5">
        <v>0</v>
      </c>
      <c r="K219" s="2" t="str">
        <v>No se tenía programado meta para este mes, informamos que se avanzó en la contratación del talento humano</v>
      </c>
      <c r="L219" s="2">
        <v>0</v>
      </c>
      <c r="M219">
        <v>0</v>
      </c>
      <c r="N219" t="str">
        <v>No se presenta observación.</v>
      </c>
      <c r="O219" t="str">
        <v>Carold Briggitte Hernandez Layton</v>
      </c>
      <c r="P219" t="str">
        <v>No iniciada</v>
      </c>
      <c r="Q219" t="s">
        <v>17</v>
      </c>
    </row>
    <row r="220" spans="1:17" ht="90" x14ac:dyDescent="0.25">
      <c r="A220" s="42" t="str">
        <v>PLAN DE ACCIÓN INSTITUCIONAL - PAI</v>
      </c>
      <c r="B220" s="42" t="str">
        <v>PAI2026-OE4--I9</v>
      </c>
      <c r="C220" s="42" t="str">
        <v>Actividades de extensión y promoción de la lectura ejecutadas</v>
      </c>
      <c r="D220" s="5" t="str">
        <v>EVIDENCIA</v>
      </c>
      <c r="E220" s="5" t="str">
        <v>Grupo de Biblioteca y Centro de Documentación e Información Municipal CDIM</v>
      </c>
      <c r="F220" s="42">
        <v>30</v>
      </c>
      <c r="G220" s="5">
        <v>0</v>
      </c>
      <c r="H220" s="5">
        <v>0</v>
      </c>
      <c r="I220" s="5">
        <v>0</v>
      </c>
      <c r="J220" s="5">
        <v>0</v>
      </c>
      <c r="K220" s="2" t="str">
        <v>No se tenía programado meta para este mes, informamos que se avanzó en la contratación del talento humano</v>
      </c>
      <c r="L220" s="2">
        <v>0</v>
      </c>
      <c r="M220">
        <v>0</v>
      </c>
      <c r="N220" t="str">
        <v>No se presenta observación.</v>
      </c>
      <c r="O220" t="str">
        <v>Carold Briggitte Hernandez Layton</v>
      </c>
      <c r="P220" t="str">
        <v>No iniciada</v>
      </c>
      <c r="Q220" t="s">
        <v>17</v>
      </c>
    </row>
    <row r="221" spans="1:17" ht="90" x14ac:dyDescent="0.25">
      <c r="A221" s="42" t="str">
        <v>PLAN DE ACCIÓN INSTITUCIONAL - PAI</v>
      </c>
      <c r="B221" s="42" t="str">
        <v>PAI2026-OE1-SNSA-I58</v>
      </c>
      <c r="C221" s="42" t="str">
        <v>Índice de consulta y usabilidad de los recursos bibliográficos físicos y electrónicos</v>
      </c>
      <c r="D221" s="5" t="str">
        <v>EVIDENCIA</v>
      </c>
      <c r="E221" s="5" t="str">
        <v>Grupo de Biblioteca y Centro de Documentación e Información Municipal CDIM</v>
      </c>
      <c r="F221" s="42">
        <v>1</v>
      </c>
      <c r="G221" s="5">
        <v>0</v>
      </c>
      <c r="H221" s="5">
        <v>0</v>
      </c>
      <c r="I221" s="5">
        <v>0</v>
      </c>
      <c r="J221" s="5">
        <v>0</v>
      </c>
      <c r="K221" s="2" t="str">
        <v>No se tenía programado meta para este mes, informamos que se avanzó en la contratación del talento humano</v>
      </c>
      <c r="L221" s="2">
        <v>0</v>
      </c>
      <c r="M221">
        <v>0</v>
      </c>
      <c r="N221" t="str">
        <v>No se presenta observación.</v>
      </c>
      <c r="O221" t="str">
        <v>Carold Briggitte Hernandez Layton</v>
      </c>
      <c r="P221" t="str">
        <v>No iniciada</v>
      </c>
      <c r="Q221" t="s">
        <v>17</v>
      </c>
    </row>
    <row r="222" spans="1:17" ht="90" x14ac:dyDescent="0.25">
      <c r="A222" s="42" t="str">
        <v>PLAN DE ACCIÓN INSTITUCIONAL - PAI</v>
      </c>
      <c r="B222" s="42" t="str">
        <v>PAI2026-OE1--I34</v>
      </c>
      <c r="C222" s="42" t="str">
        <v>Estudios de Categorización en el escalafón docente</v>
      </c>
      <c r="D222" s="5" t="str">
        <v>EVIDENCIA</v>
      </c>
      <c r="E222" s="5" t="str">
        <v>Grupo de Gestión Profesoral</v>
      </c>
      <c r="F222" s="42">
        <v>1</v>
      </c>
      <c r="G222" s="5">
        <v>0</v>
      </c>
      <c r="H222" s="5">
        <v>0</v>
      </c>
      <c r="I222" s="5">
        <v>0</v>
      </c>
      <c r="J222" s="5">
        <v>0</v>
      </c>
      <c r="K222" s="2" t="str">
        <v>No se tenía programado meta para este mes, informamos que se avanzó en la contratación del talento humano</v>
      </c>
      <c r="L222" s="2">
        <v>0</v>
      </c>
      <c r="M222">
        <v>0</v>
      </c>
      <c r="N222" t="str">
        <v>No se presenta observación.</v>
      </c>
      <c r="O222" t="str">
        <v>Carold Briggitte Hernandez Layton</v>
      </c>
      <c r="P222" t="str">
        <v>No iniciada</v>
      </c>
      <c r="Q222" t="s">
        <v>17</v>
      </c>
    </row>
    <row r="223" spans="1:17" ht="409.5" x14ac:dyDescent="0.25">
      <c r="A223" s="42" t="str">
        <v>PLAN DE ACCIÓN INSTITUCIONAL - PAI</v>
      </c>
      <c r="B223" s="42" t="str">
        <v>PAI2026-OE4--I11</v>
      </c>
      <c r="C223" s="42" t="str">
        <v>Productos editoriales de la ESAP publicados</v>
      </c>
      <c r="D223" s="5" t="str">
        <v>EVIDENCIA</v>
      </c>
      <c r="E223" s="5" t="str">
        <v>Grupo de Publicaciones</v>
      </c>
      <c r="F223" s="42">
        <v>16</v>
      </c>
      <c r="G223" s="5">
        <v>0</v>
      </c>
      <c r="H223" s="5">
        <v>0</v>
      </c>
      <c r="I223" s="5">
        <v>0</v>
      </c>
      <c r="J223" s="5">
        <v>0</v>
      </c>
      <c r="K223" s="2" t="str">
        <v xml:space="preserve">Durante el presente periodo, se confirmó el PVP del libro «Las promesas de la paz: Análisis del enfoque étnico en el caso colombiano», coeditado con la U. Nacional de Colombia. 
Además, se hicieron asignaciones a los correctores del equipo editorial y al diagramador, quienes están trabajando en los siguientes proyectos: «Percepciones del servidor público sobre lo imprevisto en la construcción de un modelo eficiente de la gestión pública» (corrección de estilo), «Comunicación pública» (revisión de armada) y el «Catálogo editorial de la ESAP 2025-2026» (diagramación). 
Se entregaron comentarios sobre la maqueta del libro «Paces fenomenológicas», que se está coeditando con el Cinep. 
Se llevó a cabo un encuentro con Estefany Ladino Téllez, de la Escuela de Alto Gobierno, para explicar el estado de las publicaciones de dicha dependencia y los tiempos de producción. 
Concluyó la contratación de los servicios de la Imprenta Nacional de Colombia y Corferias, entidades cuyos servicios se requerirán para ejecutar el plan editorial y participar en la FILBo 2026, respectivamente.
Se entregaron observaciones y vistos buenos al Cinep sobre los archivos de armada del libro «La sociología de la violencia en Colombia».
Se gestionó la carga de las cuentas de cobro en Secop por parte de las universidades Nacional de Colombia y Católica de Colombia, con las cuales se desarrollaron coediciones durante el 2025.
Se entregó información actualizada a autores que se comunicaron con el Grupo de Publicaciones sobre sus publicaciones sometidas ante el Comité Nacional Editorial de la ESAP. </v>
      </c>
      <c r="L223" s="2" t="str">
        <v xml:space="preserve">Se vinculó al equipo editorial hacia la última semana del periodo, por lo que el avance en el plan editorial ha sido mínimo. 
</v>
      </c>
      <c r="M223" t="str">
        <v>Se remite documento en la carpeta Enero - PAI2026-OE4--I11 "Confirmación PVP"
Además, en la carpeta Enero - PAI2026-OE4--I11 "Observaciones y vistos buenos armada del libro «La sociología de la violencia en Colombia»." 
Asimismo, se incluye documento con "comentarios sobre la maqueta del libro «Paces fenomenológicas», que se está coeditando con el Cinep." 
Finalmente, se incluye en la carpeta Enero - PAI2026-OE4--I11 "contratación de los servicios de la Imprenta Nacional de Colombia y Corferias"</v>
      </c>
      <c r="N223" t="str">
        <v>No se presenta observación.</v>
      </c>
      <c r="O223" t="str">
        <v>Carold Briggitte Hernandez Layton</v>
      </c>
      <c r="P223" t="str">
        <v>En desarrollo</v>
      </c>
      <c r="Q223" t="s">
        <v>17</v>
      </c>
    </row>
    <row r="224" spans="1:17" ht="390" x14ac:dyDescent="0.25">
      <c r="A224" s="42" t="str">
        <v>PLAN DE ACCIÓN INSTITUCIONAL - PAI</v>
      </c>
      <c r="B224" s="42" t="str">
        <v>PAI2026-OE4-SNSA-I2</v>
      </c>
      <c r="C224" s="42" t="str">
        <v>Estrategia de posicionamiento institucional fortalecida a través de los canales de comunicación de la ESAP</v>
      </c>
      <c r="D224" s="5" t="str">
        <v>EVIDENCIA</v>
      </c>
      <c r="E224" s="5" t="str">
        <v>Equipo Asesor Comunicaciones</v>
      </c>
      <c r="F224" s="42">
        <v>1</v>
      </c>
      <c r="G224" s="5">
        <v>0</v>
      </c>
      <c r="H224" s="5">
        <v>0</v>
      </c>
      <c r="I224" s="5">
        <v>0</v>
      </c>
      <c r="J224" s="5">
        <v>0</v>
      </c>
      <c r="K224" s="2" t="str">
        <v>Meta no programada para el periodo: Durante el mes de enero de 2026 se adelantaron acciones preliminares de revisión y organización de contenidos institucionales en los canales digitales de la ESAP, con el propósito de identificar insumos y lineamientos iniciales para la implementación de la estrategia de posicionamiento institucional. Estas actividades se desarrollaron de manera limitada debido a que el equipo de comunicaciones se encontraba en proceso de contratación y conformación.</v>
      </c>
      <c r="L224" s="2" t="str">
        <v>Durante el periodo reportado las actividades se desarrollaron de manera limitada debido al proceso de contratación del equipo de comunicaciones.</v>
      </c>
      <c r="M224" t="str">
        <v xml:space="preserve">INFORME DE RENDIMIENTO DE REDES - ENERO.PDF
</v>
      </c>
      <c r="N224" t="str">
        <v>No se presenta observación.</v>
      </c>
      <c r="O224" t="str">
        <v>Carold Briggitte Hernandez Layton</v>
      </c>
      <c r="P224" t="str">
        <v>En desarrollo</v>
      </c>
      <c r="Q224" t="s">
        <v>17</v>
      </c>
    </row>
    <row r="225" spans="1:17" ht="375" x14ac:dyDescent="0.25">
      <c r="A225" s="42" t="str">
        <v>PLAN DE ACCIÓN INSTITUCIONAL - PAI</v>
      </c>
      <c r="B225" s="42" t="str">
        <v>PAI-OE4-SNSA-I5</v>
      </c>
      <c r="C225" s="42" t="str">
        <v>Índice de percepción de la ESAP definido e implementado</v>
      </c>
      <c r="D225" s="5" t="str">
        <v>EVIDENCIA</v>
      </c>
      <c r="E225" s="5" t="str">
        <v>Equipo Asesor Comunicaciones</v>
      </c>
      <c r="F225" s="42">
        <v>1</v>
      </c>
      <c r="G225" s="5">
        <v>0</v>
      </c>
      <c r="H225" s="5">
        <v>0</v>
      </c>
      <c r="I225" s="5">
        <v>0</v>
      </c>
      <c r="J225" s="5">
        <v>0</v>
      </c>
      <c r="K225" s="2" t="str">
        <v>Meta no programada para el periodo: Durante el mes de enero de 2026 se realizó una revisión inicial de antecedentes e insumos relacionados con la medición de percepción institucional, con el propósito de identificar elementos base para la estructuración del instrumento de encuesta que permitirá medir el índice de percepción de la ESAP. Estas actividades se adelantaron de manera preliminar mientras se desarrollaba el proceso de contratación del equipo de comunicaciones.</v>
      </c>
      <c r="L225" s="2" t="str">
        <v>Durante el periodo reportado las actividades se adelantaron de manera limitada debido al proceso de contratación del equipo de comunicaciones.</v>
      </c>
      <c r="M225" t="str">
        <v xml:space="preserve">SIN SOPORTE
</v>
      </c>
      <c r="N225" t="str">
        <v>No se presenta observación.</v>
      </c>
      <c r="O225" t="str">
        <v>Carold Briggitte Hernandez Layton</v>
      </c>
      <c r="P225" t="str">
        <v>En desarrollo</v>
      </c>
      <c r="Q225" t="s">
        <v>17</v>
      </c>
    </row>
    <row r="226" spans="1:17" ht="375" x14ac:dyDescent="0.25">
      <c r="A226" s="42" t="str">
        <v>PLAN DE ACCIÓN INSTITUCIONAL - PAI</v>
      </c>
      <c r="B226" s="42" t="str">
        <v>PAI2026-OE4-SNSA-I15</v>
      </c>
      <c r="C226" s="42" t="str">
        <v>Plan de Comunicaciones formulado y en ejecución</v>
      </c>
      <c r="D226" s="5" t="str">
        <v>EVIDENCIA</v>
      </c>
      <c r="E226" s="5" t="str">
        <v>Equipo Asesor Comunicaciones</v>
      </c>
      <c r="F226" s="42">
        <v>1</v>
      </c>
      <c r="G226" s="5">
        <v>0</v>
      </c>
      <c r="H226" s="5">
        <v>0</v>
      </c>
      <c r="I226" s="5">
        <v>0</v>
      </c>
      <c r="J226" s="5">
        <v>0</v>
      </c>
      <c r="K226" s="2" t="str">
        <v>Meta no programada para el periodo: Durante el mes de enero de 2026 se adelantaron revisiones preliminares relacionadas con los insumos necesarios para la formulación y seguimiento del Plan de Comunicaciones institucional, incluyendo la identificación inicial de métricas disponibles en los canales digitales de la ESAP. Estas acciones se realizaron de manera inicial considerando que el equipo de comunicaciones se encontraba en proceso de contratación y conformación.</v>
      </c>
      <c r="L226" s="2" t="str">
        <v>Durante el periodo reportado las actividades se desarrollaron de manera limitada debido al proceso de contratación del equipo de comunicaciones.</v>
      </c>
      <c r="M226" t="str">
        <v>INFORME CONSECUTIVO ESAP TV_2026.PDF
SEGUIMIENTO TRÁFICO COMUNICACIONES ENERO 2026.pdf
INFORME FREENTE DISEÑO ENERO 2026.pdf
INFORME DE RENDIMIENTO DE REDES - ENERO.PDF</v>
      </c>
      <c r="N226" t="str">
        <v>No se presenta observación.</v>
      </c>
      <c r="O226" t="str">
        <v>Carold Briggitte Hernandez Layton</v>
      </c>
      <c r="P226" t="str">
        <v>En desarrollo</v>
      </c>
      <c r="Q226" t="s">
        <v>17</v>
      </c>
    </row>
    <row r="227" spans="1:17" ht="405" x14ac:dyDescent="0.25">
      <c r="A227" s="42" t="str">
        <v>PLAN DE ACCIÓN INSTITUCIONAL - PAI</v>
      </c>
      <c r="B227" s="42" t="str">
        <v>PAI-OE2-SNI-I4</v>
      </c>
      <c r="C227" s="42" t="str">
        <v>Investigaciones en ejecución en temas de administración pública</v>
      </c>
      <c r="D227" s="5" t="str">
        <v>EVIDENCIA</v>
      </c>
      <c r="E227" s="5" t="str">
        <v>Subdirección Nacional de Investigaciones</v>
      </c>
      <c r="F227" s="42">
        <v>38</v>
      </c>
      <c r="G227" s="5">
        <v>0</v>
      </c>
      <c r="H227" s="5">
        <v>0</v>
      </c>
      <c r="I227" s="5">
        <v>0</v>
      </c>
      <c r="J227" s="5">
        <v>0</v>
      </c>
      <c r="K227" s="2" t="str">
        <v>Durante enero de 2026 se llevó a cabo la revisión de los planes operativos de los proyectos de investigación con el fin de verificar la coherencia entre los objetivos planteados, las actividades programadas y los recursos asignados, dejando establecida la ruta metodológica para su implementación. De manera paralela, se avanzó en la organización de los equipos técnicos y administrativos responsables, definiendo roles, cronogramas de trabajo y los mecanismos iniciales para el seguimiento de la ejecución.</v>
      </c>
      <c r="L227" s="2" t="str">
        <v>*El proceso requirió realizar ajustes y validaciones adicionales en la información operativa y presupuestal de algunos proyectos para garantizar la adecuada articulación entre actividades, recursos y responsables, lo que demandó mayor coordinación entre las áreas involucradas.</v>
      </c>
      <c r="M227" t="str">
        <v>*PAI-OE2-SNI I4- Matriz planes operativos</v>
      </c>
      <c r="N227">
        <v>0</v>
      </c>
      <c r="O227" t="str">
        <v>Angie Ximena Cely Rosas</v>
      </c>
      <c r="P227" t="str">
        <v>En desarrollo</v>
      </c>
      <c r="Q227" t="s">
        <v>17</v>
      </c>
    </row>
    <row r="228" spans="1:17" ht="165" x14ac:dyDescent="0.25">
      <c r="A228" s="42" t="str">
        <v>PLAN DE ACCIÓN INSTITUCIONAL - PAI</v>
      </c>
      <c r="B228" s="42" t="str">
        <v>PAI-OE2-SNI-I6</v>
      </c>
      <c r="C228" s="42" t="str">
        <v>Desarrollo de productos de nuevo conocimiento para publicación científica</v>
      </c>
      <c r="D228" s="5" t="str">
        <v>EVIDENCIA</v>
      </c>
      <c r="E228" s="5" t="str">
        <v>Subdirección Nacional de Investigaciones</v>
      </c>
      <c r="F228" s="42">
        <v>16</v>
      </c>
      <c r="G228" s="5">
        <v>0</v>
      </c>
      <c r="H228" s="5">
        <v>0</v>
      </c>
      <c r="I228" s="5">
        <v>0</v>
      </c>
      <c r="J228" s="5">
        <v>0</v>
      </c>
      <c r="K228" s="2" t="str">
        <v xml:space="preserve">En enero de 2026 se inició la estructuración de los planes de trabajo para el desarrollo de productos editoriales derivados de investigación, a partir de la vinculación del equipo técnico de acompañamiento. </v>
      </c>
      <c r="L228" s="2" t="str">
        <v>* Proceso de contratación demasiado ajustado aun no se logra la armonización con los demas equipos de la SNI</v>
      </c>
      <c r="M228" t="str">
        <v>*PAI-OE2-SNI I6- Revisión de Publicaciones  en revistas Indexadas</v>
      </c>
      <c r="N228">
        <v>0</v>
      </c>
      <c r="O228" t="str">
        <v>Angie Ximena Cely Rosas</v>
      </c>
      <c r="P228" t="str">
        <v>En desarrollo</v>
      </c>
      <c r="Q228" t="s">
        <v>17</v>
      </c>
    </row>
    <row r="229" spans="1:17" ht="180" x14ac:dyDescent="0.25">
      <c r="A229" s="42" t="str">
        <v>PLAN DE ACCIÓN INSTITUCIONAL - PAI</v>
      </c>
      <c r="B229" s="42" t="str">
        <v>PAI-OE2-SNI-I9</v>
      </c>
      <c r="C229" s="42" t="str">
        <v>Participación de la ESAP en redes de Investigación Nacionales e Internacionales</v>
      </c>
      <c r="D229" s="5" t="str">
        <v>EVIDENCIA</v>
      </c>
      <c r="E229" s="5" t="str">
        <v>Subdirección Nacional de Investigaciones</v>
      </c>
      <c r="F229" s="42">
        <v>3</v>
      </c>
      <c r="G229" s="5">
        <v>0</v>
      </c>
      <c r="H229" s="5">
        <v>0</v>
      </c>
      <c r="I229" s="5">
        <v>0</v>
      </c>
      <c r="J229" s="5">
        <v>0</v>
      </c>
      <c r="K229" s="2" t="str">
        <v>Se adelantaron gestiones para el fortalecimiento de redes nacionales e internacionales mediante el establecimiento de contacto con la red CLACSO y el inicio de los trámites institucionales para el pago de la membresía</v>
      </c>
      <c r="L229" s="2" t="str">
        <v>*Los trámites administrativos y financieros requeridos para la formalización de la membresía han implicado tiempos adicionales de gestión y validación interna.</v>
      </c>
      <c r="M229" t="str">
        <v>*PAI-OE2-SNI I9- Correo red CLACSO- factura</v>
      </c>
      <c r="N229">
        <v>0</v>
      </c>
      <c r="O229" t="str">
        <v>Angie Ximena Cely Rosas</v>
      </c>
      <c r="P229" t="str">
        <v>En desarrollo</v>
      </c>
      <c r="Q229" t="s">
        <v>17</v>
      </c>
    </row>
    <row r="230" spans="1:17" ht="210" x14ac:dyDescent="0.25">
      <c r="A230" s="42" t="str">
        <v>PLAN DE ACCIÓN INSTITUCIONAL - PAI</v>
      </c>
      <c r="B230" s="42" t="str">
        <v>PAI2026-OE2-SNI-I5</v>
      </c>
      <c r="C230" s="42" t="str">
        <v>Grupos de investigación reconocidos y clasificados por Minciencias alineados a prácticas de colaboración científica</v>
      </c>
      <c r="D230" s="5" t="str">
        <v>EVIDENCIA</v>
      </c>
      <c r="E230" s="5" t="str">
        <v>Subdirección Nacional de Investigaciones</v>
      </c>
      <c r="F230" s="42">
        <v>26</v>
      </c>
      <c r="G230" s="5">
        <v>0</v>
      </c>
      <c r="H230" s="5">
        <v>0</v>
      </c>
      <c r="I230" s="5">
        <v>0</v>
      </c>
      <c r="J230" s="5">
        <v>0</v>
      </c>
      <c r="K230" s="2" t="str">
        <v>Una vez publicados los resultados oficiales de reconocimiento y clasificación de grupos por parte de Min ciencias, se adelantó en enero el proceso de vinculación de los profesionales encargados de formular la estrategia institucional orientada al fortalecimiento de estas capacidades</v>
      </c>
      <c r="L230" s="2" t="str">
        <v xml:space="preserve">* Dinamica de contratación ajustada </v>
      </c>
      <c r="M230" t="str">
        <v>*PAI2026-OE2-SNI-I5 hoja de vida de prof. vinculada</v>
      </c>
      <c r="N230">
        <v>0</v>
      </c>
      <c r="O230" t="str">
        <v>Angie Ximena Cely Rosas</v>
      </c>
      <c r="P230" t="str">
        <v>En desarrollo</v>
      </c>
      <c r="Q230" t="s">
        <v>17</v>
      </c>
    </row>
    <row r="231" spans="1:17" ht="255" x14ac:dyDescent="0.25">
      <c r="A231" s="42" t="str">
        <v>PLAN DE ACCIÓN INSTITUCIONAL - PAI</v>
      </c>
      <c r="B231" s="42" t="str">
        <v>PAI2026-OE3-SNPI-AGN-I2</v>
      </c>
      <c r="C231" s="42" t="str">
        <v>Eventos de capacitación con enfoque diferencial étnico a población indígena en temas del saber administrativo público.</v>
      </c>
      <c r="D231" s="5" t="str">
        <v>EVIDENCIA</v>
      </c>
      <c r="E231" s="5" t="str">
        <v>Dirección de Capacitación</v>
      </c>
      <c r="F231" s="42">
        <v>36</v>
      </c>
      <c r="G231" s="5">
        <v>0</v>
      </c>
      <c r="H231" s="5">
        <v>0</v>
      </c>
      <c r="I231" s="5">
        <v>0</v>
      </c>
      <c r="J231" s="5">
        <v>0</v>
      </c>
      <c r="K231"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1" s="2" t="str">
        <v>No se presentaron dificultades en el período.</v>
      </c>
      <c r="M231" t="str">
        <v>No aplica</v>
      </c>
      <c r="N231" t="str">
        <v>No se presenta observación.</v>
      </c>
      <c r="O231" t="str">
        <v>Carold Briggitte Hernandez Layton</v>
      </c>
      <c r="P231" t="str">
        <v>No iniciada</v>
      </c>
      <c r="Q231" t="s">
        <v>17</v>
      </c>
    </row>
    <row r="232" spans="1:17" ht="255" x14ac:dyDescent="0.25">
      <c r="A232" s="42" t="str">
        <v>PLAN DE ACCIÓN INSTITUCIONAL - PAI</v>
      </c>
      <c r="B232" s="42" t="str">
        <v>PAI2026-OE3-SNPI-AGN-I3</v>
      </c>
      <c r="C232" s="42" t="str">
        <v>Construcción de nuevas unidades didácticas para las escuelas: PDET, Jóvenes, Yo elijo saber y Mujer.</v>
      </c>
      <c r="D232" s="5" t="str">
        <v>EVIDENCIA</v>
      </c>
      <c r="E232" s="5" t="str">
        <v>Dirección de Capacitación</v>
      </c>
      <c r="F232" s="42">
        <v>16</v>
      </c>
      <c r="G232" s="5">
        <v>0</v>
      </c>
      <c r="H232" s="5">
        <v>0</v>
      </c>
      <c r="I232" s="5">
        <v>0</v>
      </c>
      <c r="J232" s="5">
        <v>0</v>
      </c>
      <c r="K232"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2" s="2" t="str">
        <v>No se presentaron dificultades en el período.</v>
      </c>
      <c r="M232" t="str">
        <v>No aplica</v>
      </c>
      <c r="N232" t="str">
        <v>No se presenta observación.</v>
      </c>
      <c r="O232" t="str">
        <v>Carold Briggitte Hernandez Layton</v>
      </c>
      <c r="P232" t="str">
        <v>No iniciada</v>
      </c>
      <c r="Q232" t="s">
        <v>17</v>
      </c>
    </row>
    <row r="233" spans="1:17" ht="255" x14ac:dyDescent="0.25">
      <c r="A233" s="42" t="str">
        <v>PLAN DE ACCIÓN INSTITUCIONAL - PAI</v>
      </c>
      <c r="B233" s="42" t="str">
        <v>PAI-OE1-SNPI-I50</v>
      </c>
      <c r="C233" s="42" t="str">
        <v>Cohortes del curso de educación informal en modalidad virtual habilitadas en las Direcciones Territoriales de la ESAP con enfoque diferencial étnico a población negra, afrocolombiana, raizal y palenquera.</v>
      </c>
      <c r="D233" s="5" t="str">
        <v>EVIDENCIA</v>
      </c>
      <c r="E233" s="5" t="str">
        <v>Dirección de Capacitación</v>
      </c>
      <c r="F233" s="42">
        <v>32</v>
      </c>
      <c r="G233" s="5">
        <v>0</v>
      </c>
      <c r="H233" s="5">
        <v>0</v>
      </c>
      <c r="I233" s="5">
        <v>0</v>
      </c>
      <c r="J233" s="5">
        <v>0</v>
      </c>
      <c r="K233"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3" s="2" t="str">
        <v>No se presentaron dificultades en el período.</v>
      </c>
      <c r="M233" t="str">
        <v>No aplica</v>
      </c>
      <c r="N233" t="str">
        <v>No se presenta observación.</v>
      </c>
      <c r="O233" t="str">
        <v>Carold Briggitte Hernandez Layton</v>
      </c>
      <c r="P233" t="str">
        <v>No iniciada</v>
      </c>
      <c r="Q233" t="s">
        <v>17</v>
      </c>
    </row>
    <row r="234" spans="1:17" ht="255" x14ac:dyDescent="0.25">
      <c r="A234" s="42" t="str">
        <v>PLAN DE ACCIÓN INSTITUCIONAL - PAI</v>
      </c>
      <c r="B234" s="42" t="str">
        <v>PAI-OE1-SNPI-AGN-I52</v>
      </c>
      <c r="C234" s="42" t="str">
        <v>Servidores Públicos capacitados en temas de administración pública</v>
      </c>
      <c r="D234" s="5" t="str">
        <v>EVIDENCIA</v>
      </c>
      <c r="E234" s="5" t="str">
        <v>Dirección de Capacitación</v>
      </c>
      <c r="F234" s="42">
        <v>74000</v>
      </c>
      <c r="G234" s="5">
        <v>0</v>
      </c>
      <c r="H234" s="5">
        <v>0</v>
      </c>
      <c r="I234" s="5">
        <v>0</v>
      </c>
      <c r="J234" s="5">
        <v>0</v>
      </c>
      <c r="K234"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4" s="2" t="str">
        <v>No se presentaron dificultades en el período.</v>
      </c>
      <c r="M234" t="str">
        <v>No aplica</v>
      </c>
      <c r="N234" t="str">
        <v>No se presenta observación.</v>
      </c>
      <c r="O234" t="str">
        <v>Carold Briggitte Hernandez Layton</v>
      </c>
      <c r="P234" t="str">
        <v>No iniciada</v>
      </c>
      <c r="Q234" t="s">
        <v>17</v>
      </c>
    </row>
    <row r="235" spans="1:17" ht="255" x14ac:dyDescent="0.25">
      <c r="A235" s="42" t="str">
        <v>PLAN DE ACCIÓN INSTITUCIONAL - PAI</v>
      </c>
      <c r="B235" s="42" t="str">
        <v>PAI-OE1-SNPI-AGN-I61</v>
      </c>
      <c r="C235" s="42" t="str">
        <v>Ciudadanos capacitados en temas de administración pública</v>
      </c>
      <c r="D235" s="5" t="str">
        <v>EVIDENCIA</v>
      </c>
      <c r="E235" s="5" t="str">
        <v>Dirección de Capacitación</v>
      </c>
      <c r="F235" s="42">
        <v>111000</v>
      </c>
      <c r="G235" s="5">
        <v>0</v>
      </c>
      <c r="H235" s="5">
        <v>0</v>
      </c>
      <c r="I235" s="5">
        <v>0</v>
      </c>
      <c r="J235" s="5">
        <v>0</v>
      </c>
      <c r="K235"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5" s="2" t="str">
        <v>No se presentaron dificultades en el período.</v>
      </c>
      <c r="M235" t="str">
        <v>No aplica</v>
      </c>
      <c r="N235" t="str">
        <v>No se presenta observación.</v>
      </c>
      <c r="O235" t="str">
        <v>Carold Briggitte Hernandez Layton</v>
      </c>
      <c r="P235" t="str">
        <v>No iniciada</v>
      </c>
      <c r="Q235" t="s">
        <v>17</v>
      </c>
    </row>
    <row r="236" spans="1:17" ht="255" x14ac:dyDescent="0.25">
      <c r="A236" s="42" t="str">
        <v>PLAN DE ACCIÓN INSTITUCIONAL - PAI</v>
      </c>
      <c r="B236" s="42" t="str">
        <v>PAI-OE3-SNPI-AGN-I62</v>
      </c>
      <c r="C236" s="42" t="str">
        <v>Eventos de Capacitación en temas de administración pública</v>
      </c>
      <c r="D236" s="5" t="str">
        <v>EVIDENCIA</v>
      </c>
      <c r="E236" s="5" t="str">
        <v>Dirección de Capacitación</v>
      </c>
      <c r="F236" s="42">
        <v>3512</v>
      </c>
      <c r="G236" s="5">
        <v>0</v>
      </c>
      <c r="H236" s="5">
        <v>0</v>
      </c>
      <c r="I236" s="5">
        <v>0</v>
      </c>
      <c r="J236" s="5">
        <v>0</v>
      </c>
      <c r="K236"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6" s="2" t="str">
        <v>No se presentaron dificultades en el período.</v>
      </c>
      <c r="M236" t="str">
        <v>No aplica</v>
      </c>
      <c r="N236" t="str">
        <v>Realizar reporte correspondiente. En caso de que la actividad no se tenga programada para el presente periodo es pertienente relacionar los avances en la gestión.</v>
      </c>
      <c r="O236" t="str">
        <v>Angie Ximena Cely Rosas</v>
      </c>
      <c r="P236" t="str">
        <v xml:space="preserve">Cumplida </v>
      </c>
      <c r="Q236" t="s">
        <v>17</v>
      </c>
    </row>
    <row r="237" spans="1:17" ht="90" x14ac:dyDescent="0.25">
      <c r="A237" s="42" t="str">
        <v>PLAN DE ACCIÓN INSTITUCIONAL - PAI</v>
      </c>
      <c r="B237" s="42" t="str">
        <v>PAI-OE3-DT16-I7</v>
      </c>
      <c r="C237" s="42" t="str">
        <v>Asistencias técnicas realizadas en municipios PDET y de 5ta y 6ta categoría</v>
      </c>
      <c r="D237" s="5" t="str">
        <v>EVIDENCIA</v>
      </c>
      <c r="E237" s="5" t="str">
        <v>Dirección Territorial Valle</v>
      </c>
      <c r="F237" s="42">
        <v>17</v>
      </c>
      <c r="G237" s="5">
        <v>0</v>
      </c>
      <c r="H237" s="5">
        <v>0</v>
      </c>
      <c r="I237" s="5">
        <v>0</v>
      </c>
      <c r="J237" s="5">
        <v>0</v>
      </c>
      <c r="K237" s="2" t="str">
        <v>Se adelantaba proceso precontractual y no se
habian establecido metas y lineamientos en la
territorial</v>
      </c>
      <c r="L237" s="2" t="str">
        <v>NO APLICA</v>
      </c>
      <c r="M237" t="str">
        <v>NO APLICA</v>
      </c>
      <c r="N237" t="str">
        <v>No se presenta observación.</v>
      </c>
      <c r="O237" t="str">
        <v>Carold Briggitte Hernandez Layton</v>
      </c>
      <c r="P237" t="str">
        <v>No iniciada</v>
      </c>
      <c r="Q237" t="s">
        <v>17</v>
      </c>
    </row>
    <row r="238" spans="1:17" ht="165" x14ac:dyDescent="0.25">
      <c r="A238" s="42" t="str">
        <v>PLAN DE ACCIÓN INSTITUCIONAL - PAI</v>
      </c>
      <c r="B238" s="42" t="str">
        <v>PAI-OE3-DT15-I7</v>
      </c>
      <c r="C238" s="42" t="str">
        <v>Asistencias técnicas realizadas en municipios PDET y de 5ta y 6ta categoría</v>
      </c>
      <c r="D238" s="5" t="str">
        <v>EVIDENCIA</v>
      </c>
      <c r="E238" s="5" t="str">
        <v>Dirección Territorial Tolima</v>
      </c>
      <c r="F238" s="42">
        <v>21</v>
      </c>
      <c r="G238" s="5">
        <v>0</v>
      </c>
      <c r="H238" s="5">
        <v>0</v>
      </c>
      <c r="I238" s="5">
        <v>0</v>
      </c>
      <c r="J238" s="5">
        <v>0</v>
      </c>
      <c r="K238" s="2" t="str">
        <v>En el mes de enero nos encontrabamos en el proceso de contratación de los profesionales del área de fortalecimiento y apoyo a la gestión estatal, los cuales tienen acta de inicio del 02 de febrero del 2026.</v>
      </c>
      <c r="L238" s="2" t="str">
        <v>En el mes de enero no se registraron dificultades, teniendo en cuenta que las actividades no se habían iniciado</v>
      </c>
      <c r="M238" t="str">
        <v>No se registran evidencias</v>
      </c>
      <c r="N238">
        <v>0</v>
      </c>
      <c r="O238">
        <v>0</v>
      </c>
      <c r="P238">
        <v>0</v>
      </c>
      <c r="Q238" t="s">
        <v>17</v>
      </c>
    </row>
    <row r="239" spans="1:17" ht="75" x14ac:dyDescent="0.25">
      <c r="A239" s="42" t="str">
        <v>PLAN DE ACCIÓN INSTITUCIONAL - PAI</v>
      </c>
      <c r="B239" s="42" t="str">
        <v>PAI-OE3-DT14-I7</v>
      </c>
      <c r="C239" s="42" t="str">
        <v>Asistencias técnicas realizadas en municipios PDET y de 5ta y 6ta categoría</v>
      </c>
      <c r="D239" s="5" t="str">
        <v>EVIDENCIA</v>
      </c>
      <c r="E239" s="5" t="str">
        <v>Dirección Territorial Santander</v>
      </c>
      <c r="F239" s="42">
        <v>17</v>
      </c>
      <c r="G239" s="5">
        <v>0</v>
      </c>
      <c r="H239" s="5">
        <v>0</v>
      </c>
      <c r="I239" s="5">
        <v>0</v>
      </c>
      <c r="J239" s="5">
        <v>0</v>
      </c>
      <c r="K239" s="2" t="str">
        <v>No se presentó avance durante el periodo, el personal de ATT fue contratado a partir del mes de febrero</v>
      </c>
      <c r="L239" s="2" t="str">
        <v>Ninguna</v>
      </c>
      <c r="M239" t="str">
        <v>No aplica</v>
      </c>
      <c r="N239">
        <v>0</v>
      </c>
      <c r="O239">
        <v>0</v>
      </c>
      <c r="P239">
        <v>0</v>
      </c>
      <c r="Q239" t="s">
        <v>17</v>
      </c>
    </row>
    <row r="240" spans="1:17" ht="390" x14ac:dyDescent="0.25">
      <c r="A240" s="42" t="str">
        <v>PLAN DE ACCIÓN INSTITUCIONAL - PAI</v>
      </c>
      <c r="B240" s="42" t="str">
        <v>PAI-OE3-DT13-I7</v>
      </c>
      <c r="C240" s="42" t="str">
        <v>Asistencias técnicas realizadas en municipios PDET y de 5ta y 6ta categoría</v>
      </c>
      <c r="D240" s="5" t="str">
        <v>EVIDENCIA</v>
      </c>
      <c r="E240" s="5" t="str">
        <v>Dirección Territorial Quindío - Risaralda</v>
      </c>
      <c r="F240" s="42">
        <v>15</v>
      </c>
      <c r="G240" s="5">
        <v>0</v>
      </c>
      <c r="H240" s="5">
        <v>0</v>
      </c>
      <c r="I240" s="5">
        <v>0</v>
      </c>
      <c r="J240" s="5">
        <v>0</v>
      </c>
      <c r="K240" s="2" t="str">
        <v>En el mes de Enero se suscribieron los contratos del equipo de fortalecimiento y apoyo a la gestion estatal conformado por un lider territorial, tres profesionales especializados, y 5 profesionales universitarios. En este mes no realizan ninguna actividad con relacion a las asistencias tecnicas. Ademas se organizaron los equipos que iban a trabajar en las 5 lineas estrategicas de acuerdo a los 8 municipios precisados, de quindio y risaralda
Pijao/Genova/Cordova/la Tebaida/ Marsella/ Belen de Umbria/ Guatica/Mistrato</v>
      </c>
      <c r="L240" s="2" t="str">
        <v>No tiene dificultad</v>
      </c>
      <c r="M240" t="str">
        <v>Evidencias de vinculacion personal</v>
      </c>
      <c r="N240" t="str">
        <v xml:space="preserve">Se sugiere ajustar redacción y evidencias sobre las actividades que va a adelantar este líder que se contrato, con respecto al cumplimiento del indicador. </v>
      </c>
      <c r="O240" t="str">
        <v>Angie Ximena Cely Rosas</v>
      </c>
      <c r="P240" t="str">
        <v xml:space="preserve">Cumplida </v>
      </c>
      <c r="Q240" t="s">
        <v>17</v>
      </c>
    </row>
    <row r="241" spans="1:17" ht="409.5" x14ac:dyDescent="0.25">
      <c r="A241" s="42" t="str">
        <v>PLAN DE ACCIÓN INSTITUCIONAL - PAI</v>
      </c>
      <c r="B241" s="42" t="str">
        <v>PAI-OE3-DT12-I7</v>
      </c>
      <c r="C241" s="42" t="str">
        <v>Asistencias técnicas realizadas en municipios PDET y de 5ta y 6ta categoría</v>
      </c>
      <c r="D241" s="5" t="str">
        <v>EVIDENCIA</v>
      </c>
      <c r="E241" s="5" t="str">
        <v>Dirección Territorial Norte de Santander  - Arauca</v>
      </c>
      <c r="F241" s="42">
        <v>20</v>
      </c>
      <c r="G241" s="5">
        <v>0</v>
      </c>
      <c r="H241" s="5">
        <v>0</v>
      </c>
      <c r="I241" s="5">
        <v>0</v>
      </c>
      <c r="J241" s="5">
        <v>0</v>
      </c>
      <c r="K241" s="2" t="str">
        <v>Se registra un avance relevante en el cumplimiento de la meta del plan de acción,
 evidenciado en la ampliación de acuerdos de articulación en territorios priorizados. En este marco, se concretó la suscripción de nueve actas de entendimiento: ocho en municipios PDET del departamento de Norte de Santander —Convención, El Carmen, El Tarra, Hacarí, San Calixto, Sardinata, Teorama y Tibú—, y una adicional en el municipio de Cravo Norte, en el departamento de Arauca. Este logro contribuye al fortalecimiento de la coordinación institucional y al impulso de acciones integradas orientadas al desarrollo territorial y la consolidación de capacidades locales.</v>
      </c>
      <c r="L241" s="2" t="str">
        <v>Ninguna</v>
      </c>
      <c r="M241" t="str">
        <v>"20260123_Entendimiento
20260123_Entendimiento
20260123_Entendimiento
20260123_Entendimiento
20260123_Entendimiento
20260126_Entendimiento
20260126_Entendimiento
20260128_Entendimiento
20260129_ Entendimiento"</v>
      </c>
      <c r="N241">
        <v>0</v>
      </c>
      <c r="O241">
        <v>0</v>
      </c>
      <c r="P241">
        <v>0</v>
      </c>
      <c r="Q241" t="s">
        <v>17</v>
      </c>
    </row>
    <row r="242" spans="1:17" ht="315" x14ac:dyDescent="0.25">
      <c r="A242" s="42" t="str">
        <v>PLAN DE ACCIÓN INSTITUCIONAL - PAI</v>
      </c>
      <c r="B242" s="42" t="str">
        <v>PAI-OE3-DT11-I7</v>
      </c>
      <c r="C242" s="42" t="str">
        <v>Asistencias técnicas realizadas en municipios PDET y de 5ta y 6ta categoría</v>
      </c>
      <c r="D242" s="5" t="str">
        <v>EVIDENCIA</v>
      </c>
      <c r="E242" s="5" t="str">
        <v xml:space="preserve">Dirección Territorial Nariño - Alto Putumayo </v>
      </c>
      <c r="F242" s="42">
        <v>37</v>
      </c>
      <c r="G242" s="5">
        <v>0</v>
      </c>
      <c r="H242" s="5">
        <v>0</v>
      </c>
      <c r="I242" s="5">
        <v>0</v>
      </c>
      <c r="J242" s="5">
        <v>0</v>
      </c>
      <c r="K242" s="2" t="str">
        <v>A corte del 31 de enero, desde la Sede Central se llevó a cabo la priorización de 19 municipios en los cuales se realizarán las asistencias técnicas durante la presente vigencia. Los municipios priorizados fueron: Colón (P), Cuaspud, Cumbitara, El Charco, El Rosario, Francisco Pizarro, La Llanada, La Tola, Leiva, Los Andes, Mallama, Mosquera, Policarpa, Ricaurte, Roberto Payán, Sandoná, Sibundoy (P), Taminango y Tumaco.</v>
      </c>
      <c r="L242" s="2" t="str">
        <v>Sin Dificultad</v>
      </c>
      <c r="M242" t="str">
        <v>No aplica</v>
      </c>
      <c r="N242">
        <v>0</v>
      </c>
      <c r="O242">
        <v>0</v>
      </c>
      <c r="P242">
        <v>0</v>
      </c>
      <c r="Q242" t="s">
        <v>17</v>
      </c>
    </row>
    <row r="243" spans="1:17" ht="165" x14ac:dyDescent="0.25">
      <c r="A243" s="42" t="str">
        <v>PLAN DE ACCIÓN INSTITUCIONAL - PAI</v>
      </c>
      <c r="B243" s="42" t="str">
        <v>PAI-OE3-DT10-I7</v>
      </c>
      <c r="C243" s="42" t="str">
        <v>Asistencias técnicas realizadas en municipios PDET y de 5ta y 6ta categoría</v>
      </c>
      <c r="D243" s="5" t="str">
        <v>EVIDENCIA</v>
      </c>
      <c r="E243" s="5" t="str">
        <v xml:space="preserve">Dirección Territorial Meta - Guaviare - Guainía - Vaupés - Vichada - Amazonas </v>
      </c>
      <c r="F243" s="42">
        <v>28</v>
      </c>
      <c r="G243" s="5">
        <v>0</v>
      </c>
      <c r="H243" s="5">
        <v>0</v>
      </c>
      <c r="I243" s="5">
        <v>0</v>
      </c>
      <c r="J243" s="5">
        <v>0</v>
      </c>
      <c r="K243" s="2" t="str">
        <v>Durante el mes de enero  2026, no se registra ejecución de asistencias técnicas en municipios PDET y de 5ta y 6ta categoría, dado que las actividades se encuentran en proceso de programación para los meses siguientes.</v>
      </c>
      <c r="L243" s="2" t="str">
        <v xml:space="preserve">No se presenta dificultades </v>
      </c>
      <c r="M243" t="str">
        <v>No se relaciona ninguna</v>
      </c>
      <c r="N243">
        <v>0</v>
      </c>
      <c r="O243">
        <v>0</v>
      </c>
      <c r="P243">
        <v>0</v>
      </c>
      <c r="Q243" t="s">
        <v>17</v>
      </c>
    </row>
    <row r="244" spans="1:17" ht="270" x14ac:dyDescent="0.25">
      <c r="A244" s="42" t="str">
        <v>PLAN DE ACCIÓN INSTITUCIONAL - PAI</v>
      </c>
      <c r="B244" s="42" t="str">
        <v>PAI-OE3-DT09-I7</v>
      </c>
      <c r="C244" s="42" t="str">
        <v>Asistencias técnicas realizadas en municipios PDET y de 5ta y 6ta categoría</v>
      </c>
      <c r="D244" s="5" t="str">
        <v>EVIDENCIA</v>
      </c>
      <c r="E244" s="5" t="str">
        <v>Dirección Territorial Huila - Caquetá - Putumayo</v>
      </c>
      <c r="F244" s="42">
        <v>33</v>
      </c>
      <c r="G244" s="5">
        <v>0</v>
      </c>
      <c r="H244" s="5">
        <v>0</v>
      </c>
      <c r="I244" s="5">
        <v>0</v>
      </c>
      <c r="J244" s="5">
        <v>0</v>
      </c>
      <c r="K244" s="2" t="str">
        <v xml:space="preserve">Como parte del avance de la meta establecida, se realizó una reunión el dia 30 de enero con el equipo de fortalecimiento que ya habia legalizado en su totalidad el contrato con la territorial donde se impartieron los líneamientos dados por la lider de la estrategia, se socializaron los documentos establecidos para el desarrollo de la estrategia de fortalecimiento. </v>
      </c>
      <c r="L244" s="2" t="str">
        <v xml:space="preserve">No se presentaron dificultades en la ejecución de las actividades programadas. </v>
      </c>
      <c r="M244" t="str">
        <v>Evidencia de reunión.</v>
      </c>
      <c r="N244" t="str">
        <v>Sin observación.</v>
      </c>
      <c r="O244" t="str">
        <v>Gloria de Jesús Catalina Suárez colorado</v>
      </c>
      <c r="P244" t="str">
        <v>No iniciada</v>
      </c>
      <c r="Q244" t="s">
        <v>17</v>
      </c>
    </row>
    <row r="245" spans="1:17" ht="255" x14ac:dyDescent="0.25">
      <c r="A245" s="42" t="str">
        <v>PLAN DE ACCIÓN INSTITUCIONAL - PAI</v>
      </c>
      <c r="B245" s="42" t="str">
        <v>PAI-OE3-DT08-I7</v>
      </c>
      <c r="C245" s="42" t="str">
        <v>Asistencias técnicas realizadas en municipios PDET y de 5ta y 6ta categoría</v>
      </c>
      <c r="D245" s="5" t="str">
        <v>EVIDENCIA</v>
      </c>
      <c r="E245" s="5" t="str">
        <v>Dirección Territorial Cundinamarca</v>
      </c>
      <c r="F245" s="42">
        <v>20</v>
      </c>
      <c r="G245" s="5">
        <v>0</v>
      </c>
      <c r="H245" s="5">
        <v>0</v>
      </c>
      <c r="I245" s="5">
        <v>0</v>
      </c>
      <c r="J245" s="5">
        <v>0</v>
      </c>
      <c r="K245" s="2" t="str">
        <v>A corte de 30 de enero se logró la consolidación de la contratación del equipo de trabajo y se definieron las directrices para la ejecución de las actividades, incluyendo la priorización de los municipios y la determinación del número de asistencias técnicas a desarrollar en el marco del plan de acción.</v>
      </c>
      <c r="L245" s="2" t="str">
        <v>Durante el periodo no se evidenciaron dificultades.</v>
      </c>
      <c r="M245" t="str">
        <v xml:space="preserve">Informe General Contratos 2026 en formato excel, 20260126_Acta_Equipo_Att,20260129_Reunion_Equipo_Trabajo en formato PDF </v>
      </c>
      <c r="N245" t="str">
        <v>Sin observación.</v>
      </c>
      <c r="O245" t="str">
        <v>Gloria de Jesús Catalina Suárez Colorado</v>
      </c>
      <c r="P245" t="str">
        <v>No iniciada</v>
      </c>
      <c r="Q245" t="s">
        <v>17</v>
      </c>
    </row>
    <row r="246" spans="1:17" ht="375" x14ac:dyDescent="0.25">
      <c r="A246" s="42" t="str">
        <v>PLAN DE ACCIÓN INSTITUCIONAL - PAI</v>
      </c>
      <c r="B246" s="42" t="str">
        <v>PAI-OE3-DT17-I7</v>
      </c>
      <c r="C246" s="42" t="str">
        <v>Asistencias técnicas realizadas en municipios PDET y de 5ta y 6ta categoría</v>
      </c>
      <c r="D246" s="5" t="str">
        <v>EVIDENCIA</v>
      </c>
      <c r="E246" s="5" t="str">
        <v>Dirección Territorial Chocó</v>
      </c>
      <c r="F246" s="42">
        <v>12</v>
      </c>
      <c r="G246" s="5">
        <v>0</v>
      </c>
      <c r="H246" s="5">
        <v>0</v>
      </c>
      <c r="I246" s="5">
        <v>0</v>
      </c>
      <c r="J246" s="5">
        <v>0</v>
      </c>
      <c r="K246" s="2" t="str">
        <v>Durante el mes de enero no se realizaron asistencias técnicas a municipios de categorías 5 y 6, debido al inicio de la vigencia. No obstante, se adelantaron las gestiones administrativas para la contratación del equipo de trabajo (líder, profesionales especializados y profesionales universitarios), con el fin de iniciar la ejecución de las asistencias técnicas a partir del mes de febrero y avanzar en el cumplimiento de la meta de 12 asistencias técnicas programadas para la vigencia.</v>
      </c>
      <c r="L246" s="2" t="str">
        <v>No se presentaron dificulatdes en el periodo reportado</v>
      </c>
      <c r="M246" t="str">
        <v>1: Matriz gestion contractual T Chocó</v>
      </c>
      <c r="N246">
        <v>0</v>
      </c>
      <c r="O246" t="str">
        <v>Angie Ximena Cely Rosas</v>
      </c>
      <c r="P246" t="str">
        <v xml:space="preserve">Cumplida </v>
      </c>
      <c r="Q246" t="s">
        <v>17</v>
      </c>
    </row>
    <row r="247" spans="1:17" ht="409.5" x14ac:dyDescent="0.25">
      <c r="A247" s="42" t="str">
        <v>PLAN DE ACCIÓN INSTITUCIONAL - PAI</v>
      </c>
      <c r="B247" s="42" t="str">
        <v>PAI-OE3-DT07-I7</v>
      </c>
      <c r="C247" s="42" t="str">
        <v>Asistencias técnicas realizadas en municipios PDET y de 5ta y 6ta categoría</v>
      </c>
      <c r="D247" s="5" t="str">
        <v>EVIDENCIA</v>
      </c>
      <c r="E247" s="5" t="str">
        <v>Dirección Territorial Cauca</v>
      </c>
      <c r="F247" s="42">
        <v>39</v>
      </c>
      <c r="G247" s="5">
        <v>0</v>
      </c>
      <c r="H247" s="5">
        <v>0</v>
      </c>
      <c r="I247" s="5">
        <v>0</v>
      </c>
      <c r="J247" s="5">
        <v>0</v>
      </c>
      <c r="K247" s="2" t="str">
        <v>Durante el periodo de reporte, no se registra avance en el indicador correspondiente Asistencia técnicas realizadas en municipios PDET y de 5ta y 6ta categoría.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realizo la vinculación del equipo de trabajo, permitiendo definir roles, responsabilidades, líneas y tipos de asistencias técnicas; consolidando grupos de trabajo para dar inicio al cumplimiento de las metas conforme la planeación de la Dirección.</v>
      </c>
      <c r="L247" s="2" t="str">
        <v>No se presentan dificultades,</v>
      </c>
      <c r="M247" t="str">
        <v>Formato de ficha de indicador firmado por la Dirección Territorial</v>
      </c>
      <c r="N247" t="str">
        <v>No se presentan observaciones.</v>
      </c>
      <c r="O247" t="str">
        <v>Gloria de Jesús Catalina Suárez colorado</v>
      </c>
      <c r="P247" t="str">
        <v>No iniciada</v>
      </c>
      <c r="Q247" t="s">
        <v>17</v>
      </c>
    </row>
    <row r="248" spans="1:17" ht="120" x14ac:dyDescent="0.25">
      <c r="A248" s="42" t="str">
        <v>PLAN DE ACCIÓN INSTITUCIONAL - PAI</v>
      </c>
      <c r="B248" s="42" t="str">
        <v>PAI-OE3-DT06-I7</v>
      </c>
      <c r="C248" s="42" t="str">
        <v>Asistencias técnicas realizadas en municipios PDET y de 5ta y 6ta categoría</v>
      </c>
      <c r="D248" s="5" t="str">
        <v>EVIDENCIA</v>
      </c>
      <c r="E248" s="5" t="str">
        <v>Dirección Territorial Caldas</v>
      </c>
      <c r="F248" s="42">
        <v>17</v>
      </c>
      <c r="G248" s="5">
        <v>0</v>
      </c>
      <c r="H248" s="5">
        <v>0</v>
      </c>
      <c r="I248" s="5">
        <v>0</v>
      </c>
      <c r="J248" s="5">
        <v>0</v>
      </c>
      <c r="K248" s="2" t="str">
        <v xml:space="preserve">En el mes de enero se realizó el proceso de contratación de los profesionales y se realizó jornada de inducción de la estrategia de asistencia técnica.  
</v>
      </c>
      <c r="L248" s="2" t="str">
        <v xml:space="preserve">No se presentaron dificultades </v>
      </c>
      <c r="M248" t="str">
        <v xml:space="preserve">Correo de invitación, registro de asistencia y registro fotográfico
</v>
      </c>
      <c r="N248" t="str">
        <v>No se presentan observaciones</v>
      </c>
      <c r="O248" t="str">
        <v>Gloria de Jesús Catalina Suárez colorado</v>
      </c>
      <c r="P248" t="str">
        <v>En desarrollo</v>
      </c>
      <c r="Q248" t="s">
        <v>17</v>
      </c>
    </row>
    <row r="249" spans="1:17" ht="195" x14ac:dyDescent="0.25">
      <c r="A249" s="42" t="str">
        <v>PLAN DE ACCIÓN INSTITUCIONAL - PAI</v>
      </c>
      <c r="B249" s="42" t="str">
        <v>PAI-OE3-DT05-I7</v>
      </c>
      <c r="C249" s="42" t="str">
        <v>Asistencias técnicas realizadas en municipios PDET y de 5ta y 6ta categoría</v>
      </c>
      <c r="D249" s="5" t="str">
        <v>EVIDENCIA</v>
      </c>
      <c r="E249" s="5" t="str">
        <v>Dirección Territorial Boyacá - Casanare</v>
      </c>
      <c r="F249" s="42">
        <v>27</v>
      </c>
      <c r="G249" s="5">
        <v>0</v>
      </c>
      <c r="H249" s="5">
        <v>0</v>
      </c>
      <c r="I249" s="5">
        <v>0</v>
      </c>
      <c r="J249" s="5">
        <v>0</v>
      </c>
      <c r="K249" s="2" t="str">
        <v>Durante el mes de enero se adelantó la gestión y contratación del equipo técnico requerido para la implementación de la estrategia, como paso inicial para el desarrollo de las acciones de fortalecimiento institucional en los territorios priorizados.</v>
      </c>
      <c r="L249" s="2" t="str">
        <v>No se presentaron dificultades relevantes durante el proceso.</v>
      </c>
      <c r="M249" t="str">
        <v>Matriz información contratistas. </v>
      </c>
      <c r="N249">
        <v>0</v>
      </c>
      <c r="O249" t="str">
        <v>Orlando Sánchez Morera</v>
      </c>
      <c r="P249" t="str">
        <v xml:space="preserve">Cumplida </v>
      </c>
      <c r="Q249" t="s">
        <v>17</v>
      </c>
    </row>
    <row r="250" spans="1:17" ht="60" x14ac:dyDescent="0.25">
      <c r="A250" s="42" t="str">
        <v>PLAN DE ACCIÓN INSTITUCIONAL - PAI</v>
      </c>
      <c r="B250" s="42" t="str">
        <v>PAI-OE3-DT04-I7</v>
      </c>
      <c r="C250" s="42" t="str">
        <v>Asistencias técnicas realizadas en municipios PDET y de 5ta y 6ta categoría</v>
      </c>
      <c r="D250" s="5" t="str">
        <v>EVIDENCIA</v>
      </c>
      <c r="E250" s="5" t="str">
        <v>Dirección Territorial Bolívar - Córdoba- Sucre - San Andrés</v>
      </c>
      <c r="F250" s="42">
        <v>38</v>
      </c>
      <c r="G250" s="5">
        <v>0</v>
      </c>
      <c r="H250" s="5">
        <v>0</v>
      </c>
      <c r="I250" s="5">
        <v>0</v>
      </c>
      <c r="J250" s="5">
        <v>0</v>
      </c>
      <c r="K250" s="2" t="str">
        <v xml:space="preserve">Durante este periodo se concerto el proceso de contratación de los equipos. </v>
      </c>
      <c r="L250" s="2" t="str">
        <v>Durante este periodo no se presentó ninguna dificultad.</v>
      </c>
      <c r="M250" t="str">
        <v xml:space="preserve">No Aplica </v>
      </c>
      <c r="N250">
        <v>0</v>
      </c>
      <c r="O250" t="str">
        <v>Orlando Sánchez Morera</v>
      </c>
      <c r="P250" t="str">
        <v xml:space="preserve">Cumplida </v>
      </c>
      <c r="Q250" t="s">
        <v>17</v>
      </c>
    </row>
    <row r="251" spans="1:17" ht="315" x14ac:dyDescent="0.25">
      <c r="A251" s="42" t="str">
        <v>PLAN DE ACCIÓN INSTITUCIONAL - PAI</v>
      </c>
      <c r="B251" s="42" t="str">
        <v>PAI-OE3-DT03-I7</v>
      </c>
      <c r="C251" s="42" t="str">
        <v>Asistencias técnicas realizadas en municipios PDET y de 5ta y 6ta categoría</v>
      </c>
      <c r="D251" s="5" t="str">
        <v>EVIDENCIA</v>
      </c>
      <c r="E251" s="5" t="str">
        <v>Dirección Territorial Atlántico - Cesar - Magdalena  - Guajira</v>
      </c>
      <c r="F251" s="42">
        <v>26</v>
      </c>
      <c r="G251" s="5">
        <v>0</v>
      </c>
      <c r="H251" s="5">
        <v>0</v>
      </c>
      <c r="I251" s="5">
        <v>0</v>
      </c>
      <c r="J251" s="5">
        <v>0</v>
      </c>
      <c r="K251" s="2" t="str">
        <v>Durante el período reportado se llevó a cabo la contratación del equipo de profesionales encargado de la estrategia de asistencia técnica, asimismo, se remitió la carta de presentación de la estrategia a los 23 municipios priorizados dentro del ámbito de cobertura de la Dirección Territorial, con el propósito de iniciar  las acciones de articulación y acompañamiento institucional previstas para la vigencia.</v>
      </c>
      <c r="L251" s="2" t="str">
        <v xml:space="preserve">No se presentaron dificultades para el cumplimiento de la meta en el periodo de referencia. </v>
      </c>
      <c r="M251" t="str">
        <v xml:space="preserve">Documento PDF con algunas cartas de presentación enviadas. </v>
      </c>
      <c r="N251">
        <v>0</v>
      </c>
      <c r="O251" t="str">
        <v>Orlando Sánchez Morera</v>
      </c>
      <c r="P251" t="str">
        <v xml:space="preserve">Cumplida </v>
      </c>
      <c r="Q251" t="s">
        <v>17</v>
      </c>
    </row>
    <row r="252" spans="1:17" ht="90" x14ac:dyDescent="0.25">
      <c r="A252" s="42" t="str">
        <v>PLAN DE ACCIÓN INSTITUCIONAL - PAI</v>
      </c>
      <c r="B252" s="42" t="str">
        <v>PAI-OE3-DT02-I7</v>
      </c>
      <c r="C252" s="42" t="str">
        <v>Asistencias técnicas realizadas en municipios PDET y de 5ta y 6ta categoría</v>
      </c>
      <c r="D252" s="5" t="str">
        <v>EVIDENCIA</v>
      </c>
      <c r="E252" s="5" t="str">
        <v>Dirección Territorial Antioquia</v>
      </c>
      <c r="F252" s="42">
        <v>33</v>
      </c>
      <c r="G252" s="5">
        <v>0</v>
      </c>
      <c r="H252" s="5">
        <v>0</v>
      </c>
      <c r="I252" s="5">
        <v>0</v>
      </c>
      <c r="J252" s="5">
        <v>0</v>
      </c>
      <c r="K252" s="2" t="str">
        <v>Durante el mes de enero, desde Asistencia , no se establecieron metas para la Dirección Territorial Antioquia</v>
      </c>
      <c r="L252" s="2">
        <v>0</v>
      </c>
      <c r="M252" t="str">
        <v>No aplica</v>
      </c>
      <c r="N252">
        <v>0</v>
      </c>
      <c r="O252" t="str">
        <v>Orlando Sánchez Morera</v>
      </c>
      <c r="P252" t="str">
        <v xml:space="preserve">Cumplida </v>
      </c>
      <c r="Q252" t="s">
        <v>17</v>
      </c>
    </row>
    <row r="253" spans="1:17" ht="45" x14ac:dyDescent="0.25">
      <c r="A253" s="42" t="str">
        <v>PLAN DE ACCIÓN INSTITUCIONAL - PAI</v>
      </c>
      <c r="B253" s="42" t="str">
        <v>PAI-OE1-DT02-I52</v>
      </c>
      <c r="C253" s="42" t="str">
        <v>Servidores Públicos capacitados en temas de administración pública</v>
      </c>
      <c r="D253" s="5" t="str">
        <v>EVIDENCIA</v>
      </c>
      <c r="E253" s="5" t="str">
        <v>Dirección Territorial Antioquia</v>
      </c>
      <c r="F253" s="42">
        <v>3610</v>
      </c>
      <c r="G253" s="5">
        <v>0</v>
      </c>
      <c r="H253" s="5">
        <v>0</v>
      </c>
      <c r="I253" s="5">
        <v>0</v>
      </c>
      <c r="J253" s="5">
        <v>0</v>
      </c>
      <c r="K253" s="2" t="str">
        <v xml:space="preserve">Durante el mes de enero, capacitacion no establecio metas </v>
      </c>
      <c r="L253" s="2">
        <v>0</v>
      </c>
      <c r="M253" t="str">
        <v>No aplica</v>
      </c>
      <c r="N253">
        <v>0</v>
      </c>
      <c r="O253" t="str">
        <v>Orlando Sánchez Morera</v>
      </c>
      <c r="P253" t="str">
        <v xml:space="preserve">Cumplida </v>
      </c>
      <c r="Q253" t="s">
        <v>17</v>
      </c>
    </row>
    <row r="254" spans="1:17" ht="45" x14ac:dyDescent="0.25">
      <c r="A254" s="42" t="str">
        <v>PLAN DE ACCIÓN INSTITUCIONAL - PAI</v>
      </c>
      <c r="B254" s="42" t="str">
        <v>PAI-OE1-DT02-I61</v>
      </c>
      <c r="C254" s="42" t="str">
        <v>Ciudadanos capacitados en temas de administración pública</v>
      </c>
      <c r="D254" s="5" t="str">
        <v>EVIDENCIA</v>
      </c>
      <c r="E254" s="5" t="str">
        <v>Dirección Territorial Antioquia</v>
      </c>
      <c r="F254" s="42">
        <v>5415</v>
      </c>
      <c r="G254" s="5">
        <v>0</v>
      </c>
      <c r="H254" s="5">
        <v>0</v>
      </c>
      <c r="I254" s="5">
        <v>0</v>
      </c>
      <c r="J254" s="5">
        <v>0</v>
      </c>
      <c r="K254" s="2" t="str">
        <v xml:space="preserve">Durante el mes de enero, capacitacion no establecio metas </v>
      </c>
      <c r="L254" s="2">
        <v>0</v>
      </c>
      <c r="M254" t="str">
        <v>No aplica</v>
      </c>
      <c r="N254">
        <v>0</v>
      </c>
      <c r="O254" t="str">
        <v>Orlando Sánchez Morera</v>
      </c>
      <c r="P254" t="str">
        <v xml:space="preserve">Cumplida </v>
      </c>
      <c r="Q254" t="s">
        <v>17</v>
      </c>
    </row>
    <row r="255" spans="1:17" ht="45" x14ac:dyDescent="0.25">
      <c r="A255" s="42" t="str">
        <v>PLAN DE ACCIÓN INSTITUCIONAL - PAI</v>
      </c>
      <c r="B255" s="42" t="str">
        <v>PAI-OE3-DT02-I62</v>
      </c>
      <c r="C255" s="42" t="str">
        <v>Eventos de Capacitación en temas de administración pública</v>
      </c>
      <c r="D255" s="5" t="str">
        <v>EVIDENCIA</v>
      </c>
      <c r="E255" s="5" t="str">
        <v>Dirección Territorial Antioquia</v>
      </c>
      <c r="F255" s="42">
        <v>190</v>
      </c>
      <c r="G255" s="5">
        <v>0</v>
      </c>
      <c r="H255" s="5">
        <v>0</v>
      </c>
      <c r="I255" s="5">
        <v>0</v>
      </c>
      <c r="J255" s="5">
        <v>0</v>
      </c>
      <c r="K255" s="2" t="str">
        <v xml:space="preserve">Durante el mes de enero, capacitacion no establecio metas </v>
      </c>
      <c r="L255" s="2">
        <v>0</v>
      </c>
      <c r="M255" t="str">
        <v xml:space="preserve">No aplica </v>
      </c>
      <c r="N255">
        <v>0</v>
      </c>
      <c r="O255" t="str">
        <v>Orlando Sánchez Morera</v>
      </c>
      <c r="P255" t="str">
        <v xml:space="preserve">Cumplida </v>
      </c>
      <c r="Q255" t="s">
        <v>17</v>
      </c>
    </row>
    <row r="256" spans="1:17" ht="270" x14ac:dyDescent="0.25">
      <c r="A256" s="42" t="str">
        <v>PLAN DE ACCIÓN INSTITUCIONAL - PAI</v>
      </c>
      <c r="B256" s="42" t="str">
        <v>PAI-OE1-DT03-I52</v>
      </c>
      <c r="C256" s="42" t="str">
        <v>Servidores Públicos capacitados en temas de administración pública</v>
      </c>
      <c r="D256" s="5" t="str">
        <v>EVIDENCIA</v>
      </c>
      <c r="E256" s="5" t="str">
        <v>Dirección Territorial Atlántico - Cesar - Magdalena  - Guajira</v>
      </c>
      <c r="F256" s="42">
        <v>3064</v>
      </c>
      <c r="G256" s="5">
        <v>0</v>
      </c>
      <c r="H256" s="5">
        <v>0</v>
      </c>
      <c r="I256" s="5">
        <v>0</v>
      </c>
      <c r="J256" s="5">
        <v>0</v>
      </c>
      <c r="K256" s="2" t="str">
        <v>La meta no se encontraba programada para el período reportado, sin embargo, se logró avanzar en la contratación del equipo de profesionales del área de capacitación, fortaleciendo así la capacidad operativa de la Dirección Territorial para el desarrollo y ejecución de las actividades formativas previstas durante la vigencia.</v>
      </c>
      <c r="L256" s="2" t="str">
        <v xml:space="preserve">No se presentaron dificultades para el cumplimiento de la meta en el periodo de referencia. </v>
      </c>
      <c r="M256" t="str">
        <v>Documento PDF que contiene las evidencias de la mesa de trabajo realizada para impartir directrices orientadas al cumplimiento de las metas establecidas para la vigencia 2026.</v>
      </c>
      <c r="N256">
        <v>0</v>
      </c>
      <c r="O256" t="str">
        <v>Orlando Sánchez Morera</v>
      </c>
      <c r="P256" t="str">
        <v xml:space="preserve">Cumplida </v>
      </c>
      <c r="Q256" t="s">
        <v>17</v>
      </c>
    </row>
    <row r="257" spans="1:17" ht="270" x14ac:dyDescent="0.25">
      <c r="A257" s="42" t="str">
        <v>PLAN DE ACCIÓN INSTITUCIONAL - PAI</v>
      </c>
      <c r="B257" s="42" t="str">
        <v>PAI-OE1-DT03-I61</v>
      </c>
      <c r="C257" s="42" t="str">
        <v>Ciudadanos capacitados en temas de administración pública</v>
      </c>
      <c r="D257" s="5" t="str">
        <v>EVIDENCIA</v>
      </c>
      <c r="E257" s="5" t="str">
        <v>Dirección Territorial Atlántico - Cesar - Magdalena  - Guajira</v>
      </c>
      <c r="F257" s="42">
        <v>4596</v>
      </c>
      <c r="G257" s="5">
        <v>0</v>
      </c>
      <c r="H257" s="5">
        <v>0</v>
      </c>
      <c r="I257" s="5">
        <v>0</v>
      </c>
      <c r="J257" s="5">
        <v>0</v>
      </c>
      <c r="K257" s="2" t="str">
        <v>La meta no se encontraba programada para el período reportado, sin embargo, se logró avanzar en la contratación del equipo de profesionales del área de capacitación, fortaleciendo así la capacidad operativa de la Dirección Territorial para el desarrollo y ejecución de las actividades formativas previstas durante la vigencia.</v>
      </c>
      <c r="L257" s="2" t="str">
        <v xml:space="preserve">No se presentaron dificultades para el cumplimiento de la meta en el periodo de referencia. </v>
      </c>
      <c r="M257" t="str">
        <v>Documento PDF que contiene las evidencias de la mesa de trabajo realizada para impartir directrices orientadas al cumplimiento de las metas establecidas para la vigencia 2026.</v>
      </c>
      <c r="N257">
        <v>0</v>
      </c>
      <c r="O257" t="str">
        <v>Orlando Sánchez Morera</v>
      </c>
      <c r="P257" t="str">
        <v xml:space="preserve">Cumplida </v>
      </c>
      <c r="Q257" t="s">
        <v>17</v>
      </c>
    </row>
    <row r="258" spans="1:17" ht="375" x14ac:dyDescent="0.25">
      <c r="A258" s="42" t="str">
        <v>PLAN DE ACCIÓN INSTITUCIONAL - PAI</v>
      </c>
      <c r="B258" s="42" t="str">
        <v>PAI-OE3-DT03-I62</v>
      </c>
      <c r="C258" s="42" t="str">
        <v>Eventos de Capacitación en temas de administración pública</v>
      </c>
      <c r="D258" s="5" t="str">
        <v>EVIDENCIA</v>
      </c>
      <c r="E258" s="5" t="str">
        <v>Dirección Territorial Atlántico - Cesar - Magdalena  - Guajira</v>
      </c>
      <c r="F258" s="42">
        <v>161</v>
      </c>
      <c r="G258" s="5">
        <v>0</v>
      </c>
      <c r="H258" s="5">
        <v>0</v>
      </c>
      <c r="I258" s="5">
        <v>0</v>
      </c>
      <c r="J258" s="5">
        <v>0</v>
      </c>
      <c r="K258" s="2" t="str">
        <v>Aunque la meta no se encontraba programada para el período reportado, se logró avanzar en la contratación del equipo de profesionales del área de capacitación, lo cual fortalece la capacidad operativa para el desarrollo de las actividades previstas. Asimismo, se recibieron solicitudes de capacitación por parte de entidades como la Secretaría de Educación Municipal de Ciénaga y CM &amp; SERVICES S.A.S., las cuales fueron programadas para su ejecución durante el mes de febrero.</v>
      </c>
      <c r="L258" s="2" t="str">
        <v xml:space="preserve">No se presentaron dificultades para el cumplimiento de la meta en el periodo de referencia. </v>
      </c>
      <c r="M258" t="str">
        <v>Documento PDF que consolida las solicitudes de capacitación recibidas por parte de las entidades.</v>
      </c>
      <c r="N258">
        <v>0</v>
      </c>
      <c r="O258" t="str">
        <v>Orlando Sánchez Morera</v>
      </c>
      <c r="P258" t="str">
        <v xml:space="preserve">Cumplida </v>
      </c>
      <c r="Q258" t="s">
        <v>17</v>
      </c>
    </row>
    <row r="259" spans="1:17" ht="165" x14ac:dyDescent="0.25">
      <c r="A259" s="42" t="str">
        <v>PLAN DE ACCIÓN INSTITUCIONAL - PAI</v>
      </c>
      <c r="B259" s="42" t="str">
        <v>PAI-OE1-DT04-I52</v>
      </c>
      <c r="C259" s="42" t="str">
        <v>Servidores Públicos capacitados en temas de administración pública</v>
      </c>
      <c r="D259" s="5" t="str">
        <v>EVIDENCIA</v>
      </c>
      <c r="E259" s="5" t="str">
        <v>Dirección Territorial Bolívar - Córdoba- Sucre - San Andrés</v>
      </c>
      <c r="F259" s="42">
        <v>3102</v>
      </c>
      <c r="G259" s="5">
        <v>0</v>
      </c>
      <c r="H259" s="5">
        <v>0</v>
      </c>
      <c r="I259" s="5">
        <v>0</v>
      </c>
      <c r="J259" s="5">
        <v>0</v>
      </c>
      <c r="K259" s="2" t="str">
        <v>Durante el periodo de reporte, se llevó a cabo reunión de Socialización de Lineamientos y Planeación y Programación de eventos de capacitación a realizar en período de febrero de 2026.</v>
      </c>
      <c r="L259" s="2" t="str">
        <v>Durante este periodo no se presentó ninguna dificultad.</v>
      </c>
      <c r="M259" t="str">
        <v>ActadeReunión</v>
      </c>
      <c r="N259">
        <v>0</v>
      </c>
      <c r="O259" t="str">
        <v>Orlando Sánchez Morera</v>
      </c>
      <c r="P259" t="str">
        <v xml:space="preserve">Cumplida </v>
      </c>
      <c r="Q259" t="s">
        <v>17</v>
      </c>
    </row>
    <row r="260" spans="1:17" ht="165" x14ac:dyDescent="0.25">
      <c r="A260" s="42" t="str">
        <v>PLAN DE ACCIÓN INSTITUCIONAL - PAI</v>
      </c>
      <c r="B260" s="42" t="str">
        <v>PAI-OE1-DT04-I61</v>
      </c>
      <c r="C260" s="42" t="str">
        <v>Ciudadanos capacitados en temas de administración pública</v>
      </c>
      <c r="D260" s="5" t="str">
        <v>EVIDENCIA</v>
      </c>
      <c r="E260" s="5" t="str">
        <v>Dirección Territorial Bolívar - Córdoba- Sucre - San Andrés</v>
      </c>
      <c r="F260" s="42">
        <v>4653</v>
      </c>
      <c r="G260" s="5">
        <v>0</v>
      </c>
      <c r="H260" s="5">
        <v>0</v>
      </c>
      <c r="I260" s="5">
        <v>0</v>
      </c>
      <c r="J260" s="5">
        <v>0</v>
      </c>
      <c r="K260" s="2" t="str">
        <v>Durante el periodo de reporte, se llevó a cabo reunión de Socialización de Lineamientos y Planeación y Programación de eventos de capacitación a realizar en período de febrero de 2026.</v>
      </c>
      <c r="L260" s="2" t="str">
        <v>Durante este periodo no se presentó ninguna dificultad.</v>
      </c>
      <c r="M260" t="str">
        <v>ActadeReunión</v>
      </c>
      <c r="N260">
        <v>0</v>
      </c>
      <c r="O260" t="str">
        <v>Orlando Sánchez Morera</v>
      </c>
      <c r="P260" t="str">
        <v xml:space="preserve">Cumplida </v>
      </c>
      <c r="Q260" t="s">
        <v>17</v>
      </c>
    </row>
    <row r="261" spans="1:17" ht="165" x14ac:dyDescent="0.25">
      <c r="A261" s="42" t="str">
        <v>PLAN DE ACCIÓN INSTITUCIONAL - PAI</v>
      </c>
      <c r="B261" s="42" t="str">
        <v>PAI-OE3-DT04-I62</v>
      </c>
      <c r="C261" s="42" t="str">
        <v>Eventos de Capacitación en temas de administración pública</v>
      </c>
      <c r="D261" s="5" t="str">
        <v>EVIDENCIA</v>
      </c>
      <c r="E261" s="5" t="str">
        <v>Dirección Territorial Bolívar - Córdoba- Sucre - San Andrés</v>
      </c>
      <c r="F261" s="42">
        <v>163</v>
      </c>
      <c r="G261" s="5">
        <v>0</v>
      </c>
      <c r="H261" s="5">
        <v>0</v>
      </c>
      <c r="I261" s="5">
        <v>0</v>
      </c>
      <c r="J261" s="5">
        <v>0</v>
      </c>
      <c r="K261" s="2" t="str">
        <v>Durante el periodo de reporte, se llevó a cabo reunión de Socialización de Lineamientos y Planeación y Programación de eventos de capacitación a realizar en período de febrero de 2026.</v>
      </c>
      <c r="L261" s="2" t="str">
        <v>Durante este periodo no se presentó ninguna dificultad.</v>
      </c>
      <c r="M261" t="str">
        <v>ActadeReunión</v>
      </c>
      <c r="N261">
        <v>0</v>
      </c>
      <c r="O261" t="str">
        <v>Orlando Sánchez Morera</v>
      </c>
      <c r="P261" t="str">
        <v xml:space="preserve">Cumplida </v>
      </c>
      <c r="Q261" t="s">
        <v>17</v>
      </c>
    </row>
    <row r="262" spans="1:17" ht="255" x14ac:dyDescent="0.25">
      <c r="A262" s="42" t="str">
        <v>PLAN DE ACCIÓN INSTITUCIONAL - PAI</v>
      </c>
      <c r="B262" s="42" t="str">
        <v>PAI-OE1-SNPI-I52</v>
      </c>
      <c r="C262" s="42" t="str">
        <v>Servidores Públicos capacitados en temas de administración pública</v>
      </c>
      <c r="D262" s="5" t="str">
        <v>EVIDENCIA</v>
      </c>
      <c r="E262" s="5" t="str">
        <v>Dirección de Capacitación</v>
      </c>
      <c r="F262" s="42">
        <v>29671</v>
      </c>
      <c r="G262" s="5">
        <v>0</v>
      </c>
      <c r="H262" s="5">
        <v>0</v>
      </c>
      <c r="I262" s="5">
        <v>0</v>
      </c>
      <c r="J262" s="5">
        <v>0</v>
      </c>
      <c r="K262"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62" s="2" t="str">
        <v>No se presentaron dificultades en el período.</v>
      </c>
      <c r="M262" t="str">
        <v>No aplica</v>
      </c>
      <c r="N262" t="str">
        <v>No se presenta observación.</v>
      </c>
      <c r="O262" t="str">
        <v>Carold Briggitte Hernandez Layton</v>
      </c>
      <c r="P262" t="str">
        <v>No iniciada</v>
      </c>
      <c r="Q262" t="s">
        <v>17</v>
      </c>
    </row>
    <row r="263" spans="1:17" ht="255" x14ac:dyDescent="0.25">
      <c r="A263" s="42" t="str">
        <v>PLAN DE ACCIÓN INSTITUCIONAL - PAI</v>
      </c>
      <c r="B263" s="42" t="str">
        <v>PAI-OE1-SNPI-I61</v>
      </c>
      <c r="C263" s="42" t="str">
        <v>Ciudadanos capacitados en temas de administración pública</v>
      </c>
      <c r="D263" s="5" t="str">
        <v>EVIDENCIA</v>
      </c>
      <c r="E263" s="5" t="str">
        <v>Dirección de Capacitación</v>
      </c>
      <c r="F263" s="42">
        <v>47594</v>
      </c>
      <c r="G263" s="5">
        <v>0</v>
      </c>
      <c r="H263" s="5">
        <v>0</v>
      </c>
      <c r="I263" s="5">
        <v>0</v>
      </c>
      <c r="J263" s="5">
        <v>0</v>
      </c>
      <c r="K263"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63" s="2" t="str">
        <v>No se presentaron dificultades en el período.</v>
      </c>
      <c r="M263" t="str">
        <v>No aplica</v>
      </c>
      <c r="N263" t="str">
        <v>No se presenta observación.</v>
      </c>
      <c r="O263" t="str">
        <v>Carold Briggitte Hernandez Layton</v>
      </c>
      <c r="P263" t="str">
        <v>No iniciada</v>
      </c>
      <c r="Q263" t="s">
        <v>17</v>
      </c>
    </row>
    <row r="264" spans="1:17" ht="255" x14ac:dyDescent="0.25">
      <c r="A264" s="42" t="str">
        <v>PLAN DE ACCIÓN INSTITUCIONAL - PAI</v>
      </c>
      <c r="B264" s="42" t="str">
        <v>PAI-OE3-SNPI-I62</v>
      </c>
      <c r="C264" s="42" t="str">
        <v>Eventos de Capacitación en temas de administración pública</v>
      </c>
      <c r="D264" s="5" t="str">
        <v>EVIDENCIA</v>
      </c>
      <c r="E264" s="5" t="str">
        <v>Dirección de Capacitación</v>
      </c>
      <c r="F264" s="42">
        <v>1256</v>
      </c>
      <c r="G264" s="5">
        <v>0</v>
      </c>
      <c r="H264" s="5">
        <v>0</v>
      </c>
      <c r="I264" s="5">
        <v>0</v>
      </c>
      <c r="J264" s="5">
        <v>0</v>
      </c>
      <c r="K264"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64" s="2" t="str">
        <v>No se presentaron dificultades en el período.</v>
      </c>
      <c r="M264" t="str">
        <v>No aplica</v>
      </c>
      <c r="N264" t="str">
        <v>Realizar reporte correspondiente. En caso de que la actividad no se tenga programada para el presente periodo es pertienente relacionar los avances en la gestión.</v>
      </c>
      <c r="O264" t="str">
        <v>Angie Ximena Cely Rosas</v>
      </c>
      <c r="P264" t="str">
        <v xml:space="preserve">Cumplida </v>
      </c>
      <c r="Q264" t="s">
        <v>17</v>
      </c>
    </row>
    <row r="265" spans="1:17" ht="330" x14ac:dyDescent="0.25">
      <c r="A265" s="42" t="str">
        <v>PLAN DE ACCIÓN INSTITUCIONAL - PAI</v>
      </c>
      <c r="B265" s="42" t="str">
        <v>PAI-OE1-DT05-I52</v>
      </c>
      <c r="C265" s="42" t="str">
        <v>Servidores Públicos capacitados en temas de administración pública</v>
      </c>
      <c r="D265" s="5" t="str">
        <v>EVIDENCIA</v>
      </c>
      <c r="E265" s="5" t="str">
        <v>Dirección Territorial Boyacá - Casanare</v>
      </c>
      <c r="F265" s="42">
        <v>3140</v>
      </c>
      <c r="G265" s="5">
        <v>0</v>
      </c>
      <c r="H265" s="5">
        <v>0</v>
      </c>
      <c r="I265" s="5">
        <v>0</v>
      </c>
      <c r="J265" s="5">
        <v>0</v>
      </c>
      <c r="K265" s="2" t="str">
        <v>Durante el periodo de reporte no se tenían metas programadas para el indicador; sin embargo, se adelantaron actividades de gestión orientadas a garantizar el cumplimiento de la meta anual. En este sentido, se avanzó en el proceso de contratación del equipo de capacitación de la Dirección Territorial Boyacá–Casanare, acción que permitirá iniciar la ejecución de las actividades previstas en los siguientes meses.</v>
      </c>
      <c r="L265" s="2" t="str">
        <v xml:space="preserve">No se Establecieron metas para este mes, sin embargo se adelanto la contratacion del equipo de capacitacion de la DT Boyacá - Casanare. </v>
      </c>
      <c r="M265" t="str">
        <v xml:space="preserve">PAI-OE1-DT05-152 - Informe de Actividad </v>
      </c>
      <c r="N265">
        <v>0</v>
      </c>
      <c r="O265" t="str">
        <v>Orlando Sánchez Morera</v>
      </c>
      <c r="P265" t="str">
        <v xml:space="preserve">Cumplida </v>
      </c>
      <c r="Q265" t="s">
        <v>17</v>
      </c>
    </row>
    <row r="266" spans="1:17" ht="315" x14ac:dyDescent="0.25">
      <c r="A266" s="42" t="str">
        <v>PLAN DE ACCIÓN INSTITUCIONAL - PAI</v>
      </c>
      <c r="B266" s="42" t="str">
        <v>PAI-OE1-DT05-I61</v>
      </c>
      <c r="C266" s="42" t="str">
        <v>Ciudadanos capacitados en temas de administración pública</v>
      </c>
      <c r="D266" s="5" t="str">
        <v>EVIDENCIA</v>
      </c>
      <c r="E266" s="5" t="str">
        <v>Dirección Territorial Boyacá - Casanare</v>
      </c>
      <c r="F266" s="42">
        <v>4710</v>
      </c>
      <c r="G266" s="5">
        <v>0</v>
      </c>
      <c r="H266" s="5">
        <v>0</v>
      </c>
      <c r="I266" s="5">
        <v>0</v>
      </c>
      <c r="J266" s="5">
        <v>0</v>
      </c>
      <c r="K266" s="2" t="str">
        <v>Para el mes evaluado no se programaron actividades de capacitación dirigidas a ciudadanía dentro de la meta mensual; no obstante, se desarrollaron acciones de gestión orientadas a preparar la ejecución del indicador. En este sentido, se avanzó en la contratación del equipo de capacitación de la Dirección Territorial Boyacá–Casanare, lo cual facilitará el desarrollo de las jornadas previstas para los siguientes periodos.</v>
      </c>
      <c r="L266" s="2" t="str">
        <v xml:space="preserve">No se Establecieron metas para este mes, sin embargo se adelanto la contratacion del equipo de capacitacion de la DT Boyacá - Casanare. </v>
      </c>
      <c r="M266" t="str">
        <v>PAI-OE1-DT05-161 - Informe</v>
      </c>
      <c r="N266">
        <v>0</v>
      </c>
      <c r="O266" t="str">
        <v>Orlando Sánchez Morera</v>
      </c>
      <c r="P266" t="str">
        <v xml:space="preserve">Cumplida </v>
      </c>
      <c r="Q266" t="s">
        <v>17</v>
      </c>
    </row>
    <row r="267" spans="1:17" ht="405" x14ac:dyDescent="0.25">
      <c r="A267" s="42" t="str">
        <v>PLAN DE ACCIÓN INSTITUCIONAL - PAI</v>
      </c>
      <c r="B267" s="42" t="str">
        <v>PAI-OE3-DT05-I62</v>
      </c>
      <c r="C267" s="42" t="str">
        <v>Eventos de Capacitación en temas de administración pública</v>
      </c>
      <c r="D267" s="5" t="str">
        <v>EVIDENCIA</v>
      </c>
      <c r="E267" s="5" t="str">
        <v>Dirección Territorial Boyacá - Casanare</v>
      </c>
      <c r="F267" s="42">
        <v>165</v>
      </c>
      <c r="G267" s="5">
        <v>0</v>
      </c>
      <c r="H267" s="5">
        <v>0</v>
      </c>
      <c r="I267" s="5">
        <v>0</v>
      </c>
      <c r="J267" s="5">
        <v>0</v>
      </c>
      <c r="K267" s="2" t="str">
        <v>En el periodo reportado no se contaba con metas definidas para la realización de eventos de capacitación; sin embargo, se adelantó la gestión necesaria para iniciar la ejecución del indicador en los próximos meses. Se avanzó en la contratación del equipo de capacitación de la Dirección Territorial Boyacá–Casanare, garantizando las condiciones logísticas y operativas para el cumplimiento de los eventos proyectados en la vigencia. El indicador mantiene una perspectiva favorable y sin dificultades.</v>
      </c>
      <c r="L267" s="2" t="str">
        <v xml:space="preserve">No se Establecieron metas para este mes, sin embargo se adelanto la contratacion del equipo de capacitacion de la DT Boyacá - Casanare. </v>
      </c>
      <c r="M267" t="str">
        <v xml:space="preserve">PAI-OE1-DT05-162- Informe Contratos </v>
      </c>
      <c r="N267">
        <v>0</v>
      </c>
      <c r="O267" t="str">
        <v>Orlando Sánchez Morera</v>
      </c>
      <c r="P267" t="str">
        <v xml:space="preserve">Cumplida </v>
      </c>
      <c r="Q267" t="s">
        <v>17</v>
      </c>
    </row>
    <row r="268" spans="1:17" ht="285" x14ac:dyDescent="0.25">
      <c r="A268" s="42" t="str">
        <v>PLAN DE ACCIÓN INSTITUCIONAL - PAI</v>
      </c>
      <c r="B268" s="42" t="str">
        <v>PAI-OE1-DT06-I52</v>
      </c>
      <c r="C268" s="42" t="str">
        <v>Servidores Públicos capacitados en temas de administración pública</v>
      </c>
      <c r="D268" s="5" t="str">
        <v>EVIDENCIA</v>
      </c>
      <c r="E268" s="5" t="str">
        <v>Dirección Territorial Caldas</v>
      </c>
      <c r="F268" s="42">
        <v>3444</v>
      </c>
      <c r="G268" s="5">
        <v>0</v>
      </c>
      <c r="H268" s="5">
        <v>0</v>
      </c>
      <c r="I268" s="5">
        <v>0</v>
      </c>
      <c r="J268" s="5">
        <v>0</v>
      </c>
      <c r="K268" s="2" t="str">
        <v xml:space="preserve">Durante el mes de enero se realizaron labores de alistamiento contractual del equipo de capacitaciones, con el fin de contratar al gestor,  el pedagogo y un técnico de apoyo y se inició la planificacion de los encuentros con los alcaldes los cuales se llevarán a cabo en el mes de febrero con el objetivo de establecer rutas de articulación en materia de Capacitación. 
</v>
      </c>
      <c r="L268" s="2" t="str">
        <v xml:space="preserve">No se presentaron dificultades </v>
      </c>
      <c r="M268" t="str">
        <v xml:space="preserve">No se tienen evidencias aún </v>
      </c>
      <c r="N268" t="str">
        <v>No se presentan observaciones</v>
      </c>
      <c r="O268" t="str">
        <v>Gloria de Jesús Catalina Suárez colorado</v>
      </c>
      <c r="P268" t="str">
        <v>No iniciada</v>
      </c>
      <c r="Q268" t="s">
        <v>17</v>
      </c>
    </row>
    <row r="269" spans="1:17" ht="285" x14ac:dyDescent="0.25">
      <c r="A269" s="42" t="str">
        <v>PLAN DE ACCIÓN INSTITUCIONAL - PAI</v>
      </c>
      <c r="B269" s="42" t="str">
        <v>PAI-OE1-DT06-I61</v>
      </c>
      <c r="C269" s="42" t="str">
        <v>Ciudadanos capacitados en temas de administración pública</v>
      </c>
      <c r="D269" s="5" t="str">
        <v>EVIDENCIA</v>
      </c>
      <c r="E269" s="5" t="str">
        <v>Dirección Territorial Caldas</v>
      </c>
      <c r="F269" s="42">
        <v>5166</v>
      </c>
      <c r="G269" s="5">
        <v>0</v>
      </c>
      <c r="H269" s="5">
        <v>0</v>
      </c>
      <c r="I269" s="5">
        <v>0</v>
      </c>
      <c r="J269" s="5">
        <v>0</v>
      </c>
      <c r="K269" s="2" t="str">
        <v xml:space="preserve">Durante el mes de enero se realizaron labores de alistamiento contractual del equipo de capacitaciones, con el fin de contratar al gestor,  el pedagogo y un técnico de apoyo y se inició la planificacion de los encuentros con los alcaldes los cuales se llevarán a cabo en el mes de febrero con el objetivo de establecer rutas de articulación en materia de Capacitación. 
</v>
      </c>
      <c r="L269" s="2" t="str">
        <v xml:space="preserve">No se presentaron dificultades </v>
      </c>
      <c r="M269" t="str">
        <v xml:space="preserve">No se tienen evidencias aún </v>
      </c>
      <c r="N269" t="str">
        <v>No se presentan observaciones</v>
      </c>
      <c r="O269" t="str">
        <v>Gloria de Jesús Catalina Suárez colorado</v>
      </c>
      <c r="P269" t="str">
        <v>No iniciada</v>
      </c>
      <c r="Q269" t="s">
        <v>17</v>
      </c>
    </row>
    <row r="270" spans="1:17" ht="285" x14ac:dyDescent="0.25">
      <c r="A270" s="42" t="str">
        <v>PLAN DE ACCIÓN INSTITUCIONAL - PAI</v>
      </c>
      <c r="B270" s="42" t="str">
        <v>PAI-OE3-DT06-I62</v>
      </c>
      <c r="C270" s="42" t="str">
        <v>Eventos de Capacitación en temas de administración pública</v>
      </c>
      <c r="D270" s="5" t="str">
        <v>EVIDENCIA</v>
      </c>
      <c r="E270" s="5" t="str">
        <v>Dirección Territorial Caldas</v>
      </c>
      <c r="F270" s="42">
        <v>181</v>
      </c>
      <c r="G270" s="5">
        <v>0</v>
      </c>
      <c r="H270" s="5">
        <v>0</v>
      </c>
      <c r="I270" s="5">
        <v>0</v>
      </c>
      <c r="J270" s="5">
        <v>0</v>
      </c>
      <c r="K270" s="2" t="str">
        <v xml:space="preserve">Durante el mes de enero se realizaron labores de alistamiento contractual del equipo de capacitaciones, con el fin de contratar al gestor,  el pedagogo y un técnico de apoyo y se inició la planificacion de los encuentros con los alcaldes los cuales se llevarán a cabo en el mes de febrero con el objetivo de establecer rutas de articulación en materia de Capacitación. 
</v>
      </c>
      <c r="L270" s="2" t="str">
        <v xml:space="preserve">No se presentaron dificultades </v>
      </c>
      <c r="M270" t="str">
        <v xml:space="preserve">No se tienen evidencias aún </v>
      </c>
      <c r="N270" t="str">
        <v>No se presentan observaciones</v>
      </c>
      <c r="O270" t="str">
        <v>Gloria de Jesús Catalina Suárez colorado</v>
      </c>
      <c r="P270" t="str">
        <v>No iniciada</v>
      </c>
      <c r="Q270" t="s">
        <v>17</v>
      </c>
    </row>
    <row r="271" spans="1:17" ht="409.5" x14ac:dyDescent="0.25">
      <c r="A271" s="42" t="str">
        <v>PLAN DE ACCIÓN INSTITUCIONAL - PAI</v>
      </c>
      <c r="B271" s="42" t="str">
        <v>PAI-OE1-DT07-I52</v>
      </c>
      <c r="C271" s="42" t="str">
        <v>Servidores Públicos capacitados en temas de administración pública</v>
      </c>
      <c r="D271" s="5" t="str">
        <v>EVIDENCIA</v>
      </c>
      <c r="E271" s="5" t="str">
        <v>Dirección Territorial Cauca</v>
      </c>
      <c r="F271" s="42">
        <v>2380</v>
      </c>
      <c r="G271" s="5">
        <v>0</v>
      </c>
      <c r="H271" s="5">
        <v>0</v>
      </c>
      <c r="I271" s="5">
        <v>0</v>
      </c>
      <c r="J271" s="5">
        <v>0</v>
      </c>
      <c r="K271" s="2" t="str">
        <v>Durante es periodo de reporte, no se registra avance en el indicador correspondiente a la capacitación de servidores públicos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v>
      </c>
      <c r="L271" s="2" t="str">
        <v>No se presentan dificultades,</v>
      </c>
      <c r="M271" t="str">
        <v>Formato de ficha de indicador firmado por la Dirección Territorial</v>
      </c>
      <c r="N271" t="str">
        <v>No se presentan observaciones.</v>
      </c>
      <c r="O271" t="str">
        <v>Gloria de Jesús Catalina Suárez colorado</v>
      </c>
      <c r="P271" t="str">
        <v>No iniciada</v>
      </c>
      <c r="Q271" t="s">
        <v>17</v>
      </c>
    </row>
    <row r="272" spans="1:17" ht="409.5" x14ac:dyDescent="0.25">
      <c r="A272" s="42" t="str">
        <v>PLAN DE ACCIÓN INSTITUCIONAL - PAI</v>
      </c>
      <c r="B272" s="42" t="str">
        <v>PAI-OE1-DT07-I61</v>
      </c>
      <c r="C272" s="42" t="str">
        <v>Ciudadanos capacitados en temas de administración pública</v>
      </c>
      <c r="D272" s="5" t="str">
        <v>EVIDENCIA</v>
      </c>
      <c r="E272" s="5" t="str">
        <v>Dirección Territorial Cauca</v>
      </c>
      <c r="F272" s="42">
        <v>3570</v>
      </c>
      <c r="G272" s="5">
        <v>0</v>
      </c>
      <c r="H272" s="5">
        <v>0</v>
      </c>
      <c r="I272" s="5">
        <v>0</v>
      </c>
      <c r="J272" s="5">
        <v>0</v>
      </c>
      <c r="K272" s="2" t="str">
        <v>Durante es periodo de reporte, no se registra avance en el indicador correspondiente a ciudadanos capacitados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v>
      </c>
      <c r="L272" s="2" t="str">
        <v>No se presentan dificultades,</v>
      </c>
      <c r="M272" t="str">
        <v>Formato de ficha de indicador firmado por la Dirección Territorial</v>
      </c>
      <c r="N272" t="str">
        <v>No se presentan observaciones.</v>
      </c>
      <c r="O272" t="str">
        <v>Gloria de Jesús Catalina Suárez colorado</v>
      </c>
      <c r="P272" t="str">
        <v>No iniciada</v>
      </c>
      <c r="Q272" t="s">
        <v>17</v>
      </c>
    </row>
    <row r="273" spans="1:17" ht="409.5" x14ac:dyDescent="0.25">
      <c r="A273" s="42" t="str">
        <v>PLAN DE ACCIÓN INSTITUCIONAL - PAI</v>
      </c>
      <c r="B273" s="42" t="str">
        <v>PAI-OE3-DT07-I62</v>
      </c>
      <c r="C273" s="42" t="str">
        <v>Eventos de Capacitación en temas de administración pública</v>
      </c>
      <c r="D273" s="5" t="str">
        <v>EVIDENCIA</v>
      </c>
      <c r="E273" s="5" t="str">
        <v>Dirección Territorial Cauca</v>
      </c>
      <c r="F273" s="42">
        <v>125</v>
      </c>
      <c r="G273" s="5">
        <v>0</v>
      </c>
      <c r="H273" s="5">
        <v>0</v>
      </c>
      <c r="I273" s="5">
        <v>0</v>
      </c>
      <c r="J273" s="5">
        <v>0</v>
      </c>
      <c r="K273" s="2" t="str">
        <v>Durante es periodo de reporte, no se registra avance en el indicador correspondiente a eventos de capacitación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v>
      </c>
      <c r="L273" s="2" t="str">
        <v>No se presentan dificultades,</v>
      </c>
      <c r="M273" t="str">
        <v>Formato de ficha de indicador firmado por la Dirección Territorial</v>
      </c>
      <c r="N273" t="str">
        <v>No se presentan observaciones.</v>
      </c>
      <c r="O273" t="str">
        <v>Gloria de Jesús Catalina Suárez colorado</v>
      </c>
      <c r="P273" t="str">
        <v>No iniciada</v>
      </c>
      <c r="Q273" t="s">
        <v>17</v>
      </c>
    </row>
    <row r="274" spans="1:17" ht="405" x14ac:dyDescent="0.25">
      <c r="A274" s="42" t="str">
        <v>PLAN DE ACCIÓN INSTITUCIONAL - PAI</v>
      </c>
      <c r="B274" s="42" t="str">
        <v>PAI-OE1-DT17-I52</v>
      </c>
      <c r="C274" s="42" t="str">
        <v>Servidores Públicos capacitados en temas de administración pública</v>
      </c>
      <c r="D274" s="5" t="str">
        <v>EVIDENCIA</v>
      </c>
      <c r="E274" s="5" t="str">
        <v>Dirección Territorial Chocó</v>
      </c>
      <c r="F274" s="42">
        <v>2798</v>
      </c>
      <c r="G274" s="5">
        <v>0</v>
      </c>
      <c r="H274" s="5">
        <v>0</v>
      </c>
      <c r="I274" s="5">
        <v>0</v>
      </c>
      <c r="J274" s="5">
        <v>0</v>
      </c>
      <c r="K274" s="2" t="str">
        <v>Durante el mes de enero se adelantaron las gestiones administrativas para la contratación del equipo base conformado por líder, pedagogo, profesional de apoyo y monitor técnico. Asimismo, teniendo en cuenta que actualmente se atraviesa el periodo de Ley de Garantías, se logró la contratación de capacitadores que cubrirán este periodo, con el fin de garantizar la continuidad de las capacitaciones dirigidas a servidores públicos en temas de administración pública y asegurar el avance en el cumplimiento de la meta establecida para la vigencia</v>
      </c>
      <c r="L274" s="2" t="str">
        <v>No se presentaron dificulatdes en el periodo reportado</v>
      </c>
      <c r="M274" t="str">
        <v>1: Matriz gestion contractual T Chocó</v>
      </c>
      <c r="N274">
        <v>0</v>
      </c>
      <c r="O274" t="str">
        <v>Angie Ximena Cely Rosas</v>
      </c>
      <c r="P274" t="str">
        <v xml:space="preserve">Cumplida </v>
      </c>
      <c r="Q274" t="s">
        <v>17</v>
      </c>
    </row>
    <row r="275" spans="1:17" ht="405" x14ac:dyDescent="0.25">
      <c r="A275" s="42" t="str">
        <v>PLAN DE ACCIÓN INSTITUCIONAL - PAI</v>
      </c>
      <c r="B275" s="42" t="str">
        <v>PAI-OE1-DT17-I61</v>
      </c>
      <c r="C275" s="42" t="str">
        <v>Ciudadanos capacitados en temas de administración pública</v>
      </c>
      <c r="D275" s="5" t="str">
        <v>EVIDENCIA</v>
      </c>
      <c r="E275" s="5" t="str">
        <v>Dirección Territorial Chocó</v>
      </c>
      <c r="F275" s="42">
        <v>4197</v>
      </c>
      <c r="G275" s="5">
        <v>0</v>
      </c>
      <c r="H275" s="5">
        <v>0</v>
      </c>
      <c r="I275" s="5">
        <v>0</v>
      </c>
      <c r="J275" s="5">
        <v>0</v>
      </c>
      <c r="K275" s="2" t="str">
        <v>Durante el mes de enero se adelantaron las gestiones administrativas para la contratación del equipo base conformado por líder, pedagogo, profesional de apoyo y monitor técnico. Asimismo, teniendo en cuenta que actualmente se atraviesa el periodo de Ley de Garantías, se logró la contratación de capacitadores que cubrirán este periodo, con el fin de garantizar la continuidad de las capacitaciones dirigidas a servidores públicos en temas de administración pública y asegurar el avance en el cumplimiento de la meta establecida para la vigencia</v>
      </c>
      <c r="L275" s="2" t="str">
        <v>No se presentaron dificulatdes en el periodo reportado</v>
      </c>
      <c r="M275" t="str">
        <v>1: Matriz gestion contractual T Chocó</v>
      </c>
      <c r="N275">
        <v>0</v>
      </c>
      <c r="O275" t="str">
        <v>Angie Ximena Cely Rosas</v>
      </c>
      <c r="P275" t="str">
        <v xml:space="preserve">Cumplida </v>
      </c>
      <c r="Q275" t="s">
        <v>17</v>
      </c>
    </row>
    <row r="276" spans="1:17" ht="405" x14ac:dyDescent="0.25">
      <c r="A276" s="42" t="str">
        <v>PLAN DE ACCIÓN INSTITUCIONAL - PAI</v>
      </c>
      <c r="B276" s="42" t="str">
        <v>PAI-OE3-DT17-I62</v>
      </c>
      <c r="C276" s="42" t="str">
        <v>Eventos de Capacitación en temas de administración pública</v>
      </c>
      <c r="D276" s="5" t="str">
        <v>EVIDENCIA</v>
      </c>
      <c r="E276" s="5" t="str">
        <v>Dirección Territorial Chocó</v>
      </c>
      <c r="F276" s="42">
        <v>147</v>
      </c>
      <c r="G276" s="5">
        <v>0</v>
      </c>
      <c r="H276" s="5">
        <v>0</v>
      </c>
      <c r="I276" s="5">
        <v>0</v>
      </c>
      <c r="J276" s="5">
        <v>0</v>
      </c>
      <c r="K276" s="2" t="str">
        <v>Durante el mes de enero se adelantaron las gestiones administrativas para la contratación del equipo base conformado por líder, pedagogo, profesional de apoyo y monitor técnico. Asimismo, teniendo en cuenta que actualmente se atraviesa el periodo de Ley de Garantías, se logró la contratación de capacitadores que cubrirán este periodo, con el fin de garantizar la continuidad de las capacitaciones dirigidas a servidores públicos en temas de administración pública y asegurar el avance en el cumplimiento de la meta establecida para la vigencia</v>
      </c>
      <c r="L276" s="2" t="str">
        <v>No se presentaron dificulatdes en el periodo reportado</v>
      </c>
      <c r="M276" t="str">
        <v>1: Matriz gestion contractual T Chocó</v>
      </c>
      <c r="N276">
        <v>0</v>
      </c>
      <c r="O276" t="str">
        <v>Angie Ximena Cely Rosas</v>
      </c>
      <c r="P276" t="str">
        <v xml:space="preserve">Cumplida </v>
      </c>
      <c r="Q276" t="s">
        <v>17</v>
      </c>
    </row>
    <row r="277" spans="1:17" ht="409.5" x14ac:dyDescent="0.25">
      <c r="A277" s="42" t="str">
        <v>PLAN DE ACCIÓN INSTITUCIONAL - PAI</v>
      </c>
      <c r="B277" s="42" t="str">
        <v>PAI-OE1-DT08-I52</v>
      </c>
      <c r="C277" s="42" t="str">
        <v>Servidores Públicos capacitados en temas de administración pública</v>
      </c>
      <c r="D277" s="5" t="str">
        <v>EVIDENCIA</v>
      </c>
      <c r="E277" s="5" t="str">
        <v>Dirección Territorial Cundinamarca</v>
      </c>
      <c r="F277" s="42">
        <v>3705</v>
      </c>
      <c r="G277" s="5">
        <v>0</v>
      </c>
      <c r="H277" s="5">
        <v>0</v>
      </c>
      <c r="I277" s="5">
        <v>0</v>
      </c>
      <c r="J277" s="5">
        <v>0</v>
      </c>
      <c r="K277" s="2" t="str">
        <v>A corte de 30 de enero se logró realizar una reunión con el ESJIM,  el propósito de este encuentro fue proyectar y coordinar capacitaciones dirigidas a la Fuerza Pública durante la presente vigencia, fortaleciendo los procesos de formación y articulación institucional.</v>
      </c>
      <c r="L277" s="2" t="str">
        <v>Se plantea como desafío garantizar la continuidad y el impacto de los procesos formativos programados, promoviendo la participación activa de los funcionarios y optimizando los recursos disponibles para el desarrollo de las actividades académica,ya que se busca fortalecer los mecanismos de coordinación y seguimiento que permitan asegurar el cumplimiento de los objetivos planteados y contribuir al fortalecimiento institucional.</v>
      </c>
      <c r="M277" t="str">
        <v>Reunión con el ESJIM formato PDF</v>
      </c>
      <c r="N277" t="str">
        <v>Sin observación.</v>
      </c>
      <c r="O277" t="str">
        <v>Gloria de Jesús Catalina Suárez Colorado</v>
      </c>
      <c r="P277" t="str">
        <v>No iniciada</v>
      </c>
      <c r="Q277" t="s">
        <v>17</v>
      </c>
    </row>
    <row r="278" spans="1:17" ht="150" x14ac:dyDescent="0.25">
      <c r="A278" s="42" t="str">
        <v>PLAN DE ACCIÓN INSTITUCIONAL - PAI</v>
      </c>
      <c r="B278" s="42" t="str">
        <v>PAI-OE1-DT08-I61</v>
      </c>
      <c r="C278" s="42" t="str">
        <v>Ciudadanos capacitados en temas de administración pública</v>
      </c>
      <c r="D278" s="5" t="str">
        <v>EVIDENCIA</v>
      </c>
      <c r="E278" s="5" t="str">
        <v>Dirección Territorial Cundinamarca</v>
      </c>
      <c r="F278" s="42">
        <v>2470</v>
      </c>
      <c r="G278" s="5">
        <v>0</v>
      </c>
      <c r="H278" s="5">
        <v>0</v>
      </c>
      <c r="I278" s="5">
        <v>0</v>
      </c>
      <c r="J278" s="5">
        <v>0</v>
      </c>
      <c r="K278" s="2" t="str">
        <v>A corte de 30 de enero se logró realizar una reunión con el equipo base esto con el fin de analizar el plan de acción del año anterior y formular mejoras en el proceso de capacitación para la presente vigencia.</v>
      </c>
      <c r="L278" s="2" t="str">
        <v xml:space="preserve">No se presentaron dificultades para el presente mes </v>
      </c>
      <c r="M278" t="str">
        <v xml:space="preserve">Reunión con el equipo base en formato PDF </v>
      </c>
      <c r="N278" t="str">
        <v>Sin observación.</v>
      </c>
      <c r="O278" t="str">
        <v>Gloria de Jesús Catalina Suárez Colorado</v>
      </c>
      <c r="P278" t="str">
        <v>No iniciada</v>
      </c>
      <c r="Q278" t="s">
        <v>17</v>
      </c>
    </row>
    <row r="279" spans="1:17" ht="409.5" x14ac:dyDescent="0.25">
      <c r="A279" s="42" t="str">
        <v>PLAN DE ACCIÓN INSTITUCIONAL - PAI</v>
      </c>
      <c r="B279" s="42" t="str">
        <v>PAI-OE3-DT08-I62</v>
      </c>
      <c r="C279" s="42" t="str">
        <v>Eventos de Capacitación en temas de administración pública</v>
      </c>
      <c r="D279" s="5" t="str">
        <v>EVIDENCIA</v>
      </c>
      <c r="E279" s="5" t="str">
        <v>Dirección Territorial Cundinamarca</v>
      </c>
      <c r="F279" s="42">
        <v>120</v>
      </c>
      <c r="G279" s="5">
        <v>0</v>
      </c>
      <c r="H279" s="5">
        <v>0</v>
      </c>
      <c r="I279" s="5">
        <v>0</v>
      </c>
      <c r="J279" s="5">
        <v>0</v>
      </c>
      <c r="K279" s="2" t="str">
        <v>A corte de 30 de enero se logró el proceso de contratación del equipo base y del personal docente, con el propósito de garantizar la adecuada ejecución de las actividades académicas y el cumplimiento de los objetivos e indicadores establecidos para la vigencia 2026. Este proceso permitió fortalecer el talento humano requerido para el desarrollo de las metas institucionales.</v>
      </c>
      <c r="L279" s="2" t="str">
        <v>Aunque no fue posible realizar la contratación de la totalidad de los docentes proyectados, debido a situaciones externas al proceso de selección y vinculación, se cuenta con un equipo docente que permitirá avanzar de manera significativa en el desarrollo de las actividades académicas. Con el personal actualmente vinculado se continuará trabajando de forma comprometida para garantizar el cumplimiento de las metas y objetivos establecidos para la presente vigencia.</v>
      </c>
      <c r="M279" t="str">
        <v xml:space="preserve">Evidencia del proceso contractual en formato PDF </v>
      </c>
      <c r="N279" t="str">
        <v>Sin observación.</v>
      </c>
      <c r="O279" t="str">
        <v>Gloria de Jesús Catalina Suárez Colorado</v>
      </c>
      <c r="P279" t="str">
        <v>No iniciada</v>
      </c>
      <c r="Q279" t="s">
        <v>17</v>
      </c>
    </row>
    <row r="280" spans="1:17" ht="360" x14ac:dyDescent="0.25">
      <c r="A280" s="42" t="str">
        <v>PLAN DE ACCIÓN INSTITUCIONAL - PAI</v>
      </c>
      <c r="B280" s="42" t="str">
        <v>PAI-OE1-DT09-I52</v>
      </c>
      <c r="C280" s="42" t="str">
        <v>Servidores Públicos capacitados en temas de administración pública</v>
      </c>
      <c r="D280" s="5" t="str">
        <v>EVIDENCIA</v>
      </c>
      <c r="E280" s="5" t="str">
        <v>Dirección Territorial Huila - Caquetá - Putumayo</v>
      </c>
      <c r="F280" s="42">
        <v>2166</v>
      </c>
      <c r="G280" s="5">
        <v>0</v>
      </c>
      <c r="H280" s="5">
        <v>0</v>
      </c>
      <c r="I280" s="5">
        <v>0</v>
      </c>
      <c r="J280" s="5">
        <v>0</v>
      </c>
      <c r="K280" s="2" t="str">
        <v>Durante el mes de enero de 2026, y teniendo en cuenta que aún no se contaba con el personal contratado para la ejecución de las actividades programadas, se adelantaron acciones preparatorias para el inicio del desarrollo de las metas de la vigencia. En este marco, se avanzó en la articulación con diferentes entidades y en la revisión de las solicitudes pendientes de la vigencia anterior, con el fin de priorizar su atención y programar su abordaje durante el año 2026.</v>
      </c>
      <c r="L280" s="2" t="str">
        <v>No se presentaron dificultades.</v>
      </c>
      <c r="M280" t="str">
        <v>No Aplica</v>
      </c>
      <c r="N280" t="str">
        <v>Sin observación.</v>
      </c>
      <c r="O280" t="str">
        <v>Gloria de Jesús Catalina Suárez colorado</v>
      </c>
      <c r="P280" t="str">
        <v>No iniciada</v>
      </c>
      <c r="Q280" t="s">
        <v>17</v>
      </c>
    </row>
    <row r="281" spans="1:17" ht="360" x14ac:dyDescent="0.25">
      <c r="A281" s="42" t="str">
        <v>PLAN DE ACCIÓN INSTITUCIONAL - PAI</v>
      </c>
      <c r="B281" s="42" t="str">
        <v>PAI-OE1-DT09-I61</v>
      </c>
      <c r="C281" s="42" t="str">
        <v>Ciudadanos capacitados en temas de administración pública</v>
      </c>
      <c r="D281" s="5" t="str">
        <v>EVIDENCIA</v>
      </c>
      <c r="E281" s="5" t="str">
        <v>Dirección Territorial Huila - Caquetá - Putumayo</v>
      </c>
      <c r="F281" s="42">
        <v>3249</v>
      </c>
      <c r="G281" s="5">
        <v>0</v>
      </c>
      <c r="H281" s="5">
        <v>0</v>
      </c>
      <c r="I281" s="5">
        <v>0</v>
      </c>
      <c r="J281" s="5">
        <v>0</v>
      </c>
      <c r="K281" s="2" t="str">
        <v>Durante el mes de enero de 2026, y teniendo en cuenta que aún no se contaba con el personal contratado para la ejecución de las actividades programadas, se adelantaron acciones preparatorias para el inicio del desarrollo de las metas de la vigencia. En este marco, se avanzó en la articulación con diferentes entidades y en la revisión de las solicitudes pendientes de la vigencia anterior, con el fin de priorizar su atención y programar su abordaje durante el año 2026.</v>
      </c>
      <c r="L281" s="2" t="str">
        <v>No se presentaron dificultades.</v>
      </c>
      <c r="M281" t="str">
        <v>No Aplica</v>
      </c>
      <c r="N281" t="str">
        <v>Sin observación.</v>
      </c>
      <c r="O281" t="str">
        <v>Gloria de Jesús Catalina Suárez colorado</v>
      </c>
      <c r="P281" t="str">
        <v>No iniciada</v>
      </c>
      <c r="Q281" t="s">
        <v>17</v>
      </c>
    </row>
    <row r="282" spans="1:17" ht="360" x14ac:dyDescent="0.25">
      <c r="A282" s="42" t="str">
        <v>PLAN DE ACCIÓN INSTITUCIONAL - PAI</v>
      </c>
      <c r="B282" s="42" t="str">
        <v>PAI-OE3-DT09-I62</v>
      </c>
      <c r="C282" s="42" t="str">
        <v>Eventos de Capacitación en temas de administración pública</v>
      </c>
      <c r="D282" s="5" t="str">
        <v>EVIDENCIA</v>
      </c>
      <c r="E282" s="5" t="str">
        <v>Dirección Territorial Huila - Caquetá - Putumayo</v>
      </c>
      <c r="F282" s="42">
        <v>114</v>
      </c>
      <c r="G282" s="5">
        <v>0</v>
      </c>
      <c r="H282" s="5">
        <v>0</v>
      </c>
      <c r="I282" s="5">
        <v>0</v>
      </c>
      <c r="J282" s="5">
        <v>0</v>
      </c>
      <c r="K282" s="2" t="str">
        <v>Durante el mes de enero de 2026, y teniendo en cuenta que aún no se contaba con el personal contratado para la ejecución de las actividades programadas, se adelantaron acciones preparatorias para el inicio del desarrollo de las metas de la vigencia. En este marco, se avanzó en la articulación con diferentes entidades y en la revisión de las solicitudes pendientes de la vigencia anterior, con el fin de priorizar su atención y programar su abordaje durante el año 2026.</v>
      </c>
      <c r="L282" s="2" t="str">
        <v>No se presentaron dificultades.</v>
      </c>
      <c r="M282" t="str">
        <v>No Aplica</v>
      </c>
      <c r="N282" t="str">
        <v>Sin observación.</v>
      </c>
      <c r="O282" t="str">
        <v>Gloria de Jesús Catalina Suárez colorado</v>
      </c>
      <c r="P282" t="str">
        <v>No iniciada</v>
      </c>
      <c r="Q282" t="s">
        <v>17</v>
      </c>
    </row>
    <row r="283" spans="1:17" ht="150" x14ac:dyDescent="0.25">
      <c r="A283" s="42" t="str">
        <v>PLAN DE ACCIÓN INSTITUCIONAL - PAI</v>
      </c>
      <c r="B283" s="42" t="str">
        <v>PAI-OE1-DT10-I52</v>
      </c>
      <c r="C283" s="42" t="str">
        <v>Servidores Públicos capacitados en temas de administración pública</v>
      </c>
      <c r="D283" s="5" t="str">
        <v>EVIDENCIA</v>
      </c>
      <c r="E283" s="5" t="str">
        <v xml:space="preserve">Dirección Territorial Meta - Guaviare - Guainía - Vaupés - Vichada - Amazonas </v>
      </c>
      <c r="F283" s="42">
        <v>2380</v>
      </c>
      <c r="G283" s="5">
        <v>0</v>
      </c>
      <c r="H283" s="5">
        <v>0</v>
      </c>
      <c r="I283" s="5">
        <v>0</v>
      </c>
      <c r="J283" s="5">
        <v>0</v>
      </c>
      <c r="K283" s="2" t="str">
        <v xml:space="preserve">En el mes de enero no se realizaron procesos de capacitación dirigidos a servidores públicos en temas de administración pública, se está en proceso de programación para los meses siguientes.
</v>
      </c>
      <c r="L283" s="2" t="str">
        <v xml:space="preserve">No se presenta dificultades </v>
      </c>
      <c r="M283" t="str">
        <v>No se relaciona ninguna</v>
      </c>
      <c r="N283">
        <v>0</v>
      </c>
      <c r="O283">
        <v>0</v>
      </c>
      <c r="P283">
        <v>0</v>
      </c>
      <c r="Q283" t="s">
        <v>17</v>
      </c>
    </row>
    <row r="284" spans="1:17" ht="165" x14ac:dyDescent="0.25">
      <c r="A284" s="42" t="str">
        <v>PLAN DE ACCIÓN INSTITUCIONAL - PAI</v>
      </c>
      <c r="B284" s="42" t="str">
        <v>PAI-OE1-DT10-I61</v>
      </c>
      <c r="C284" s="42" t="str">
        <v>Ciudadanos capacitados en temas de administración pública</v>
      </c>
      <c r="D284" s="5" t="str">
        <v>EVIDENCIA</v>
      </c>
      <c r="E284" s="5" t="str">
        <v xml:space="preserve">Dirección Territorial Meta - Guaviare - Guainía - Vaupés - Vichada - Amazonas </v>
      </c>
      <c r="F284" s="42">
        <v>3570</v>
      </c>
      <c r="G284" s="5">
        <v>0</v>
      </c>
      <c r="H284" s="5">
        <v>0</v>
      </c>
      <c r="I284" s="5">
        <v>0</v>
      </c>
      <c r="J284" s="5">
        <v>0</v>
      </c>
      <c r="K284" s="2" t="str">
        <v xml:space="preserve">Durante enero no se reportan ciudadanos capacitados en temas de administración pública, dado que las jornadas de capacitación están previstas para desarrollarse en los próximos meses,
</v>
      </c>
      <c r="L284" s="2" t="str">
        <v xml:space="preserve">No se presenta dificultades </v>
      </c>
      <c r="M284" t="str">
        <v>No se relaciona ninguna</v>
      </c>
      <c r="N284">
        <v>0</v>
      </c>
      <c r="O284">
        <v>0</v>
      </c>
      <c r="P284">
        <v>0</v>
      </c>
      <c r="Q284" t="s">
        <v>17</v>
      </c>
    </row>
    <row r="285" spans="1:17" ht="165" x14ac:dyDescent="0.25">
      <c r="A285" s="42" t="str">
        <v>PLAN DE ACCIÓN INSTITUCIONAL - PAI</v>
      </c>
      <c r="B285" s="42" t="str">
        <v>PAI-OE3-DT10-I62</v>
      </c>
      <c r="C285" s="42" t="str">
        <v>Eventos de Capacitación en temas de administración pública</v>
      </c>
      <c r="D285" s="5" t="str">
        <v>EVIDENCIA</v>
      </c>
      <c r="E285" s="5" t="str">
        <v xml:space="preserve">Dirección Territorial Meta - Guaviare - Guainía - Vaupés - Vichada - Amazonas </v>
      </c>
      <c r="F285" s="42">
        <v>125</v>
      </c>
      <c r="G285" s="5">
        <v>0</v>
      </c>
      <c r="H285" s="5">
        <v>0</v>
      </c>
      <c r="I285" s="5">
        <v>0</v>
      </c>
      <c r="J285" s="5">
        <v>0</v>
      </c>
      <c r="K285" s="2" t="str">
        <v xml:space="preserve">De los 125 eventos programados como meta para la vigencia, en enero no se ejecutaron capacitaciones en administración pública. Se adelanta su programación para los meses siguientes
</v>
      </c>
      <c r="L285" s="2" t="str">
        <v xml:space="preserve">No se presenta dificultades </v>
      </c>
      <c r="M285" t="str">
        <v>No se relaciona ninguna</v>
      </c>
      <c r="N285">
        <v>0</v>
      </c>
      <c r="O285">
        <v>0</v>
      </c>
      <c r="P285">
        <v>0</v>
      </c>
      <c r="Q285" t="s">
        <v>17</v>
      </c>
    </row>
    <row r="286" spans="1:17" ht="255" x14ac:dyDescent="0.25">
      <c r="A286" s="42" t="str">
        <v>PLAN DE ACCIÓN INSTITUCIONAL - PAI</v>
      </c>
      <c r="B286" s="42" t="str">
        <v>PAI-OE1-DT11-I52</v>
      </c>
      <c r="C286" s="42" t="str">
        <v>Servidores Públicos capacitados en temas de administración pública</v>
      </c>
      <c r="D286" s="5" t="str">
        <v>EVIDENCIA</v>
      </c>
      <c r="E286" s="5" t="str">
        <v xml:space="preserve">Dirección Territorial Nariño - Alto Putumayo </v>
      </c>
      <c r="F286" s="42">
        <v>2722</v>
      </c>
      <c r="G286" s="5">
        <v>0</v>
      </c>
      <c r="H286" s="5">
        <v>0</v>
      </c>
      <c r="I286" s="5">
        <v>0</v>
      </c>
      <c r="J286" s="5">
        <v>0</v>
      </c>
      <c r="K286" s="2" t="str">
        <v>Durante el mes de enero se diseñó y estructuró el cronograma de capacitación junto con las actividades orientadas a la formación de los servidores públicos en temas de administración pública, estableciendo las bases necesarias para el cumplimiento de las metas programadas y el fortalecimiento de sus competencias</v>
      </c>
      <c r="L286" s="2" t="str">
        <v>Sin Dificultad</v>
      </c>
      <c r="M286" t="str">
        <v>No aplica</v>
      </c>
      <c r="N286">
        <v>0</v>
      </c>
      <c r="O286">
        <v>0</v>
      </c>
      <c r="P286">
        <v>0</v>
      </c>
      <c r="Q286" t="s">
        <v>17</v>
      </c>
    </row>
    <row r="287" spans="1:17" ht="240" x14ac:dyDescent="0.25">
      <c r="A287" s="42" t="str">
        <v>PLAN DE ACCIÓN INSTITUCIONAL - PAI</v>
      </c>
      <c r="B287" s="42" t="str">
        <v>PAI-OE1-DT11-I61</v>
      </c>
      <c r="C287" s="42" t="str">
        <v>Ciudadanos capacitados en temas de administración pública</v>
      </c>
      <c r="D287" s="5" t="str">
        <v>EVIDENCIA</v>
      </c>
      <c r="E287" s="5" t="str">
        <v xml:space="preserve">Dirección Territorial Nariño - Alto Putumayo </v>
      </c>
      <c r="F287" s="42">
        <v>4083</v>
      </c>
      <c r="G287" s="5">
        <v>0</v>
      </c>
      <c r="H287" s="5">
        <v>0</v>
      </c>
      <c r="I287" s="5">
        <v>0</v>
      </c>
      <c r="J287" s="5">
        <v>0</v>
      </c>
      <c r="K287" s="2" t="str">
        <v>Durante el mes de enero se diseñó y estructuró el cronograma y las actividades de capacitación dirigidas a ciudadanos en temas de administración pública, estableciendo una planificación organizada que contribuye al cumplimiento de las metas programadas y al fortalecimiento de sus conocimientos</v>
      </c>
      <c r="L287" s="2" t="str">
        <v>Sin Dificultad</v>
      </c>
      <c r="M287" t="str">
        <v>No aplica</v>
      </c>
      <c r="N287">
        <v>0</v>
      </c>
      <c r="O287">
        <v>0</v>
      </c>
      <c r="P287">
        <v>0</v>
      </c>
      <c r="Q287" t="s">
        <v>17</v>
      </c>
    </row>
    <row r="288" spans="1:17" ht="240" x14ac:dyDescent="0.25">
      <c r="A288" s="42" t="str">
        <v>PLAN DE ACCIÓN INSTITUCIONAL - PAI</v>
      </c>
      <c r="B288" s="42" t="str">
        <v>PAI-OE3-DT11-I62</v>
      </c>
      <c r="C288" s="42" t="str">
        <v>Eventos de Capacitación en temas de administración pública</v>
      </c>
      <c r="D288" s="5" t="str">
        <v>EVIDENCIA</v>
      </c>
      <c r="E288" s="5" t="str">
        <v xml:space="preserve">Dirección Territorial Nariño - Alto Putumayo </v>
      </c>
      <c r="F288" s="42">
        <v>143</v>
      </c>
      <c r="G288" s="5">
        <v>0</v>
      </c>
      <c r="H288" s="5">
        <v>0</v>
      </c>
      <c r="I288" s="5">
        <v>0</v>
      </c>
      <c r="J288" s="5">
        <v>0</v>
      </c>
      <c r="K288" s="2" t="str">
        <v>Durante el mes de enero se planificaron y estructuraron los eventos de capacitación en temas de administración pública, mediante la elaboración del cronograma y la definición de actividades, contribuyendo al cumplimiento de las metas programadas y al fortalecimiento de los procesos formativos.</v>
      </c>
      <c r="L288" s="2" t="str">
        <v>Sin Dificultad</v>
      </c>
      <c r="M288" t="str">
        <v>No aplica</v>
      </c>
      <c r="N288">
        <v>0</v>
      </c>
      <c r="O288">
        <v>0</v>
      </c>
      <c r="P288">
        <v>0</v>
      </c>
      <c r="Q288" t="s">
        <v>17</v>
      </c>
    </row>
    <row r="289" spans="1:17" ht="315" x14ac:dyDescent="0.25">
      <c r="A289" s="42" t="str">
        <v>PLAN DE ACCIÓN INSTITUCIONAL - PAI</v>
      </c>
      <c r="B289" s="42" t="str">
        <v>PAI-OE1-DT12-I52</v>
      </c>
      <c r="C289" s="42" t="str">
        <v>Servidores Públicos capacitados en temas de administración pública</v>
      </c>
      <c r="D289" s="5" t="str">
        <v>EVIDENCIA</v>
      </c>
      <c r="E289" s="5" t="str">
        <v>Dirección Territorial Norte de Santander  - Arauca</v>
      </c>
      <c r="F289" s="42">
        <v>2166</v>
      </c>
      <c r="G289" s="5">
        <v>0</v>
      </c>
      <c r="H289" s="5">
        <v>0</v>
      </c>
      <c r="I289" s="5">
        <v>0</v>
      </c>
      <c r="J289" s="5">
        <v>0</v>
      </c>
      <c r="K289" s="2" t="str">
        <v xml:space="preserve">"Durante el período evaluado, no se reportaron avances en la capacitación de servidores públicos en temas de administración pública. No obstante, se están adelantando las gestiones necesarias para coordinar la programación, definir los contenidos temáticos y garantizar la participación de los servidores, con el objetivo de asegurar el cumplimiento de la meta establecida en los próximos períodos."
</v>
      </c>
      <c r="L289" s="2" t="str">
        <v>Ninguna</v>
      </c>
      <c r="M289" t="str">
        <v>No aplica</v>
      </c>
      <c r="N289">
        <v>0</v>
      </c>
      <c r="O289">
        <v>0</v>
      </c>
      <c r="P289">
        <v>0</v>
      </c>
      <c r="Q289" t="s">
        <v>17</v>
      </c>
    </row>
    <row r="290" spans="1:17" ht="330" x14ac:dyDescent="0.25">
      <c r="A290" s="42" t="str">
        <v>PLAN DE ACCIÓN INSTITUCIONAL - PAI</v>
      </c>
      <c r="B290" s="42" t="str">
        <v>PAI-OE1-DT12-I61</v>
      </c>
      <c r="C290" s="42" t="str">
        <v>Ciudadanos capacitados en temas de administración pública</v>
      </c>
      <c r="D290" s="5" t="str">
        <v>EVIDENCIA</v>
      </c>
      <c r="E290" s="5" t="str">
        <v>Dirección Territorial Norte de Santander  - Arauca</v>
      </c>
      <c r="F290" s="42">
        <v>3249</v>
      </c>
      <c r="G290" s="5">
        <v>0</v>
      </c>
      <c r="H290" s="5">
        <v>0</v>
      </c>
      <c r="I290" s="5">
        <v>0</v>
      </c>
      <c r="J290" s="5">
        <v>0</v>
      </c>
      <c r="K290" s="2" t="str">
        <v xml:space="preserve">"Durante el período evaluado, no se reportaron avances en la capacitación de ciudadanos en temas de administración pública. No obstante, se están adelantando las gestiones necesarias para coordinar la programación de las capacitaciones, fortalecer la convocatoria y garantizar la ejecución de las actividades previstas, con el fin de cumplir la meta establecida en los próximos períodos."
</v>
      </c>
      <c r="L290" s="2" t="str">
        <v>Ninguna</v>
      </c>
      <c r="M290" t="str">
        <v>No aplica</v>
      </c>
      <c r="N290">
        <v>0</v>
      </c>
      <c r="O290">
        <v>0</v>
      </c>
      <c r="P290">
        <v>0</v>
      </c>
      <c r="Q290" t="s">
        <v>17</v>
      </c>
    </row>
    <row r="291" spans="1:17" ht="300" x14ac:dyDescent="0.25">
      <c r="A291" s="42" t="str">
        <v>PLAN DE ACCIÓN INSTITUCIONAL - PAI</v>
      </c>
      <c r="B291" s="42" t="str">
        <v>PAI-OE3-DT12-I62</v>
      </c>
      <c r="C291" s="42" t="str">
        <v>Eventos de Capacitación en temas de administración pública</v>
      </c>
      <c r="D291" s="5" t="str">
        <v>EVIDENCIA</v>
      </c>
      <c r="E291" s="5" t="str">
        <v>Dirección Territorial Norte de Santander  - Arauca</v>
      </c>
      <c r="F291" s="42">
        <v>114</v>
      </c>
      <c r="G291" s="5">
        <v>0</v>
      </c>
      <c r="H291" s="5">
        <v>0</v>
      </c>
      <c r="I291" s="5">
        <v>0</v>
      </c>
      <c r="J291" s="5">
        <v>0</v>
      </c>
      <c r="K291" s="2" t="str">
        <v xml:space="preserve">"Durante el periodo evaluado, no se reportaron avances en la realización de eventos de capacitación en temas de administración pública. Sin embargo, se están gestionando las acciones necesarias para la planificación, convocatoria y coordinación logística de los eventos, garantizando su ejecución en los próximos periodos para alcanzar la meta establecida."
</v>
      </c>
      <c r="L291" s="2" t="str">
        <v>Ninguna</v>
      </c>
      <c r="M291" t="str">
        <v>No aplica</v>
      </c>
      <c r="N291">
        <v>0</v>
      </c>
      <c r="O291">
        <v>0</v>
      </c>
      <c r="P291">
        <v>0</v>
      </c>
      <c r="Q291" t="s">
        <v>17</v>
      </c>
    </row>
    <row r="292" spans="1:17" ht="135" x14ac:dyDescent="0.25">
      <c r="A292" s="42" t="str">
        <v>PLAN DE ACCIÓN INSTITUCIONAL - PAI</v>
      </c>
      <c r="B292" s="42" t="str">
        <v>PAI-OE1-DT13-I52</v>
      </c>
      <c r="C292" s="42" t="str">
        <v>Servidores Públicos capacitados en temas de administración pública</v>
      </c>
      <c r="D292" s="5" t="str">
        <v>EVIDENCIA</v>
      </c>
      <c r="E292" s="5" t="str">
        <v>Dirección Territorial Quindío - Risaralda</v>
      </c>
      <c r="F292" s="42">
        <v>1900</v>
      </c>
      <c r="G292" s="5">
        <v>0</v>
      </c>
      <c r="H292" s="5">
        <v>0</v>
      </c>
      <c r="I292" s="5">
        <v>0</v>
      </c>
      <c r="J292" s="5">
        <v>0</v>
      </c>
      <c r="K292" s="2" t="str">
        <v>Para el presente periodo no se establecio meta de servidores capacitados en razon a que es el proceso de vinculacion del equipo de apoyo y de docentes capacitadores</v>
      </c>
      <c r="L292" s="2" t="str">
        <v>No tiene dificultad</v>
      </c>
      <c r="M292" t="str">
        <v>Evidencias de vinculacion personal y tareas</v>
      </c>
      <c r="N292" t="str">
        <v xml:space="preserve">Se sugiere ajustar redacción y evidencias sobre las actividades que va a adelantar este líder que se contrato, con respecto al cumplimiento del indicador. </v>
      </c>
      <c r="O292" t="str">
        <v>Angie Ximena Cely Rosas</v>
      </c>
      <c r="P292" t="str">
        <v xml:space="preserve">Cumplida </v>
      </c>
      <c r="Q292" t="s">
        <v>17</v>
      </c>
    </row>
    <row r="293" spans="1:17" ht="135" x14ac:dyDescent="0.25">
      <c r="A293" s="42" t="str">
        <v>PLAN DE ACCIÓN INSTITUCIONAL - PAI</v>
      </c>
      <c r="B293" s="42" t="str">
        <v>PAI-OE1-DT13-I61</v>
      </c>
      <c r="C293" s="42" t="str">
        <v>Ciudadanos capacitados en temas de administración pública</v>
      </c>
      <c r="D293" s="5" t="str">
        <v>EVIDENCIA</v>
      </c>
      <c r="E293" s="5" t="str">
        <v>Dirección Territorial Quindío - Risaralda</v>
      </c>
      <c r="F293" s="42">
        <v>2850</v>
      </c>
      <c r="G293" s="5">
        <v>0</v>
      </c>
      <c r="H293" s="5">
        <v>0</v>
      </c>
      <c r="I293" s="5">
        <v>0</v>
      </c>
      <c r="J293" s="5">
        <v>0</v>
      </c>
      <c r="K293" s="2" t="str">
        <v>Para el presente periodo no se establecio meta de ciudadanos capacitados en razon a que es el proceso de vinculacion del equipo de apoyo y de docentes capacitadores</v>
      </c>
      <c r="L293" s="2" t="str">
        <v>No tiene dificultad</v>
      </c>
      <c r="M293" t="str">
        <v>Evidencias de vinculacion personal</v>
      </c>
      <c r="N293" t="str">
        <v xml:space="preserve">Se sugiere ajustar redacción y evidencias sobre las actividades que va a adelantar este líder que se contrato, con respecto al cumplimiento del indicador. </v>
      </c>
      <c r="O293" t="str">
        <v>Angie Ximena Cely Rosas</v>
      </c>
      <c r="P293" t="str">
        <v xml:space="preserve">Cumplida </v>
      </c>
      <c r="Q293" t="s">
        <v>17</v>
      </c>
    </row>
    <row r="294" spans="1:17" ht="135" x14ac:dyDescent="0.25">
      <c r="A294" s="42" t="str">
        <v>PLAN DE ACCIÓN INSTITUCIONAL - PAI</v>
      </c>
      <c r="B294" s="42" t="str">
        <v>PAI-OE3-DT13-I62</v>
      </c>
      <c r="C294" s="42" t="str">
        <v>Eventos de Capacitación en temas de administración pública</v>
      </c>
      <c r="D294" s="5" t="str">
        <v>EVIDENCIA</v>
      </c>
      <c r="E294" s="5" t="str">
        <v>Dirección Territorial Quindío - Risaralda</v>
      </c>
      <c r="F294" s="42">
        <v>100</v>
      </c>
      <c r="G294" s="5">
        <v>0</v>
      </c>
      <c r="H294" s="5">
        <v>0</v>
      </c>
      <c r="I294" s="5">
        <v>0</v>
      </c>
      <c r="J294" s="5">
        <v>0</v>
      </c>
      <c r="K294" s="2" t="str">
        <v>Para el presente periodo no se establecio meta de eventos de capacitacion en razon a que es el proceso de vinculacion del equipo de apoyo y de docentes capacitadores</v>
      </c>
      <c r="L294" s="2" t="str">
        <v>No tiene dificultad</v>
      </c>
      <c r="M294" t="str">
        <v>Evidencias de vinculacion personal</v>
      </c>
      <c r="N294" t="str">
        <v xml:space="preserve">Se sugiere ajustar redacción y evidencias sobre las actividades que va a adelantar este líder que se contrato, con respecto al cumplimiento del indicador. </v>
      </c>
      <c r="O294" t="str">
        <v>Angie Ximena Cely Rosas</v>
      </c>
      <c r="P294" t="str">
        <v xml:space="preserve">Cumplida </v>
      </c>
      <c r="Q294" t="s">
        <v>17</v>
      </c>
    </row>
    <row r="295" spans="1:17" ht="90" x14ac:dyDescent="0.25">
      <c r="A295" s="42" t="str">
        <v>PLAN DE ACCIÓN INSTITUCIONAL - PAI</v>
      </c>
      <c r="B295" s="42" t="str">
        <v>PAI-OE1-DT14-I52</v>
      </c>
      <c r="C295" s="42" t="str">
        <v>Servidores Públicos capacitados en temas de administración pública</v>
      </c>
      <c r="D295" s="5" t="str">
        <v>EVIDENCIA</v>
      </c>
      <c r="E295" s="5" t="str">
        <v>Dirección Territorial Santander</v>
      </c>
      <c r="F295" s="42">
        <v>2584</v>
      </c>
      <c r="G295" s="5">
        <v>0</v>
      </c>
      <c r="H295" s="5">
        <v>0</v>
      </c>
      <c r="I295" s="5">
        <v>0</v>
      </c>
      <c r="J295" s="5">
        <v>0</v>
      </c>
      <c r="K295" s="2" t="str">
        <v>No se presentó avance durante el periodo, el personal de capacitación fue contratado a partir del mes de febrero</v>
      </c>
      <c r="L295" s="2" t="str">
        <v>Ninguna</v>
      </c>
      <c r="M295" t="str">
        <v>No aplica</v>
      </c>
      <c r="N295">
        <v>0</v>
      </c>
      <c r="O295">
        <v>0</v>
      </c>
      <c r="P295">
        <v>0</v>
      </c>
      <c r="Q295" t="s">
        <v>17</v>
      </c>
    </row>
    <row r="296" spans="1:17" ht="90" x14ac:dyDescent="0.25">
      <c r="A296" s="42" t="str">
        <v>PLAN DE ACCIÓN INSTITUCIONAL - PAI</v>
      </c>
      <c r="B296" s="42" t="str">
        <v>PAI-OE1-DT14-I61</v>
      </c>
      <c r="C296" s="42" t="str">
        <v>Ciudadanos capacitados en temas de administración pública</v>
      </c>
      <c r="D296" s="5" t="str">
        <v>EVIDENCIA</v>
      </c>
      <c r="E296" s="5" t="str">
        <v>Dirección Territorial Santander</v>
      </c>
      <c r="F296" s="42">
        <v>3876</v>
      </c>
      <c r="G296" s="5">
        <v>0</v>
      </c>
      <c r="H296" s="5">
        <v>0</v>
      </c>
      <c r="I296" s="5">
        <v>0</v>
      </c>
      <c r="J296" s="5">
        <v>0</v>
      </c>
      <c r="K296" s="2" t="str">
        <v>No se presentó avance durante el periodo, el personal de capacitación fue contratado a partir del mes de febrero</v>
      </c>
      <c r="L296" s="2" t="str">
        <v>Ninguna</v>
      </c>
      <c r="M296" t="str">
        <v>No aplica</v>
      </c>
      <c r="N296">
        <v>0</v>
      </c>
      <c r="O296">
        <v>0</v>
      </c>
      <c r="P296">
        <v>0</v>
      </c>
      <c r="Q296" t="s">
        <v>17</v>
      </c>
    </row>
    <row r="297" spans="1:17" ht="90" x14ac:dyDescent="0.25">
      <c r="A297" s="42" t="str">
        <v>PLAN DE ACCIÓN INSTITUCIONAL - PAI</v>
      </c>
      <c r="B297" s="42" t="str">
        <v>PAI-OE3-DT14-I62</v>
      </c>
      <c r="C297" s="42" t="str">
        <v>Eventos de Capacitación en temas de administración pública</v>
      </c>
      <c r="D297" s="5" t="str">
        <v>EVIDENCIA</v>
      </c>
      <c r="E297" s="5" t="str">
        <v>Dirección Territorial Santander</v>
      </c>
      <c r="F297" s="42">
        <v>136</v>
      </c>
      <c r="G297" s="5">
        <v>0</v>
      </c>
      <c r="H297" s="5">
        <v>0</v>
      </c>
      <c r="I297" s="5">
        <v>0</v>
      </c>
      <c r="J297" s="5">
        <v>0</v>
      </c>
      <c r="K297" s="2" t="str">
        <v>No se presentó avance durante el periodo, el personal de capacitación fue contratado a partir del mes de febrero</v>
      </c>
      <c r="L297" s="2" t="str">
        <v>Ninguna</v>
      </c>
      <c r="M297" t="str">
        <v>No aplica</v>
      </c>
      <c r="N297">
        <v>0</v>
      </c>
      <c r="O297">
        <v>0</v>
      </c>
      <c r="P297">
        <v>0</v>
      </c>
      <c r="Q297" t="s">
        <v>17</v>
      </c>
    </row>
    <row r="298" spans="1:17" ht="409.5" x14ac:dyDescent="0.25">
      <c r="A298" s="42" t="str">
        <v>PLAN DE ACCIÓN INSTITUCIONAL - PAI</v>
      </c>
      <c r="B298" s="42" t="str">
        <v>PAI-OE1-DT15-I52</v>
      </c>
      <c r="C298" s="42" t="str">
        <v>Servidores Públicos capacitados en temas de administración pública</v>
      </c>
      <c r="D298" s="5" t="str">
        <v>EVIDENCIA</v>
      </c>
      <c r="E298" s="5" t="str">
        <v>Dirección Territorial Tolima</v>
      </c>
      <c r="F298" s="42">
        <v>2470</v>
      </c>
      <c r="G298" s="5">
        <v>0</v>
      </c>
      <c r="H298" s="5">
        <v>0</v>
      </c>
      <c r="I298" s="5">
        <v>0</v>
      </c>
      <c r="J298" s="5">
        <v>0</v>
      </c>
      <c r="K298" s="2" t="str">
        <v>Durante el periodo evaluado no se realizaron eventos de capacitación, debido a que se adelantó el proceso de consolidación y organización de los equipos de capacitación, necesario para la adecuada planeación, coordinación y ejecución de las actividades formativas programadas.
Este proceso permitió definir roles, responsabilidades y estrategias de trabajo para el desarrollo de las jornadas de capacitación previstas en el plan de acción, con el fin de garantizar una implementación organizada y efectiva en los siguientes periodos.</v>
      </c>
      <c r="L298" s="2" t="str">
        <v xml:space="preserve">Para este periodo no se programaron actividades de capacitacion </v>
      </c>
      <c r="M298" t="str">
        <v xml:space="preserve">para este periodo no se programaron actividades de capacitacion </v>
      </c>
      <c r="N298">
        <v>0</v>
      </c>
      <c r="O298">
        <v>0</v>
      </c>
      <c r="P298">
        <v>0</v>
      </c>
      <c r="Q298" t="s">
        <v>17</v>
      </c>
    </row>
    <row r="299" spans="1:17" ht="409.5" x14ac:dyDescent="0.25">
      <c r="A299" s="42" t="str">
        <v>PLAN DE ACCIÓN INSTITUCIONAL - PAI</v>
      </c>
      <c r="B299" s="42" t="str">
        <v>PAI-OE1-DT15-I61</v>
      </c>
      <c r="C299" s="42" t="str">
        <v>Ciudadanos capacitados en temas de administración pública</v>
      </c>
      <c r="D299" s="5" t="str">
        <v>EVIDENCIA</v>
      </c>
      <c r="E299" s="5" t="str">
        <v>Dirección Territorial Tolima</v>
      </c>
      <c r="F299" s="42">
        <v>3705</v>
      </c>
      <c r="G299" s="5">
        <v>0</v>
      </c>
      <c r="H299" s="5">
        <v>0</v>
      </c>
      <c r="I299" s="5">
        <v>0</v>
      </c>
      <c r="J299" s="5">
        <v>0</v>
      </c>
      <c r="K299" s="2" t="str">
        <v>Durante el periodo evaluado no se realizaron eventos de capacitación, debido a que se adelantó el proceso de consolidación y organización de los equipos de capacitación, necesario para la adecuada planeación, coordinación y ejecución de las actividades formativas programadas.
Este proceso permitió definir roles, responsabilidades y estrategias de trabajo para el desarrollo de las jornadas de capacitación previstas en el plan de acción, con el fin de garantizar una implementación organizada y efectiva en los siguientes periodos.</v>
      </c>
      <c r="L299" s="2" t="str">
        <v xml:space="preserve">Para este periodo no se programaron actividades de capacitacion </v>
      </c>
      <c r="M299" t="str">
        <v xml:space="preserve">Para este periodo no se programaron actividades de capacitacion </v>
      </c>
      <c r="N299">
        <v>0</v>
      </c>
      <c r="O299">
        <v>0</v>
      </c>
      <c r="P299">
        <v>0</v>
      </c>
      <c r="Q299" t="s">
        <v>17</v>
      </c>
    </row>
    <row r="300" spans="1:17" ht="409.5" x14ac:dyDescent="0.25">
      <c r="A300" s="42" t="str">
        <v>PLAN DE ACCIÓN INSTITUCIONAL - PAI</v>
      </c>
      <c r="B300" s="42" t="str">
        <v>PAI-OE3-DT15-I62</v>
      </c>
      <c r="C300" s="42" t="str">
        <v>Eventos de Capacitación en temas de administración pública</v>
      </c>
      <c r="D300" s="5" t="str">
        <v>EVIDENCIA</v>
      </c>
      <c r="E300" s="5" t="str">
        <v>Dirección Territorial Tolima</v>
      </c>
      <c r="F300" s="42">
        <v>130</v>
      </c>
      <c r="G300" s="5">
        <v>0</v>
      </c>
      <c r="H300" s="5">
        <v>0</v>
      </c>
      <c r="I300" s="5">
        <v>0</v>
      </c>
      <c r="J300" s="5">
        <v>0</v>
      </c>
      <c r="K300" s="2" t="str">
        <v>Durante el periodo evaluado no se realizaron eventos de capacitación, debido a que se adelantó el proceso de consolidación y organización de los equipos de capacitación, necesario para la adecuada planeación, coordinación y ejecución de las actividades formativas programadas.
Este proceso permitió definir roles, responsabilidades y estrategias de trabajo para el desarrollo de las jornadas de capacitación previstas en el plan de acción, con el fin de garantizar una implementación organizada y efectiva en los siguientes periodos.</v>
      </c>
      <c r="L300" s="2" t="str">
        <v xml:space="preserve">Para este periodo no se programaron actividades de capacitacion </v>
      </c>
      <c r="M300" t="str">
        <v xml:space="preserve">Para este periodo no se programaron actividades de capacitacion </v>
      </c>
      <c r="N300">
        <v>0</v>
      </c>
      <c r="O300">
        <v>0</v>
      </c>
      <c r="P300">
        <v>0</v>
      </c>
      <c r="Q300" t="s">
        <v>17</v>
      </c>
    </row>
    <row r="301" spans="1:17" ht="90" x14ac:dyDescent="0.25">
      <c r="A301" s="42" t="str">
        <v>PLAN DE ACCIÓN INSTITUCIONAL - PAI</v>
      </c>
      <c r="B301" s="42" t="str">
        <v>PAI-OE1-DT16-I52</v>
      </c>
      <c r="C301" s="42" t="str">
        <v>Servidores Públicos capacitados en temas de administración pública</v>
      </c>
      <c r="D301" s="5" t="str">
        <v>EVIDENCIA</v>
      </c>
      <c r="E301" s="5" t="str">
        <v>Dirección Territorial Valle</v>
      </c>
      <c r="F301" s="42">
        <v>2698</v>
      </c>
      <c r="G301" s="5">
        <v>0</v>
      </c>
      <c r="H301" s="5">
        <v>0</v>
      </c>
      <c r="I301" s="5">
        <v>0</v>
      </c>
      <c r="J301" s="5">
        <v>0</v>
      </c>
      <c r="K301" s="2" t="str">
        <v>Se adelantaba proceso precontractual y no se
habian establecido metas y lineamientos en la
territorial</v>
      </c>
      <c r="L301" s="2" t="str">
        <v>NO APLICA</v>
      </c>
      <c r="M301" t="str">
        <v>NO APLICA</v>
      </c>
      <c r="N301" t="str">
        <v>No se presenta observación.</v>
      </c>
      <c r="O301" t="str">
        <v>Carold Briggitte Hernandez Layton</v>
      </c>
      <c r="P301" t="str">
        <v>No iniciada</v>
      </c>
      <c r="Q301" t="s">
        <v>17</v>
      </c>
    </row>
    <row r="302" spans="1:17" ht="60" x14ac:dyDescent="0.25">
      <c r="A302" s="42" t="str">
        <v>PLAN DE ACCIÓN INSTITUCIONAL - PAI</v>
      </c>
      <c r="B302" s="42" t="str">
        <v>PAI-OE1-DT16-I61</v>
      </c>
      <c r="C302" s="42" t="str">
        <v>Ciudadanos capacitados en temas de administración pública</v>
      </c>
      <c r="D302" s="5" t="str">
        <v>EVIDENCIA</v>
      </c>
      <c r="E302" s="5" t="str">
        <v>Dirección Territorial Valle</v>
      </c>
      <c r="F302" s="42">
        <v>4047</v>
      </c>
      <c r="G302" s="5">
        <v>0</v>
      </c>
      <c r="H302" s="5">
        <v>0</v>
      </c>
      <c r="I302" s="5">
        <v>0</v>
      </c>
      <c r="J302" s="5">
        <v>0</v>
      </c>
      <c r="K302" s="2" t="str">
        <v>No se habian establecido metas y lineamientos
institucionales</v>
      </c>
      <c r="L302" s="2" t="str">
        <v>NO APLICA</v>
      </c>
      <c r="M302" t="str">
        <v>NO APLICA</v>
      </c>
      <c r="N302" t="str">
        <v>No se presenta observación.</v>
      </c>
      <c r="O302" t="str">
        <v>Carold Briggitte Hernandez Layton</v>
      </c>
      <c r="P302" t="str">
        <v>No iniciada</v>
      </c>
      <c r="Q302" t="s">
        <v>17</v>
      </c>
    </row>
    <row r="303" spans="1:17" ht="60" x14ac:dyDescent="0.25">
      <c r="A303" s="42" t="str">
        <v>PLAN DE ACCIÓN INSTITUCIONAL - PAI</v>
      </c>
      <c r="B303" s="42" t="str">
        <v>PAI-OE3-DT16-I62</v>
      </c>
      <c r="C303" s="42" t="str">
        <v>Eventos de Capacitación en temas de administración pública</v>
      </c>
      <c r="D303" s="5" t="str">
        <v>EVIDENCIA</v>
      </c>
      <c r="E303" s="5" t="str">
        <v>Dirección Territorial Valle</v>
      </c>
      <c r="F303" s="42">
        <v>142</v>
      </c>
      <c r="G303" s="5">
        <v>0</v>
      </c>
      <c r="H303" s="5">
        <v>0</v>
      </c>
      <c r="I303" s="5">
        <v>0</v>
      </c>
      <c r="J303" s="5">
        <v>0</v>
      </c>
      <c r="K303" s="2" t="str">
        <v>No se habian establecido metas y lineamientos
institucionales</v>
      </c>
      <c r="L303" s="2" t="str">
        <v>NO APLICA</v>
      </c>
      <c r="M303" t="str">
        <v>NO APLICA</v>
      </c>
      <c r="N303" t="str">
        <v>No se presenta observación.</v>
      </c>
      <c r="O303" t="str">
        <v>Carold Briggitte Hernandez Layton</v>
      </c>
      <c r="P303" t="str">
        <v>No iniciada</v>
      </c>
      <c r="Q303" t="s">
        <v>17</v>
      </c>
    </row>
    <row r="304" spans="1:17" x14ac:dyDescent="0.25">
      <c r="A304" s="42" t="str">
        <v>PLAN DE ACCIÓN INSTITUCIONAL - PAI</v>
      </c>
      <c r="B304" s="42" t="str">
        <v>PAI-OE4-SNGC-I51</v>
      </c>
      <c r="C304" s="42" t="str">
        <v>Litigios de obras inconclusas</v>
      </c>
      <c r="D304" s="5" t="str">
        <v>EVIDENCIA</v>
      </c>
      <c r="E304" s="5" t="str">
        <v>Grupo de Infraestructura y Mantenimiento</v>
      </c>
      <c r="F304" s="42">
        <v>0.16</v>
      </c>
      <c r="G304" s="5">
        <v>0</v>
      </c>
      <c r="H304" s="5">
        <v>0</v>
      </c>
      <c r="I304" s="5">
        <v>0</v>
      </c>
      <c r="J304" s="5">
        <v>0</v>
      </c>
      <c r="K304" s="2">
        <v>0</v>
      </c>
      <c r="L304" s="2">
        <v>0</v>
      </c>
      <c r="M304">
        <v>0</v>
      </c>
      <c r="N304">
        <v>0</v>
      </c>
      <c r="O304">
        <v>0</v>
      </c>
      <c r="P304">
        <v>0</v>
      </c>
      <c r="Q304" t="s">
        <v>17</v>
      </c>
    </row>
    <row r="305" spans="1:17" x14ac:dyDescent="0.25">
      <c r="A305" s="42" t="str">
        <v>PLAN DE ACCIÓN INSTITUCIONAL - PAI</v>
      </c>
      <c r="B305" s="42" t="str">
        <v>PAI-OE4-SNGC-I49</v>
      </c>
      <c r="C305" s="42" t="str">
        <v>Sede Construida -TUNJA</v>
      </c>
      <c r="D305" s="5" t="str">
        <v>EVIDENCIA</v>
      </c>
      <c r="E305" s="5" t="str">
        <v>Grupo de Infraestructura y Mantenimiento</v>
      </c>
      <c r="F305" s="42">
        <v>0.87</v>
      </c>
      <c r="G305" s="5">
        <v>0</v>
      </c>
      <c r="H305" s="5">
        <v>0</v>
      </c>
      <c r="I305" s="5">
        <v>0</v>
      </c>
      <c r="J305" s="5">
        <v>0</v>
      </c>
      <c r="K305" s="2">
        <v>0</v>
      </c>
      <c r="L305" s="2">
        <v>0</v>
      </c>
      <c r="M305">
        <v>0</v>
      </c>
      <c r="N305">
        <v>0</v>
      </c>
      <c r="O305">
        <v>0</v>
      </c>
      <c r="P305">
        <v>0</v>
      </c>
      <c r="Q305" t="s">
        <v>17</v>
      </c>
    </row>
    <row r="306" spans="1:17" x14ac:dyDescent="0.25">
      <c r="A306" s="42" t="str">
        <v>PLAN DE ACCIÓN INSTITUCIONAL - PAI</v>
      </c>
      <c r="B306" s="42" t="str">
        <v>PAI-OE4-SNGC-I9</v>
      </c>
      <c r="C306" s="42" t="str">
        <v xml:space="preserve"> Sede Construida -NEIVA</v>
      </c>
      <c r="D306" s="5" t="str">
        <v>EVIDENCIA</v>
      </c>
      <c r="E306" s="5" t="str">
        <v>Grupo de Infraestructura y Mantenimiento</v>
      </c>
      <c r="F306" s="42">
        <v>0.98</v>
      </c>
      <c r="G306" s="5">
        <v>0</v>
      </c>
      <c r="H306" s="5">
        <v>0</v>
      </c>
      <c r="I306" s="5">
        <v>0</v>
      </c>
      <c r="J306" s="5">
        <v>0</v>
      </c>
      <c r="K306" s="2">
        <v>0</v>
      </c>
      <c r="L306" s="2">
        <v>0</v>
      </c>
      <c r="M306">
        <v>0</v>
      </c>
      <c r="N306">
        <v>0</v>
      </c>
      <c r="O306">
        <v>0</v>
      </c>
      <c r="P306">
        <v>0</v>
      </c>
      <c r="Q306" t="s">
        <v>17</v>
      </c>
    </row>
    <row r="307" spans="1:17" x14ac:dyDescent="0.25">
      <c r="A307" s="42" t="str">
        <v>PLAN DE ACCIÓN INSTITUCIONAL - PAI</v>
      </c>
      <c r="B307" s="42" t="str">
        <v>PAI-OE4-SNGC-I48</v>
      </c>
      <c r="C307" s="42" t="str">
        <v>Sedes Construidas -VILLAVICENCIO</v>
      </c>
      <c r="D307" s="5" t="str">
        <v>EVIDENCIA</v>
      </c>
      <c r="E307" s="5" t="str">
        <v>Grupo de Infraestructura y Mantenimiento</v>
      </c>
      <c r="F307" s="42">
        <v>0.27</v>
      </c>
      <c r="G307" s="5">
        <v>0</v>
      </c>
      <c r="H307" s="5">
        <v>0</v>
      </c>
      <c r="I307" s="5">
        <v>0</v>
      </c>
      <c r="J307" s="5">
        <v>0</v>
      </c>
      <c r="K307" s="2">
        <v>0</v>
      </c>
      <c r="L307" s="2">
        <v>0</v>
      </c>
      <c r="M307">
        <v>0</v>
      </c>
      <c r="N307">
        <v>0</v>
      </c>
      <c r="O307">
        <v>0</v>
      </c>
      <c r="P307">
        <v>0</v>
      </c>
      <c r="Q307" t="s">
        <v>17</v>
      </c>
    </row>
    <row r="308" spans="1:17" x14ac:dyDescent="0.25">
      <c r="A308" s="42" t="str">
        <v>PLAN DE ACCIÓN INSTITUCIONAL - PAI</v>
      </c>
      <c r="B308" s="42" t="str">
        <v>PAI-OE4-OP-I31</v>
      </c>
      <c r="C308" s="42" t="str">
        <v>Política GESCO+I implementada</v>
      </c>
      <c r="D308" s="5" t="str">
        <v>EVIDENCIA</v>
      </c>
      <c r="E308" s="5" t="str">
        <v>Oficina de Planeación</v>
      </c>
      <c r="F308" s="42">
        <v>0.18</v>
      </c>
      <c r="G308" s="5">
        <v>0</v>
      </c>
      <c r="H308" s="5">
        <v>0</v>
      </c>
      <c r="I308" s="5">
        <v>0</v>
      </c>
      <c r="J308" s="5">
        <v>0</v>
      </c>
      <c r="K308" s="2">
        <v>0</v>
      </c>
      <c r="L308" s="2">
        <v>0</v>
      </c>
      <c r="M308">
        <v>0</v>
      </c>
      <c r="N308">
        <v>0</v>
      </c>
      <c r="O308">
        <v>0</v>
      </c>
      <c r="P308">
        <v>0</v>
      </c>
      <c r="Q308" t="s">
        <v>17</v>
      </c>
    </row>
    <row r="309" spans="1:17" ht="60" x14ac:dyDescent="0.25">
      <c r="A309" s="42" t="str">
        <v>PLAN DE ACCIÓN INSTITUCIONAL - PAI</v>
      </c>
      <c r="B309" s="42" t="str">
        <v>PAI-OE4-OP-I32</v>
      </c>
      <c r="C309" s="42" t="str">
        <v>Plan Estadístico Institucional 2023-2026 implementado</v>
      </c>
      <c r="D309" s="5" t="str">
        <v>EVIDENCIA</v>
      </c>
      <c r="E309" s="5" t="str">
        <v>Oficina de Planeación</v>
      </c>
      <c r="F309" s="42">
        <v>0.25</v>
      </c>
      <c r="G309" s="5">
        <v>0.32</v>
      </c>
      <c r="H309" s="5">
        <v>0.08</v>
      </c>
      <c r="I309" s="5">
        <v>0</v>
      </c>
      <c r="J309" s="5">
        <v>0.08</v>
      </c>
      <c r="K309" s="2" t="str">
        <v>Durante el mes de enero se dio respeusta a 9 solicitudes de información estadistica</v>
      </c>
      <c r="L309" s="2" t="str">
        <v>Ninguna</v>
      </c>
      <c r="M309" t="str">
        <v>https://esapedu.sharepoint.com/:x:/r/sites/oficina_planeacion/Documentos%20compartidos/OP_007_ESTADISTICA/009_Seguimiento_requerimientos_de_informaci%C3%B3n/EI-FO-057Seguimientodesolicitudesdeinformacinestadstica.xlsx?d=wc9107bcdbefe430d9d96cbed6df41ce4&amp;csf=1&amp;web=1&amp;e=Xqzaou</v>
      </c>
      <c r="N309">
        <v>0</v>
      </c>
      <c r="O309">
        <v>0</v>
      </c>
      <c r="P309">
        <v>0</v>
      </c>
      <c r="Q309" t="s">
        <v>17</v>
      </c>
    </row>
    <row r="310" spans="1:17" ht="90" x14ac:dyDescent="0.25">
      <c r="A310" s="42" t="str">
        <v>PLAN DE ACCIÓN INSTITUCIONAL - PAI</v>
      </c>
      <c r="B310" s="42" t="str">
        <v>PAI-OE4-OP-I27</v>
      </c>
      <c r="C310" s="42" t="str">
        <v>MIPG y Sistema de Gestión de Calidad implementado y certificado</v>
      </c>
      <c r="D310" s="5" t="str">
        <v>EVIDENCIA</v>
      </c>
      <c r="E310" s="5" t="str">
        <v>Oficina de Planeación</v>
      </c>
      <c r="F310" s="42">
        <v>0.2</v>
      </c>
      <c r="G310" s="5">
        <v>0</v>
      </c>
      <c r="H310" s="5">
        <v>0</v>
      </c>
      <c r="I310" s="5">
        <v>0</v>
      </c>
      <c r="J310" s="5">
        <v>0</v>
      </c>
      <c r="K310" s="2" t="str">
        <v>Como avance de la gestión para el mes de enero, se publico en la pagina web el mapa de riesgos institucional 2026</v>
      </c>
      <c r="L310" s="2" t="str">
        <v>Ninguna</v>
      </c>
      <c r="M310" t="str">
        <v>Se adjunbta el link del mapa de riesgos de la pagina web: https://www.esap.edu.co/esap/organigrama/direccion-nacional/oficina-de-planeacion/mapa-de-riesgos/</v>
      </c>
      <c r="N310">
        <v>0</v>
      </c>
      <c r="O310">
        <v>0</v>
      </c>
      <c r="P310">
        <v>0</v>
      </c>
      <c r="Q310" t="s">
        <v>17</v>
      </c>
    </row>
    <row r="311" spans="1:17" x14ac:dyDescent="0.25">
      <c r="A311" s="42" t="str">
        <v>PLAN DE ACCIÓN INSTITUCIONAL - PAI</v>
      </c>
      <c r="B311" s="42" t="str">
        <v>PAI-OE4-OP-I29</v>
      </c>
      <c r="C311" s="42" t="str">
        <v>Programa de Transparencia y Ética Pública definido e implementado</v>
      </c>
      <c r="D311" s="5" t="str">
        <v>EVIDENCIA</v>
      </c>
      <c r="E311" s="5" t="str">
        <v>Oficina de Planeación</v>
      </c>
      <c r="F311" s="42">
        <v>1</v>
      </c>
      <c r="G311" s="5">
        <v>0</v>
      </c>
      <c r="H311" s="5">
        <v>0</v>
      </c>
      <c r="I311" s="5">
        <v>0</v>
      </c>
      <c r="J311" s="5">
        <v>0</v>
      </c>
      <c r="K311" s="2">
        <v>0</v>
      </c>
      <c r="L311" s="2">
        <v>0</v>
      </c>
      <c r="M311">
        <v>0</v>
      </c>
      <c r="N311">
        <v>0</v>
      </c>
      <c r="O311">
        <v>0</v>
      </c>
      <c r="P311">
        <v>0</v>
      </c>
      <c r="Q311" t="s">
        <v>17</v>
      </c>
    </row>
    <row r="312" spans="1:17" ht="409.5" x14ac:dyDescent="0.25">
      <c r="A312" s="42" t="str">
        <v>PLAN DE ACCIÓN INSTITUCIONAL - PAI</v>
      </c>
      <c r="B312" s="42" t="str">
        <v>PAI2026-OE4-OP-I22</v>
      </c>
      <c r="C312" s="42" t="str">
        <v>Oportunidad en la respuesta de PQRSDF por dependencia</v>
      </c>
      <c r="D312" s="5" t="str">
        <v>EVIDENCIA</v>
      </c>
      <c r="E312" s="5" t="str">
        <v>Oficina de Planeación</v>
      </c>
      <c r="F312" s="42" t="str">
        <v>0.00</v>
      </c>
      <c r="G312" s="5">
        <v>0</v>
      </c>
      <c r="H312" s="5">
        <v>81.95</v>
      </c>
      <c r="I312" s="5">
        <v>0</v>
      </c>
      <c r="J312" s="131">
        <v>81.95</v>
      </c>
      <c r="K312" s="2" t="str">
        <v>Para el mes de enero ingresaron 1141 PQRSDF de las cuales se dio respuesta en terminos a 935, se dio respuesta fuera de terminos a 175 y quedaron vencidas sin responder 31, lo cual representa una alerta para la entidad, ya que no se esta dando respuesta en terminos al 100% de las PQRSDF.</v>
      </c>
      <c r="L312" s="2" t="str">
        <v>Las siguientes dependencias y direcciones terriroriales presentan PQRSDF respondidas fuera de termino y algunas vencidas sin responder, DECANATURA DE POSGRADOS
DECANATURA DE PREGRADO
DESPACHO DEL DIRECTOR NACIONAL DE LA ESAP
DIRECCIÓN DE CONTRATACIÓN
DIRECCIÓN DE FORTALECIMIENTO Y APOYO A LA GESTIÓN
DIRECCIÓN DE REGISTRO Y CONTROL
DIRECCIÓN DE TALENTO HUMANO
DIRECCIÓN FINANCIERA
DIRECCIÓN TERRITORIAL ANTIOQUIA
DIRECCIÓN TERRITORIAL ATLÁNTICO
DIRECCIÓN TERRITORIAL BOLÍVAR
DIRECCIÓN TERRITORIAL BOYACÁ
DIRECCIÓN TERRITORIAL CALDAS
DIRECCIÓN TERRITORIAL CAUCA
DIRECCIÓN TERRITORIAL CHOCÓ
DIRECCIÓN TERRITORIAL CUNDINAMARCA
DIRECCIÓN TERRITORIAL HUILA
DIRECCIÓN TERRITORIAL META
DIRECCIÓN TERRITORIAL NARIÑO
DIRECCIÓN TERRITORIAL NORTE SANTANDER
DIRECCIÓN TERRITORIAL SANTANDER
DIRECCIÓN TERRITORIAL TOLIMA
DIRECCIÓN TERRITORIAL VALLE DEL CAUCA
OFICINA JURÍDICA
SUBDIRECCIÓN NACIONAL ACADÉMICA
SUBDIRECCIÓN NACIONAL DE GESTIÓN CORPORATIVA
SUBDIRECCIÓN NACIONAL DE INVESTIGACIONES
SUBDIRECCIÓN NACIONAL DE SERVICIOS ACADÉMICOS, lo cual impidió que el indicador tuviera su cumplimiento al 100%</v>
      </c>
      <c r="M312" t="str">
        <v>Base de datos PQRSDF Active Document corte 16 de marzo</v>
      </c>
      <c r="N312">
        <v>0</v>
      </c>
      <c r="O312">
        <v>0</v>
      </c>
      <c r="P312">
        <v>0</v>
      </c>
      <c r="Q312" t="s">
        <v>17</v>
      </c>
    </row>
    <row r="313" spans="1:17" ht="135" x14ac:dyDescent="0.25">
      <c r="A313" s="42" t="str">
        <v>PLAN DE ACCIÓN INSTITUCIONAL - PAI</v>
      </c>
      <c r="B313" s="99" t="str">
        <v>PAI2026-OE4-OP-I1</v>
      </c>
      <c r="C313" s="42" t="str">
        <v>Ejecución presupuestal ESAP</v>
      </c>
      <c r="D313" s="5" t="str">
        <v>EVIDENCIA</v>
      </c>
      <c r="E313" s="5" t="str">
        <v>Oficina de Planeación</v>
      </c>
      <c r="F313" s="42">
        <v>0.95</v>
      </c>
      <c r="G313" s="5">
        <v>1.0526315789473686E-2</v>
      </c>
      <c r="H313" s="5">
        <v>0.01</v>
      </c>
      <c r="I313" s="5">
        <v>0</v>
      </c>
      <c r="J313" s="5">
        <v>0.01</v>
      </c>
      <c r="K313" s="2" t="str">
        <v>Se realiza informe de cierre de ejecución presupuestal con corte a 31 de diciembre de 2025</v>
      </c>
      <c r="L313" s="2" t="str">
        <v>Para el mes de enero el informe dependía del cierre presupuestal de la entidad, el cual se realizó hasta el 20 de enero de 2026</v>
      </c>
      <c r="M313" t="str">
        <v>https://esapedu.sharepoint.com/:w:/s/oficina_planeacion/IQArAGirzYYvQ4rtVLzU2MvKAccGk_hOGg7HT4tUcIgKiwk?email=oficina.planeacion%40esap.edu.co&amp;e=zycwef</v>
      </c>
      <c r="N313">
        <v>0</v>
      </c>
      <c r="O313">
        <v>0</v>
      </c>
      <c r="P313">
        <v>0</v>
      </c>
      <c r="Q313" t="s">
        <v>17</v>
      </c>
    </row>
    <row r="314" spans="1:17" ht="375" x14ac:dyDescent="0.25">
      <c r="A314" s="42" t="str">
        <v>PLAN DE ACCIÓN INSTITUCIONAL - PAI</v>
      </c>
      <c r="B314" s="42" t="str">
        <v>PAI-OE1-EAG-I56</v>
      </c>
      <c r="C314" s="42" t="str">
        <v xml:space="preserve">Altos funcionarios del Estado capacitados </v>
      </c>
      <c r="D314" s="5" t="str">
        <v>EVIDENCIA</v>
      </c>
      <c r="E314" s="5" t="str">
        <v>Escuela de Alto Gobierno</v>
      </c>
      <c r="F314" s="42">
        <v>10900</v>
      </c>
      <c r="G314" s="5">
        <v>2.4770642201834862E-3</v>
      </c>
      <c r="H314" s="5">
        <v>27</v>
      </c>
      <c r="I314" s="5">
        <v>0</v>
      </c>
      <c r="J314" s="5">
        <v>27</v>
      </c>
      <c r="K314" s="2" t="str">
        <v>Se realizo seguimiento a los participantes que se encontraban desarrollando los 3 cursos de capacitación en modalidad virtual, los cuales finalizaron con una certificación total de 27 servidores en posición directiva 
- Se da cumplimiento a la meta establecida para el mes de enero</v>
      </c>
      <c r="L314" s="2" t="str">
        <v xml:space="preserve">La dificultad se presenta respecto a que el número de inscritos es más alto, pero en el mes de enero no fue posible contactar a los servidores  públicos, debido a que se encontraban en periodo de vacaciones. El numero tottal de inscritos corresponde a 77 y finalmente solo 27 cumplieron con la totalidad  de las actividades de los cursos para obtener el certificado. </v>
      </c>
      <c r="M314" t="str">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314" t="str">
        <v>No se presentan observaciones.</v>
      </c>
      <c r="O314" t="str">
        <v>Carold Briggitte Hernandez Layton</v>
      </c>
      <c r="P314" t="str">
        <v xml:space="preserve">Cumplida </v>
      </c>
      <c r="Q314" t="s">
        <v>17</v>
      </c>
    </row>
    <row r="315" spans="1:17" ht="409.5" x14ac:dyDescent="0.25">
      <c r="A315" s="42" t="str">
        <v>PLAN DE ACCIÓN INSTITUCIONAL - PAI</v>
      </c>
      <c r="B315" s="42" t="str">
        <v>PAI-OE3-EAG-I15</v>
      </c>
      <c r="C315" s="42" t="str">
        <v>Documentos técnicos de política pública sobre la agenda de gobierno nacional y territorial,  elaborados y socializados</v>
      </c>
      <c r="D315" s="5" t="str">
        <v>EVIDENCIA</v>
      </c>
      <c r="E315" s="5" t="str">
        <v>Escuela de Alto Gobierno</v>
      </c>
      <c r="F315" s="42">
        <v>16</v>
      </c>
      <c r="G315" s="5">
        <v>0</v>
      </c>
      <c r="H315" s="5">
        <v>0</v>
      </c>
      <c r="I315" s="5">
        <v>0</v>
      </c>
      <c r="J315" s="5">
        <v>0</v>
      </c>
      <c r="K315" s="2" t="str">
        <v>Durante el periodo de reporte, se realizaron sesiones de alistamiento y aprestamiento del procedimiento tendientes a la planeación de los documentos técnicos siguiendo las orientaciones estratégicas y directrices institucionales de la Escuela de Alto Gobierno. En ese sentido, se sentaron las bases para la consecución de la meta en producción escrita conforme a las líneas temáticas vigentes. Entre las principales labores preparatorias se encuentran: Identificación de macrolíneas y definición de las líneas temáticas susceptibles de ser trabajadas. Conformación del equipo y designación de roles.
Por otro lado se avanzó en la articulación con los otros equipos de intervención misional de la dependencia para la concertación de temas programáticos y apuestas integrales con relación al procedimiento de documentos técnicos. En ese sentido, se adelantó la ordenación del esquema de operación interno de acuerdo con las responsabilidades establecidas para la vigencia 2026.</v>
      </c>
      <c r="L315" s="2" t="str">
        <v xml:space="preserve">Durante el mes de enero se presentaron dificultades en la conformación completa y oportuna de los grupos de trabajo. En algunos casos, debido a cuellos de botella previstos en los procesos de vinculación contractual y otras actividades administrativas asociadas a la contratación, el reclutamiento del personal tardó un poco más de lo proyectado. Como acción de mejora, se realizarán ejercicios de inducción conjuntas a asesores temáticos y personal del equipo de documentos técnicos para agilizar reconocimiento del procedimiento (productos) y evitar retrasos en la designación de nuevas tareas. </v>
      </c>
      <c r="M315" t="str">
        <v>1. Estructura Operativa 2026 (Acta de Reunión - 22 de enero)
2. Comité de Articulación (Acta de Reunión - 27 de enero)
3. Sesión de conciliación metas, líneas y apuestas (Acta de Reunión - 29 de enero)</v>
      </c>
      <c r="N315" t="str">
        <v>No se presentan observaciones.</v>
      </c>
      <c r="O315" t="str">
        <v>Angie Ximena Cely Rosas</v>
      </c>
      <c r="P315" t="str">
        <v xml:space="preserve">Cumplida </v>
      </c>
      <c r="Q315" t="s">
        <v>17</v>
      </c>
    </row>
    <row r="316" spans="1:17" ht="409.5" x14ac:dyDescent="0.25">
      <c r="A316" s="42" t="str">
        <v>PLAN DE ACCIÓN INSTITUCIONAL - PAI</v>
      </c>
      <c r="B316" s="42" t="str">
        <v>PAI-OE3-EAG-AGN-I16</v>
      </c>
      <c r="C316" s="42" t="str">
        <v>Asistencias técnicas a entidades nacionales y territoriales en alta gerencia pública desarrolladas</v>
      </c>
      <c r="D316" s="5" t="str">
        <v>EVIDENCIA</v>
      </c>
      <c r="E316" s="5" t="str">
        <v>Escuela de Alto Gobierno</v>
      </c>
      <c r="F316" s="42">
        <v>60</v>
      </c>
      <c r="G316" s="5">
        <v>0</v>
      </c>
      <c r="H316" s="5">
        <v>0</v>
      </c>
      <c r="I316" s="5">
        <v>0</v>
      </c>
      <c r="J316" s="5">
        <v>0</v>
      </c>
      <c r="K316" s="2" t="str">
        <v>Durante el mes de enero se adelantaron acciones de alistamiento orientadas a la puesta en marcha de la estrategia de asistencias técnicas de la vigencia, en el marco de la meta institucional de desarrollar 60 asistencias técnicas dirigidas a entidades del nivel nacional y territorial en temas de alta gerencia pública.
En este contexto, el 27 de enero se realizó una reunión virtual con la alcaldía de La Jagua de Ibirico, Cesar, en atención a la solicitud de la entidad territorial de dar continuidad al proceso de asistencia técnica desarrollado durante la vigencia anterior en materia de formulación de la política pública de espacio público. Durante este espacio se revisaron los avances alcanzados previamente y se definió de manera preliminar el alcance que podría tener el asistencia técnica durante la vigencia 2026.</v>
      </c>
      <c r="L316" s="2" t="str">
        <v>Durante el periodo no se presentaron dificultades. Los avances se concentraron en actividades de alistamiento y coordinación inicial de la estrategia, por lo que aún no se reportan asistencias técnicas finalizadas.</v>
      </c>
      <c r="M316" t="str">
        <v xml:space="preserve">1. Acta de Reunión 27 de enero. Alcaldía La Jagua de Ibirico, Cesar
2. Acta de Reunión 23 de enero. Planeación AT 2026
3. Acta de Reunión 30 de enero. Alistamiento equipo AT Nacional
</v>
      </c>
      <c r="N316" t="str">
        <v>No se presentan observaciones.</v>
      </c>
      <c r="O316" t="str">
        <v>Angie Ximena Cely Rosas</v>
      </c>
      <c r="P316" t="str">
        <v xml:space="preserve">Cumplida </v>
      </c>
      <c r="Q316" t="s">
        <v>17</v>
      </c>
    </row>
    <row r="317" spans="1:17" ht="360" x14ac:dyDescent="0.25">
      <c r="A317" s="42" t="str">
        <v>PLAN DE ACCIÓN INSTITUCIONAL - PAI</v>
      </c>
      <c r="B317" s="42" t="str">
        <v>PAI-OE3-EAG-AGN-I18</v>
      </c>
      <c r="C317" s="42" t="str">
        <v>Eventos de capacitación en Alta Gerencia Pública y Alto Gobierno</v>
      </c>
      <c r="D317" s="5" t="str">
        <v>EVIDENCIA</v>
      </c>
      <c r="E317" s="5" t="str">
        <v>Escuela de Alto Gobierno</v>
      </c>
      <c r="F317" s="42">
        <v>350</v>
      </c>
      <c r="G317" s="5">
        <v>8.5714285714285719E-3</v>
      </c>
      <c r="H317" s="5">
        <v>3</v>
      </c>
      <c r="I317" s="5">
        <v>0</v>
      </c>
      <c r="J317" s="5">
        <v>3</v>
      </c>
      <c r="K317" s="2" t="str">
        <v>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v>
      </c>
      <c r="L317" s="2" t="str">
        <v xml:space="preserve">Respecto a los eventos no se presentaron dificultades debido a que la ejecución se dio en modalidad virtual. </v>
      </c>
      <c r="M317" t="str">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317" t="str">
        <v>No se presentan observaciones.</v>
      </c>
      <c r="O317" t="str">
        <v>Angie Ximena Cely Rosas</v>
      </c>
      <c r="P317" t="str">
        <v xml:space="preserve">Cumplida </v>
      </c>
      <c r="Q317" t="s">
        <v>17</v>
      </c>
    </row>
    <row r="318" spans="1:17" x14ac:dyDescent="0.25">
      <c r="A318" s="42" t="str">
        <v>PLAN DE ACCIÓN INSTITUCIONAL - PAI</v>
      </c>
      <c r="B318" s="42" t="str">
        <v>PAI-OE4-OTIC-I45</v>
      </c>
      <c r="C318" s="42" t="str">
        <v>Proyectos de Transformación Digital gestionados</v>
      </c>
      <c r="D318" s="5" t="str">
        <v>EVIDENCIA</v>
      </c>
      <c r="E318" s="5" t="str">
        <v>Oficina de Tecnologías de la Información y las Comunicaciones</v>
      </c>
      <c r="F318" s="42">
        <v>1</v>
      </c>
      <c r="G318" s="5">
        <v>0</v>
      </c>
      <c r="H318" s="5">
        <v>0</v>
      </c>
      <c r="I318" s="5">
        <v>0</v>
      </c>
      <c r="J318" s="5">
        <v>0</v>
      </c>
      <c r="K318" s="2" t="str">
        <v>N/A</v>
      </c>
      <c r="L318" s="2" t="str">
        <v>N/A</v>
      </c>
      <c r="M318" t="str">
        <v>N/A</v>
      </c>
      <c r="N318" t="str">
        <v>Si bien la programación de avance de meta está para periodo posterior, se debe informar sobre las acciones realizadas que contribuyen al avance del plan de trabajo para cumplimiento de la meta</v>
      </c>
      <c r="O318" t="str">
        <v>Marisol Suarez Barreto</v>
      </c>
      <c r="P318" t="str">
        <v>No iniciada</v>
      </c>
      <c r="Q318" t="s">
        <v>17</v>
      </c>
    </row>
    <row r="319" spans="1:17" x14ac:dyDescent="0.25">
      <c r="A319" s="42" t="str">
        <v>PLAN DE ACCIÓN INSTITUCIONAL - PAI</v>
      </c>
      <c r="B319" s="42" t="str">
        <v>PAI-OE4-OTIC-I44</v>
      </c>
      <c r="C319" s="42" t="str">
        <v>Número de conexiones a internet implementadas</v>
      </c>
      <c r="D319" s="5" t="str">
        <v>EVIDENCIA</v>
      </c>
      <c r="E319" s="5" t="str">
        <v>Oficina de Tecnologías de la Información y las Comunicaciones</v>
      </c>
      <c r="F319" s="42">
        <v>2</v>
      </c>
      <c r="G319" s="5">
        <v>0</v>
      </c>
      <c r="H319" s="5">
        <v>0</v>
      </c>
      <c r="I319" s="5">
        <v>0</v>
      </c>
      <c r="J319" s="5">
        <v>0</v>
      </c>
      <c r="K319" s="2" t="str">
        <v>N/A</v>
      </c>
      <c r="L319" s="2" t="str">
        <v>N/A</v>
      </c>
      <c r="M319" t="str">
        <v>N/A</v>
      </c>
      <c r="N319" t="str">
        <v>Si bien la programación de avance de meta está para periodo posterior, se debe informar sobre las acciones realizadas que contribuyen al avance del plan de trabajo para cumplimiento de la meta</v>
      </c>
      <c r="O319" t="str">
        <v>Marisol Suarez Barreto</v>
      </c>
      <c r="P319" t="str">
        <v>No iniciada</v>
      </c>
      <c r="Q319" t="s">
        <v>17</v>
      </c>
    </row>
    <row r="320" spans="1:17" ht="240" x14ac:dyDescent="0.25">
      <c r="A320" s="42" t="str">
        <v>PLAN DE ACCIÓN INSTITUCIONAL - PAI</v>
      </c>
      <c r="B320" s="42" t="str">
        <v>PAI2026-OE2--I14</v>
      </c>
      <c r="C320" s="42" t="str">
        <v>Espacios de intercambio multicultural realizados</v>
      </c>
      <c r="D320" s="5" t="str">
        <v>EVIDENCIA</v>
      </c>
      <c r="E320" s="5" t="str">
        <v>Oficina de Internacionalización</v>
      </c>
      <c r="F320" s="42">
        <v>5</v>
      </c>
      <c r="G320" s="5">
        <v>0</v>
      </c>
      <c r="H320" s="5">
        <v>0</v>
      </c>
      <c r="I320" s="5">
        <v>0</v>
      </c>
      <c r="J320" s="5">
        <v>0</v>
      </c>
      <c r="K320" s="2" t="str">
        <v>Durante el periodo se adelantaron actividades de planeación y estructuración orientadas a la implementación de espacios de intercambio multicultural, incluyendo la identificación de aliados estratégicos y la definición de lineamientos para su desarrollo.</v>
      </c>
      <c r="L320" s="2" t="str">
        <v>El avance en la ejecución de estos espacios se encuentra condicionado a la formalización de convenios y a la articulación con aliados externos, lo cual limita su implementación en la fase inicial del periodo.</v>
      </c>
      <c r="M320">
        <v>0</v>
      </c>
      <c r="N320">
        <v>0</v>
      </c>
      <c r="O320" t="str">
        <v>Angie Ximena Cely Rosas</v>
      </c>
      <c r="P320" t="str">
        <v>En desarrollo</v>
      </c>
      <c r="Q320" t="s">
        <v>17</v>
      </c>
    </row>
    <row r="321" spans="1:17" ht="375" x14ac:dyDescent="0.25">
      <c r="A321" s="42" t="str">
        <v>PLAN DE ACCIÓN INSTITUCIONAL - PAI</v>
      </c>
      <c r="B321" s="42" t="str">
        <v>PAI2026-OE2-OI-I18</v>
      </c>
      <c r="C321" s="42" t="str">
        <v>Documento marco de movilidad</v>
      </c>
      <c r="D321" s="5" t="str">
        <v>EVIDENCIA</v>
      </c>
      <c r="E321" s="5" t="str">
        <v>Oficina de Internacionalización</v>
      </c>
      <c r="F321" s="42">
        <v>1</v>
      </c>
      <c r="G321" s="5">
        <v>1</v>
      </c>
      <c r="H321" s="5">
        <v>1</v>
      </c>
      <c r="I321" s="5">
        <v>0</v>
      </c>
      <c r="J321" s="5">
        <v>1</v>
      </c>
      <c r="K321" s="2" t="str">
        <v>Se avanzó en la elaboración del documento de movilidad institucional, orientado a organizar y fortalecer la gestión de las movilidades en la ESAP. El documento recoge la revisión de funciones de las dependencias involucradas, de conformidad con el Decreto 164 de 2021, e integra elementos clave para la definición de directrices, fuentes de financiación, trámite, seguimiento y evaluación de las movilidades, así como los permisos requeridos para su desarrollo</v>
      </c>
      <c r="L321" s="2" t="str">
        <v>Durante su construcción se presentaron retos asociados a la articulación entre dependencias y a la delimitación de competencias frente al proceso de movilidad, dado que intervienen varias áreas con funciones relacionadas.</v>
      </c>
      <c r="M321" t="str">
        <v>Presentación propuesta de movilidad</v>
      </c>
      <c r="N321" t="str">
        <v>La evidencia debe ser el documento de movilidad</v>
      </c>
      <c r="O321" t="str">
        <v>Angie Ximena Cely Rosas</v>
      </c>
      <c r="P321" t="str">
        <v>Con observaciones</v>
      </c>
      <c r="Q321" t="s">
        <v>17</v>
      </c>
    </row>
    <row r="322" spans="1:17" ht="270" x14ac:dyDescent="0.25">
      <c r="A322" s="42" t="str">
        <v>PLAN DE ACCIÓN INSTITUCIONAL - PAI</v>
      </c>
      <c r="B322" s="42" t="str">
        <v>PAI2026-OE2--I12</v>
      </c>
      <c r="C322" s="42" t="str">
        <v>Eventos y espacios internacionales en los que participa la comunidad esapista.</v>
      </c>
      <c r="D322" s="5" t="str">
        <v>EVIDENCIA</v>
      </c>
      <c r="E322" s="5" t="str">
        <v>Oficina de Internacionalización</v>
      </c>
      <c r="F322" s="42">
        <v>5</v>
      </c>
      <c r="G322" s="5">
        <v>0</v>
      </c>
      <c r="H322" s="5">
        <v>0</v>
      </c>
      <c r="I322" s="5">
        <v>0</v>
      </c>
      <c r="J322" s="5">
        <v>0</v>
      </c>
      <c r="K322" s="2" t="str">
        <v>Se avanzó en la estructuración de lineamientos y herramientas para la participación de la comunidad esapista en eventos y espacios académicos de carácter nacional e internacional, orientados a fortalecer la proyección institucional, la visibilidad académica y el intercambio de conocimiento.</v>
      </c>
      <c r="L322" s="2" t="str">
        <v>A la fecha no se ha iniciado la fase de promoción y gestión de convocatorias, debido a la necesidad de consolidar previamente los criterios, lineamientos y mecanismos de priorización, así como a la disponibilidad de recursos para su implementación.</v>
      </c>
      <c r="M322" t="str">
        <v xml:space="preserve">RUBRICA DE PARTICIPACIÓN DE CONFERENCISTAS 
RUBRICA DE VIABILIDAD DE SOLICITUD DE APOYO A EVENTO </v>
      </c>
      <c r="N322" t="str">
        <v>Sin observaciones</v>
      </c>
      <c r="O322" t="str">
        <v>Angie Ximena Cely Rosas</v>
      </c>
      <c r="P322" t="str">
        <v>En desarrollo</v>
      </c>
      <c r="Q322" t="s">
        <v>17</v>
      </c>
    </row>
    <row r="323" spans="1:17" ht="240" x14ac:dyDescent="0.25">
      <c r="A323" s="42" t="str">
        <v>PLAN DE ACCIÓN INSTITUCIONAL - PAI</v>
      </c>
      <c r="B323" s="42" t="str">
        <v>PAI2026-OE2--I11</v>
      </c>
      <c r="C323" s="42" t="str">
        <v>Convocatorias de prácticas administrativas internacionales realizadas.</v>
      </c>
      <c r="D323" s="5" t="str">
        <v>EVIDENCIA</v>
      </c>
      <c r="E323" s="5" t="str">
        <v>Oficina de Internacionalización</v>
      </c>
      <c r="F323" s="42">
        <v>2</v>
      </c>
      <c r="G323" s="5">
        <v>0.5</v>
      </c>
      <c r="H323" s="5">
        <v>1</v>
      </c>
      <c r="I323" s="5">
        <v>0</v>
      </c>
      <c r="J323" s="5">
        <v>1</v>
      </c>
      <c r="K323" s="2" t="str">
        <v>Se estructuró y ejecutó la convocatoria de prácticas administrativas internacionales “ESAP Sin Fronteras 2026-1”, incluyendo su publicación, proceso de inscripción y verificación de requisitos, así como la publicación de la lista de estudiantes habilitados para continuar en el proceso de selección</v>
      </c>
      <c r="L323" s="2" t="str">
        <v>Se presentaron retos asociados a la alta participación de estudiantes y a la verificación de cumplimiento de requisitos, lo que demandó un proceso riguroso de validación y gestión de información en tiempos ajustados.</v>
      </c>
      <c r="M323" t="str">
        <v>Convocatoria Prácticas 2026-1
Preseleccionados practicas internacionales 2026-1</v>
      </c>
      <c r="N323" t="str">
        <v>Sin observaciones</v>
      </c>
      <c r="O323" t="str">
        <v>Angie Ximena Cely Rosas</v>
      </c>
      <c r="P323" t="str">
        <v>En desarrollo</v>
      </c>
      <c r="Q323" t="s">
        <v>17</v>
      </c>
    </row>
    <row r="324" spans="1:17" ht="405" x14ac:dyDescent="0.25">
      <c r="A324" s="42" t="str">
        <v>PLAN DE ACCIÓN INSTITUCIONAL - PAI</v>
      </c>
      <c r="B324" s="42" t="str">
        <v>PAI2026-OE2--I10</v>
      </c>
      <c r="C324" s="42" t="str">
        <v>Nuevos convenios suscritos</v>
      </c>
      <c r="D324" s="5" t="str">
        <v>EVIDENCIA</v>
      </c>
      <c r="E324" s="5" t="str">
        <v>Oficina de Internacionalización</v>
      </c>
      <c r="F324" s="42">
        <v>5</v>
      </c>
      <c r="G324" s="5">
        <v>1</v>
      </c>
      <c r="H324" s="5">
        <v>5</v>
      </c>
      <c r="I324" s="5">
        <v>0</v>
      </c>
      <c r="J324" s="5">
        <v>5</v>
      </c>
      <c r="K324" s="2" t="str">
        <v>Se gestionó y logró la suscripción de cinco (5) convenios de asociación orientados al fortalecimiento del multilingüismo y la proyección internacional de la ESAP, mediante la articulación de esfuerzos técnicos, administrativos y financieros con aliados estratégicos. Así mismo, se adelantó la estructuración, revisión y validación de los documentos soporte requeridos para su celebración, garantizando el cumplimiento del marco normativo aplicable y la coherencia técnica de los procesos contractuales</v>
      </c>
      <c r="L324" s="2" t="str">
        <v>El proceso implicó una alta carga técnica y administrativa asociada a la estructuración de estudios previos, análisis de sector y revisión documental, así como a la articulación con múltiples actores institucionales y aliados, lo que demandó tiempos de gestión ajustados para la consolidación y suscripción de los convenios.</v>
      </c>
      <c r="M324" t="str">
        <v>COLOMBO Convenio BOG-1168- 2026
CONFUCIO Convenio BOG-1204-2026
IBRACO Convenio BOG-1167-2026
ILUD Convenio BOG-1057-2026
Francophonia Convenio BOG-1215-2026 Análisis del sector y Estudio de Mercado</v>
      </c>
      <c r="N324" t="str">
        <v>Sin observaciones</v>
      </c>
      <c r="O324" t="str">
        <v>Angie Ximena Cely Rosas</v>
      </c>
      <c r="P324" t="str">
        <v xml:space="preserve">Cumplida </v>
      </c>
      <c r="Q324" t="s">
        <v>17</v>
      </c>
    </row>
    <row r="325" spans="1:17" ht="270" x14ac:dyDescent="0.25">
      <c r="A325" s="42" t="str">
        <v>PLAN DE ACCIÓN INSTITUCIONAL - PAI</v>
      </c>
      <c r="B325" s="42" t="str">
        <v>PAI2026-OE2--I9</v>
      </c>
      <c r="C325" s="42" t="str">
        <v xml:space="preserve">Misiones académicas internacionales realizadas </v>
      </c>
      <c r="D325" s="5" t="str">
        <v>EVIDENCIA</v>
      </c>
      <c r="E325" s="5" t="str">
        <v>Oficina de Internacionalización</v>
      </c>
      <c r="F325" s="42">
        <v>5</v>
      </c>
      <c r="G325" s="5">
        <v>0</v>
      </c>
      <c r="H325" s="5">
        <v>0</v>
      </c>
      <c r="I325" s="5">
        <v>0</v>
      </c>
      <c r="J325" s="5">
        <v>0</v>
      </c>
      <c r="K325" s="2" t="str">
        <v>Se avanzó en la estructuración y definición de lineamientos para el desarrollo de misiones académicas internacionales, incluyendo la identificación de posibles destinos, aliados y condiciones logísticas para su implementación.</v>
      </c>
      <c r="L325" s="2" t="str">
        <v>La ejecución de las misiones está sujeta a la disponibilidad presupuestal y a la consolidación de alianzas estratégicas, así como a la definición de condiciones institucionales para la participación, lo que limita su materialización en la presente vigencia inicial.</v>
      </c>
      <c r="M325">
        <v>0</v>
      </c>
      <c r="N325" t="str">
        <v>Sin observaciones</v>
      </c>
      <c r="O325" t="str">
        <v>Angie Ximena Cely Rosas</v>
      </c>
      <c r="P325" t="str">
        <v>En desarrollo</v>
      </c>
      <c r="Q325" t="s">
        <v>17</v>
      </c>
    </row>
    <row r="326" spans="1:17" ht="210" x14ac:dyDescent="0.25">
      <c r="A326" s="42" t="str">
        <v>PLAN DE ACCIÓN INSTITUCIONAL - PAI</v>
      </c>
      <c r="B326" s="42" t="str">
        <v>PAI2026-OE2--I13</v>
      </c>
      <c r="C326" s="42" t="str">
        <v>Programa de lengua extranjera ofertada por la Oficina de Internacionalización.</v>
      </c>
      <c r="D326" s="5" t="str">
        <v>EVIDENCIA</v>
      </c>
      <c r="E326" s="5" t="str">
        <v>Oficina de Internacionalización</v>
      </c>
      <c r="F326" s="42">
        <v>5</v>
      </c>
      <c r="G326" s="5">
        <v>0</v>
      </c>
      <c r="H326" s="5">
        <v>0</v>
      </c>
      <c r="I326" s="5">
        <v>0</v>
      </c>
      <c r="J326" s="5">
        <v>0</v>
      </c>
      <c r="K326" s="2" t="str">
        <v>Se adelantaron actividades de estructuración técnica y contractual para la implementación del programa de lengua extranjera, en articulación con los procesos de suscripción de convenios y definición de la oferta institucional.</v>
      </c>
      <c r="L326" s="2" t="str">
        <v>El inicio de la ejecución del programa depende de la formalización de los convenios asociados y de la asignación de recursos, lo que condiciona su puesta en marcha durante el periodo evaluado.</v>
      </c>
      <c r="M326">
        <v>0</v>
      </c>
      <c r="N326" t="str">
        <v>Sin observaciones</v>
      </c>
      <c r="O326" t="str">
        <v>Angie Ximena Cely Rosas</v>
      </c>
      <c r="P326" t="str">
        <v>En desarrollo</v>
      </c>
      <c r="Q326" t="s">
        <v>17</v>
      </c>
    </row>
    <row r="327" spans="1:17" ht="60" x14ac:dyDescent="0.25">
      <c r="A327" s="42" t="str">
        <v>PLAN DE ACCIÓN INSTITUCIONAL - PAI</v>
      </c>
      <c r="B327" s="42" t="str">
        <v>PAI-OE4-OCI-I45</v>
      </c>
      <c r="C327" s="42" t="str">
        <v>Estrategia de fortalecimiento del sistema de control interno.</v>
      </c>
      <c r="D327" s="5" t="str">
        <v>EVIDENCIA</v>
      </c>
      <c r="E327" s="5" t="str">
        <v>Oficina de Control Interno</v>
      </c>
      <c r="F327" s="42">
        <v>0.3</v>
      </c>
      <c r="G327" s="5">
        <v>0</v>
      </c>
      <c r="H327" s="5">
        <v>0</v>
      </c>
      <c r="I327" s="5">
        <v>0</v>
      </c>
      <c r="J327" s="5">
        <v>0</v>
      </c>
      <c r="K327" s="2" t="str">
        <v>El indicador se encuentra programado para primer reporte en el mes de marzo.</v>
      </c>
      <c r="L327" s="2" t="str">
        <v>No se presentaron dificultades</v>
      </c>
      <c r="M327" t="str">
        <v>N/A</v>
      </c>
      <c r="N327" t="str">
        <v>Para reportes posteriores (en caso de no tener dificulates), la descripción cualitativa debe reportarse en términos de avances o logros</v>
      </c>
      <c r="O327" t="str">
        <v>Marisol Suarez Barreto</v>
      </c>
      <c r="P327" t="str">
        <v>No iniciada</v>
      </c>
      <c r="Q327" t="s">
        <v>17</v>
      </c>
    </row>
    <row r="328" spans="1:17" ht="60" x14ac:dyDescent="0.25">
      <c r="A328" s="42" t="str">
        <v>PLAN DE ACCIÓN INSTITUCIONAL - PAI</v>
      </c>
      <c r="B328" s="42" t="str">
        <v>PAI2026-OE4--I46</v>
      </c>
      <c r="C328" s="42" t="str">
        <v>Plan anual de Auditoría definido y ejecutado</v>
      </c>
      <c r="D328" s="5" t="str">
        <v>EVIDENCIA</v>
      </c>
      <c r="E328" s="5" t="str">
        <v>Oficina de Control Interno</v>
      </c>
      <c r="F328" s="42">
        <v>1</v>
      </c>
      <c r="G328" s="5">
        <v>0</v>
      </c>
      <c r="H328" s="5">
        <v>0</v>
      </c>
      <c r="I328" s="5">
        <v>0</v>
      </c>
      <c r="J328" s="5">
        <v>0</v>
      </c>
      <c r="K328" s="2" t="str">
        <v>El indicador se encuentra programado para primer reporte en el mes de marzo.</v>
      </c>
      <c r="L328" s="2" t="str">
        <v>No se presentaron dificultades</v>
      </c>
      <c r="M328" t="str">
        <v>N/A</v>
      </c>
      <c r="N328" t="str">
        <v>Para reportes posteriores (en caso de no tener dificulates), la descripción cualitativa debe reportarse en términos de avances o logros</v>
      </c>
      <c r="O328" t="str">
        <v>Marisol Suarez Barreto</v>
      </c>
      <c r="P328" t="str">
        <v>No iniciada</v>
      </c>
      <c r="Q328" t="s">
        <v>17</v>
      </c>
    </row>
    <row r="329" spans="1:17" ht="60" x14ac:dyDescent="0.25">
      <c r="A329" s="42" t="str">
        <v>PLAN DE ACCIÓN INSTITUCIONAL - PAI</v>
      </c>
      <c r="B329" s="42" t="str">
        <v>PAI2026-OE4-OCI-I57</v>
      </c>
      <c r="C329" s="42" t="str">
        <v xml:space="preserve">Índice de implementación de las acciones de mejora por parte de los procesos objeto de Auditoría </v>
      </c>
      <c r="D329" s="5" t="str">
        <v>EVIDENCIA</v>
      </c>
      <c r="E329" s="5" t="str">
        <v>Oficina de Control Interno</v>
      </c>
      <c r="F329" s="42">
        <v>0.85</v>
      </c>
      <c r="G329" s="5">
        <v>0</v>
      </c>
      <c r="H329" s="5">
        <v>0</v>
      </c>
      <c r="I329" s="5">
        <v>0</v>
      </c>
      <c r="J329" s="5">
        <v>0</v>
      </c>
      <c r="K329" s="2" t="str">
        <v>El indicador se encuentra programado para primer reporte en el mes de abril.</v>
      </c>
      <c r="L329" s="2" t="str">
        <v>No se presentaron dificultades</v>
      </c>
      <c r="M329" t="str">
        <v>N/A</v>
      </c>
      <c r="N329" t="str">
        <v>Para reportes posteriores (en caso de no tener dificulates), la descripción cualitativa debe reportarse en términos de avances o logros</v>
      </c>
      <c r="O329" t="str">
        <v>Marisol Suarez Barreto</v>
      </c>
      <c r="P329" t="str">
        <v>No iniciada</v>
      </c>
      <c r="Q329" t="s">
        <v>17</v>
      </c>
    </row>
    <row r="330" spans="1:17" ht="409.5" x14ac:dyDescent="0.25">
      <c r="A330" s="42" t="str">
        <v>PLAN DE ACCIÓN INSTITUCIONAL - PAI</v>
      </c>
      <c r="B330" s="42" t="str">
        <v>PAI-OE4-OCID-I47</v>
      </c>
      <c r="C330" s="42" t="str">
        <v xml:space="preserve">Estrategia de difusión y prevención implementada: Boletín "La clave" publicado       </v>
      </c>
      <c r="D330" s="5" t="str">
        <v>EVIDENCIA</v>
      </c>
      <c r="E330" s="5" t="str">
        <v>Oficina de Control Interno Disciplinario</v>
      </c>
      <c r="F330" s="42">
        <v>12</v>
      </c>
      <c r="G330" s="5">
        <v>8.3333333333333329E-2</v>
      </c>
      <c r="H330" s="5">
        <v>1</v>
      </c>
      <c r="I330" s="5">
        <v>0</v>
      </c>
      <c r="J330" s="5">
        <v>1</v>
      </c>
      <c r="K330" s="2" t="str">
        <v>Durante el mes de enero de 2026, la Oficina de Control Interno Disciplinario elaboró y publicó el boletín informativo “La Clave” edición No. 39, titulado “Lo que todo servidor debe saber al iniciar un nuevo año laboral”. A través de esta publicación se promovieron buenas prácticas institucionales orientadas al fortalecimiento de la cultura de integridad y la prevención disciplinaria en la ESAP, abordando temas relacionados con el uso responsable de bienes e información institucional, el respeto en las relaciones laborales y la identificación de situaciones que pueden representar riesgos disciplinarios. El boletín fue difundido mediante el micrositio de la OCID, contribuyendo a la socialización de orientaciones preventivas dirigidas a los servidores públicos de la entidad.</v>
      </c>
      <c r="L330" s="2" t="str">
        <v>No se presentaron dificultades para el cumplimiento de la actividad programada.</v>
      </c>
      <c r="M330" t="str">
        <v xml:space="preserve">Boletín edición No. 39: https://esapedu.sharepoint.com/:b:/r/sites/oficina_planeacion/Documentos%20compartidos/Herramienta%20de%20captura%20reportes%202026/Evidencias/1.Enero/PAI-OE4-OCID-I47/Bolet%C3%ADn%20Informativo%20La%20Clave%20No.%20039.pdf?csf=1&amp;web=1&amp;e=8xhOHG
Imagen de publicación: https://esapedu.sharepoint.com/:i:/r/sites/oficina_planeacion/Documentos%20compartidos/Herramienta%20de%20captura%20reportes%202026/Evidencias/1.Enero/PAI-OE4-OCID-I47/Micrositio%20.png?csf=1&amp;web=1&amp;e=u93aDN 
 </v>
      </c>
      <c r="N330">
        <v>0</v>
      </c>
      <c r="O330" t="str">
        <v>Marisol Suarez Barreto</v>
      </c>
      <c r="P330" t="str">
        <v xml:space="preserve">Cumplida </v>
      </c>
      <c r="Q330" t="s">
        <v>17</v>
      </c>
    </row>
    <row r="331" spans="1:17" ht="409.5" x14ac:dyDescent="0.25">
      <c r="A331" s="42" t="str">
        <v>PLAN DE ACCIÓN INSTITUCIONAL - PAI</v>
      </c>
      <c r="B331" s="42" t="str">
        <v>PAI2026-OE4-OCID-I58</v>
      </c>
      <c r="C331" s="42" t="str">
        <v>Procesos disciplinarios con cumplimiento de los términos de ley.</v>
      </c>
      <c r="D331" s="5" t="str">
        <v>EVIDENCIA</v>
      </c>
      <c r="E331" s="5" t="str">
        <v>Oficina de Control Interno Disciplinario</v>
      </c>
      <c r="F331" s="42">
        <v>0.75</v>
      </c>
      <c r="G331" s="5">
        <v>0</v>
      </c>
      <c r="H331" s="5">
        <v>0</v>
      </c>
      <c r="I331" s="5">
        <v>0</v>
      </c>
      <c r="J331" s="5">
        <v>0</v>
      </c>
      <c r="K331" s="2" t="str">
        <v xml:space="preserve">Teniendo en cuenta lo previsto ante la Oficina de Planeación mediante la ficha de indicadores 2026, la proyección de la meta se encuentra prevista reportar en el mes de DICIEMBRE de 2026, no obstante, se realiza la descripción del avance cualitativo del mes de ENERO en los siguientes términos:  
La OCID presentó un porcentaje de procesos en términos del 75%, en el mes de ENERO de 2026, se expidieron 38 decisiones así: 09 Aperturas de Indagaciones Previas (IP), 03 Aperturas de Investigación Disciplinaria (ID), 05 Archivos, 04 Cierre ID y corre traslado, 08 Decreto de pruebas, 03 Prorroga, 02 Autos Inhibitorios, 01 Concede apelación, 01 Programa versión libre, 01 Reconoce personería, 01 Remite por competencia.  </v>
      </c>
      <c r="L331" s="2" t="str">
        <v>No se presentaron dificultades para el cumplimiento de la actividad programada.</v>
      </c>
      <c r="M331" t="str">
        <v>INFORME SEGUIMIENTO ENERO 2026 OCID: 
https://esapedu.sharepoint.com/:b:/r/sites/oficina_planeacion/Documentos%20compartidos/Herramienta%20de%20captura%20reportes%202026/Evidencias/1.Enero/PAI2026-OE4-OCID-I58/Alerta%2030%20ene%202026.pdf?csf=1&amp;web=1&amp;e=i0X0Rt
OCID AUTOS ENERO 2026:
https://esapedu.sharepoint.com/:b:/r/sites/oficina_planeacion/Documentos%20compartidos/Herramienta%20de%20captura%20reportes%202026/Evidencias/1.Enero/PAI2026-OE4-OCID-I58/OCID%20AUTOS%20ENERO%202026.pdf?csf=1&amp;web=1&amp;e=HHzxwS</v>
      </c>
      <c r="N331">
        <v>0</v>
      </c>
      <c r="O331" t="str">
        <v>Marisol Suarez Barreto</v>
      </c>
      <c r="P331">
        <v>0</v>
      </c>
      <c r="Q331" t="s">
        <v>17</v>
      </c>
    </row>
    <row r="332" spans="1:17" ht="285" x14ac:dyDescent="0.25">
      <c r="A332" s="42" t="str">
        <v>PLAN DE ACCIÓN INSTITUCIONAL - PAI</v>
      </c>
      <c r="B332" s="42" t="str">
        <v>PAI2026-OEN--I43</v>
      </c>
      <c r="C332" s="42" t="str">
        <v xml:space="preserve">Encuentros de difusión de  estrategia territorial de la OCID </v>
      </c>
      <c r="D332" s="5" t="str">
        <v>EVIDENCIA</v>
      </c>
      <c r="E332" s="5" t="str">
        <v>Oficina de Control Interno Disciplinario</v>
      </c>
      <c r="F332" s="42">
        <v>12</v>
      </c>
      <c r="G332" s="5">
        <v>0</v>
      </c>
      <c r="H332" s="5">
        <v>0</v>
      </c>
      <c r="I332" s="5">
        <v>0</v>
      </c>
      <c r="J332" s="5">
        <v>0</v>
      </c>
      <c r="K332" s="2" t="str">
        <v>Durante el mes de enero de 2026 no se realizaron encuentros de difusión de la estrategia territorial de la Oficina de Control Interno Disciplinario, en razón a que para este periodo no se encontraba programada la ejecución de actividades asociadas a este indicador, conforme a la programación establecida en la ficha del indicador para la vigencia 2026.</v>
      </c>
      <c r="L332" s="2" t="str">
        <v>No aplica</v>
      </c>
      <c r="M332" t="str">
        <v xml:space="preserve">No aplica </v>
      </c>
      <c r="N332">
        <v>0</v>
      </c>
      <c r="O332" t="str">
        <v>Marisol Suarez Barreto</v>
      </c>
      <c r="P332" t="str">
        <v xml:space="preserve">Cumplida </v>
      </c>
      <c r="Q332" t="s">
        <v>17</v>
      </c>
    </row>
    <row r="333" spans="1:17" ht="409.5" x14ac:dyDescent="0.25">
      <c r="A333" s="42" t="str">
        <v>PLAN DE ACCIÓN INSTITUCIONAL - PAI</v>
      </c>
      <c r="B333" s="42" t="str">
        <v>PAI2026-OE4-OCID-I44</v>
      </c>
      <c r="C333" s="42" t="str">
        <v>Estadísticas de gestión de procesos disciplinarios difundidas</v>
      </c>
      <c r="D333" s="5" t="str">
        <v>EVIDENCIA</v>
      </c>
      <c r="E333" s="5" t="str">
        <v>Oficina de Control Interno Disciplinario</v>
      </c>
      <c r="F333" s="42">
        <v>12</v>
      </c>
      <c r="G333" s="5">
        <v>8.3333333333333329E-2</v>
      </c>
      <c r="H333" s="5">
        <v>1</v>
      </c>
      <c r="I333" s="5">
        <v>0</v>
      </c>
      <c r="J333" s="5">
        <v>1</v>
      </c>
      <c r="K333" s="2" t="str">
        <v>Se publicó y actualizó la gestión de los procesos disciplinarios, con la publicación de la estadística del mes de Enero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v>
      </c>
      <c r="L333" s="2" t="str">
        <v>No aplica</v>
      </c>
      <c r="M333" t="str">
        <v>HISTÓRICO PUBLICACIÓN ENERO 2026: 
https://esapedu.sharepoint.com/:u:/r/sites/oficina_planeacion/Documentos%20compartidos/Herramienta%20de%20captura%20reportes%202026/Evidencias/1.Enero/PAI2026-OE4-OCID-I58/PUBLI%20-%20ENERO.zip?csf=1&amp;web=1&amp;e=Ymd3GM</v>
      </c>
      <c r="N333">
        <v>0</v>
      </c>
      <c r="O333" t="str">
        <v>Marisol Suarez Barreto</v>
      </c>
      <c r="P333" t="str">
        <v xml:space="preserve">Cumplida </v>
      </c>
      <c r="Q333" t="s">
        <v>17</v>
      </c>
    </row>
    <row r="334" spans="1:17" ht="90" x14ac:dyDescent="0.25">
      <c r="A334" s="42" t="str">
        <v>PLAN DE ACCIÓN INSTITUCIONAL - PAI</v>
      </c>
      <c r="B334" s="42" t="str">
        <v>PAI2026-OE4-OJ-I59</v>
      </c>
      <c r="C334" s="42" t="str">
        <v xml:space="preserve">Conceptos Jurídicos </v>
      </c>
      <c r="D334" s="5" t="str">
        <v>EVIDENCIA</v>
      </c>
      <c r="E334" s="5" t="str">
        <v>Oficina Jurídica</v>
      </c>
      <c r="F334" s="42">
        <v>1</v>
      </c>
      <c r="G334" s="5">
        <v>0.4</v>
      </c>
      <c r="H334" s="5">
        <v>0.4</v>
      </c>
      <c r="I334" s="5">
        <v>0</v>
      </c>
      <c r="J334" s="5">
        <v>0.4</v>
      </c>
      <c r="K334" s="2" t="str">
        <v>En el mes de enero se recibieron 5 solicitudes de conceptos jurídicos de los cuales 2 se respondieron oportunamente y l</v>
      </c>
      <c r="L334" s="2" t="str">
        <v>No se presentaron dificultades para el mes de enero</v>
      </c>
      <c r="M334" t="str">
        <v xml:space="preserve">Matriz de Seguimiento Enero </v>
      </c>
      <c r="N334">
        <v>0</v>
      </c>
      <c r="O334" t="str">
        <v>Marisol Suarez Barreto</v>
      </c>
      <c r="P334" t="str">
        <v xml:space="preserve">Cumplida </v>
      </c>
      <c r="Q334" t="s">
        <v>17</v>
      </c>
    </row>
    <row r="335" spans="1:17" ht="135" x14ac:dyDescent="0.25">
      <c r="A335" s="42" t="str">
        <v>PLAN DE ACCIÓN INSTITUCIONAL - PAI</v>
      </c>
      <c r="B335" s="42" t="str">
        <v>PAI-OE4-OJ-I27</v>
      </c>
      <c r="C335" s="42" t="str">
        <v>Estrategia para fomentar la cultura de la calidad en la emisión de los actos administrativos, diseñada e  implementada</v>
      </c>
      <c r="D335" s="5" t="str">
        <v>EVIDENCIA</v>
      </c>
      <c r="E335" s="5" t="str">
        <v>Oficina Jurídica</v>
      </c>
      <c r="F335" s="42">
        <v>0.5</v>
      </c>
      <c r="G335" s="5">
        <v>0.16</v>
      </c>
      <c r="H335" s="5">
        <v>0.08</v>
      </c>
      <c r="I335" s="5">
        <v>0</v>
      </c>
      <c r="J335" s="5">
        <v>0.08</v>
      </c>
      <c r="K335" s="2" t="str">
        <v xml:space="preserve">Se avanzó en la elaboración del Instructivo para la expedición de actos administrativos, desarrollando el objetivo, el alacande y las definiciones del instructivo.  </v>
      </c>
      <c r="L335" s="2" t="str">
        <v>No se presentaron dificultades para el mes de enero</v>
      </c>
      <c r="M335" t="str">
        <v>Instructivo Actos Administrativos 1 Versión</v>
      </c>
      <c r="N335">
        <v>0</v>
      </c>
      <c r="O335" t="str">
        <v>Marisol Suarez Barreto</v>
      </c>
      <c r="P335" t="str">
        <v xml:space="preserve">Cumplida </v>
      </c>
      <c r="Q335" t="s">
        <v>17</v>
      </c>
    </row>
    <row r="336" spans="1:17" ht="90" x14ac:dyDescent="0.25">
      <c r="A336" s="42" t="str">
        <v>PLAN DE ACCIÓN INSTITUCIONAL - PAI</v>
      </c>
      <c r="B336" s="42" t="str">
        <v>PAI-OE4-OJ-I26</v>
      </c>
      <c r="C336" s="42" t="str">
        <v xml:space="preserve"> Política de Prevención del Daño Antijurídico 2026-2027 enfocada a garantizar el derecho de petición, formulada e implementada</v>
      </c>
      <c r="D336" s="5" t="str">
        <v>EVIDENCIA</v>
      </c>
      <c r="E336" s="5" t="str">
        <v>Oficina Jurídica</v>
      </c>
      <c r="F336" s="42">
        <v>0.5</v>
      </c>
      <c r="G336" s="5">
        <v>0.16</v>
      </c>
      <c r="H336" s="5">
        <v>0.08</v>
      </c>
      <c r="I336" s="5">
        <v>0</v>
      </c>
      <c r="J336" s="5">
        <v>0.08</v>
      </c>
      <c r="K336" s="2" t="str">
        <v xml:space="preserve">Se realizón un tablero de control para La politica PPDA - Derecho de Petición, para los indicadores de Resultado Medida </v>
      </c>
      <c r="L336" s="2" t="str">
        <v>No se presentaron dificultades para el mes de enero</v>
      </c>
      <c r="M336" t="str">
        <v xml:space="preserve">PPDA Resultado - Medida </v>
      </c>
      <c r="N336">
        <v>0</v>
      </c>
      <c r="O336" t="str">
        <v>Marisol Suarez Barreto</v>
      </c>
      <c r="P336" t="str">
        <v xml:space="preserve">Cumplida </v>
      </c>
      <c r="Q336" t="s">
        <v>17</v>
      </c>
    </row>
    <row r="337" spans="1:17" ht="150" x14ac:dyDescent="0.25">
      <c r="A337" s="42" t="str">
        <v>PLAN DE ACCIÓN INSTITUCIONAL - PAI</v>
      </c>
      <c r="B337" s="42" t="str">
        <v>PAI-OE2-SNPI-I9</v>
      </c>
      <c r="C337" s="42" t="str">
        <v>Soluciones a retos públicos para la modernización del Estado entregadas</v>
      </c>
      <c r="D337" s="5" t="str">
        <v>EVIDENCIA</v>
      </c>
      <c r="E337" s="5" t="str">
        <v>Dirección de Fortalecimiento y Apoyo a la Gestión Estatal</v>
      </c>
      <c r="F337" s="42">
        <v>1</v>
      </c>
      <c r="G337" s="5">
        <v>0</v>
      </c>
      <c r="H337" s="5">
        <v>0</v>
      </c>
      <c r="I337" s="5">
        <v>0.1</v>
      </c>
      <c r="J337" s="5">
        <v>0</v>
      </c>
      <c r="K337" s="2" t="str">
        <v>Durante este periodo se adelantó la revisión preliminar de información y antecedentes relacionados con el reto público a abordar“La explotación minera del Amazonas al horizonte 2050”.</v>
      </c>
      <c r="L337" s="2" t="str">
        <v>No se presentó dificultad</v>
      </c>
      <c r="M337" t="str">
        <v>No se adjuntan para el periodo</v>
      </c>
      <c r="N337" t="str">
        <v>Se recomienda sintetizar la redacción del logro, ya que el 0% de cumplimiento no se interpreta como logro. Se recomienda dejar solo el último párrafo.</v>
      </c>
      <c r="O337" t="str">
        <v>Angie Ximena Cely Rosas</v>
      </c>
      <c r="P337" t="str">
        <v xml:space="preserve">Cumplida </v>
      </c>
      <c r="Q337" t="s">
        <v>17</v>
      </c>
    </row>
    <row r="338" spans="1:17" ht="330" x14ac:dyDescent="0.25">
      <c r="A338" s="42" t="str">
        <v>PLAN DE ACCIÓN INSTITUCIONAL - PAI</v>
      </c>
      <c r="B338" s="42" t="str">
        <v>PAI-OE2-SNPI-I12</v>
      </c>
      <c r="C338" s="42" t="str">
        <v xml:space="preserve">Laboratorio de Innovación en Administración Pública fortalecido
</v>
      </c>
      <c r="D338" s="5" t="str">
        <v>EVIDENCIA</v>
      </c>
      <c r="E338" s="5" t="str">
        <v>Dirección de Fortalecimiento y Apoyo a la Gestión Estatal</v>
      </c>
      <c r="F338" s="42">
        <v>1</v>
      </c>
      <c r="G338" s="5">
        <v>0</v>
      </c>
      <c r="H338" s="5">
        <v>0</v>
      </c>
      <c r="I338" s="5">
        <v>0</v>
      </c>
      <c r="J338" s="5">
        <v>0</v>
      </c>
      <c r="K338" s="2" t="str">
        <v>Durante este periodo se conformó el equipo base con el objetivo de fortalecer el Laboratorio de Innovación en Administración Pública, EsapLab, en cumplimiento de su procedimiento asociado al proceso de investigación y extensión. Esta conformación sienta las bases para la puesta en marcha de las actividades del laboratorio y la implementación de estrategias de innovación en la administración pública.</v>
      </c>
      <c r="L338" s="2" t="str">
        <v>No se presentó dificultad</v>
      </c>
      <c r="M338" t="str">
        <v>No se adjuntan para el periodo</v>
      </c>
      <c r="N338" t="str">
        <v>Se recomienda sintetizar la redacción del logro, ya que el 0% de cumplimiento no se interpreta como logro. Se recomienda dejar solo el último párrafo.</v>
      </c>
      <c r="O338" t="str">
        <v>Angie Ximena Cely Rosas</v>
      </c>
      <c r="P338" t="str">
        <v xml:space="preserve">Cumplida </v>
      </c>
      <c r="Q338" t="s">
        <v>17</v>
      </c>
    </row>
    <row r="339" spans="1:17" ht="409.5" x14ac:dyDescent="0.25">
      <c r="A339" s="42" t="str">
        <v>PLAN DE ACCIÓN INSTITUCIONAL - PAI</v>
      </c>
      <c r="B339" s="42" t="str">
        <v>PAI2026-OE2-SNPI-AGN-I4</v>
      </c>
      <c r="C339" s="42" t="str">
        <v>Proyectos  de  investigación  aplicados y desarrollados</v>
      </c>
      <c r="D339" s="5" t="str">
        <v>EVIDENCIA</v>
      </c>
      <c r="E339" s="5" t="str">
        <v>Dirección de Fortalecimiento y Apoyo a la Gestión Estatal</v>
      </c>
      <c r="F339" s="42">
        <v>1</v>
      </c>
      <c r="G339" s="5">
        <v>0</v>
      </c>
      <c r="H339" s="5">
        <v>0</v>
      </c>
      <c r="I339" s="5">
        <v>0</v>
      </c>
      <c r="J339" s="5">
        <v>0</v>
      </c>
      <c r="K339" s="2" t="str">
        <v>Durante el mes de enero se adelantaron las actividades de alistamiento y estructuración técnica necesarias para la puesta en marcha de la estrategia durante la vigencia. En este sentido, se elaboraron los principales documentos orientadores que permitirán organizar el proceso de formulación, evaluación y desarrollo de las propuestas de investigación. 
Entre los productos elaborados se destacan:
•La propuesta de cronograma 
•El formato rúbrica de evaluación para la revisión y valoración de las propuestas de investigación presentadas.
•El formato estándar para la presentación de propuestas de investigación, con el fin de unificar criterios y facilitar su análisis técnico.</v>
      </c>
      <c r="L339" s="2" t="str">
        <v>No se presentó dificultad</v>
      </c>
      <c r="M339" t="str">
        <v>•Cronograma
•Form_rubrica
•Form_propuesta
•Form_ficha_investigación
•InstruEvaProyec</v>
      </c>
      <c r="N339" t="str">
        <v xml:space="preserve">Se recomienda sintetizar la redacción del logro, ya que el 0% de cumplimiento no se interpreta como logro. Se recomienda dejar unicamente las gestiones adelantadas. </v>
      </c>
      <c r="O339" t="str">
        <v>Angie Ximena Cely Rosas</v>
      </c>
      <c r="P339" t="str">
        <v xml:space="preserve">Cumplida </v>
      </c>
      <c r="Q339" t="s">
        <v>17</v>
      </c>
    </row>
    <row r="340" spans="1:17" ht="409.5" x14ac:dyDescent="0.25">
      <c r="A340" s="42" t="str">
        <v>PLAN DE ACCIÓN INSTITUCIONAL - PAI</v>
      </c>
      <c r="B340" s="42" t="str">
        <v>PAI-OE3-SNPI-I11</v>
      </c>
      <c r="C340" s="42" t="str">
        <v>Concursos de méritos finalizados con publicación de resultados definitivos</v>
      </c>
      <c r="D340" s="5" t="str">
        <v>EVIDENCIA</v>
      </c>
      <c r="E340" s="5" t="str">
        <v>Dirección de Procesos de Selección</v>
      </c>
      <c r="F340" s="42">
        <v>4</v>
      </c>
      <c r="G340" s="5">
        <v>0</v>
      </c>
      <c r="H340" s="5">
        <v>0</v>
      </c>
      <c r="I340" s="5">
        <v>0</v>
      </c>
      <c r="J340" s="5">
        <v>0</v>
      </c>
      <c r="K340" s="2" t="str">
        <v>Durante el mes de enero, se avanzó en el Concurso Público de Méritos, para proveer treinta y cinco (35) cargos de la planta de personal docente tiempo completo- ESAP, mediante etapa de Verificación de Requisitos Mínimos (VRM) de 597 postulantes, asegurando el cumplimiento de los estándares de selección definidos en la convocatoria.
De manera complementaria se realizó la capacitación del personal encargado, asegurando el cumplimiento estricto de los términos de la convocatoria y los estándares de selección.</v>
      </c>
      <c r="L340" s="2" t="str">
        <v>Ninguna</v>
      </c>
      <c r="M340" t="str">
        <v>20260123_Acta de capacitación VRM 
20260126_Acta de capacitación VRM
20260127_Acta de capacitación VRM
20260127_Acta CMU VRM
20260128_Acta revisión CMU VRM</v>
      </c>
      <c r="N340" t="str">
        <v>Sin observaciones</v>
      </c>
      <c r="O340" t="str">
        <v>Angie Ximena Cely Rosas</v>
      </c>
      <c r="P340" t="str">
        <v xml:space="preserve">Cumplida </v>
      </c>
      <c r="Q340" t="s">
        <v>17</v>
      </c>
    </row>
    <row r="341" spans="1:17" ht="315" x14ac:dyDescent="0.25">
      <c r="A341" s="42" t="str">
        <v>PLAN DE ACCIÓN INSTITUCIONAL - PAI</v>
      </c>
      <c r="B341" s="42" t="str">
        <v>PAI-OE3-SNPI-AGN-I7</v>
      </c>
      <c r="C341" s="42" t="str">
        <v>Asistencias técnicas realizadas en municipios PDET y de 5ta y 6ta categoría</v>
      </c>
      <c r="D341" s="5" t="str">
        <v>EVIDENCIA</v>
      </c>
      <c r="E341" s="5" t="str">
        <v>Dirección de Fortalecimiento y Apoyo a la Gestión Estatal</v>
      </c>
      <c r="F341" s="42">
        <v>500</v>
      </c>
      <c r="G341" s="5">
        <v>0</v>
      </c>
      <c r="H341" s="5">
        <v>0</v>
      </c>
      <c r="I341" s="5">
        <v>0</v>
      </c>
      <c r="J341" s="5">
        <v>0</v>
      </c>
      <c r="K341" s="2" t="str">
        <v>Durante el mes de enero se inició la fase de alistamiento, la cual comprendió la priorización de 250 municipios PDET y de 5ta y 6ta categoría que serán objeto de intervención durante la vigencia. Este proceso se desarrolló a partir de la aplicación de criterios técnicos definidos por la entidad, orientados a identificar las necesidades de acompañamiento y fortalecimiento institucional en los territorios.</v>
      </c>
      <c r="L341" s="2" t="str">
        <v>No se presentó dificultad</v>
      </c>
      <c r="M341" t="str">
        <v>•Priorizacion municipios ATT</v>
      </c>
      <c r="N341" t="str">
        <v xml:space="preserve">Se recomienda sintetizar la redacción del logro, ya que el 0% de cumplimiento no se interpreta como logro. Se recomienda dejar unicamente las gestiones adelantadas. </v>
      </c>
      <c r="O341" t="str">
        <v>Angie Ximena Cely Rosas</v>
      </c>
      <c r="P341" t="str">
        <v xml:space="preserve">Cumplida </v>
      </c>
      <c r="Q341" t="s">
        <v>17</v>
      </c>
    </row>
    <row r="342" spans="1:17" ht="285" x14ac:dyDescent="0.25">
      <c r="A342" s="42" t="str">
        <v>PLAN DE ACCIÓN INSTITUCIONAL - PAI</v>
      </c>
      <c r="B342" s="42" t="str">
        <v>PAI-OE3-SNPI-I6</v>
      </c>
      <c r="C342" s="42" t="str">
        <v xml:space="preserve">Estudios o diagnósticos de consultoría, asesoría y asistencia técnica realizados
</v>
      </c>
      <c r="D342" s="5" t="str">
        <v>EVIDENCIA</v>
      </c>
      <c r="E342" s="5" t="str">
        <v>Dirección de Fortalecimiento y Apoyo a la Gestión Estatal</v>
      </c>
      <c r="F342" s="42">
        <v>29</v>
      </c>
      <c r="G342" s="5">
        <v>0</v>
      </c>
      <c r="H342" s="5">
        <v>0</v>
      </c>
      <c r="I342" s="5">
        <v>0</v>
      </c>
      <c r="J342" s="5">
        <v>0</v>
      </c>
      <c r="K342" s="2" t="str">
        <v>Durante el mes de enero se dio inicio a la fase previa, en la cual se estableció la herramienta de priorización de municipios con el fin de determinar aquellos que serán intervenidos en la vigencia 2025.A partir de este proceso, se inició la asignación de municipios a los equipos establecidos, con el propósito de programar posteriormente las primeras mesas técnicas.</v>
      </c>
      <c r="L342" s="2" t="str">
        <v>No se presentó dificultad</v>
      </c>
      <c r="M342" t="str">
        <v>•Instrumento de Priorización 2026</v>
      </c>
      <c r="N342" t="str">
        <v xml:space="preserve">Se recomienda sintetizar la redacción del logro, ya que el 0% de cumplimiento no se interpreta como logro. Se recomienda dejar unicamente las gestiones adelantadas. </v>
      </c>
      <c r="O342" t="str">
        <v>Angie Ximena Cely Rosas</v>
      </c>
      <c r="P342" t="str">
        <v xml:space="preserve">Cumplida </v>
      </c>
      <c r="Q342" t="s">
        <v>17</v>
      </c>
    </row>
    <row r="343" spans="1:17" ht="360" x14ac:dyDescent="0.25">
      <c r="A343" s="42" t="str">
        <v>PLAN DE ACCIÓN INSTITUCIONAL - PAI</v>
      </c>
      <c r="B343" s="42" t="str">
        <v>PAI-OE3-DT01-I7</v>
      </c>
      <c r="C343" s="42" t="str">
        <v>Asistencias técnicas realizadas en municipios PDET y de 5ta y 6ta categoría</v>
      </c>
      <c r="D343" s="5" t="str">
        <v>EVIDENCIA</v>
      </c>
      <c r="E343" s="5" t="str">
        <v>Dirección de Fortalecimiento y Apoyo a la Gestión Estatal</v>
      </c>
      <c r="F343" s="42">
        <v>100</v>
      </c>
      <c r="G343" s="5">
        <v>0</v>
      </c>
      <c r="H343" s="5">
        <v>0</v>
      </c>
      <c r="I343" s="5">
        <v>0</v>
      </c>
      <c r="J343" s="5">
        <v>0</v>
      </c>
      <c r="K343" s="2" t="str">
        <v xml:space="preserve">
Para la vigencia 2026, la meta establecida para este indicador corresponde a 100 asistencias técnicas, las cuales están orientadas a la elaboración del Manual Específico de Funciones Laborales y Comportamentales para los municipios PDET y de 5ta y 6ta categoría.Durante este periodo se inició el contacto y la priorización de 60 municipios en las 16 direcciones territoriales, así como la elaboración del documento que desarrolla y explica dicho ejercicio.</v>
      </c>
      <c r="L343" s="2" t="str">
        <v>No se presentó dificultad</v>
      </c>
      <c r="M343" t="str">
        <v>•Documentos priorización</v>
      </c>
      <c r="N343" t="str">
        <v xml:space="preserve">Se recomienda sintetizar la redacción del logro, ya que el 0% de cumplimiento no se interpreta como logro. Se recomienda dejar unicamente las gestiones adelantadas. </v>
      </c>
      <c r="O343" t="str">
        <v>Angie Ximena Cely Rosas</v>
      </c>
      <c r="P343" t="str">
        <v xml:space="preserve">Cumplida </v>
      </c>
      <c r="Q343" t="s">
        <v>17</v>
      </c>
    </row>
    <row r="344" spans="1:17" ht="330" x14ac:dyDescent="0.25">
      <c r="A344" s="42" t="str">
        <v>PLAN DE ACCIÓN INSTITUCIONAL - PAI</v>
      </c>
      <c r="B344" s="42" t="str">
        <v>PAI2026-OE3-DT02-I6</v>
      </c>
      <c r="C344" s="42" t="str">
        <v>Asistencias técnicas a entidades nacionales y territoriales en alta gerencia pública desarrolladas - DT Antioquia</v>
      </c>
      <c r="D344" s="5" t="str">
        <v>EVIDENCIA</v>
      </c>
      <c r="E344" s="5" t="str">
        <v>Dirección Territorial Antioquia</v>
      </c>
      <c r="F344" s="42">
        <v>3</v>
      </c>
      <c r="G344" s="5">
        <v>0</v>
      </c>
      <c r="H344" s="5">
        <v>0</v>
      </c>
      <c r="I344" s="5">
        <v>0</v>
      </c>
      <c r="J344" s="5">
        <v>0</v>
      </c>
      <c r="K344" s="2" t="str">
        <v>Indicador: realizar asistencias técnicas a entidades nacionales y territoriales en alta gerencia pública desarrolladas - DT Antioquia
Meta de la vigencia: 3
Avance ejecutado: 0
Descripción cualitativa del avance: La meta no se encontraba programada para el periodo reportado.</v>
      </c>
      <c r="L344" s="2" t="str">
        <v>Durante el período de reporte no se desarrollaron eventos de asistencia técnica, dado que no se encontraba vinculado un gestor territorial encargado de la ejecución de esta meta. Una vez se cuente con la vinculación correspondiente desde la sede central, se retomará la programación de las actividades previstas.</v>
      </c>
      <c r="M344" t="str">
        <v>No aplica</v>
      </c>
      <c r="N344">
        <v>0</v>
      </c>
      <c r="O344" t="str">
        <v>Orlando Sánchez Morera</v>
      </c>
      <c r="P344" t="str">
        <v xml:space="preserve">Cumplida </v>
      </c>
      <c r="Q344" t="s">
        <v>17</v>
      </c>
    </row>
    <row r="345" spans="1:17" ht="240" x14ac:dyDescent="0.25">
      <c r="A345" s="42" t="str">
        <v>PLAN DE ACCIÓN INSTITUCIONAL - PAI</v>
      </c>
      <c r="B345" s="42" t="str">
        <v>PAI2026-OE3-DT01-I6</v>
      </c>
      <c r="C345" s="42" t="str">
        <v>Asistencias técnicas a entidades nacionales y territoriales en alta gerencia pública desarrolladas - Sede Central - Bogotá D.C.-</v>
      </c>
      <c r="D345" s="5" t="str">
        <v>EVIDENCIA</v>
      </c>
      <c r="E345" s="5" t="str">
        <v>Escuela de Alto Gobierno</v>
      </c>
      <c r="F345" s="42">
        <v>3</v>
      </c>
      <c r="G345" s="5">
        <v>0</v>
      </c>
      <c r="H345" s="5">
        <v>0</v>
      </c>
      <c r="I345" s="5">
        <v>0</v>
      </c>
      <c r="J345" s="5">
        <v>0</v>
      </c>
      <c r="K345" s="2" t="str">
        <v>Durante el mes de enero se adelantaron acciones de alistamiento orientadas a la puesta en marcha de la estrategia de asistencias técnicas de la vigencia, en el marco de la meta institucional de desarrollar 60 asistencias técnicas dirigidas a entidades del nivel nacional y territorial en temas de alta gerencia pública.</v>
      </c>
      <c r="L345" s="2" t="str">
        <v>Durante el periodo no se presentaron dificultades. Los avances se concentraron en actividades de alistamiento y coordinación inicial de la estrategia, por lo que aún no se reportan asistencias técnicas finalizadas.</v>
      </c>
      <c r="M345" t="str">
        <v>1. Acta de Reunión 30 de enero. Alistamiento equipo AT Nacional</v>
      </c>
      <c r="N345" t="str">
        <v>No se presentan observaciones.</v>
      </c>
      <c r="O345" t="str">
        <v>Angie Ximena Cely Rosas</v>
      </c>
      <c r="P345" t="str">
        <v xml:space="preserve">Cumplida </v>
      </c>
      <c r="Q345" t="s">
        <v>17</v>
      </c>
    </row>
    <row r="346" spans="1:17" ht="165" x14ac:dyDescent="0.25">
      <c r="A346" s="42" t="str">
        <v>PLAN DE ACCIÓN INSTITUCIONAL - PAI</v>
      </c>
      <c r="B346" s="42" t="str">
        <v>PAI2026-OE3-DT03-I6</v>
      </c>
      <c r="C346" s="42" t="str">
        <v>Asistencias técnicas a entidades nacionales y territoriales en alta gerencia pública desarrolladas - DT Atlántico - Magdalena - Cesar - La Guajira</v>
      </c>
      <c r="D346" s="5" t="str">
        <v>EVIDENCIA</v>
      </c>
      <c r="E346" s="5" t="str">
        <v>Dirección Territorial Atlántico - Cesar - Magdalena  - Guajira</v>
      </c>
      <c r="F346" s="42">
        <v>8</v>
      </c>
      <c r="G346" s="5">
        <v>0</v>
      </c>
      <c r="H346" s="5">
        <v>0</v>
      </c>
      <c r="I346" s="5">
        <v>0</v>
      </c>
      <c r="J346" s="5">
        <v>0</v>
      </c>
      <c r="K346" s="2" t="str">
        <v>La meta no se encontraba programada para el presente periodo, no obstante, se llevó a cabo la contratación de los 4 gestores territoriales correspondientes a esta Dirección Territorial.</v>
      </c>
      <c r="L346" s="2" t="str">
        <v xml:space="preserve">No se presentaron dificultades para el cumplimiento de la meta en el periodo de referencia. </v>
      </c>
      <c r="M346" t="str">
        <v>No se registran evidencias para el presente período de reporte, debido a que durante el mismo no se desarrollaron actividades asociadas a esta meta.</v>
      </c>
      <c r="N346">
        <v>0</v>
      </c>
      <c r="O346" t="str">
        <v>Orlando Sánchez Morera</v>
      </c>
      <c r="P346" t="str">
        <v xml:space="preserve">Cumplida </v>
      </c>
      <c r="Q346" t="s">
        <v>17</v>
      </c>
    </row>
    <row r="347" spans="1:17" ht="105" x14ac:dyDescent="0.25">
      <c r="A347" s="42" t="str">
        <v>PLAN DE ACCIÓN INSTITUCIONAL - PAI</v>
      </c>
      <c r="B347" s="42" t="str">
        <v>PAI2026-OE3-DT04-I6</v>
      </c>
      <c r="C347" s="42" t="str">
        <v>Asistencias técnicas a entidades nacionales y territoriales en alta gerencia pública desarrolladas - DT Bolívar-Córdoba-Sucre-San Andres</v>
      </c>
      <c r="D347" s="5" t="str">
        <v>EVIDENCIA</v>
      </c>
      <c r="E347" s="5" t="str">
        <v>Dirección Territorial Bolívar - Córdoba- Sucre - San Andrés</v>
      </c>
      <c r="F347" s="42">
        <v>8</v>
      </c>
      <c r="G347" s="5">
        <v>0</v>
      </c>
      <c r="H347" s="5">
        <v>0</v>
      </c>
      <c r="I347" s="5">
        <v>0</v>
      </c>
      <c r="J347" s="5">
        <v>0</v>
      </c>
      <c r="K347" s="2" t="str">
        <v>Durante este periodo se concerto el proceso de contratación de los gestores por parte del Equipo de Alto Gobierno de la Sede Central.</v>
      </c>
      <c r="L347" s="2" t="str">
        <v>Durante este periodo no se presentó ninguna dificultad.</v>
      </c>
      <c r="M347" t="str">
        <v>No Aplica</v>
      </c>
      <c r="N347">
        <v>0</v>
      </c>
      <c r="O347" t="str">
        <v>Orlando Sánchez Morera</v>
      </c>
      <c r="P347" t="str">
        <v xml:space="preserve">Cumplida </v>
      </c>
      <c r="Q347" t="s">
        <v>17</v>
      </c>
    </row>
    <row r="348" spans="1:17" ht="330" x14ac:dyDescent="0.25">
      <c r="A348" s="42" t="str">
        <v>PLAN DE ACCIÓN INSTITUCIONAL - PAI</v>
      </c>
      <c r="B348" s="42" t="str">
        <v>PAI2026-OE3-DT05-I6</v>
      </c>
      <c r="C348" s="42" t="str">
        <v>Asistencias técnicas a entidades nacionales y territoriales en alta gerencia pública desarrolladas - DT Boyacá-Casanare</v>
      </c>
      <c r="D348" s="5" t="str">
        <v>EVIDENCIA</v>
      </c>
      <c r="E348" s="5" t="str">
        <v>Dirección Territorial Boyacá - Casanare</v>
      </c>
      <c r="F348" s="42">
        <v>4</v>
      </c>
      <c r="G348" s="5">
        <v>0</v>
      </c>
      <c r="H348" s="5">
        <v>0</v>
      </c>
      <c r="I348" s="5">
        <v>0</v>
      </c>
      <c r="J348" s="5">
        <v>0</v>
      </c>
      <c r="K348" s="2" t="str">
        <v>La meta no está programada para este periodo.</v>
      </c>
      <c r="L348" s="2" t="str">
        <v>Durante el periodo reportado no se realizaron actividades de asistencia técnica, debido a que aún no se contaba con la vinculación del gestor departamental responsable de la ejecución de esta meta. Una vez se formalice dicha vinculación, se dará continuidad a la programación y desarrollo de las actividades previstas.</v>
      </c>
      <c r="M348" t="str">
        <v xml:space="preserve">NO Aplica </v>
      </c>
      <c r="N348">
        <v>0</v>
      </c>
      <c r="O348" t="str">
        <v>Orlando Sánchez Morera</v>
      </c>
      <c r="P348" t="str">
        <v xml:space="preserve">Cumplida </v>
      </c>
      <c r="Q348" t="s">
        <v>17</v>
      </c>
    </row>
    <row r="349" spans="1:17" ht="150" x14ac:dyDescent="0.25">
      <c r="A349" s="42" t="str">
        <v>PLAN DE ACCIÓN INSTITUCIONAL - PAI</v>
      </c>
      <c r="B349" s="42" t="str">
        <v>PAI2026-OE3-DT06-I6</v>
      </c>
      <c r="C349" s="42" t="str">
        <v>Asistencias técnicas a entidades nacionales y territoriales en alta gerencia pública desarrolladas - DT Caldas</v>
      </c>
      <c r="D349" s="5" t="str">
        <v>EVIDENCIA</v>
      </c>
      <c r="E349" s="5" t="str">
        <v>Dirección Territorial Caldas</v>
      </c>
      <c r="F349" s="42">
        <v>2</v>
      </c>
      <c r="G349" s="5">
        <v>0</v>
      </c>
      <c r="H349" s="5">
        <v>0</v>
      </c>
      <c r="I349" s="5">
        <v>0</v>
      </c>
      <c r="J349" s="5">
        <v>0</v>
      </c>
      <c r="K349" s="2" t="str">
        <v xml:space="preserve"> 
No aplica. No se encontraba contratado el gestor territorial de la ESAP para Caldas en enero de 2026.
</v>
      </c>
      <c r="L349" s="2" t="str">
        <v xml:space="preserve"> 
No aplica. No se encontraba contratado el gestor territorial de la ESAP para Caldas en enero de 2026.
</v>
      </c>
      <c r="M349" t="str">
        <v xml:space="preserve"> 
No aplica. No se encontraba contratado el gestor territorial de la ESAP para Caldas en enero de 2026. su contrato tiene fecha de inicio en el mes de febrero
</v>
      </c>
      <c r="N349" t="str">
        <v>No se presentan observaciones</v>
      </c>
      <c r="O349" t="str">
        <v>Gloria de Jesús Catalina Suárez colorado</v>
      </c>
      <c r="P349" t="str">
        <v>No iniciada</v>
      </c>
      <c r="Q349" t="s">
        <v>17</v>
      </c>
    </row>
    <row r="350" spans="1:17" ht="409.5" x14ac:dyDescent="0.25">
      <c r="A350" s="42" t="str">
        <v>PLAN DE ACCIÓN INSTITUCIONAL - PAI</v>
      </c>
      <c r="B350" s="42" t="str">
        <v>PAI2026-OE3-DT07-I6</v>
      </c>
      <c r="C350" s="42" t="str">
        <v>Asistencias técnicas a entidades nacionales y territoriales en alta gerencia pública desarrolladas - DT Cauca</v>
      </c>
      <c r="D350" s="5" t="str">
        <v>EVIDENCIA</v>
      </c>
      <c r="E350" s="5" t="str">
        <v>Dirección Territorial Cauca</v>
      </c>
      <c r="F350" s="42">
        <v>2</v>
      </c>
      <c r="G350" s="5">
        <v>0</v>
      </c>
      <c r="H350" s="5">
        <v>0</v>
      </c>
      <c r="I350" s="5">
        <v>0</v>
      </c>
      <c r="J350" s="5">
        <v>0</v>
      </c>
      <c r="K350" s="2" t="str">
        <v>Durante es periodo de reporte, no se registra avance en el indicador correspondiente a Asistencia técnica a entidades nacionales y territoriales en alta gerencia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v>
      </c>
      <c r="L350" s="2" t="str">
        <v>No se presentan dificultades,</v>
      </c>
      <c r="M350" t="str">
        <v>Formato de ficha de indicador firmado por la Dirección Territorial</v>
      </c>
      <c r="N350" t="str">
        <v>No se presentan observaciones.</v>
      </c>
      <c r="O350" t="str">
        <v>Gloria de Jesús Catalina Suárez colorado</v>
      </c>
      <c r="P350" t="str">
        <v>No iniciada</v>
      </c>
      <c r="Q350" t="s">
        <v>17</v>
      </c>
    </row>
    <row r="351" spans="1:17" ht="75" x14ac:dyDescent="0.25">
      <c r="A351" s="42" t="str">
        <v>PLAN DE ACCIÓN INSTITUCIONAL - PAI</v>
      </c>
      <c r="B351" s="42" t="str">
        <v>PAI2026-OE3-DT17-I6</v>
      </c>
      <c r="C351" s="42" t="str">
        <v>Asistencias técnicas a entidades nacionales y territoriales en alta gerencia pública desarrolladas - DT Chocó</v>
      </c>
      <c r="D351" s="5" t="str">
        <v>EVIDENCIA</v>
      </c>
      <c r="E351" s="5" t="str">
        <v>Dirección Territorial Chocó</v>
      </c>
      <c r="F351" s="42">
        <v>2</v>
      </c>
      <c r="G351" s="5">
        <v>0</v>
      </c>
      <c r="H351" s="5">
        <v>0</v>
      </c>
      <c r="I351" s="5">
        <v>0</v>
      </c>
      <c r="J351" s="5">
        <v>0</v>
      </c>
      <c r="K351" s="2" t="str">
        <v>Durante el periodo no se desarrollaron actividades en el marco del proceso de asistencia técnica</v>
      </c>
      <c r="L351" s="2" t="str">
        <v>No se presentaron dificulatdes en el periodo reportado</v>
      </c>
      <c r="M351" t="str">
        <v>N/A</v>
      </c>
      <c r="N351">
        <v>0</v>
      </c>
      <c r="O351" t="str">
        <v>Angie Ximena Cely Rosas</v>
      </c>
      <c r="P351" t="str">
        <v xml:space="preserve">Cumplida </v>
      </c>
      <c r="Q351" t="s">
        <v>17</v>
      </c>
    </row>
    <row r="352" spans="1:17" ht="330" x14ac:dyDescent="0.25">
      <c r="A352" s="42" t="str">
        <v>PLAN DE ACCIÓN INSTITUCIONAL - PAI</v>
      </c>
      <c r="B352" s="42" t="str">
        <v>PAI2026-OE3-DT08-I6</v>
      </c>
      <c r="C352" s="42" t="str">
        <v>Asistencias técnicas a entidades nacionales y territoriales en alta gerencia pública desarrolladas - DT Cundinamarca</v>
      </c>
      <c r="D352" s="5" t="str">
        <v>EVIDENCIA</v>
      </c>
      <c r="E352" s="5" t="str">
        <v>Dirección Territorial Cundinamarca</v>
      </c>
      <c r="F352" s="42">
        <v>3</v>
      </c>
      <c r="G352" s="5">
        <v>0</v>
      </c>
      <c r="H352" s="5">
        <v>0</v>
      </c>
      <c r="I352" s="5">
        <v>0</v>
      </c>
      <c r="J352" s="5">
        <v>0</v>
      </c>
      <c r="K352" s="2" t="str">
        <v xml:space="preserve">A corte de 30 de enero se logró la contratación del gestor departamental para el área de alto gobierno de la Territorial Cundinamarca </v>
      </c>
      <c r="L352" s="2" t="str">
        <v>Uno de los desafíos presentados durante el mes de enero fue el desarrollo de la etapa de planeación de la vigencia 2026, en la cual se definieron las metas por departamento con el fin de dar cumplimiento a los requerimientos establecidos para el área y atender las exigencias proyectadas para el presente año.</v>
      </c>
      <c r="M352" t="str">
        <v xml:space="preserve">CO1_NTC_9868793 en formato PDF </v>
      </c>
      <c r="N352" t="str">
        <v>Sin observación.</v>
      </c>
      <c r="O352" t="str">
        <v>Gloria de Jesús Catalina Suárez Colorado</v>
      </c>
      <c r="P352" t="str">
        <v>No iniciada</v>
      </c>
      <c r="Q352" t="s">
        <v>17</v>
      </c>
    </row>
    <row r="353" spans="1:17" ht="90" x14ac:dyDescent="0.25">
      <c r="A353" s="42" t="str">
        <v>PLAN DE ACCIÓN INSTITUCIONAL - PAI</v>
      </c>
      <c r="B353" s="42" t="str">
        <v>PAI2026-OE3-DT09-I6</v>
      </c>
      <c r="C353" s="42" t="str">
        <v>Asistencias técnicas a entidades nacionales y territoriales en alta gerencia pública desarrolladas - DT Huila - Caquetá - Putumayo</v>
      </c>
      <c r="D353" s="5" t="str">
        <v>EVIDENCIA</v>
      </c>
      <c r="E353" s="5" t="str">
        <v>Dirección Territorial Huila - Caquetá - Putumayo</v>
      </c>
      <c r="F353" s="42">
        <v>6</v>
      </c>
      <c r="G353" s="5">
        <v>0</v>
      </c>
      <c r="H353" s="5">
        <v>0</v>
      </c>
      <c r="I353" s="5">
        <v>0</v>
      </c>
      <c r="J353" s="5">
        <v>0</v>
      </c>
      <c r="K353" s="2" t="str">
        <v>Se recibio capacitaciones sobre los lineamientos para la rezalizacion de asistencias tecnicas en la presente vigencia</v>
      </c>
      <c r="L353" s="2" t="str">
        <v>No se presentaron dificultades en este periodo</v>
      </c>
      <c r="M353" t="str">
        <v>No se contaba con las metas establecidas para la vigencia 2026</v>
      </c>
      <c r="N353" t="str">
        <v>Sin observación.</v>
      </c>
      <c r="O353" t="str">
        <v>Gloria de Jesús Catalina Suárez colorado</v>
      </c>
      <c r="P353" t="str">
        <v>No iniciada</v>
      </c>
      <c r="Q353" t="s">
        <v>17</v>
      </c>
    </row>
    <row r="354" spans="1:17" ht="345" x14ac:dyDescent="0.25">
      <c r="A354" s="42" t="str">
        <v>PLAN DE ACCIÓN INSTITUCIONAL - PAI</v>
      </c>
      <c r="B354" s="42" t="str">
        <v>PAI2026-OE3-DT10-I6</v>
      </c>
      <c r="C354" s="42" t="str">
        <v>Asistencias técnicas a entidades nacionales y territoriales en alta gerencia pública desarrolladas - DT Meta-Guaviare-Guainía-Vichada-Vaupés-Amazonas</v>
      </c>
      <c r="D354" s="5" t="str">
        <v>EVIDENCIA</v>
      </c>
      <c r="E354" s="5" t="str">
        <v xml:space="preserve">Dirección Territorial Meta - Guaviare - Guainía - Vaupés - Vichada - Amazonas </v>
      </c>
      <c r="F354" s="42">
        <v>6</v>
      </c>
      <c r="G354" s="5">
        <v>0</v>
      </c>
      <c r="H354" s="5">
        <v>0</v>
      </c>
      <c r="I354" s="5">
        <v>0</v>
      </c>
      <c r="J354" s="5">
        <v>0</v>
      </c>
      <c r="K354" s="2" t="str">
        <v>Durante el mes de enero no se adelantaron acciones para los departamentos del Meta y Guaviare, en razón a que no se encontraba vinculado el Gestor Departamental. Sin embargo, en lo que respecta a los departamentos de Amazonas, Guainía, Vaupés y Vichada, se llevó a cabo la recepción y socialización de las metas de asistencia técnica, y se adelantó el proceso de alistamiento institucional.</v>
      </c>
      <c r="L354" s="2" t="str">
        <v xml:space="preserve">No se presentaron dificultades, dado que no se ejecutaron actividades.
</v>
      </c>
      <c r="M354" t="str">
        <v xml:space="preserve">•Actas em  PDF Reuniones lineamientos institucionales y metas de la Escuela de Alto Gobierno. </v>
      </c>
      <c r="N354">
        <v>0</v>
      </c>
      <c r="O354">
        <v>0</v>
      </c>
      <c r="P354">
        <v>0</v>
      </c>
      <c r="Q354" t="s">
        <v>17</v>
      </c>
    </row>
    <row r="355" spans="1:17" ht="75" x14ac:dyDescent="0.25">
      <c r="A355" s="42" t="str">
        <v>PLAN DE ACCIÓN INSTITUCIONAL - PAI</v>
      </c>
      <c r="B355" s="42" t="str">
        <v>PAI2026-OE3-DT11-I6</v>
      </c>
      <c r="C355" s="42" t="str">
        <v>Asistencias técnicas a entidades nacionales y territoriales en alta gerencia pública desarrolladas - DT Nariño - Alto Putumayo</v>
      </c>
      <c r="D355" s="5" t="str">
        <v>EVIDENCIA</v>
      </c>
      <c r="E355" s="5" t="str">
        <v xml:space="preserve">Dirección Territorial Nariño - Alto Putumayo </v>
      </c>
      <c r="F355" s="42">
        <v>2</v>
      </c>
      <c r="G355" s="5">
        <v>0</v>
      </c>
      <c r="H355" s="5">
        <v>0</v>
      </c>
      <c r="I355" s="5">
        <v>0</v>
      </c>
      <c r="J355" s="5">
        <v>0</v>
      </c>
      <c r="K355" s="2" t="str">
        <v>Durante el periodo no se desarrollaron actividades en el marco del proceso de capacitación</v>
      </c>
      <c r="L355" s="2" t="str">
        <v>Sin Dificultad</v>
      </c>
      <c r="M355" t="str">
        <v>No aplica</v>
      </c>
      <c r="N355">
        <v>0</v>
      </c>
      <c r="O355">
        <v>0</v>
      </c>
      <c r="P355">
        <v>0</v>
      </c>
      <c r="Q355" t="s">
        <v>17</v>
      </c>
    </row>
    <row r="356" spans="1:17" ht="345" x14ac:dyDescent="0.25">
      <c r="A356" s="42" t="str">
        <v>PLAN DE ACCIÓN INSTITUCIONAL - PAI</v>
      </c>
      <c r="B356" s="42" t="str">
        <v>PAI2026-OE3-DT12-I6</v>
      </c>
      <c r="C356" s="42" t="str">
        <v>Asistencias técnicas a entidades nacionales y territoriales en alta gerencia pública desarrolladas - DT Norte de Santander - Arauca</v>
      </c>
      <c r="D356" s="5" t="str">
        <v>EVIDENCIA</v>
      </c>
      <c r="E356" s="5" t="str">
        <v>Dirección Territorial Norte de Santander  - Arauca</v>
      </c>
      <c r="F356" s="42">
        <v>3</v>
      </c>
      <c r="G356" s="5">
        <v>0</v>
      </c>
      <c r="H356" s="5">
        <v>0</v>
      </c>
      <c r="I356" s="5">
        <v>0</v>
      </c>
      <c r="J356" s="5">
        <v>0</v>
      </c>
      <c r="K356" s="2" t="str">
        <v>La meta no está programada para este periodo.</v>
      </c>
      <c r="L356" s="2" t="str">
        <v>Durante el periodo reportado no se llevaron a cabo actividades de capacitación, debido a que no se contaba con un gestor departamental vinculado responsable de la ejecución de esta meta. Una vez se formalice la vinculación correspondiente, se dará continuidad a la programación y desarrollo de las actividades previstas</v>
      </c>
      <c r="M356" t="str">
        <v>No aplica</v>
      </c>
      <c r="N356">
        <v>0</v>
      </c>
      <c r="O356">
        <v>0</v>
      </c>
      <c r="P356">
        <v>0</v>
      </c>
      <c r="Q356" t="s">
        <v>17</v>
      </c>
    </row>
    <row r="357" spans="1:17" ht="45" x14ac:dyDescent="0.25">
      <c r="A357" s="42" t="str">
        <v>PLAN DE ACCIÓN INSTITUCIONAL - PAI</v>
      </c>
      <c r="B357" s="42" t="str">
        <v>PAI2026-OE3-DT13-I6</v>
      </c>
      <c r="C357" s="42" t="str">
        <v>Asistencias técnicas a entidades nacionales y territoriales en alta gerencia pública desarrolladas - DT Quindío - Risaralda</v>
      </c>
      <c r="D357" s="5" t="str">
        <v>EVIDENCIA</v>
      </c>
      <c r="E357" s="5" t="str">
        <v>Dirección Territorial Quindío - Risaralda</v>
      </c>
      <c r="F357" s="42">
        <v>2</v>
      </c>
      <c r="G357" s="5">
        <v>0</v>
      </c>
      <c r="H357" s="5">
        <v>0</v>
      </c>
      <c r="I357" s="5">
        <v>0</v>
      </c>
      <c r="J357" s="5">
        <v>0</v>
      </c>
      <c r="K357" s="2" t="str">
        <v>No aplica. No se tenía meta establecida para el período</v>
      </c>
      <c r="L357" s="2" t="str">
        <v>No tiene dificultad</v>
      </c>
      <c r="M357" t="str">
        <v>No aplica. No se tenía meta establecida para el período</v>
      </c>
      <c r="N357" t="str">
        <v xml:space="preserve">Se sugiere ajustar redacción y evidencias sobre las actividades que va a adelantar este líder que se contrato, con respecto al cumplimiento del indicador. </v>
      </c>
      <c r="O357" t="str">
        <v>Angie Ximena Cely Rosas</v>
      </c>
      <c r="P357" t="str">
        <v>En desarrollo</v>
      </c>
      <c r="Q357" t="s">
        <v>17</v>
      </c>
    </row>
    <row r="358" spans="1:17" ht="120" x14ac:dyDescent="0.25">
      <c r="A358" s="42" t="str">
        <v>PLAN DE ACCIÓN INSTITUCIONAL - PAI</v>
      </c>
      <c r="B358" s="42" t="str">
        <v>PAI2026-OE3-DT14-I6</v>
      </c>
      <c r="C358" s="42" t="str">
        <v>Asistencias técnicas a entidades nacionales y territoriales en alta gerencia pública desarrolladas - DT Santander</v>
      </c>
      <c r="D358" s="5" t="str">
        <v>EVIDENCIA</v>
      </c>
      <c r="E358" s="5" t="str">
        <v>Dirección Territorial Santander</v>
      </c>
      <c r="F358" s="42">
        <v>2</v>
      </c>
      <c r="G358" s="5">
        <v>0</v>
      </c>
      <c r="H358" s="5">
        <v>0</v>
      </c>
      <c r="I358" s="5">
        <v>0</v>
      </c>
      <c r="J358" s="5">
        <v>0</v>
      </c>
      <c r="K358" s="2" t="str">
        <v>Durante el mes de enero de 2026 no se registran avances, toda vez que el vínculo contractual de la gestoría territorial se formalizó a partir del mes de febrero de 2026</v>
      </c>
      <c r="L358" s="2" t="str">
        <v>Ninguna</v>
      </c>
      <c r="M358" t="str">
        <v>No aplica</v>
      </c>
      <c r="N358">
        <v>0</v>
      </c>
      <c r="O358">
        <v>0</v>
      </c>
      <c r="P358">
        <v>0</v>
      </c>
      <c r="Q358" t="s">
        <v>17</v>
      </c>
    </row>
    <row r="359" spans="1:17" ht="180" x14ac:dyDescent="0.25">
      <c r="A359" s="42" t="str">
        <v>PLAN DE ACCIÓN INSTITUCIONAL - PAI</v>
      </c>
      <c r="B359" s="42" t="str">
        <v>PAI2026-OE3-DT15-I6</v>
      </c>
      <c r="C359" s="42" t="str">
        <v>Asistencias técnicas a entidades nacionales y territoriales en alta gerencia pública desarrolladas - DT Tolima</v>
      </c>
      <c r="D359" s="5" t="str">
        <v>EVIDENCIA</v>
      </c>
      <c r="E359" s="5" t="str">
        <v>Dirección Territorial Tolima</v>
      </c>
      <c r="F359" s="42">
        <v>2</v>
      </c>
      <c r="G359" s="5">
        <v>0</v>
      </c>
      <c r="H359" s="5">
        <v>0</v>
      </c>
      <c r="I359" s="5">
        <v>0</v>
      </c>
      <c r="J359" s="5">
        <v>0</v>
      </c>
      <c r="K359" s="2" t="str">
        <v>Durante el mes de enero no se programaron actividades, teniendo en cuenta que el proceso de contratación aún se encontraba en trámite. Adicionalmente, no se habían definido metas de cumplimiento para dicho periodo.</v>
      </c>
      <c r="L359" s="2" t="str">
        <v>Durante el mes de enero no se presentaron dificultades, teniendo en cuenta que no se habían iniciado actividades.</v>
      </c>
      <c r="M359" t="str">
        <v>No se presentan evidencias, teniendo en cuenta que las actividades aún no habían iniciado.</v>
      </c>
      <c r="N359">
        <v>0</v>
      </c>
      <c r="O359">
        <v>0</v>
      </c>
      <c r="P359">
        <v>0</v>
      </c>
      <c r="Q359" t="s">
        <v>17</v>
      </c>
    </row>
    <row r="360" spans="1:17" ht="90" x14ac:dyDescent="0.25">
      <c r="A360" s="42" t="str">
        <v>PLAN DE ACCIÓN INSTITUCIONAL - PAI</v>
      </c>
      <c r="B360" s="42" t="str">
        <v>PAI2026-OE3-DT16-I6</v>
      </c>
      <c r="C360" s="42" t="str">
        <v>Asistencias técnicas a entidades nacionales y territoriales en alta gerencia pública desarrolladas - DT Valle</v>
      </c>
      <c r="D360" s="5" t="str">
        <v>EVIDENCIA</v>
      </c>
      <c r="E360" s="5" t="str">
        <v>Dirección Territorial Valle</v>
      </c>
      <c r="F360" s="42">
        <v>2</v>
      </c>
      <c r="G360" s="5">
        <v>0</v>
      </c>
      <c r="H360" s="5">
        <v>0</v>
      </c>
      <c r="I360" s="5">
        <v>0</v>
      </c>
      <c r="J360" s="5">
        <v>0</v>
      </c>
      <c r="K360" s="2" t="str">
        <v>Se adelantaba proceso precontractual y no se
habian establecido metas y lineamientos en la
territorial</v>
      </c>
      <c r="L360" s="2" t="str">
        <v>NO APLICA</v>
      </c>
      <c r="M360" t="str">
        <v>NO APLICA</v>
      </c>
      <c r="N360" t="str">
        <v>No se presenta observación.</v>
      </c>
      <c r="O360" t="str">
        <v>Carold Briggitte Hernandez Layton</v>
      </c>
      <c r="P360" t="str">
        <v>No iniciada</v>
      </c>
      <c r="Q360" t="s">
        <v>17</v>
      </c>
    </row>
    <row r="361" spans="1:17" ht="360" x14ac:dyDescent="0.25">
      <c r="A361" s="42" t="str">
        <v>PLAN DE ACCIÓN INSTITUCIONAL - PAI</v>
      </c>
      <c r="B361" s="42" t="str">
        <v>PAI2026-OE3-DT01-I9</v>
      </c>
      <c r="C361" s="42" t="str">
        <v>Eventos de capacitación en Alta Gerencia Pública y Alto Gobierno - Sede Central - Bogotá D.C.-</v>
      </c>
      <c r="D361" s="5" t="str">
        <v>EVIDENCIA</v>
      </c>
      <c r="E361" s="5" t="str">
        <v>Escuela de Alto Gobierno</v>
      </c>
      <c r="F361" s="42">
        <v>44</v>
      </c>
      <c r="G361" s="5">
        <v>6.8181818181818177E-2</v>
      </c>
      <c r="H361" s="5">
        <v>3</v>
      </c>
      <c r="I361" s="5">
        <v>0</v>
      </c>
      <c r="J361" s="5">
        <v>3</v>
      </c>
      <c r="K361" s="2" t="str">
        <v>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v>
      </c>
      <c r="L361" s="2" t="str">
        <v xml:space="preserve">Respecto a los eventos no se presentaron dificultades debido a que la ejecución se dio en modalidad virtual. </v>
      </c>
      <c r="M361" t="str">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361" t="str">
        <v>No se presentan observaciones.</v>
      </c>
      <c r="O361" t="str">
        <v>Angie Ximena Cely Rosas</v>
      </c>
      <c r="P361" t="str">
        <v xml:space="preserve">Cumplida </v>
      </c>
      <c r="Q361" t="s">
        <v>17</v>
      </c>
    </row>
    <row r="362" spans="1:17" ht="345" x14ac:dyDescent="0.25">
      <c r="A362" s="42" t="str">
        <v>PLAN DE ACCIÓN INSTITUCIONAL - PAI</v>
      </c>
      <c r="B362" s="42" t="str">
        <v>PAI2026-OE3-DT02-I9</v>
      </c>
      <c r="C362" s="42" t="str">
        <v>Eventos de capacitación en Alta Gerencia Pública y Alto Gobierno - DT Antioquia</v>
      </c>
      <c r="D362" s="5" t="str">
        <v>EVIDENCIA</v>
      </c>
      <c r="E362" s="5" t="str">
        <v>Dirección Territorial Antioquia</v>
      </c>
      <c r="F362" s="42">
        <v>25</v>
      </c>
      <c r="G362" s="5">
        <v>0</v>
      </c>
      <c r="H362" s="5">
        <v>0</v>
      </c>
      <c r="I362" s="5">
        <v>0</v>
      </c>
      <c r="J362" s="5">
        <v>0</v>
      </c>
      <c r="K362" s="2" t="str">
        <v>Indicador: realizar eventos de capacitación en Alta Gerencia Pública y Alto Gobierno - DT Antioquia
Meta de la vigencia: 25
Avance ejecutado: 0
Descripción cualitativa del avance: La meta no se encontraba programada para el periodo reportado.</v>
      </c>
      <c r="L362" s="2" t="str">
        <v>Durante el período de reporte no se desarrollaron eventos de capacitación, dado que no se encontraba vinculado un gestor departamental encargado de la ejecución de esta meta. Una vez se cuente con la vinculación correspondiente desde la sede central, se retomará la programación de las actividades previstas.</v>
      </c>
      <c r="M362" t="str">
        <v>No aplica</v>
      </c>
      <c r="N362">
        <v>0</v>
      </c>
      <c r="O362" t="str">
        <v>Orlando Sánchez Morera</v>
      </c>
      <c r="P362" t="str">
        <v xml:space="preserve">Cumplida </v>
      </c>
      <c r="Q362" t="s">
        <v>17</v>
      </c>
    </row>
    <row r="363" spans="1:17" ht="165" x14ac:dyDescent="0.25">
      <c r="A363" s="42" t="str">
        <v>PLAN DE ACCIÓN INSTITUCIONAL - PAI</v>
      </c>
      <c r="B363" s="42" t="str">
        <v>PAI2026-OE3-DT03-I9</v>
      </c>
      <c r="C363" s="42" t="str">
        <v>Eventos de capacitación en Alta Gerencia Pública y Alto Gobierno - DT Atlántico - Magdalena - Cesar - La Guajira</v>
      </c>
      <c r="D363" s="5" t="str">
        <v>EVIDENCIA</v>
      </c>
      <c r="E363" s="5" t="str">
        <v>Dirección Territorial Atlántico - Cesar - Magdalena  - Guajira</v>
      </c>
      <c r="F363" s="42">
        <v>41</v>
      </c>
      <c r="G363" s="5">
        <v>0</v>
      </c>
      <c r="H363" s="5">
        <v>0</v>
      </c>
      <c r="I363" s="5">
        <v>0</v>
      </c>
      <c r="J363" s="5">
        <v>0</v>
      </c>
      <c r="K363" s="2" t="str">
        <v>La meta no se encontraba programada para el presente periodo, no obstante, se llevó a cabo la contratación de los 4 gestores territoriales correspondientes a esta Dirección Territorial.</v>
      </c>
      <c r="L363" s="2" t="str">
        <v xml:space="preserve">No se presentaron dificultades para el cumplimiento de la meta en el periodo de referencia. </v>
      </c>
      <c r="M363" t="str">
        <v>No se registran evidencias para el presente período de reporte, debido a que durante el mismo no se desarrollaron actividades asociadas a esta meta.</v>
      </c>
      <c r="N363">
        <v>0</v>
      </c>
      <c r="O363" t="str">
        <v>Orlando Sánchez Morera</v>
      </c>
      <c r="P363" t="str">
        <v xml:space="preserve">Cumplida </v>
      </c>
      <c r="Q363" t="s">
        <v>17</v>
      </c>
    </row>
    <row r="364" spans="1:17" ht="135" x14ac:dyDescent="0.25">
      <c r="A364" s="42" t="str">
        <v>PLAN DE ACCIÓN INSTITUCIONAL - PAI</v>
      </c>
      <c r="B364" s="42" t="str">
        <v>PAI2026-OE3-DT04-I9</v>
      </c>
      <c r="C364" s="42" t="str">
        <v>Eventos de capacitación en Alta Gerencia Pública y Alto Gobierno - DT Bolívar-Córdoba-Sucre-San Andres</v>
      </c>
      <c r="D364" s="5" t="str">
        <v>EVIDENCIA</v>
      </c>
      <c r="E364" s="5" t="str">
        <v>Dirección Territorial Bolívar - Córdoba- Sucre - San Andrés</v>
      </c>
      <c r="F364" s="42">
        <v>42</v>
      </c>
      <c r="G364" s="5">
        <v>0</v>
      </c>
      <c r="H364" s="5">
        <v>0</v>
      </c>
      <c r="I364" s="5">
        <v>0</v>
      </c>
      <c r="J364" s="5">
        <v>0</v>
      </c>
      <c r="K364" s="2" t="str">
        <v xml:space="preserve">Durante este periodo se concerto el proceso de contratación de los gestores y asesores temáticos 
 por parte del Equipo de Alto Gobierno de la Sede Central.
</v>
      </c>
      <c r="L364" s="2" t="str">
        <v>Durante este periodo no se presentó ninguna dificultad.</v>
      </c>
      <c r="M364" t="str">
        <v>No Aplica</v>
      </c>
      <c r="N364">
        <v>0</v>
      </c>
      <c r="O364" t="str">
        <v>Orlando Sánchez Morera</v>
      </c>
      <c r="P364" t="str">
        <v xml:space="preserve">Cumplida </v>
      </c>
      <c r="Q364" t="s">
        <v>17</v>
      </c>
    </row>
    <row r="365" spans="1:17" ht="330" x14ac:dyDescent="0.25">
      <c r="A365" s="42" t="str">
        <v>PLAN DE ACCIÓN INSTITUCIONAL - PAI</v>
      </c>
      <c r="B365" s="42" t="str">
        <v>PAI2026-OE3-DT05-I9</v>
      </c>
      <c r="C365" s="42" t="str">
        <v>Eventos de capacitación en Alta Gerencia Pública y Alto Gobierno - DT Boyacá-Casanare</v>
      </c>
      <c r="D365" s="5" t="str">
        <v>EVIDENCIA</v>
      </c>
      <c r="E365" s="5" t="str">
        <v>Dirección Territorial Boyacá - Casanare</v>
      </c>
      <c r="F365" s="42">
        <v>29</v>
      </c>
      <c r="G365" s="5">
        <v>0</v>
      </c>
      <c r="H365" s="5">
        <v>0</v>
      </c>
      <c r="I365" s="5">
        <v>0</v>
      </c>
      <c r="J365" s="5">
        <v>0</v>
      </c>
      <c r="K365" s="2" t="str">
        <v>La meta no está programada para este periodo.</v>
      </c>
      <c r="L365" s="2" t="str">
        <v>Durante el periodo reportado no se realizaron actividades de asistencia técnica, debido a que aún no se contaba con la vinculación del gestor departamental responsable de la ejecución de esta meta. Una vez se formalice dicha vinculación, se dará continuidad a la programación y desarrollo de las actividades previstas.</v>
      </c>
      <c r="M365" t="str">
        <v xml:space="preserve">NO Aplica </v>
      </c>
      <c r="N365">
        <v>0</v>
      </c>
      <c r="O365" t="str">
        <v>Orlando Sánchez Morera</v>
      </c>
      <c r="P365" t="str">
        <v xml:space="preserve">Cumplida </v>
      </c>
      <c r="Q365" t="s">
        <v>17</v>
      </c>
    </row>
    <row r="366" spans="1:17" ht="105" x14ac:dyDescent="0.25">
      <c r="A366" s="42" t="str">
        <v>PLAN DE ACCIÓN INSTITUCIONAL - PAI</v>
      </c>
      <c r="B366" s="42" t="str">
        <v>PAI2026-OE3-DT06-I9</v>
      </c>
      <c r="C366" s="42" t="str">
        <v>Eventos de capacitación en Alta Gerencia Pública y Alto Gobierno - DT Caldas</v>
      </c>
      <c r="D366" s="5" t="str">
        <v>EVIDENCIA</v>
      </c>
      <c r="E366" s="5" t="str">
        <v>Dirección Territorial Caldas</v>
      </c>
      <c r="F366" s="42">
        <v>14</v>
      </c>
      <c r="G366" s="5">
        <v>0</v>
      </c>
      <c r="H366" s="5">
        <v>0</v>
      </c>
      <c r="I366" s="5">
        <v>0</v>
      </c>
      <c r="J366" s="5">
        <v>0</v>
      </c>
      <c r="K366" s="2" t="str">
        <v> No aplica. No se encontraba contratado el gestor territorial de la ESAP para Caldas en enero de 2026.</v>
      </c>
      <c r="L366" s="2" t="str">
        <v> No aplica. No se encontraba contratado el gestor territorial de la ESAP para Caldas en enero de 2026.</v>
      </c>
      <c r="M366" t="str">
        <v xml:space="preserve"> 
No aplica. No se encontraba contratado el gestor territorial de la ESAP para Caldas en enero de 2026. su contrato tiene fecha de inicio en el mes de febrero
</v>
      </c>
      <c r="N366" t="str">
        <v>No se presentan observaciones</v>
      </c>
      <c r="O366" t="str">
        <v>Gloria de Jesús Catalina Suárez colorado</v>
      </c>
      <c r="P366" t="str">
        <v>No iniciada</v>
      </c>
      <c r="Q366" t="s">
        <v>17</v>
      </c>
    </row>
    <row r="367" spans="1:17" ht="375" x14ac:dyDescent="0.25">
      <c r="A367" s="42" t="str">
        <v>PLAN DE ACCIÓN INSTITUCIONAL - PAI</v>
      </c>
      <c r="B367" s="42" t="str">
        <v>PAI2026-OE3-DT07-I9</v>
      </c>
      <c r="C367" s="42" t="str">
        <v>Eventos de capacitación en Alta Gerencia Pública y Alto Gobierno - DT Cauca</v>
      </c>
      <c r="D367" s="5" t="str">
        <v>EVIDENCIA</v>
      </c>
      <c r="E367" s="5" t="str">
        <v>Dirección Territorial Cauca</v>
      </c>
      <c r="F367" s="42">
        <v>12</v>
      </c>
      <c r="G367" s="5">
        <v>0</v>
      </c>
      <c r="H367" s="5">
        <v>0</v>
      </c>
      <c r="I367" s="5">
        <v>0</v>
      </c>
      <c r="J367" s="5">
        <v>0</v>
      </c>
      <c r="K367" s="2" t="str">
        <v>Durante es periodo de reporte, no se registra avance en el indicador correspondiente a Eventos de capacitación en Alta Gerencia Pública y Alto Gobierno.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marzo, de acuerdo con la planeación establecida.</v>
      </c>
      <c r="L367" s="2" t="str">
        <v>No se presentan dificultades,</v>
      </c>
      <c r="M367" t="str">
        <v>Formato de ficha de indicador firmado por la Dirección Territorial</v>
      </c>
      <c r="N367" t="str">
        <v>No se presentan observaciones.</v>
      </c>
      <c r="O367" t="str">
        <v>Gloria de Jesús Catalina Suárez colorado</v>
      </c>
      <c r="P367" t="str">
        <v>No iniciada</v>
      </c>
      <c r="Q367" t="s">
        <v>17</v>
      </c>
    </row>
    <row r="368" spans="1:17" ht="90" x14ac:dyDescent="0.25">
      <c r="A368" s="42" t="str">
        <v>PLAN DE ACCIÓN INSTITUCIONAL - PAI</v>
      </c>
      <c r="B368" s="42" t="str">
        <v>PAI2026-OE3-DT17-I9</v>
      </c>
      <c r="C368" s="42" t="str">
        <v>Eventos de capacitación en Alta Gerencia Pública y Alto Gobierno - DT Chocó</v>
      </c>
      <c r="D368" s="5" t="str">
        <v>EVIDENCIA</v>
      </c>
      <c r="E368" s="5" t="str">
        <v>Dirección Territorial Chocó</v>
      </c>
      <c r="F368" s="42">
        <v>9</v>
      </c>
      <c r="G368" s="5">
        <v>0</v>
      </c>
      <c r="H368" s="5">
        <v>0</v>
      </c>
      <c r="I368" s="5">
        <v>0</v>
      </c>
      <c r="J368" s="5">
        <v>0</v>
      </c>
      <c r="K368" s="2" t="str">
        <v>Durante el periodo no se desarrollaron actividades en el marco del proceso de capacitación de alta gerencia</v>
      </c>
      <c r="L368" s="2" t="str">
        <v>No se presentaron dificulatdes en el periodo reportado</v>
      </c>
      <c r="M368" t="str">
        <v>N/A</v>
      </c>
      <c r="N368">
        <v>0</v>
      </c>
      <c r="O368" t="str">
        <v>Angie Ximena Cely Rosas</v>
      </c>
      <c r="P368" t="str">
        <v xml:space="preserve">Cumplida </v>
      </c>
      <c r="Q368" t="s">
        <v>17</v>
      </c>
    </row>
    <row r="369" spans="1:17" ht="330" x14ac:dyDescent="0.25">
      <c r="A369" s="42" t="str">
        <v>PLAN DE ACCIÓN INSTITUCIONAL - PAI</v>
      </c>
      <c r="B369" s="42" t="str">
        <v>PAI2026-OE3-DT08-I9</v>
      </c>
      <c r="C369" s="42" t="str">
        <v>Eventos de capacitación en Alta Gerencia Pública y Alto Gobierno - DT Cundinamarca</v>
      </c>
      <c r="D369" s="5" t="str">
        <v>EVIDENCIA</v>
      </c>
      <c r="E369" s="5" t="str">
        <v>Dirección Territorial Cundinamarca</v>
      </c>
      <c r="F369" s="42">
        <v>12</v>
      </c>
      <c r="G369" s="5">
        <v>0</v>
      </c>
      <c r="H369" s="5">
        <v>0</v>
      </c>
      <c r="I369" s="5">
        <v>0</v>
      </c>
      <c r="J369" s="5">
        <v>0</v>
      </c>
      <c r="K369" s="2" t="str">
        <v xml:space="preserve">A corte de 30 de enero se logró la contratación del gestor departamental para el área de alto gobierno de la Territorial Cundinamarca </v>
      </c>
      <c r="L369" s="2" t="str">
        <v>Uno de los desafíos presentados durante el mes de enero fue el desarrollo de la etapa de planeación de la vigencia 2026, en la cual se definieron las metas por departamento con el fin de dar cumplimiento a los requerimientos establecidos para el área y atender las exigencias proyectadas para el presente año.</v>
      </c>
      <c r="M369" t="str">
        <v xml:space="preserve">CO1_NTC_9868793 en formato PDF </v>
      </c>
      <c r="N369" t="str">
        <v>Sin observaciones</v>
      </c>
      <c r="O369" t="str">
        <v>Gloria de Jesús Catalina Suárez Colorado</v>
      </c>
      <c r="P369" t="str">
        <v>No iniciada</v>
      </c>
      <c r="Q369" t="s">
        <v>17</v>
      </c>
    </row>
    <row r="370" spans="1:17" ht="90" x14ac:dyDescent="0.25">
      <c r="A370" s="42" t="str">
        <v>PLAN DE ACCIÓN INSTITUCIONAL - PAI</v>
      </c>
      <c r="B370" s="42" t="str">
        <v>PAI2026-OE3-DT09-I9</v>
      </c>
      <c r="C370" s="42" t="str">
        <v>Eventos de capacitación en Alta Gerencia Pública y Alto Gobierno - DT Huila - Caquetá - Putumayo</v>
      </c>
      <c r="D370" s="5" t="str">
        <v>EVIDENCIA</v>
      </c>
      <c r="E370" s="5" t="str">
        <v>Dirección Territorial Huila - Caquetá - Putumayo</v>
      </c>
      <c r="F370" s="42">
        <v>30</v>
      </c>
      <c r="G370" s="5">
        <v>0</v>
      </c>
      <c r="H370" s="5">
        <v>0</v>
      </c>
      <c r="I370" s="5">
        <v>0</v>
      </c>
      <c r="J370" s="5">
        <v>0</v>
      </c>
      <c r="K370" s="2" t="str">
        <v>Se recibio capacitaciones sobre los lineamientos para la rezalizacion de capacitaciones en la presente vigencia</v>
      </c>
      <c r="L370" s="2" t="str">
        <v>No se presentaron dificultades en este periodo</v>
      </c>
      <c r="M370" t="str">
        <v>No se contaba con las metas establecidas para la vigencia 2026</v>
      </c>
      <c r="N370" t="str">
        <v>Sin observación.</v>
      </c>
      <c r="O370" t="str">
        <v>Gloria de Jesús Catalina Suárez colorado</v>
      </c>
      <c r="P370" t="str">
        <v>No iniciada</v>
      </c>
      <c r="Q370" t="s">
        <v>17</v>
      </c>
    </row>
    <row r="371" spans="1:17" ht="330" x14ac:dyDescent="0.25">
      <c r="A371" s="42" t="str">
        <v>PLAN DE ACCIÓN INSTITUCIONAL - PAI</v>
      </c>
      <c r="B371" s="42" t="str">
        <v>PAI2026-OE3-DT10-I9</v>
      </c>
      <c r="C371" s="42" t="str">
        <v>Eventos de capacitación en Alta Gerencia Pública y Alto Gobierno - DT Meta-Guaviare-Guainía-Vichada-Vaupés-Amazonas</v>
      </c>
      <c r="D371" s="5" t="str">
        <v>EVIDENCIA</v>
      </c>
      <c r="E371" s="5" t="str">
        <v xml:space="preserve">Dirección Territorial Meta - Guaviare - Guainía - Vaupés - Vichada - Amazonas </v>
      </c>
      <c r="F371" s="42">
        <v>12</v>
      </c>
      <c r="G371" s="5">
        <v>0</v>
      </c>
      <c r="H371" s="5">
        <v>0</v>
      </c>
      <c r="I371" s="5">
        <v>0</v>
      </c>
      <c r="J371" s="5">
        <v>0</v>
      </c>
      <c r="K371" s="2" t="str">
        <v xml:space="preserve">Durante el mes de enero no se ejecutaron actividades de capacitación en Alta Gerencia Pública y Alto Gobierno  en los departamentos de Meta y Guaviare,  debido a que el profesional gestor se vinculó a la entidad hasta el día 20 de enero de 2026. Para los departamentos de Amazonas, Guainía, Vaupés y Vichada, se adelantó el proceso de inducción, la recepción de metas y la revisión de los lineamientos institucionales.
</v>
      </c>
      <c r="L371" s="2" t="str">
        <v xml:space="preserve">No se presentaron dificultades, dado que no se ejecutaron actividades.
</v>
      </c>
      <c r="M371" t="str">
        <v xml:space="preserve">•Actas em  PDF Reuniones lineamientos institucionales y metas de la Escuela de Alto Gobierno. </v>
      </c>
      <c r="N371">
        <v>0</v>
      </c>
      <c r="O371">
        <v>0</v>
      </c>
      <c r="P371">
        <v>0</v>
      </c>
      <c r="Q371" t="s">
        <v>17</v>
      </c>
    </row>
    <row r="372" spans="1:17" ht="75" x14ac:dyDescent="0.25">
      <c r="A372" s="42" t="str">
        <v>PLAN DE ACCIÓN INSTITUCIONAL - PAI</v>
      </c>
      <c r="B372" s="42" t="str">
        <v>PAI2026-OE3-DT11-I9</v>
      </c>
      <c r="C372" s="42" t="str">
        <v>Eventos de capacitación en Alta Gerencia Pública y Alto Gobierno - DT Nariño - Alto Putumayo</v>
      </c>
      <c r="D372" s="5" t="str">
        <v>EVIDENCIA</v>
      </c>
      <c r="E372" s="5" t="str">
        <v xml:space="preserve">Dirección Territorial Nariño - Alto Putumayo </v>
      </c>
      <c r="F372" s="42">
        <v>13</v>
      </c>
      <c r="G372" s="5">
        <v>0</v>
      </c>
      <c r="H372" s="5">
        <v>0</v>
      </c>
      <c r="I372" s="5">
        <v>0</v>
      </c>
      <c r="J372" s="5">
        <v>0</v>
      </c>
      <c r="K372" s="2" t="str">
        <v>Durante el periodo no se desarrollaron actividades en el marco del proceso de asistencia técnica</v>
      </c>
      <c r="L372" s="2" t="str">
        <v>Sin Dificultad</v>
      </c>
      <c r="M372" t="str">
        <v>No aplica</v>
      </c>
      <c r="N372">
        <v>0</v>
      </c>
      <c r="O372">
        <v>0</v>
      </c>
      <c r="P372">
        <v>0</v>
      </c>
      <c r="Q372" t="s">
        <v>17</v>
      </c>
    </row>
    <row r="373" spans="1:17" ht="315" x14ac:dyDescent="0.25">
      <c r="A373" s="42" t="str">
        <v>PLAN DE ACCIÓN INSTITUCIONAL - PAI</v>
      </c>
      <c r="B373" s="42" t="str">
        <v>PAI2026-OE3-DT12-I9</v>
      </c>
      <c r="C373" s="42" t="str">
        <v>Eventos de capacitación en Alta Gerencia Pública y Alto Gobierno - DT Norte de Santander - Arauca</v>
      </c>
      <c r="D373" s="5" t="str">
        <v>EVIDENCIA</v>
      </c>
      <c r="E373" s="5" t="str">
        <v>Dirección Territorial Norte de Santander  - Arauca</v>
      </c>
      <c r="F373" s="42">
        <v>20</v>
      </c>
      <c r="G373" s="5">
        <v>0</v>
      </c>
      <c r="H373" s="5">
        <v>0</v>
      </c>
      <c r="I373" s="5">
        <v>0</v>
      </c>
      <c r="J373" s="5">
        <v>0</v>
      </c>
      <c r="K373" s="2" t="str">
        <v>La meta no está programada para este periodo.</v>
      </c>
      <c r="L373" s="2" t="str">
        <v>Durante el período de reporte no se desarrollaron asistencias técnicas dado que no se encontraba vinculado un gestor departamental encargado de la ejecución de esta meta. Una vez se cuente con la vinculación correspondiente, se retomará la programación de las actividades previstas.</v>
      </c>
      <c r="M373" t="str">
        <v>No aplica</v>
      </c>
      <c r="N373">
        <v>0</v>
      </c>
      <c r="O373">
        <v>0</v>
      </c>
      <c r="P373">
        <v>0</v>
      </c>
      <c r="Q373" t="s">
        <v>17</v>
      </c>
    </row>
    <row r="374" spans="1:17" ht="45" x14ac:dyDescent="0.25">
      <c r="A374" s="42" t="str">
        <v>PLAN DE ACCIÓN INSTITUCIONAL - PAI</v>
      </c>
      <c r="B374" s="42" t="str">
        <v>PAI2026-OE3-DT13-I9</v>
      </c>
      <c r="C374" s="42" t="str">
        <v>Eventos de capacitación en Alta Gerencia Pública y Alto Gobierno - DT Quindío - Risaralda</v>
      </c>
      <c r="D374" s="5" t="str">
        <v>EVIDENCIA</v>
      </c>
      <c r="E374" s="5" t="str">
        <v>Dirección Territorial Quindío - Risaralda</v>
      </c>
      <c r="F374" s="42">
        <v>14</v>
      </c>
      <c r="G374" s="5">
        <v>0</v>
      </c>
      <c r="H374" s="5">
        <v>0</v>
      </c>
      <c r="I374" s="5">
        <v>0</v>
      </c>
      <c r="J374" s="5">
        <v>0</v>
      </c>
      <c r="K374" s="2" t="str">
        <v>No aplica. No se tenía meta establecida para el período</v>
      </c>
      <c r="L374" s="2" t="str">
        <v>No tiene dificultad</v>
      </c>
      <c r="M374" t="str">
        <v>No aplica. No se tenía meta establecida para el período</v>
      </c>
      <c r="N374" t="str">
        <v xml:space="preserve">Se recomienda ajustar la redacción del logro a tercera persona, igualmente, se sugiere ajustar redacción y evidencias sobre las actividades que va a adelantar este líder que se contrato, con respecto al cumplimiento del indicador. </v>
      </c>
      <c r="O374" t="str">
        <v>Angie Ximena Cely Rosas</v>
      </c>
      <c r="P374" t="str">
        <v>En desarrollo</v>
      </c>
      <c r="Q374" t="s">
        <v>17</v>
      </c>
    </row>
    <row r="375" spans="1:17" ht="120" x14ac:dyDescent="0.25">
      <c r="A375" s="42" t="str">
        <v>PLAN DE ACCIÓN INSTITUCIONAL - PAI</v>
      </c>
      <c r="B375" s="42" t="str">
        <v>PAI2026-OE3-DT14-I9</v>
      </c>
      <c r="C375" s="42" t="str">
        <v>Eventos de capacitación en Alta Gerencia Pública y Alto Gobierno - DT Santander</v>
      </c>
      <c r="D375" s="5" t="str">
        <v>EVIDENCIA</v>
      </c>
      <c r="E375" s="5" t="str">
        <v>Dirección Territorial Santander</v>
      </c>
      <c r="F375" s="42">
        <v>10</v>
      </c>
      <c r="G375" s="5">
        <v>0</v>
      </c>
      <c r="H375" s="5">
        <v>0</v>
      </c>
      <c r="I375" s="5">
        <v>0</v>
      </c>
      <c r="J375" s="5">
        <v>0</v>
      </c>
      <c r="K375" s="2" t="str">
        <v>Durante el mes de enero de 2026 no se registran avances, toda vez que el vínculo contractual de la gestoría territorial se formalizó a partir del mes de febrero de 2026</v>
      </c>
      <c r="L375" s="2" t="str">
        <v>Ninguna</v>
      </c>
      <c r="M375" t="str">
        <v>No aplica</v>
      </c>
      <c r="N375">
        <v>0</v>
      </c>
      <c r="O375">
        <v>0</v>
      </c>
      <c r="P375">
        <v>0</v>
      </c>
      <c r="Q375" t="s">
        <v>17</v>
      </c>
    </row>
    <row r="376" spans="1:17" ht="180" x14ac:dyDescent="0.25">
      <c r="A376" s="42" t="str">
        <v>PLAN DE ACCIÓN INSTITUCIONAL - PAI</v>
      </c>
      <c r="B376" s="42" t="str">
        <v>PAI2026-OE3-DT15-I9</v>
      </c>
      <c r="C376" s="42" t="str">
        <v>Eventos de capacitación en Alta Gerencia Pública y Alto Gobierno - DT Tolima</v>
      </c>
      <c r="D376" s="5" t="str">
        <v>EVIDENCIA</v>
      </c>
      <c r="E376" s="5" t="str">
        <v>Dirección Territorial Tolima</v>
      </c>
      <c r="F376" s="42">
        <v>10</v>
      </c>
      <c r="G376" s="5">
        <v>0</v>
      </c>
      <c r="H376" s="5">
        <v>0</v>
      </c>
      <c r="I376" s="5">
        <v>0</v>
      </c>
      <c r="J376" s="5">
        <v>0</v>
      </c>
      <c r="K376" s="2" t="str">
        <v>Durante el mes de enero no se programaron actividades, teniendo en cuenta que el proceso de contratación aún se encontraba en trámite. Adicionalmente, no se habían definido metas de cumplimiento para dicho periodo.</v>
      </c>
      <c r="L376" s="2" t="str">
        <v>Durante el mes de enero no se presentaron dificultades, teniendo en cuenta que no se habían iniciado actividades.</v>
      </c>
      <c r="M376" t="str">
        <v>No se presentan evidencias, teniendo en cuenta que las actividades aún no habían iniciado.</v>
      </c>
      <c r="N376">
        <v>0</v>
      </c>
      <c r="O376">
        <v>0</v>
      </c>
      <c r="P376">
        <v>0</v>
      </c>
      <c r="Q376" t="s">
        <v>17</v>
      </c>
    </row>
    <row r="377" spans="1:17" ht="60" x14ac:dyDescent="0.25">
      <c r="A377" s="42" t="str">
        <v>PLAN DE ACCIÓN INSTITUCIONAL - PAI</v>
      </c>
      <c r="B377" s="42" t="str">
        <v>PAI2026-OE3-DT16-I9</v>
      </c>
      <c r="C377" s="43" t="str">
        <v>Eventos de capacitación en Alta Gerencia Pública y Alto Gobierno - DT Valle</v>
      </c>
      <c r="D377" s="5" t="str">
        <v>EVIDENCIA</v>
      </c>
      <c r="E377" s="5" t="str">
        <v>Dirección Territorial Valle</v>
      </c>
      <c r="F377" s="42">
        <v>13</v>
      </c>
      <c r="G377" s="5">
        <v>0</v>
      </c>
      <c r="H377" s="5">
        <v>0</v>
      </c>
      <c r="I377" s="5">
        <v>0</v>
      </c>
      <c r="J377" s="5">
        <v>0</v>
      </c>
      <c r="K377" s="2" t="str">
        <v>Durante el periodo no se desarrollaron 
actividades en el marco de capacitaciones</v>
      </c>
      <c r="L377" s="2" t="str">
        <v>NO APLICA</v>
      </c>
      <c r="M377" t="str">
        <v>NO APLICA</v>
      </c>
      <c r="N377" t="str">
        <v>No se presenta observación.</v>
      </c>
      <c r="O377" t="str">
        <v>Carold Briggitte Hernandez Layton</v>
      </c>
      <c r="P377" t="str">
        <v>No iniciada</v>
      </c>
      <c r="Q377" t="s">
        <v>17</v>
      </c>
    </row>
    <row r="378" spans="1:17" ht="409.5" x14ac:dyDescent="0.25">
      <c r="A378" s="42" t="str">
        <v>PLAN DE ACCIÓN INSTITUCIONAL - PAI</v>
      </c>
      <c r="B378" s="42" t="str">
        <v>PAI2026-OE4-SNGC-I17</v>
      </c>
      <c r="C378" s="42" t="str">
        <v>Gestión, actualización y depuración del inventario bienes devolutivos y de consumo de la ESAP</v>
      </c>
      <c r="D378" s="5" t="str">
        <v>EVIDENCIA</v>
      </c>
      <c r="E378" s="5" t="str">
        <v>Grupo de Almacén e Inventario</v>
      </c>
      <c r="F378" s="42">
        <v>1</v>
      </c>
      <c r="G378" s="5">
        <v>6.7000000000000004E-2</v>
      </c>
      <c r="H378" s="5">
        <v>6.7000000000000004E-2</v>
      </c>
      <c r="I378" s="5">
        <v>0</v>
      </c>
      <c r="J378" s="5">
        <v>6.7000000000000004E-2</v>
      </c>
      <c r="K378" s="2" t="str">
        <v xml:space="preserve">Con corte a enero, el resultado del indicador refleja el cumplimiento de las actividades programadas, evidenciado en los siguientes avances:
•	Gestión de solicitudes: Se garantizó la recepción, trámite y atención oportuna de 71 solicitudes radicadas por las 17 sedes territoriales.
•	Toma física de inventarios: Se avanzó en la planeación y estructuración del proceso a nivel nacional, mediante la organización metodológica de la toma física, la actualización de las bases de datos en el sistema Seven ERP, el diseño de herramientas de control y formatos de seguimiento, así como la elaboración preliminar del cronograma de ejecución.
•	Proceso de bajas: Se elaboró el plan de trabajo preliminar para la gestión de bajas en Sede Central y el acompañamiento técnico y asesoría a las sedes territoriales y se solicitó la firma del formato de conceptos técnicos a las dependencias de Infraestructura, Bienestar y OTIC de los 182 bienes validados a finales del 2025.
•	Capacitación: Se desarrolló la planeación y preparación de las jornadas de capacitación, incluyendo la estructuración preliminar del cronograma para sedes territoriales, se desarrollaron dos (2) capacitaciones de inducción al personal nuevo del grupo, orientadas a fortalecer las competencias del personal involucrado en los procesos de inventarios y gestión de bienes.
</v>
      </c>
      <c r="L378" s="2" t="str">
        <v>Durante el periodo reportado se presentaron demoras en la atención de solicitudes, así como en la planeación y estructuración de las diferentes actividades programadas. Esta situación obedeció principalmente a retrasos en el proceso de formalización de los contratos de prestación de servicio del nuevo personal del Grupo, lo cual incidió en la oportunidad en la ejecución de las acciones previstas.</v>
      </c>
      <c r="M378" t="str">
        <v xml:space="preserve">-	Base Trabajo 2026
-	Lista de asistencia
-	Informe indicador Enero
</v>
      </c>
      <c r="N378">
        <v>0</v>
      </c>
      <c r="O378">
        <v>0</v>
      </c>
      <c r="P378">
        <v>0</v>
      </c>
      <c r="Q378" t="s">
        <v>17</v>
      </c>
    </row>
    <row r="379" spans="1:17" ht="375" x14ac:dyDescent="0.25">
      <c r="A379" s="42" t="str">
        <v>PLAN DE ACCIÓN INSTITUCIONAL - PAI</v>
      </c>
      <c r="B379" s="42" t="str">
        <v>PAI2026-OE4-SNGC-I18</v>
      </c>
      <c r="C379" s="42" t="str">
        <v>Fortalecer las competencias y habilidades en temas contractuales, de los colaboradores de la ESAP</v>
      </c>
      <c r="D379" s="5" t="str">
        <v>EVIDENCIA</v>
      </c>
      <c r="E379" s="5" t="str">
        <v>Dirección de Contratación</v>
      </c>
      <c r="F379" s="42">
        <v>10</v>
      </c>
      <c r="G379" s="5">
        <v>0</v>
      </c>
      <c r="H379" s="5">
        <v>0</v>
      </c>
      <c r="I379" s="5">
        <v>0</v>
      </c>
      <c r="J379" s="5">
        <v>0</v>
      </c>
      <c r="K379" s="2" t="str">
        <v>Durante el mes de enero no se programaron actividades asociadas al indicador; sin embargo, se adelantaron acciones preparatorias orientadas a la planeación, designación de responsables, coordinación con otras dependencias, estructuración de contenidos y coordinación logística de las jornadas de socialización y sensibilización en temas contractuales, conforme a la programación establecida para la vigencia 2026.</v>
      </c>
      <c r="L379" s="2" t="str">
        <v>Ninguna, desde la vigencia anterior se contempló que durante el mes de enero 2026 el personal de la Dirección de contratación estaría dedicado exclusivamente a atender la contingencia de contratación por Ley de Garantías, por lo que no se programaron actividades de ejecución del indicador en este periodo.</v>
      </c>
      <c r="M379" t="str">
        <v>Convocatoria reunión planeación contingencia de contratación 2026.</v>
      </c>
      <c r="N379">
        <v>0</v>
      </c>
      <c r="O379">
        <v>0</v>
      </c>
      <c r="P379">
        <v>0</v>
      </c>
      <c r="Q379" t="s">
        <v>17</v>
      </c>
    </row>
    <row r="380" spans="1:17" ht="409.5" x14ac:dyDescent="0.25">
      <c r="A380" s="42" t="str">
        <v>PLAN DE ACCIÓN INSTITUCIONAL - PAI</v>
      </c>
      <c r="B380" s="42" t="str">
        <v>PAI2026-OE4-SNGC-I56</v>
      </c>
      <c r="C380" s="42" t="str">
        <v>Tiempo de respuesta a las solicitudes de contratación directa de prestación de servicios profesionales y de apoyo a la gestión en la Sede Central de la ESAP.</v>
      </c>
      <c r="D380" s="5" t="str">
        <v>EVIDENCIA</v>
      </c>
      <c r="E380" s="5" t="str">
        <v>Dirección de Contratación</v>
      </c>
      <c r="F380" s="42">
        <v>0.9</v>
      </c>
      <c r="G380" s="5">
        <v>0</v>
      </c>
      <c r="H380" s="5">
        <v>0</v>
      </c>
      <c r="I380" s="5">
        <v>0</v>
      </c>
      <c r="J380" s="5">
        <v>0</v>
      </c>
      <c r="K380" s="2" t="str">
        <v>Durante el mes de enero se adelantó la gestión contractual conforme a las prioridades institucionales, concentrando la capacidad operativa en la atención de la contingencia derivada de la Ley de Garantías. En este contexto, se priorizó la revisión y trámite de solicitudes de contratación directa, garantizando la continuidad del servicio y el cumplimiento de los lineamientos normativos aplicables. La medición del indicador se realizará de manera consolidada al cierre del primer trimestre, conforme a su frecuencia programada.</v>
      </c>
      <c r="L380" s="2" t="str">
        <v>La entrada en vigencia de la Ley de Garantías implicó una alta concentración de trámites contractuales en un periodo reducido, así como ajustes en la priorización y organización del trabajo para cumplir el resultado.</v>
      </c>
      <c r="M380" t="str">
        <v>La evidencia se consolidará en el periodo de medición</v>
      </c>
      <c r="N380">
        <v>0</v>
      </c>
      <c r="O380">
        <v>0</v>
      </c>
      <c r="P380">
        <v>0</v>
      </c>
      <c r="Q380" t="s">
        <v>17</v>
      </c>
    </row>
    <row r="381" spans="1:17" ht="409.5" x14ac:dyDescent="0.25">
      <c r="A381" s="42" t="str">
        <v>PLAN DE ACCIÓN INSTITUCIONAL - PAI</v>
      </c>
      <c r="B381" s="42" t="str">
        <v>PAI2026-OE4-SNGC-I23</v>
      </c>
      <c r="C381" s="42" t="str">
        <v>Política de relacionamiento con la ciudadania implementada</v>
      </c>
      <c r="D381" s="5" t="str">
        <v>EVIDENCIA</v>
      </c>
      <c r="E381" s="5" t="str">
        <v>Dirección de Atención al Ciudadano</v>
      </c>
      <c r="F381" s="42">
        <v>1</v>
      </c>
      <c r="G381" s="5">
        <v>0</v>
      </c>
      <c r="H381" s="5">
        <v>0</v>
      </c>
      <c r="I381" s="5">
        <v>0</v>
      </c>
      <c r="J381" s="5">
        <v>0</v>
      </c>
      <c r="K381" s="2" t="str">
        <v xml:space="preserve">Durante el mes de enero se avanzó en la implementación de la Política de Relacionamiento con la Ciudadanía, en el marco de las estrategias de participación ciudadana, racionalización de trámites, fortalecimiento de los canales de atención, cultura del servicio y seguimiento a las PQRSDF, conforme a los lineamientos institucionales vigentes.
PARTICIPACIÓN CIUDADANA
Durante el mes de enero se formuló la Estrategia de Participación Ciudadana para la vigencia 2026, la cual fue presentada ante el Comité Institucional de Gestión y Desempeño, instancia que emitió su aprobación para su implementación. 
RACIONALIZACIÓN DE TRÁMITES
En el mes de enero se formuló la Estrategia de Racionalización de Trámites para la vigencia 2026. Dicha estrategia fue presentada al Comité Institucional de Gestión y Desempeño, el cual la aprobó, procediéndose posteriormente con su publicación en la plataforma SUIT.
Adicionalmente, se atendieron las observaciones realizadas por el proveedor a la plantilla del trámite de certificación de contenidos programáticos, con el propósito de contar con una cotización formal para el desarrollo tecnológico requerido.
PLAN DE ACCIÓN DE RELACIONAMIENTO CON LA CIUDADANÍA (PARC)
Se estableció un plan de trabajo estandarizado para las 16 direcciones territoriales, tomando como referencia las lecciones aprendidas en el III Encuentro de Cultura del Servicio.
FORTALECIMIENTO DE LOS CANALES DE ATENCIÓN
En cumplimiento de las acciones orientadas a la mejora de los canales de atención, durante el mes de enero se realizó la contratación de dos (2) agentes telefónicos, quienes atendieron un total de 2.563 llamadas.
Así mismo, se avanzó en el estudio de mercado y en la elaboración del anexo técnico para la contratación de las soluciones tecnológicas Voice Bot y Mail Bot.
CULTURA DEL SERVICIO
Se formuló la Estrategia de Cultura del Servicio, orientada al fortalecimiento del enfoque de atención al ciudadano mediante el empoderamiento de los líderes institucionales, con el fin de movilizar a los equipos de trabajo en el desarrollo de habilidades que contribuyan a mejorar la atención a los grupos de valor.
Adicionalmente, se realizó la planeación de los cronogramas para la ejecución de la estrategia y se informó a los directores territoriales sobre su desarrollo e implementación.
MONITOREO DE LAS PQRSDF
Durante el mes de enero se realizó la gestión y publicación del informe mensual del estado de las PQRSDF correspondiente al mes de diciembre, así como el seguimiento a la calidad de las respuestas emitidas por las dependencias responsables.
</v>
      </c>
      <c r="L381" s="2" t="str">
        <v>NA</v>
      </c>
      <c r="M381" t="str">
        <v>Estrategias  (Participación Ciudadana y Racionalización de Trámites).
Matriz del PARC.
Informe mensual de PQRSDF: https://www.esap.edu.co/esap/organigrama/subdireccion-nacional-de-gestion-corporativa/direccion-de-atencion-al-ciudadano/pqrsd/
Planeación de comisiones.
Informe de llamadas atendidas.
informe Issabel
Anexo técnico y estudio de mercado.
Acta reunion  Automatización procesos de contenidos minimos
Modelo certificado de contenidos programaticos</v>
      </c>
      <c r="N381">
        <v>0</v>
      </c>
      <c r="O381">
        <v>0</v>
      </c>
      <c r="P381">
        <v>0</v>
      </c>
      <c r="Q381" t="s">
        <v>17</v>
      </c>
    </row>
    <row r="382" spans="1:17" ht="409.5" x14ac:dyDescent="0.25">
      <c r="A382" s="42" t="str">
        <v>PLAN DE ACCIÓN INSTITUCIONAL - PAI</v>
      </c>
      <c r="B382" s="42" t="str">
        <v>PAI-OE1-SNGC-I54</v>
      </c>
      <c r="C382" s="42" t="str">
        <v>Planta docente ampliada</v>
      </c>
      <c r="D382" s="5" t="str">
        <v>EVIDENCIA</v>
      </c>
      <c r="E382" s="5" t="str">
        <v>Dirección de Talento Humano</v>
      </c>
      <c r="F382" s="42">
        <v>0.3</v>
      </c>
      <c r="G382" s="5">
        <v>0</v>
      </c>
      <c r="H382" s="5" t="str">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v>
      </c>
      <c r="I382" s="5">
        <v>0</v>
      </c>
      <c r="J382" s="5" t="str">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v>
      </c>
      <c r="K382" s="2" t="str">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v>
      </c>
      <c r="L382" s="2" t="str">
        <v xml:space="preserve">Entre enero y octubre de 2024, se logró la vinculación por mérito de cuatro (4) docentes de carrera, fortaleciendo la planta docente de la ESAP y garantizando la aplicación de los principios de mérito, transparencia y equidad en el acceso al empleo público.
</v>
      </c>
      <c r="M382" t="str">
        <v xml:space="preserve">Se informa que durante los meses de  enero y  febrero no se presentaron novedades administrativas que generaran cambios en la estructura de la planta docente. En ese sentido, no se cuenta con evidencias asociadas a movimientos o variaciones en la planta, por lo cual no se realiza carga evidencias.  </v>
      </c>
      <c r="N382">
        <v>0</v>
      </c>
      <c r="O382">
        <v>0</v>
      </c>
      <c r="P382">
        <v>0</v>
      </c>
      <c r="Q382" t="s">
        <v>17</v>
      </c>
    </row>
    <row r="383" spans="1:17" ht="225" x14ac:dyDescent="0.25">
      <c r="A383" s="42" t="str">
        <v>PLAN DE ACCIÓN INSTITUCIONAL - PAI</v>
      </c>
      <c r="B383" s="42" t="str">
        <v>PAI-OE4-SNGC-I17</v>
      </c>
      <c r="C383" s="42" t="str">
        <v>Plan Estratégico del Talento Humano 2026 formulado e implementado</v>
      </c>
      <c r="D383" s="5" t="str">
        <v>EVIDENCIA</v>
      </c>
      <c r="E383" s="5" t="str">
        <v>Dirección de Talento Humano</v>
      </c>
      <c r="F383" s="42">
        <v>1</v>
      </c>
      <c r="G383" s="5">
        <v>0</v>
      </c>
      <c r="H383" s="5" t="str">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I383" s="5">
        <v>0</v>
      </c>
      <c r="J383" s="5" t="str">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K383" s="2" t="str">
        <v xml:space="preserve">Se logró la suscripción y perfeccionamiento del contrato BOG-1216-2026 con CAFAM para la prestación de servicios orientados al Plan de Bienestar Social e Incentivos de la ESAP, Avance del 15% en la implementación del Sistema de Gestión de Seguridad y Salud en el Trabajo.
</v>
      </c>
      <c r="L383" s="2" t="str">
        <v>No se ha presentado ninguna dificultad</v>
      </c>
      <c r="M383" t="str">
        <v>Cronograma de capacitaciones
Contrato BOG-1216-2026 suscrito en SECOP II – ID CO1.PCCNTR.9292658; acta de inicio; cronograma de actividades concertado con CAFAM.
Soportes Rifa realizada en marco de la actividad “Realizar actividades culturales y musicales (Boletos para entradas a eventos culturales y musicales x rifas. - mes de febrero”
-	Registro de asistencia Inducción SST.
-	Registro de asistencia Capacitación en Prevención del Acoso Laboral 
-	Registro de asistencia Capacitación Dimensiones y Dominios de la Batería Psicosocial (Demandas del Trabajo)
-	Registro de asistencia Capacitación brigada de emergencia - Funciones y Responsabilidades
-	Acta reuniones mensuales COPASST
-	Actas reuniones mensuales Comité de Convivencia Laboral
-	Soporte divulgación piezas comunicativas Programa de promoción de estilos de vida y entornos saludables
-	Muestra programación exámenes ocupacionales.
-	Formato de inspección ascensor
-	Formato de inspección elementos de protección personal área de archivo
-	Formatos de Entrega y Devolución de EPP 
-	Soportes aplicación Encuesta de Caracterización Sociodemográfica
-	Resoluciones aprobación horario flexible
-	Resoluciones aprobación teletrabajo
-	Registro de asistencia programa Pausas Activas</v>
      </c>
      <c r="N383">
        <v>0</v>
      </c>
      <c r="O383">
        <v>0</v>
      </c>
      <c r="P383">
        <v>0</v>
      </c>
      <c r="Q383" t="s">
        <v>17</v>
      </c>
    </row>
    <row r="384" spans="1:17" ht="105" x14ac:dyDescent="0.25">
      <c r="A384" s="42" t="str">
        <v>PLAN DE ACCIÓN INSTITUCIONAL - PAI</v>
      </c>
      <c r="B384" s="42" t="str">
        <v>PAI-OE4-SNGC-I18</v>
      </c>
      <c r="C384" s="42" t="str">
        <v>Acciones para la sostenibilidad del Modelo de Cultura Organizacional Nacional y Territorial realizadas</v>
      </c>
      <c r="D384" s="5" t="str">
        <v>EVIDENCIA</v>
      </c>
      <c r="E384" s="5" t="str">
        <v>Dirección de Talento Humano</v>
      </c>
      <c r="F384" s="42">
        <v>0.5</v>
      </c>
      <c r="G384" s="5">
        <v>0</v>
      </c>
      <c r="H384" s="5" t="str">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I384" s="5">
        <v>0</v>
      </c>
      <c r="J384" s="5" t="str">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K384" s="2" t="str">
        <v>En el marco del Plan de Bienestar Social, Estímulos e Incentivos 2026 se celebró para estos meses el contrato BOG-1216-2026 con CAFAM.</v>
      </c>
      <c r="L384" s="2" t="str">
        <v>No presentaron dificultades durante este periodo</v>
      </c>
      <c r="M384" t="str">
        <v>Contrato BOG-1216-2026 con CAFAM en SECOP II.</v>
      </c>
      <c r="N384">
        <v>0</v>
      </c>
      <c r="O384">
        <v>0</v>
      </c>
      <c r="P384">
        <v>0</v>
      </c>
      <c r="Q384" t="s">
        <v>17</v>
      </c>
    </row>
    <row r="385" spans="1:17" ht="345" x14ac:dyDescent="0.25">
      <c r="A385" s="42" t="str">
        <v>PLAN DE ACCIÓN INSTITUCIONAL - PAI</v>
      </c>
      <c r="B385" s="42" t="str">
        <v>PAI-OE3-SNGC-I19</v>
      </c>
      <c r="C385" s="42" t="str">
        <v>Formalización del empleo de la ESAP radicada ante el DAFP</v>
      </c>
      <c r="D385" s="5" t="str">
        <v>EVIDENCIA</v>
      </c>
      <c r="E385" s="5" t="str">
        <v>Dirección de Talento Humano</v>
      </c>
      <c r="F385" s="42">
        <v>0.03</v>
      </c>
      <c r="G385" s="5">
        <v>0</v>
      </c>
      <c r="H385" s="5" t="str">
        <v xml:space="preserve">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
</v>
      </c>
      <c r="I385" s="5">
        <v>0</v>
      </c>
      <c r="J385" s="5" t="str">
        <v xml:space="preserve">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
</v>
      </c>
      <c r="K385" s="2" t="str">
        <v xml:space="preserve">•	Informe detallado de la Oficina de Planeación indicando el avance del proceso, alcances y proceso a seguir para continuar con el trámite de actualización del estudio técnico de fortalecimiento institucional.
•	Mesa de Formalización Laboral Docente - Instalación de la Mesa Técnica para el Plan de Trabajo para Formalización Laboral Docente, en el cual se socializa el plan de trabajo de formalización docente.
</v>
      </c>
      <c r="L385" s="2" t="str">
        <v>Conforme a las revisiones de la Oficina de Planeación y la Dirección Financiera indican la necesidad de actualizar los valores de la planta propuesta a vigencia 2027 y ajustar los criterios técnicos previamente considerados, actualización que implica modificaciones presupuestales al estudio técnico aprobado.</v>
      </c>
      <c r="M385" t="str">
        <v xml:space="preserve">
1.	Oficio 12_620_780_60_1161 del 11 de septiembre del 2025
2.	PDF – Soporte Correo electrónico de la Oficina de Planeación en el cual informan los avances y actividades que deben desarrollar para poder continuar con el proceso establecido en la Circular conjunta 100-011 de 2023.
3.	Informe Avance Formalización del Empleo 
4.	Acta de mesa técnica
</v>
      </c>
      <c r="N385" t="str">
        <v xml:space="preserve">La información presentada en "avance ejecutado" debe corresponder a un reporte CUANTITATIVO. </v>
      </c>
      <c r="O385">
        <v>0</v>
      </c>
      <c r="P385">
        <v>0</v>
      </c>
      <c r="Q385" t="s">
        <v>17</v>
      </c>
    </row>
    <row r="386" spans="1:17" ht="105" x14ac:dyDescent="0.25">
      <c r="A386" s="42" t="str">
        <v>PLAN DE ACCIÓN INSTITUCIONAL - PAI</v>
      </c>
      <c r="B386" s="42" t="str">
        <v>PAI2026-EO4-OP-I1</v>
      </c>
      <c r="C386" s="42" t="str">
        <v>Ejecución del seguimiento a proyectos de inversión</v>
      </c>
      <c r="D386" s="5" t="str">
        <v>EVIDENCIA</v>
      </c>
      <c r="E386" s="5" t="str">
        <v>Oficina de Planeación</v>
      </c>
      <c r="F386" s="42">
        <v>1</v>
      </c>
      <c r="G386" s="5">
        <v>8.3299999999999999E-2</v>
      </c>
      <c r="H386" s="5">
        <v>8.3299999999999999E-2</v>
      </c>
      <c r="I386" s="5">
        <v>0</v>
      </c>
      <c r="J386" s="5">
        <v>8.3299999999999999E-2</v>
      </c>
      <c r="K386" s="2" t="str">
        <v>Se realizó seguimiento y revisión de la información reportada por cada proyecto de inversión en la PIIP correspondiente al mes de diciembre</v>
      </c>
      <c r="L386" s="2" t="str">
        <v>Entrega tardía de la información por parte de los enlacesy gestores de los proyectos</v>
      </c>
      <c r="M386" t="str">
        <v>Se adjunta los soportes en la carpeta  denominada "Herramienta captura de reportes" https://esapedu.sharepoint.com/:f:/s/oficina_planeacion/IgBcrLz3OTM9SJfsxXQrZFjOAQTnTIjV_ROH9_kv-u7L0xc?email=melany.munoz%40esap.edu.co&amp;e=o5ByAd</v>
      </c>
      <c r="N386">
        <v>0</v>
      </c>
      <c r="O386">
        <v>0</v>
      </c>
      <c r="P386">
        <v>0</v>
      </c>
      <c r="Q386" t="s">
        <v>17</v>
      </c>
    </row>
    <row r="387" spans="1:17" ht="120" x14ac:dyDescent="0.25">
      <c r="A387" s="42" t="str">
        <v>PLAN DE ACCIÓN INSTITUCIONAL - PAI</v>
      </c>
      <c r="B387" s="42" t="str">
        <v>PAI-OE1-DT01-I33</v>
      </c>
      <c r="C387" s="42" t="str">
        <v>Número de nuevos estudiantes matriculados en pregrado</v>
      </c>
      <c r="D387" s="5" t="str">
        <v>EVIDENCIA</v>
      </c>
      <c r="E387" s="5" t="str">
        <v>Subdirección Nacional Académica</v>
      </c>
      <c r="F387" s="42">
        <v>560</v>
      </c>
      <c r="G387" s="5">
        <v>0</v>
      </c>
      <c r="H387" s="5">
        <v>0</v>
      </c>
      <c r="I387" s="5">
        <v>0</v>
      </c>
      <c r="J387" s="5">
        <v>0</v>
      </c>
      <c r="K387" s="2" t="str">
        <v xml:space="preserve">En cumplimiento del calendario académico, para 2026-1 se cuenta con 3.833 habilitados para continuar con el proceso de selección y admisión.
</v>
      </c>
      <c r="L387" s="2" t="str">
        <v xml:space="preserve">No se presentan dificultades durante el mes de enero. 
</v>
      </c>
      <c r="M387" t="str">
        <v xml:space="preserve">1. Reporte inscritos periodo 2026-1 Habilitados_01122025
</v>
      </c>
      <c r="N387" t="str">
        <v>No se presenta observación.</v>
      </c>
      <c r="O387" t="str">
        <v>Carold Briggitte Hernandez Layton</v>
      </c>
      <c r="P387" t="str">
        <v>En desarrollo</v>
      </c>
      <c r="Q387" t="s">
        <v>17</v>
      </c>
    </row>
    <row r="388" spans="1:17" ht="120" x14ac:dyDescent="0.25">
      <c r="A388" s="42" t="str">
        <v>PLAN DE ACCIÓN INSTITUCIONAL - PAI</v>
      </c>
      <c r="B388" s="42" t="str">
        <v>PAI2026-OE1-DT01-I41</v>
      </c>
      <c r="C388" s="42" t="str">
        <v>Número de estudiantes matriculados pregrado</v>
      </c>
      <c r="D388" s="5" t="str">
        <v>EVIDENCIA</v>
      </c>
      <c r="E388" s="5" t="str">
        <v>Subdirección Nacional Académica</v>
      </c>
      <c r="F388" s="42">
        <v>2915</v>
      </c>
      <c r="G388" s="5">
        <v>0</v>
      </c>
      <c r="H388" s="5">
        <v>0</v>
      </c>
      <c r="I388" s="5">
        <v>0</v>
      </c>
      <c r="J388" s="5">
        <v>0</v>
      </c>
      <c r="K388" s="2" t="str">
        <v xml:space="preserve">En cumplimiento del calendario académico, para 2026-1 se cuenta con 3.833 habilitados para continuar con el proceso de selección y admisión.
</v>
      </c>
      <c r="L388" s="2" t="str">
        <v xml:space="preserve">No se presentan dificultades durante el mes de enero. 
</v>
      </c>
      <c r="M388" t="str">
        <v xml:space="preserve">1. Reporte inscritos periodo 2026-1 Habilitados_01122025
</v>
      </c>
      <c r="N388" t="str">
        <v>No se presenta observación.</v>
      </c>
      <c r="O388" t="str">
        <v>Carold Briggitte Hernandez Layton</v>
      </c>
      <c r="P388" t="str">
        <v>En desarrollo</v>
      </c>
      <c r="Q388" t="s">
        <v>17</v>
      </c>
    </row>
    <row r="389" spans="1:17" ht="120" x14ac:dyDescent="0.25">
      <c r="A389" s="42" t="str">
        <v>PLAN DE ACCIÓN INSTITUCIONAL - PAI</v>
      </c>
      <c r="B389" s="42" t="str">
        <v>PAI2026-OE1-DT01-I42</v>
      </c>
      <c r="C389" s="42" t="str">
        <v>Número de estudiantes matriculados en Posgrado</v>
      </c>
      <c r="D389" s="5" t="str">
        <v>EVIDENCIA</v>
      </c>
      <c r="E389" s="5" t="str">
        <v>Subdirección Nacional Académica</v>
      </c>
      <c r="F389" s="42">
        <v>2260</v>
      </c>
      <c r="G389" s="5">
        <v>0</v>
      </c>
      <c r="H389" s="5">
        <v>0</v>
      </c>
      <c r="I389" s="5">
        <v>0</v>
      </c>
      <c r="J389" s="5">
        <v>0</v>
      </c>
      <c r="K389" s="2" t="str">
        <v xml:space="preserve">En cumplimiento del calendario académico, para 2026-1 se cuenta con 3.833 habilitados para continuar con el proceso de selección y admisión.
</v>
      </c>
      <c r="L389" s="2" t="str">
        <v xml:space="preserve">No se presentan dificultades durante el mes de enero. 
</v>
      </c>
      <c r="M389" t="str">
        <v xml:space="preserve">1. Reporte inscritos periodo 2026-1 Habilitados_01122025
</v>
      </c>
      <c r="N389" t="str">
        <v>No se presenta observación.</v>
      </c>
      <c r="O389" t="str">
        <v>Carold Briggitte Hernandez Layton</v>
      </c>
      <c r="P389" t="str">
        <v>En desarrollo</v>
      </c>
      <c r="Q389" t="s">
        <v>17</v>
      </c>
    </row>
    <row r="390" spans="1:17" ht="60" x14ac:dyDescent="0.25">
      <c r="A390" s="42" t="str">
        <v>PLAN DE ACCIÓN INSTITUCIONAL - PAI</v>
      </c>
      <c r="B390" s="42" t="str">
        <v>PAI-OE1-DT02-I33</v>
      </c>
      <c r="C390" s="42" t="str">
        <v>Número de nuevos estudiantes matriculados en pregrado</v>
      </c>
      <c r="D390" s="5" t="str">
        <v>EVIDENCIA</v>
      </c>
      <c r="E390" s="5" t="str">
        <v>Dirección Territorial Antioquia</v>
      </c>
      <c r="F390" s="42">
        <v>170</v>
      </c>
      <c r="G390" s="5">
        <v>0</v>
      </c>
      <c r="H390" s="5">
        <v>0</v>
      </c>
      <c r="I390" s="5">
        <v>0</v>
      </c>
      <c r="J390" s="5">
        <v>0</v>
      </c>
      <c r="K390" s="2" t="str">
        <v xml:space="preserve">Desarrollo de la actividad en terminos normales </v>
      </c>
      <c r="L390" s="2" t="str">
        <v xml:space="preserve">Desarrollo de la actividad en Terminos Normales </v>
      </c>
      <c r="M390" t="str">
        <v>listados de asistencia</v>
      </c>
      <c r="N390" t="str">
        <v>DESCRIPCIÓN CUALITATIVA  LA EVIDENCIA NO CORRESPONDE</v>
      </c>
      <c r="O390" t="str">
        <v>Orlando Sánchez Morera</v>
      </c>
      <c r="P390" t="str">
        <v>Con observaciones</v>
      </c>
      <c r="Q390" t="s">
        <v>17</v>
      </c>
    </row>
    <row r="391" spans="1:17" ht="60" x14ac:dyDescent="0.25">
      <c r="A391" s="42" t="str">
        <v>PLAN DE ACCIÓN INSTITUCIONAL - PAI</v>
      </c>
      <c r="B391" s="42" t="str">
        <v>PAI2026-OE1-DT02-I41</v>
      </c>
      <c r="C391" s="42" t="str">
        <v>Número de estudiantes matriculados pregrado</v>
      </c>
      <c r="D391" s="5" t="str">
        <v>EVIDENCIA</v>
      </c>
      <c r="E391" s="5" t="str">
        <v>Dirección Territorial Antioquia</v>
      </c>
      <c r="F391" s="42">
        <v>2110</v>
      </c>
      <c r="G391" s="5">
        <v>0</v>
      </c>
      <c r="H391" s="5">
        <v>0</v>
      </c>
      <c r="I391" s="5">
        <v>0</v>
      </c>
      <c r="J391" s="5">
        <v>0</v>
      </c>
      <c r="K391" s="2" t="str">
        <v>se tiene un total de 959 estudiantes matriculados en el programa de pregrado</v>
      </c>
      <c r="L391" s="2">
        <v>0</v>
      </c>
      <c r="M391" t="str">
        <v xml:space="preserve">Informacion sacada del sistema ARCA </v>
      </c>
      <c r="N391" t="str">
        <v>LA EVIDENCIA DEBERIA SER EL REPORTE DE ARCA Y NO SOLO UN EXCEL</v>
      </c>
      <c r="O391" t="str">
        <v>Orlando Sánchez Morera</v>
      </c>
      <c r="P391" t="str">
        <v>Con observaciones</v>
      </c>
      <c r="Q391" t="s">
        <v>17</v>
      </c>
    </row>
    <row r="392" spans="1:17" ht="75" x14ac:dyDescent="0.25">
      <c r="A392" s="42" t="str">
        <v>PLAN DE ACCIÓN INSTITUCIONAL - PAI</v>
      </c>
      <c r="B392" s="42" t="str">
        <v>PAI2026-OE1-DT02-I42</v>
      </c>
      <c r="C392" s="42" t="str">
        <v>Número de estudiantes matriculados en Posgrado</v>
      </c>
      <c r="D392" s="5" t="str">
        <v>EVIDENCIA</v>
      </c>
      <c r="E392" s="5" t="str">
        <v>Dirección Territorial Antioquia</v>
      </c>
      <c r="F392" s="42">
        <v>84</v>
      </c>
      <c r="G392" s="5">
        <v>0</v>
      </c>
      <c r="H392" s="5">
        <v>0</v>
      </c>
      <c r="I392" s="5">
        <v>0</v>
      </c>
      <c r="J392" s="5">
        <v>0</v>
      </c>
      <c r="K392" s="2" t="str">
        <v>se tienen 50 estudiantes matriculados en total de los programas de posgrados</v>
      </c>
      <c r="L392" s="2">
        <v>0</v>
      </c>
      <c r="M392" t="str">
        <v xml:space="preserve">Informacion sacada del sistema ARCA </v>
      </c>
      <c r="N392" t="str">
        <v>LA EVIDENCIA DEBERIA SER EL REPORTE DE ARCA Y NO SOLO UN EXCEL</v>
      </c>
      <c r="O392" t="str">
        <v>Orlando Sánchez Morera</v>
      </c>
      <c r="P392" t="str">
        <v>Con observaciones</v>
      </c>
      <c r="Q392" t="s">
        <v>17</v>
      </c>
    </row>
    <row r="393" spans="1:17" ht="390" x14ac:dyDescent="0.25">
      <c r="A393" s="42" t="str">
        <v>PLAN DE ACCIÓN INSTITUCIONAL - PAI</v>
      </c>
      <c r="B393" s="42" t="str">
        <v>PAI-OE1-DT03-I33</v>
      </c>
      <c r="C393" s="42" t="str">
        <v>Número de nuevos estudiantes matriculados en pregrado</v>
      </c>
      <c r="D393" s="5" t="str">
        <v>EVIDENCIA</v>
      </c>
      <c r="E393" s="5" t="str">
        <v>Dirección Territorial Atlántico - Cesar - Magdalena  - Guajira</v>
      </c>
      <c r="F393" s="42">
        <v>190</v>
      </c>
      <c r="G393" s="5">
        <v>0</v>
      </c>
      <c r="H393" s="5">
        <v>0</v>
      </c>
      <c r="I393" s="5">
        <v>0</v>
      </c>
      <c r="J393" s="5">
        <v>0</v>
      </c>
      <c r="K393" s="2" t="str">
        <v>Durante el periodo reportado, se culminó el proceso de matrícula, evidenciando que la Dirección Territorial logró la vinculación de 273 nuevos estudiantes de pregrado. Este resultado representa un cumplimiento del 303% frente a la meta inicialmente programada para el periodo académico 2026-1, la cual correspondía a 90 estudiantes. Asimismo, se alcanza un cumplimiento del 144% de la meta anual establecida en 190 estudiantes, superando significativamente las proyecciones definidas.</v>
      </c>
      <c r="L393" s="2" t="str">
        <v xml:space="preserve">No se presentaron dificultades para el cumplimiento de la meta en el periodo de referencia. </v>
      </c>
      <c r="M393" t="str">
        <v>Se anexa documento Excel con el reporte descargado del sistema ARCA correspondiente a estudiantes de pregrado del periodo académico 2026-1.</v>
      </c>
      <c r="N393">
        <v>0</v>
      </c>
      <c r="O393" t="str">
        <v>Orlando Sánchez Morera</v>
      </c>
      <c r="P393" t="str">
        <v xml:space="preserve">Cumplida </v>
      </c>
      <c r="Q393" t="s">
        <v>17</v>
      </c>
    </row>
    <row r="394" spans="1:17" ht="270" x14ac:dyDescent="0.25">
      <c r="A394" s="42" t="str">
        <v>PLAN DE ACCIÓN INSTITUCIONAL - PAI</v>
      </c>
      <c r="B394" s="42" t="str">
        <v>PAI2026-OE1-DT03-I41</v>
      </c>
      <c r="C394" s="42" t="str">
        <v>Número de estudiantes matriculados pregrado</v>
      </c>
      <c r="D394" s="5" t="str">
        <v>EVIDENCIA</v>
      </c>
      <c r="E394" s="5" t="str">
        <v>Dirección Territorial Atlántico - Cesar - Magdalena  - Guajira</v>
      </c>
      <c r="F394" s="42">
        <v>4640</v>
      </c>
      <c r="G394" s="5">
        <v>0</v>
      </c>
      <c r="H394" s="5">
        <v>0</v>
      </c>
      <c r="I394" s="5">
        <v>0</v>
      </c>
      <c r="J394" s="5">
        <v>0</v>
      </c>
      <c r="K394" s="2" t="str">
        <v>Durante el periodo reportado, se culminó el proceso de matrícula, evidenciando que la Dirección Territorial logró la vinculación de 2.175 estudiantes de pregrado. Este resultado representa un cumplimiento del 97.5% frente a la meta inicialmente programada para el periodo académico 2026-1, la cual correspondía a 2.230 estudiantes.</v>
      </c>
      <c r="L394" s="2" t="str">
        <v xml:space="preserve">No se presentaron dificultades para el cumplimiento de la meta en el periodo de referencia. </v>
      </c>
      <c r="M394" t="str">
        <v>Se anexa documento Excel con el reporte descargado del sistema ARCA correspondiente a estudiantes de pregrado del periodo académico 2026-1.</v>
      </c>
      <c r="N394">
        <v>0</v>
      </c>
      <c r="O394" t="str">
        <v>Orlando Sánchez Morera</v>
      </c>
      <c r="P394" t="str">
        <v xml:space="preserve">Cumplida </v>
      </c>
      <c r="Q394" t="s">
        <v>17</v>
      </c>
    </row>
    <row r="395" spans="1:17" ht="390" x14ac:dyDescent="0.25">
      <c r="A395" s="42" t="str">
        <v>PLAN DE ACCIÓN INSTITUCIONAL - PAI</v>
      </c>
      <c r="B395" s="42" t="str">
        <v>PAI2026-OE1-DT03-I42</v>
      </c>
      <c r="C395" s="42" t="str">
        <v>Número de estudiantes matriculados en Posgrado</v>
      </c>
      <c r="D395" s="5" t="str">
        <v>EVIDENCIA</v>
      </c>
      <c r="E395" s="5" t="str">
        <v>Dirección Territorial Atlántico - Cesar - Magdalena  - Guajira</v>
      </c>
      <c r="F395" s="42">
        <v>82</v>
      </c>
      <c r="G395" s="5">
        <v>0</v>
      </c>
      <c r="H395" s="5">
        <v>0</v>
      </c>
      <c r="I395" s="5">
        <v>0</v>
      </c>
      <c r="J395" s="5">
        <v>0</v>
      </c>
      <c r="K395" s="2" t="str">
        <v>Durante el periodo reportado, se culminó el proceso de matrícula, evidenciando que la Dirección Territorial logró la vinculación de 109 estudiantes de posgrado. Este resultado representa un cumplimiento del 242% frente a la meta inicialmente programada para el periodo académico 2026-1, la cual correspondía a 45 estudiantes. Asimismo, se alcanza un cumplimiento del 133% de la meta anual establecida en 82 estudiantes, superando significativamente las proyecciones definidas.</v>
      </c>
      <c r="L395" s="2" t="str">
        <v xml:space="preserve">No se presentaron dificultades para el cumplimiento de la meta en el periodo de referencia. </v>
      </c>
      <c r="M395" t="str">
        <v>Se anexa documento Excel con el reporte descargado del sistema ARCA correspondiente a estudiantes de posgrado del periodo académico 2026-1.</v>
      </c>
      <c r="N395">
        <v>0</v>
      </c>
      <c r="O395" t="str">
        <v>Orlando Sánchez Morera</v>
      </c>
      <c r="P395" t="str">
        <v xml:space="preserve">Cumplida </v>
      </c>
      <c r="Q395" t="s">
        <v>17</v>
      </c>
    </row>
    <row r="396" spans="1:17" ht="210" x14ac:dyDescent="0.25">
      <c r="A396" s="42" t="str">
        <v>PLAN DE ACCIÓN INSTITUCIONAL - PAI</v>
      </c>
      <c r="B396" s="42" t="str">
        <v>PAI-OE1-DT04-I33</v>
      </c>
      <c r="C396" s="42" t="str">
        <v>Número de nuevos estudiantes matriculados en pregrado</v>
      </c>
      <c r="D396" s="5" t="str">
        <v>EVIDENCIA</v>
      </c>
      <c r="E396" s="5" t="str">
        <v>Dirección Territorial Bolívar - Córdoba- Sucre - San Andrés</v>
      </c>
      <c r="F396" s="42">
        <v>190</v>
      </c>
      <c r="G396" s="5">
        <v>0</v>
      </c>
      <c r="H396" s="5">
        <v>0</v>
      </c>
      <c r="I396" s="5">
        <v>0</v>
      </c>
      <c r="J396" s="5">
        <v>0</v>
      </c>
      <c r="K396" s="2" t="str">
        <v xml:space="preserve">Durante este periodo se llevo a cabo la Jornada de Inducción 2026 – 1. Así mismo, se logró la apertura de nueve grupos de primer semestre, que se encuentran distribuidos en los siguientes CETAP: Mompox (1), Carmén de Bolívar (1), Sincelejo (2), Monteria (2) y Cartagena (3). </v>
      </c>
      <c r="L396" s="2" t="str">
        <v>Durante este periodo no se presentó ninguna dificultad.</v>
      </c>
      <c r="M396" t="str">
        <v>INFDEGESTIÓN</v>
      </c>
      <c r="N396" t="str">
        <v>LA EVIDENCIA DEBERIA SER EL REPORTE DE ARCA Y NO SOLO UN EXCEL</v>
      </c>
      <c r="O396" t="str">
        <v>Orlando Sánchez Morera</v>
      </c>
      <c r="P396" t="str">
        <v>Con observaciones</v>
      </c>
      <c r="Q396" t="s">
        <v>17</v>
      </c>
    </row>
    <row r="397" spans="1:17" ht="300" x14ac:dyDescent="0.25">
      <c r="A397" s="42" t="str">
        <v>PLAN DE ACCIÓN INSTITUCIONAL - PAI</v>
      </c>
      <c r="B397" s="42" t="str">
        <v>PAI2026-OE1-DT04-I41</v>
      </c>
      <c r="C397" s="42" t="str">
        <v>Número de estudiantes matriculados pregrado</v>
      </c>
      <c r="D397" s="5" t="str">
        <v>EVIDENCIA</v>
      </c>
      <c r="E397" s="5" t="str">
        <v>Dirección Territorial Bolívar - Córdoba- Sucre - San Andrés</v>
      </c>
      <c r="F397" s="42">
        <v>2915</v>
      </c>
      <c r="G397" s="5">
        <v>0</v>
      </c>
      <c r="H397" s="5">
        <v>0</v>
      </c>
      <c r="I397" s="5">
        <v>0</v>
      </c>
      <c r="J397" s="5">
        <v>0</v>
      </c>
      <c r="K397" s="2" t="str">
        <v xml:space="preserve">En el periodo objeto de este reporte, según calendario académico Resolución 1676 de fecha 23 de septiembre de 2025, 
se realizó la programación académica, atención de traslados, aplicación de estímulos y descuentos, fraccionamientos y registro de matrícula ordinaria y extraordinaria. Además, se atendieron solicitudes de reingreso.
</v>
      </c>
      <c r="L397" s="2" t="str">
        <v>Durante este periodo no se presentó ninguna dificultad.</v>
      </c>
      <c r="M397" t="str">
        <v>INFDEGESTIÓN</v>
      </c>
      <c r="N397" t="str">
        <v>LA EVIDENCIA DEBERIA SER EL REPORTE DE ARCA Y NO SOLO UN EXCEL</v>
      </c>
      <c r="O397" t="str">
        <v>Orlando Sánchez Morera</v>
      </c>
      <c r="P397" t="str">
        <v>Con observaciones</v>
      </c>
      <c r="Q397" t="s">
        <v>17</v>
      </c>
    </row>
    <row r="398" spans="1:17" ht="315" x14ac:dyDescent="0.25">
      <c r="A398" s="42" t="str">
        <v>PLAN DE ACCIÓN INSTITUCIONAL - PAI</v>
      </c>
      <c r="B398" s="42" t="str">
        <v>PAI2026-OE1-DT04-I42</v>
      </c>
      <c r="C398" s="42" t="str">
        <v>Número de estudiantes matriculados en Posgrado</v>
      </c>
      <c r="D398" s="5" t="str">
        <v>EVIDENCIA</v>
      </c>
      <c r="E398" s="5" t="str">
        <v>Dirección Territorial Bolívar - Córdoba- Sucre - San Andrés</v>
      </c>
      <c r="F398" s="42">
        <v>88</v>
      </c>
      <c r="G398" s="5">
        <v>0</v>
      </c>
      <c r="H398" s="5">
        <v>0</v>
      </c>
      <c r="I398" s="5">
        <v>0</v>
      </c>
      <c r="J398" s="5">
        <v>0</v>
      </c>
      <c r="K398" s="2" t="str">
        <v>En el periodo objeto de este reporte, según calendario académico Resolución 1676 de fecha 23 de septiembre de 2025, se gestionaron novedades de programación, traslados, estímulos y descuentos. Se revisaron solicitudes de homologación de créditos, y fraccionamientos. Se efectuó la matrícula ordinaria y extraordinaria de estudiantes nuevos y antiguos de posgrado, así como la financiación externa</v>
      </c>
      <c r="L398" s="2" t="str">
        <v>Durante este periodo no se presentó ninguna dificultad.</v>
      </c>
      <c r="M398" t="str">
        <v>INFDEGESTIÓN</v>
      </c>
      <c r="N398" t="str">
        <v>LA EVIDENCIA DEBERIA SER EL REPORTE DE ARCA</v>
      </c>
      <c r="O398" t="str">
        <v>Orlando Sánchez Morera</v>
      </c>
      <c r="P398" t="str">
        <v>Con observaciones</v>
      </c>
      <c r="Q398" t="s">
        <v>17</v>
      </c>
    </row>
    <row r="399" spans="1:17" ht="409.5" x14ac:dyDescent="0.25">
      <c r="A399" s="42" t="str">
        <v>PLAN DE ACCIÓN INSTITUCIONAL - PAI</v>
      </c>
      <c r="B399" s="42" t="str">
        <v>PAI-OE1-DT05-I33</v>
      </c>
      <c r="C399" s="42" t="str">
        <v>Número de nuevos estudiantes matriculados en pregrado</v>
      </c>
      <c r="D399" s="5" t="str">
        <v>EVIDENCIA</v>
      </c>
      <c r="E399" s="5" t="str">
        <v>Dirección Territorial Boyacá - Casanare</v>
      </c>
      <c r="F399" s="42">
        <v>190</v>
      </c>
      <c r="G399" s="5">
        <v>0</v>
      </c>
      <c r="H399" s="5">
        <v>0</v>
      </c>
      <c r="I399" s="5">
        <v>0</v>
      </c>
      <c r="J399" s="5">
        <v>0</v>
      </c>
      <c r="K399" s="2" t="str">
        <v>En el cierre de matrícula ordinaria del 27 de enero se consolidaron 127 nuevos estudiantes, equivalentes al 66,84% de la meta anual. El avance refleja un comportamiento positivo dentro del periodo, aunque la meta proyectada resulta alta frente a la dinámica real de ingreso y salida de estudiantes.</v>
      </c>
      <c r="L399" s="2" t="str">
        <v>El proceso de matrículas ordinarias finalizó el 27 de enero, estableciendo la cifra definitiva de estudiantes nuevos admitidos. La principal dificultad para el cumplimiento de este indicador radica en que la meta proyectada fue alta, sumado a que en su cálculo no se consideró la dinámica de salida de estudiantes por graduación, lo cual hace complejo lograr el cumplimiento total de la meta.</v>
      </c>
      <c r="M399" t="str">
        <v>Consolidado Reporte de Matrículas ARCA</v>
      </c>
      <c r="N399" t="str">
        <v>LA EVIDENCIA DEBERIA SER EL REPORTE DE ARCA Y NO SOLO UN EXCEL</v>
      </c>
      <c r="O399" t="str">
        <v>Orlando Sánchez Morera</v>
      </c>
      <c r="P399" t="str">
        <v>Con observaciones</v>
      </c>
      <c r="Q399" t="s">
        <v>17</v>
      </c>
    </row>
    <row r="400" spans="1:17" ht="409.5" x14ac:dyDescent="0.25">
      <c r="A400" s="42" t="str">
        <v>PLAN DE ACCIÓN INSTITUCIONAL - PAI</v>
      </c>
      <c r="B400" s="42" t="str">
        <v>PAI2026-OE1-DT05-I41</v>
      </c>
      <c r="C400" s="42" t="str">
        <v>Número de estudiantes matriculados pregrado</v>
      </c>
      <c r="D400" s="5" t="str">
        <v>EVIDENCIA</v>
      </c>
      <c r="E400" s="5" t="str">
        <v>Dirección Territorial Boyacá - Casanare</v>
      </c>
      <c r="F400" s="42">
        <v>1900</v>
      </c>
      <c r="G400" s="5">
        <v>0</v>
      </c>
      <c r="H400" s="5">
        <v>0</v>
      </c>
      <c r="I400" s="5">
        <v>0</v>
      </c>
      <c r="J400" s="5">
        <v>0</v>
      </c>
      <c r="K400" s="2" t="str">
        <v>Con el cierre de matrícula ordinaria se registraron 902 estudiantes matriculados, logrando un 47,47% de la meta. El indicador avanza según el comportamiento real de matrícula, aunque la meta establecida es elevada debido a que no se consideró la salida de estudiantes por graduación.</v>
      </c>
      <c r="L400" s="2" t="str">
        <v>Al cierre del periodo de matrícula ordinaria (27 de enero) se obtuvo total certeza de los matriculados definitivos para el programa de APT. La dificultad central identificada es una brecha en la planificación de la meta, la cual se proyectó muy alta al no contemplar ni descontar el número de estudiantes antiguos que salían del programa por procesos de graduación, dificultando el alcance del objetivo propuesto.</v>
      </c>
      <c r="M400" t="str">
        <v>Consolidado Reporte de Matrículas ARCA</v>
      </c>
      <c r="N400" t="str">
        <v>LA EVIDENCIA DEBERIA SER EL REPORTE DE AECA Y NO SOLO UN EXCEL</v>
      </c>
      <c r="O400" t="str">
        <v>Orlando Sánchez Morera</v>
      </c>
      <c r="P400" t="str">
        <v>Con observaciones</v>
      </c>
      <c r="Q400" t="s">
        <v>17</v>
      </c>
    </row>
    <row r="401" spans="1:17" ht="270" x14ac:dyDescent="0.25">
      <c r="A401" s="42" t="str">
        <v>PLAN DE ACCIÓN INSTITUCIONAL - PAI</v>
      </c>
      <c r="B401" s="42" t="str">
        <v>PAI2026-OE1-DT05-I42</v>
      </c>
      <c r="C401" s="42" t="str">
        <v>Número de estudiantes matriculados en Posgrado</v>
      </c>
      <c r="D401" s="5" t="str">
        <v>EVIDENCIA</v>
      </c>
      <c r="E401" s="5" t="str">
        <v>Dirección Territorial Boyacá - Casanare</v>
      </c>
      <c r="F401" s="42">
        <v>88</v>
      </c>
      <c r="G401" s="5">
        <v>0</v>
      </c>
      <c r="H401" s="5">
        <v>0</v>
      </c>
      <c r="I401" s="5">
        <v>0</v>
      </c>
      <c r="J401" s="5">
        <v>0</v>
      </c>
      <c r="K401" s="2" t="str">
        <v xml:space="preserve">El proceso de matrícula ordinaria cerró el 27 de enero con 56 estudiantes matriculados en posgrado, alcanzando un 63,63% de la meta prevista. El proceso se ejecutó sin dificultades y con un avance acorde a la demanda académica del periodo.
</v>
      </c>
      <c r="L401" s="2" t="str">
        <v>El proceso de matrícula ordinaria finalizó el 27 de enero conforme a lo establecido, consolidando la cifra de estudiantes de posgrado de manera exitosa. Durante este periodo no se presentó ninguna dificultad para la ejecución y el avance del indicador.</v>
      </c>
      <c r="M401" t="str">
        <v>Consolidado Reporte de Matrículas ARCA</v>
      </c>
      <c r="N401" t="str">
        <v>LA EVIDENCIA DEBERIA SER EL REPORTE DE ARCA Y NO SOLO UN EXCEL</v>
      </c>
      <c r="O401" t="str">
        <v>Orlando Sánchez Morera</v>
      </c>
      <c r="P401" t="str">
        <v>Con observaciones</v>
      </c>
      <c r="Q401" t="s">
        <v>17</v>
      </c>
    </row>
    <row r="402" spans="1:17" ht="270" x14ac:dyDescent="0.25">
      <c r="A402" s="42" t="str">
        <v>PLAN DE ACCIÓN INSTITUCIONAL - PAI</v>
      </c>
      <c r="B402" s="42" t="str">
        <v>PAI-OE1-DT06-I33</v>
      </c>
      <c r="C402" s="42" t="str">
        <v>Número de nuevos estudiantes matriculados en pregrado</v>
      </c>
      <c r="D402" s="5" t="str">
        <v>EVIDENCIA</v>
      </c>
      <c r="E402" s="5" t="str">
        <v>Dirección Territorial Caldas</v>
      </c>
      <c r="F402" s="42">
        <v>190</v>
      </c>
      <c r="G402" s="5">
        <v>0</v>
      </c>
      <c r="H402" s="5">
        <v>0</v>
      </c>
      <c r="I402" s="5">
        <v>0</v>
      </c>
      <c r="J402" s="5">
        <v>0</v>
      </c>
      <c r="K402" s="2" t="str">
        <v xml:space="preserve">Se inscribieron 111 personas en total en la territorial Caldas. Además los días 28 y 29 de enero se realizaron los procesos de inducción para estudiantes nuevos y reinducción de profesores, lo anterior con el objetivo de encaminar a los nuevos estudiantes a la vida académica y evitar deserción.
</v>
      </c>
      <c r="L402" s="2" t="str">
        <v xml:space="preserve">Se cancelo la cohorte de primer semestre 2026-1 de Chinchiná debido a el bajo numero de matrículados, que fué de 11 estudiantes y según los lineamientos de oferta académica emitidos por la SNA el grupo debe contar por lo menos con 15 participantes.
</v>
      </c>
      <c r="M402" t="str">
        <v xml:space="preserve">Listado de inscritos por CTAP.
Evidencia inducción estudiantes nuevos 2026-1.pdf, Evidencia reinducción docente enero 2026.pdf, ASISTENCIA DOCENTES REUNIÓN IINCIAL CON DIRECCIÓN Y COORDINACIÓN.pdf, FORMATO REGISTRO DE ASISTENCIAV INDUCCIÓN PRIMER SEMESTRE.pdf.
</v>
      </c>
      <c r="N402" t="str">
        <v>Sin observación.</v>
      </c>
      <c r="O402" t="str">
        <v>Gloria de Jesús Catalina Suárez colorado</v>
      </c>
      <c r="P402" t="str">
        <v>En desarrollo</v>
      </c>
      <c r="Q402" t="s">
        <v>17</v>
      </c>
    </row>
    <row r="403" spans="1:17" ht="300" x14ac:dyDescent="0.25">
      <c r="A403" s="42" t="str">
        <v>PLAN DE ACCIÓN INSTITUCIONAL - PAI</v>
      </c>
      <c r="B403" s="42" t="str">
        <v>PAI2026-OE1-DT06-I41</v>
      </c>
      <c r="C403" s="42" t="str">
        <v>Número de estudiantes matriculados pregrado</v>
      </c>
      <c r="D403" s="5" t="str">
        <v>EVIDENCIA</v>
      </c>
      <c r="E403" s="5" t="str">
        <v>Dirección Territorial Caldas</v>
      </c>
      <c r="F403" s="42">
        <v>1560</v>
      </c>
      <c r="G403" s="5">
        <v>0</v>
      </c>
      <c r="H403" s="5">
        <v>0</v>
      </c>
      <c r="I403" s="5">
        <v>0</v>
      </c>
      <c r="J403" s="5">
        <v>0</v>
      </c>
      <c r="K403" s="2" t="str">
        <v xml:space="preserve">Se inscribieron 111 aspirantes nuevos en total en la territorial Caldas. Además los días 28 y 29 de enero se realizaron los procesos de inducción para estudiantes nuevos y reinducción de profesores, lo anterior con el objetivo de encaminar a los nuevos estudiantes a la vida académica y evitar deserción.
</v>
      </c>
      <c r="L403" s="2" t="str">
        <v xml:space="preserve">En muchos casos los aspirantes que apuntaban al beneficio de gratuidad no adjuntaron la declaración juramentada durante el proceso de matrícula, lo cual les acarreó la generación del recibo de la matricula con su correspondiente valor, lo que los llevaba a desertar del proceso. 
</v>
      </c>
      <c r="M403" t="str">
        <v xml:space="preserve">Listado de inscritos por CTAP.
Evidencia inducción estudiantes nuevos 2026-1.pdf, Evidencia reinducción docente enero 2026.pdf, ASISTENCIA DOCENTES REUNIÓN INCIAL CON DIRECCIÓN Y COORDINACIÓN.pdf, FORMATO REGISTRO DE ASISTENCIAV INDUCCIÓN PRIMER SEMESTRE.pdf.
</v>
      </c>
      <c r="N403" t="str">
        <v>Sin observación.</v>
      </c>
      <c r="O403" t="str">
        <v>Gloria de Jesús Catalina Suárez colorado</v>
      </c>
      <c r="P403" t="str">
        <v>En desarrollo</v>
      </c>
      <c r="Q403" t="s">
        <v>17</v>
      </c>
    </row>
    <row r="404" spans="1:17" ht="255" x14ac:dyDescent="0.25">
      <c r="A404" s="42" t="str">
        <v>PLAN DE ACCIÓN INSTITUCIONAL - PAI</v>
      </c>
      <c r="B404" s="42" t="str">
        <v>PAI2026-OE1-DT06-I42</v>
      </c>
      <c r="C404" s="42" t="str">
        <v>Número de estudiantes matriculados en Posgrado</v>
      </c>
      <c r="D404" s="5" t="str">
        <v>EVIDENCIA</v>
      </c>
      <c r="E404" s="5" t="str">
        <v>Dirección Territorial Caldas</v>
      </c>
      <c r="F404" s="42">
        <v>44</v>
      </c>
      <c r="G404" s="5">
        <v>0</v>
      </c>
      <c r="H404" s="5">
        <v>0</v>
      </c>
      <c r="I404" s="5">
        <v>0</v>
      </c>
      <c r="J404" s="5">
        <v>0</v>
      </c>
      <c r="K404" s="2" t="str">
        <v xml:space="preserve">Los días 28 y 29 de enero se realizaron los procesos de inducción para estudiantes nuevos y reinducción de profesores, lo anterior con el objetivo de encaminar a los nuevos estudiantes a la vida académica y evitar deserción. Se realizó la oferta académica del prgrama MAP para 2026-1, donde se inscribieron 17 aspirantes
</v>
      </c>
      <c r="L404" s="2" t="str">
        <v xml:space="preserve">Para el periodo 2026-1 se ofertó en la territorial Caldas la Maestría en Administración Pública, la cual no alcanzó el úmbral de 15 matriculados para poder abrir la nueva cohorte.  </v>
      </c>
      <c r="M404" t="str">
        <v xml:space="preserve">
Evidencia inducción estudiantes nuevos 2026-1.pdf, Evidencia reinducción docente enero 2026.pdf, ASISTENCIA DOCENTES REUNIÓN INCIAL CON DIRECCIÓN Y COORDINACIÓN.pdf, FORMATO REGISTRO DE ASISTENCIAV INDUCCIÓN PRIMER SEMESTRE.pdf.
- Listado de Inscritos Maestría en Administración Pública</v>
      </c>
      <c r="N404" t="str">
        <v>Sin observación.</v>
      </c>
      <c r="O404" t="str">
        <v>Gloria de Jesús Catalina Suárez colorado</v>
      </c>
      <c r="P404" t="str">
        <v>En desarrollo</v>
      </c>
      <c r="Q404" t="s">
        <v>17</v>
      </c>
    </row>
    <row r="405" spans="1:17" ht="375" x14ac:dyDescent="0.25">
      <c r="A405" s="42" t="str">
        <v>PLAN DE ACCIÓN INSTITUCIONAL - PAI</v>
      </c>
      <c r="B405" s="42" t="str">
        <v>PAI-OE1-DT07-I33</v>
      </c>
      <c r="C405" s="42" t="str">
        <v>Número de nuevos estudiantes matriculados en pregrado</v>
      </c>
      <c r="D405" s="5" t="str">
        <v>EVIDENCIA</v>
      </c>
      <c r="E405" s="5" t="str">
        <v>Dirección Territorial Cauca</v>
      </c>
      <c r="F405" s="42">
        <v>190</v>
      </c>
      <c r="G405" s="5">
        <v>0</v>
      </c>
      <c r="H405" s="5">
        <v>0</v>
      </c>
      <c r="I405" s="5">
        <v>0</v>
      </c>
      <c r="J405" s="5">
        <v>0</v>
      </c>
      <c r="K405" s="2" t="str">
        <v xml:space="preserve">Durante el periodo de reporte el resultado obtenido en el indicador de Número de nuevos estudiantes matriculados en pregrado, conforme listados de admitidos publicados en la pagina web se tendria un total de 134 nuevos estudiantes de un total de 190 (para la vigencia 2026), resultado que permitiria alcanzar el 71% de cumplimiento
Los nuevos estudiantes se encuentran distribuidos de la siguiente manera: en el punto de desarrollo Popayán 77, en el CETAP Rosas 22 y en el CETAP Guapi 35.
</v>
      </c>
      <c r="L405" s="2" t="str">
        <v>No se cuenta con los datos oficializados de matriculas formalizadas desde el área responsable de sede central</v>
      </c>
      <c r="M405">
        <v>0</v>
      </c>
      <c r="N405" t="str">
        <v>Sin observación</v>
      </c>
      <c r="O405" t="str">
        <v>Gloria de Jesús Catalina Suárez colorado</v>
      </c>
      <c r="P405" t="str">
        <v>En desarrollo</v>
      </c>
      <c r="Q405" t="s">
        <v>17</v>
      </c>
    </row>
    <row r="406" spans="1:17" ht="135" x14ac:dyDescent="0.25">
      <c r="A406" s="42" t="str">
        <v>PLAN DE ACCIÓN INSTITUCIONAL - PAI</v>
      </c>
      <c r="B406" s="42" t="str">
        <v>PAI2026-OE1-DT07-I41</v>
      </c>
      <c r="C406" s="42" t="str">
        <v>Número de estudiantes matriculados pregrado</v>
      </c>
      <c r="D406" s="5" t="str">
        <v>EVIDENCIA</v>
      </c>
      <c r="E406" s="5" t="str">
        <v>Dirección Territorial Cauca</v>
      </c>
      <c r="F406" s="42">
        <v>2136</v>
      </c>
      <c r="G406" s="5">
        <v>0</v>
      </c>
      <c r="H406" s="5">
        <v>0</v>
      </c>
      <c r="I406" s="5">
        <v>0</v>
      </c>
      <c r="J406" s="5">
        <v>0</v>
      </c>
      <c r="K406" s="2" t="str">
        <v>Durante el periodo de reporte el resultado obtenido en el indicador de Número de estudiantes matriculados en pregrado, se logro mantener el número de estudiantes</v>
      </c>
      <c r="L406" s="2" t="str">
        <v>No se cuenta con los datos oficializados de matriculas formalizadas desde el área responsable de sede central</v>
      </c>
      <c r="M406">
        <v>0</v>
      </c>
      <c r="N406" t="str">
        <v>Sin observación</v>
      </c>
      <c r="O406" t="str">
        <v>Gloria de Jesús Catalina Suárez colorado</v>
      </c>
      <c r="P406" t="str">
        <v>En desarrollo</v>
      </c>
      <c r="Q406" t="s">
        <v>17</v>
      </c>
    </row>
    <row r="407" spans="1:17" ht="135" x14ac:dyDescent="0.25">
      <c r="A407" s="42" t="str">
        <v>PLAN DE ACCIÓN INSTITUCIONAL - PAI</v>
      </c>
      <c r="B407" s="42" t="str">
        <v>PAI2026-OE1-DT07-I42</v>
      </c>
      <c r="C407" s="42" t="str">
        <v>Número de estudiantes matriculados en Posgrado</v>
      </c>
      <c r="D407" s="5" t="str">
        <v>EVIDENCIA</v>
      </c>
      <c r="E407" s="5" t="str">
        <v>Dirección Territorial Cauca</v>
      </c>
      <c r="F407" s="42">
        <v>69</v>
      </c>
      <c r="G407" s="5">
        <v>0</v>
      </c>
      <c r="H407" s="5">
        <v>0</v>
      </c>
      <c r="I407" s="5">
        <v>0</v>
      </c>
      <c r="J407" s="5">
        <v>0</v>
      </c>
      <c r="K407" s="2" t="str">
        <v>Durante el periodo de reporte el resultado obtenido en el indicador de Número de estudiantes matriculados en posgrado, se logro mantener el número de estudiantes.</v>
      </c>
      <c r="L407" s="2" t="str">
        <v>No se cuenta con los datos oficializados de matriculas formalizadas desde el área responsable de sede central</v>
      </c>
      <c r="M407">
        <v>0</v>
      </c>
      <c r="N407" t="str">
        <v>Sin observación</v>
      </c>
      <c r="O407" t="str">
        <v>Gloria de Jesús Catalina Suárez colorado</v>
      </c>
      <c r="P407" t="str">
        <v>En desarrollo</v>
      </c>
      <c r="Q407" t="s">
        <v>17</v>
      </c>
    </row>
    <row r="408" spans="1:17" ht="195" x14ac:dyDescent="0.25">
      <c r="A408" s="42" t="str">
        <v>PLAN DE ACCIÓN INSTITUCIONAL - PAI</v>
      </c>
      <c r="B408" s="42" t="str">
        <v>PAI-OE1-DT08-I33</v>
      </c>
      <c r="C408" s="42" t="str">
        <v>Número de nuevos estudiantes matriculados en pregrado</v>
      </c>
      <c r="D408" s="5" t="str">
        <v>EVIDENCIA</v>
      </c>
      <c r="E408" s="5" t="str">
        <v>Dirección Territorial Cundinamarca</v>
      </c>
      <c r="F408" s="42">
        <v>140</v>
      </c>
      <c r="G408" s="5">
        <v>0</v>
      </c>
      <c r="H408" s="5">
        <v>0</v>
      </c>
      <c r="I408" s="5">
        <v>0</v>
      </c>
      <c r="J408" s="5">
        <v>0</v>
      </c>
      <c r="K408" s="2" t="str">
        <v>A corte de 30 de enero se logró la inscripción de 129  estudiantes en la Territorial Cundinamarca</v>
      </c>
      <c r="L408" s="2" t="str">
        <v>Desde la oficina de planeación no se ha formalizado  la matricula de estudiantes, por lo cual se esta a la espera de que en los próximos meses se tengan las cifras oficiales respecto a las matriculas para el periodo 2026-1</v>
      </c>
      <c r="M408" t="str">
        <v xml:space="preserve">Inscritos periodo 2026_1_OFICIAL 12112025 en formato Excel </v>
      </c>
      <c r="N408" t="str">
        <v>Sin observaciones</v>
      </c>
      <c r="O408" t="str">
        <v>Gloria de Jesús Catalina Suárez Colorado</v>
      </c>
      <c r="P408" t="str">
        <v>En desarrollo</v>
      </c>
      <c r="Q408" t="s">
        <v>17</v>
      </c>
    </row>
    <row r="409" spans="1:17" ht="195" x14ac:dyDescent="0.25">
      <c r="A409" s="42" t="str">
        <v>PLAN DE ACCIÓN INSTITUCIONAL - PAI</v>
      </c>
      <c r="B409" s="42" t="str">
        <v>PAI2026-OE1-DT08-I41</v>
      </c>
      <c r="C409" s="42" t="str">
        <v>Número de estudiantes matriculados pregrado</v>
      </c>
      <c r="D409" s="5" t="str">
        <v>EVIDENCIA</v>
      </c>
      <c r="E409" s="5" t="str">
        <v>Dirección Territorial Cundinamarca</v>
      </c>
      <c r="F409" s="42">
        <v>2556</v>
      </c>
      <c r="G409" s="5">
        <v>0</v>
      </c>
      <c r="H409" s="5">
        <v>0</v>
      </c>
      <c r="I409" s="5">
        <v>0</v>
      </c>
      <c r="J409" s="5">
        <v>0</v>
      </c>
      <c r="K409" s="2" t="str">
        <v>A corte de 30 de enero se logró la inscripción de 129  estudiantes en la Territorial Cundinamarca</v>
      </c>
      <c r="L409" s="2" t="str">
        <v>Desde la oficina de planeación no se ha formalizado  la matricula de estudiantes, por lo cual se esta a la espera de que en los próximos meses se tengan las cifras oficiales respecto a las matriculas para el periodo 2026-1</v>
      </c>
      <c r="M409" t="str">
        <v>Inscritos periodo 2026_1_OFICIAL 12112025 en formato Excel</v>
      </c>
      <c r="N409" t="str">
        <v>Sin observaciones</v>
      </c>
      <c r="O409" t="str">
        <v>Gloria de Jesús Catalina Suárez Colorado</v>
      </c>
      <c r="P409" t="str">
        <v>En desarrollo</v>
      </c>
      <c r="Q409" t="s">
        <v>17</v>
      </c>
    </row>
    <row r="410" spans="1:17" ht="195" x14ac:dyDescent="0.25">
      <c r="A410" s="42" t="str">
        <v>PLAN DE ACCIÓN INSTITUCIONAL - PAI</v>
      </c>
      <c r="B410" s="42" t="str">
        <v>PAI2026-OE1-DT08-I42</v>
      </c>
      <c r="C410" s="42" t="str">
        <v>Número de estudiantes matriculados en Posgrado</v>
      </c>
      <c r="D410" s="5" t="str">
        <v>EVIDENCIA</v>
      </c>
      <c r="E410" s="5" t="str">
        <v>Dirección Territorial Cundinamarca</v>
      </c>
      <c r="F410" s="42">
        <v>34</v>
      </c>
      <c r="G410" s="5">
        <v>0</v>
      </c>
      <c r="H410" s="5">
        <v>0</v>
      </c>
      <c r="I410" s="5">
        <v>0</v>
      </c>
      <c r="J410" s="5">
        <v>0</v>
      </c>
      <c r="K410" s="2" t="str">
        <v>A corte del 30 de enero se logró  mantener el número de estudiantes  tanto en la Maestría como en la Especialización.</v>
      </c>
      <c r="L410" s="2" t="str">
        <v>Desde la oficina de planeación no se ha formalizado  la matricula de estudiantes, por lo cual se esta a la espera de que en los próximos meses se tengan las cifras oficiales respecto a las matriculas para el periodo 2026-1</v>
      </c>
      <c r="M410" t="str">
        <v xml:space="preserve">No se tienen evidencias aún </v>
      </c>
      <c r="N410" t="str">
        <v>Sin observaciones</v>
      </c>
      <c r="O410" t="str">
        <v>Gloria de Jesús Catalina Suárez Colorado</v>
      </c>
      <c r="P410" t="str">
        <v>En desarrollo</v>
      </c>
      <c r="Q410" t="s">
        <v>17</v>
      </c>
    </row>
    <row r="411" spans="1:17" ht="240" x14ac:dyDescent="0.25">
      <c r="A411" s="42" t="str">
        <v>PLAN DE ACCIÓN INSTITUCIONAL - PAI</v>
      </c>
      <c r="B411" s="42" t="str">
        <v>PAI-OE1-DT09-I33</v>
      </c>
      <c r="C411" s="42" t="str">
        <v>Número de nuevos estudiantes matriculados en pregrado</v>
      </c>
      <c r="D411" s="5" t="str">
        <v>EVIDENCIA</v>
      </c>
      <c r="E411" s="5" t="str">
        <v>Dirección Territorial Huila - Caquetá - Putumayo</v>
      </c>
      <c r="F411" s="42">
        <v>190</v>
      </c>
      <c r="G411" s="5">
        <v>0</v>
      </c>
      <c r="H411" s="5">
        <v>0</v>
      </c>
      <c r="I411" s="5">
        <v>0</v>
      </c>
      <c r="J411" s="5">
        <v>0</v>
      </c>
      <c r="K411" s="2" t="str">
        <v>Durante el mes de enero, y de acuerdo con el calendario académico establecido mediante la Resolución SC 1676 de 2025, se llevó a cabo la matrícula de estudiantes nuevos en el periodo comprendido entre el 14 y el 23 de enero. Este proceso fue gestionado a través del enlace de Registro y Control de la Territorial.</v>
      </c>
      <c r="L411" s="2" t="str">
        <v>La intermitencia de la red en la ESAP, que conllevo a sobrecarga de actividades de los apoyos del area academica.</v>
      </c>
      <c r="M411" t="str">
        <v>Reporte preliminar nuevos</v>
      </c>
      <c r="N411" t="str">
        <v>Sin observación.</v>
      </c>
      <c r="O411" t="str">
        <v>Gloria de Jesús Catalina Suárez colorado</v>
      </c>
      <c r="P411" t="str">
        <v>En desarrollo</v>
      </c>
      <c r="Q411" t="s">
        <v>17</v>
      </c>
    </row>
    <row r="412" spans="1:17" ht="345" x14ac:dyDescent="0.25">
      <c r="A412" s="42" t="str">
        <v>PLAN DE ACCIÓN INSTITUCIONAL - PAI</v>
      </c>
      <c r="B412" s="42" t="str">
        <v>PAI2026-OE1-DT09-I41</v>
      </c>
      <c r="C412" s="42" t="str">
        <v>Número de estudiantes matriculados pregrado</v>
      </c>
      <c r="D412" s="5" t="str">
        <v>EVIDENCIA</v>
      </c>
      <c r="E412" s="5" t="str">
        <v>Dirección Territorial Huila - Caquetá - Putumayo</v>
      </c>
      <c r="F412" s="42">
        <v>2917</v>
      </c>
      <c r="G412" s="5">
        <v>0</v>
      </c>
      <c r="H412" s="5">
        <v>0</v>
      </c>
      <c r="I412" s="5">
        <v>0</v>
      </c>
      <c r="J412" s="5">
        <v>0</v>
      </c>
      <c r="K412" s="2" t="str">
        <v>Durante el mes de enero, y de acuerdo con el calendario académico establecido mediante la Resolución SC 1676 de 2025, se llevó a cabo la matrícula de los estudiantes APT en el periodo comprendido entre el 14 y el 23 de enero. Desde el área académica se atendieron oportunamente todas las solicitudes recibidas a través del formulario dispuesto por Registro y Control, así como las consultas realizadas por correo electrónico y WhatsApp.</v>
      </c>
      <c r="L412" s="2" t="str">
        <v>La intermitencia de la red en la ESAP, que conllevo a sobrecarga de actividades de los apoyos del area academica.</v>
      </c>
      <c r="M412" t="str">
        <v>Reporte preliminar APT</v>
      </c>
      <c r="N412" t="str">
        <v>Sin observación.</v>
      </c>
      <c r="O412" t="str">
        <v>Gloria de Jesús Catalina Suárez colorado</v>
      </c>
      <c r="P412" t="str">
        <v>En desarrollo</v>
      </c>
      <c r="Q412" t="s">
        <v>17</v>
      </c>
    </row>
    <row r="413" spans="1:17" ht="405" x14ac:dyDescent="0.25">
      <c r="A413" s="42" t="str">
        <v>PLAN DE ACCIÓN INSTITUCIONAL - PAI</v>
      </c>
      <c r="B413" s="42" t="str">
        <v>PAI2026-OE1-DT09-I42</v>
      </c>
      <c r="C413" s="42" t="str">
        <v>Número de estudiantes matriculados en Posgrado</v>
      </c>
      <c r="D413" s="5" t="str">
        <v>EVIDENCIA</v>
      </c>
      <c r="E413" s="5" t="str">
        <v>Dirección Territorial Huila - Caquetá - Putumayo</v>
      </c>
      <c r="F413" s="42">
        <v>42</v>
      </c>
      <c r="G413" s="5">
        <v>0</v>
      </c>
      <c r="H413" s="5">
        <v>0</v>
      </c>
      <c r="I413" s="5">
        <v>0</v>
      </c>
      <c r="J413" s="5">
        <v>0</v>
      </c>
      <c r="K413" s="2" t="str">
        <v>Durante el mes de enero, y de acuerdo con el calendario académico establecido mediante la Resolución SC 1676 de 2025, se llevó a cabo la matrícula de los estudiantes de posgrado en el periodo comprendido entre el 14 y el 23 de enero; asimismo, se aprobaron los recibos de permanencia. Desde el área académica se atendieron oportunamente todas las solicitudes recibidas a través del formulario dispuesto por Registro y Control, así como las consultas realizadas por correo electrónico y WhatsApp.</v>
      </c>
      <c r="L413" s="2" t="str">
        <v>La intermitencia de la red en la ESAP, que conllevo a sobrecarga de actividades de los apoyos del area academica.</v>
      </c>
      <c r="M413" t="str">
        <v>Reporte preliminar Posgrados</v>
      </c>
      <c r="N413" t="str">
        <v>Sin observación.</v>
      </c>
      <c r="O413" t="str">
        <v>Gloria de Jesús Catalina Suárez colorado</v>
      </c>
      <c r="P413" t="str">
        <v>En desarrollo</v>
      </c>
      <c r="Q413" t="s">
        <v>17</v>
      </c>
    </row>
    <row r="414" spans="1:17" ht="225" x14ac:dyDescent="0.25">
      <c r="A414" s="42" t="str">
        <v>PLAN DE ACCIÓN INSTITUCIONAL - PAI</v>
      </c>
      <c r="B414" s="42" t="str">
        <v>PAI-OE1-DT10-I33</v>
      </c>
      <c r="C414" s="42" t="str">
        <v>Número de nuevos estudiantes matriculados en pregrado</v>
      </c>
      <c r="D414" s="5" t="str">
        <v>EVIDENCIA</v>
      </c>
      <c r="E414" s="5" t="str">
        <v xml:space="preserve">Dirección Territorial Meta - Guaviare - Guainía - Vaupés - Vichada - Amazonas </v>
      </c>
      <c r="F414" s="42">
        <v>190</v>
      </c>
      <c r="G414" s="5">
        <v>0</v>
      </c>
      <c r="H414" s="5">
        <v>0</v>
      </c>
      <c r="I414" s="5">
        <v>0</v>
      </c>
      <c r="J414" s="5">
        <v>0</v>
      </c>
      <c r="K414" s="2" t="str">
        <v xml:space="preserve">Para el presente período no se reportan metas, dado que el proceso de matrículas, según el calendario académico institucional, se desarrolla hasta el 3 de febrero de 2026. El reporte definitivo de  estudiantes  nuevos  matriculados en pregrado se presentará en febrero de 2026.
</v>
      </c>
      <c r="L414" s="2" t="str">
        <v xml:space="preserve">No se presenta dificultades </v>
      </c>
      <c r="M414" t="str">
        <v xml:space="preserve">- PDF Resolución SC-1676 de 2026 Calendario Académico.
</v>
      </c>
      <c r="N414">
        <v>0</v>
      </c>
      <c r="O414">
        <v>0</v>
      </c>
      <c r="P414">
        <v>0</v>
      </c>
      <c r="Q414" t="s">
        <v>17</v>
      </c>
    </row>
    <row r="415" spans="1:17" ht="225" x14ac:dyDescent="0.25">
      <c r="A415" s="42" t="str">
        <v>PLAN DE ACCIÓN INSTITUCIONAL - PAI</v>
      </c>
      <c r="B415" s="42" t="str">
        <v>PAI2026-OE1-DT10-I41</v>
      </c>
      <c r="C415" s="42" t="str">
        <v>Número de estudiantes matriculados pregrado</v>
      </c>
      <c r="D415" s="5" t="str">
        <v>EVIDENCIA</v>
      </c>
      <c r="E415" s="5" t="str">
        <v xml:space="preserve">Dirección Territorial Meta - Guaviare - Guainía - Vaupés - Vichada - Amazonas </v>
      </c>
      <c r="F415" s="42">
        <v>2136</v>
      </c>
      <c r="G415" s="5">
        <v>0</v>
      </c>
      <c r="H415" s="5">
        <v>0</v>
      </c>
      <c r="I415" s="5">
        <v>0</v>
      </c>
      <c r="J415" s="5">
        <v>0</v>
      </c>
      <c r="K415" s="2" t="str">
        <v xml:space="preserve">Para el presente período no se reportan metas, dado que el proceso de matrículas, según el calendario académico institucional, se desarrolla hasta el 3 de febrero de 2026. El reporte definitivo de  estudiantes antiguos matriculados en pregrado se presentará en febrero de 2026.
</v>
      </c>
      <c r="L415" s="2" t="str">
        <v xml:space="preserve">No se presenta dificultades </v>
      </c>
      <c r="M415" t="str">
        <v>"- PDF Resolución SC-1676 de 2026 Calendario Académico.
"</v>
      </c>
      <c r="N415">
        <v>0</v>
      </c>
      <c r="O415">
        <v>0</v>
      </c>
      <c r="P415">
        <v>0</v>
      </c>
      <c r="Q415" t="s">
        <v>17</v>
      </c>
    </row>
    <row r="416" spans="1:17" ht="270" x14ac:dyDescent="0.25">
      <c r="A416" s="42" t="str">
        <v>PLAN DE ACCIÓN INSTITUCIONAL - PAI</v>
      </c>
      <c r="B416" s="42" t="str">
        <v>PAI2026-OE1-DT10-I42</v>
      </c>
      <c r="C416" s="42" t="str">
        <v>Número de estudiantes matriculados en Posgrado</v>
      </c>
      <c r="D416" s="5" t="str">
        <v>EVIDENCIA</v>
      </c>
      <c r="E416" s="5" t="str">
        <v xml:space="preserve">Dirección Territorial Meta - Guaviare - Guainía - Vaupés - Vichada - Amazonas </v>
      </c>
      <c r="F416" s="42">
        <v>60</v>
      </c>
      <c r="G416" s="5">
        <v>0</v>
      </c>
      <c r="H416" s="5">
        <v>0</v>
      </c>
      <c r="I416" s="5">
        <v>0</v>
      </c>
      <c r="J416" s="5">
        <v>0</v>
      </c>
      <c r="K416" s="2" t="str">
        <v xml:space="preserve">Para el presente periodo no se reportan metas, teniendo en cuenta que, de acuerdo con el calendario académico institucional, actualmente  se desarrolla la etapa previal al proceso de matrículas. El reporte definitivo de estudiantes  matriculados en posgrado   será presentado en el mes de febrero de 2026.
</v>
      </c>
      <c r="L416" s="2" t="str">
        <v xml:space="preserve">No se presenta dificultades </v>
      </c>
      <c r="M416" t="str">
        <v>"""- PDF Resolución SC-1676 de 2026 Calendario Académico.
"""</v>
      </c>
      <c r="N416">
        <v>0</v>
      </c>
      <c r="O416">
        <v>0</v>
      </c>
      <c r="P416">
        <v>0</v>
      </c>
      <c r="Q416" t="s">
        <v>17</v>
      </c>
    </row>
    <row r="417" spans="1:17" ht="195" x14ac:dyDescent="0.25">
      <c r="A417" s="42" t="str">
        <v>PLAN DE ACCIÓN INSTITUCIONAL - PAI</v>
      </c>
      <c r="B417" s="42" t="str">
        <v>PAI-OE1-DT11-I33</v>
      </c>
      <c r="C417" s="42" t="str">
        <v>Número de nuevos estudiantes matriculados en pregrado</v>
      </c>
      <c r="D417" s="5" t="str">
        <v>EVIDENCIA</v>
      </c>
      <c r="E417" s="5" t="str">
        <v xml:space="preserve">Dirección Territorial Nariño - Alto Putumayo </v>
      </c>
      <c r="F417" s="42">
        <v>190</v>
      </c>
      <c r="G417" s="5">
        <v>0</v>
      </c>
      <c r="H417" s="5">
        <v>0</v>
      </c>
      <c r="I417" s="5">
        <v>0</v>
      </c>
      <c r="J417" s="5">
        <v>0</v>
      </c>
      <c r="K417" s="2" t="str">
        <v>Durante el mes de enero se llevó a cabo el proceso de seguimiento a los 101 aspirantes admitidos que cumplían con los requisitos de pago efectuado y creación de correo institucional, con el propósito de avanzar en la formalización del proceso de matrícula</v>
      </c>
      <c r="L417" s="2" t="str">
        <v>Comunicación con los admitidos</v>
      </c>
      <c r="M417" t="str">
        <v>Correo y archivo Excel 20260128</v>
      </c>
      <c r="N417">
        <v>0</v>
      </c>
      <c r="O417">
        <v>0</v>
      </c>
      <c r="P417">
        <v>0</v>
      </c>
      <c r="Q417" t="s">
        <v>17</v>
      </c>
    </row>
    <row r="418" spans="1:17" ht="165" x14ac:dyDescent="0.25">
      <c r="A418" s="42" t="str">
        <v>PLAN DE ACCIÓN INSTITUCIONAL - PAI</v>
      </c>
      <c r="B418" s="42" t="str">
        <v>PAI2026-OE1-DT11-I41</v>
      </c>
      <c r="C418" s="42" t="str">
        <v>Número de estudiantes matriculados pregrado</v>
      </c>
      <c r="D418" s="5" t="str">
        <v>EVIDENCIA</v>
      </c>
      <c r="E418" s="5" t="str">
        <v xml:space="preserve">Dirección Territorial Nariño - Alto Putumayo </v>
      </c>
      <c r="F418" s="42">
        <v>2486</v>
      </c>
      <c r="G418" s="5">
        <v>0</v>
      </c>
      <c r="H418" s="5">
        <v>0</v>
      </c>
      <c r="I418" s="5">
        <v>0</v>
      </c>
      <c r="J418" s="5">
        <v>0</v>
      </c>
      <c r="K418" s="2" t="str">
        <v>Se realizó el seguimiento al número de estudiantes matriculados por cada CETAP, con el fin de monitorear el comportamiento del proceso de matrícula y consolidar la información correspondiente</v>
      </c>
      <c r="L418" s="2" t="str">
        <v>Estudiantes que no formalizaron la matricula financiera y reportaron su novedad para reliquidación a través del módulo de aprobación</v>
      </c>
      <c r="M418" t="str">
        <v>Archivo excel con número de matriculados por CETAP</v>
      </c>
      <c r="N418">
        <v>0</v>
      </c>
      <c r="O418">
        <v>0</v>
      </c>
      <c r="P418">
        <v>0</v>
      </c>
      <c r="Q418" t="s">
        <v>17</v>
      </c>
    </row>
    <row r="419" spans="1:17" ht="195" x14ac:dyDescent="0.25">
      <c r="A419" s="42" t="str">
        <v>PLAN DE ACCIÓN INSTITUCIONAL - PAI</v>
      </c>
      <c r="B419" s="42" t="str">
        <v>PAI2026-OE1-DT11-I42</v>
      </c>
      <c r="C419" s="42" t="str">
        <v>Número de estudiantes matriculados en Posgrado</v>
      </c>
      <c r="D419" s="5" t="str">
        <v>EVIDENCIA</v>
      </c>
      <c r="E419" s="5" t="str">
        <v xml:space="preserve">Dirección Territorial Nariño - Alto Putumayo </v>
      </c>
      <c r="F419" s="42">
        <v>54</v>
      </c>
      <c r="G419" s="5">
        <v>0</v>
      </c>
      <c r="H419" s="5">
        <v>0</v>
      </c>
      <c r="I419" s="5">
        <v>0</v>
      </c>
      <c r="J419" s="5">
        <v>0</v>
      </c>
      <c r="K419" s="2" t="str">
        <v>Se realizó el seguimiento al número de estudiantes matriculados por cada CETAP y programa académico, con el propósito de monitorear el comportamiento del proceso de matrícula y consolidar la información correspondiente</v>
      </c>
      <c r="L419" s="2" t="str">
        <v>Estudiantes que no formalizaron la matricula financiera y reportaron su novedad para reliquidación a través del módulo de aprobación</v>
      </c>
      <c r="M419" t="str">
        <v>Archivo Excel con número de matriculados por CETAP y Programa</v>
      </c>
      <c r="N419">
        <v>0</v>
      </c>
      <c r="O419">
        <v>0</v>
      </c>
      <c r="P419">
        <v>0</v>
      </c>
      <c r="Q419" t="s">
        <v>17</v>
      </c>
    </row>
    <row r="420" spans="1:17" ht="409.5" x14ac:dyDescent="0.25">
      <c r="A420" s="42" t="str">
        <v>PLAN DE ACCIÓN INSTITUCIONAL - PAI</v>
      </c>
      <c r="B420" s="42" t="str">
        <v>PAI-OE1-DT12-I33</v>
      </c>
      <c r="C420" s="42" t="str">
        <v>Número de nuevos estudiantes matriculados en pregrado</v>
      </c>
      <c r="D420" s="5" t="str">
        <v>EVIDENCIA</v>
      </c>
      <c r="E420" s="5" t="str">
        <v>Dirección Territorial Norte de Santander  - Arauca</v>
      </c>
      <c r="F420" s="42">
        <v>190</v>
      </c>
      <c r="G420" s="5">
        <v>0</v>
      </c>
      <c r="H420" s="5">
        <v>0</v>
      </c>
      <c r="I420" s="5">
        <v>0</v>
      </c>
      <c r="J420" s="5">
        <v>0</v>
      </c>
      <c r="K420"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420" s="2" t="str">
        <v>No se presentaron dificultades</v>
      </c>
      <c r="M420" t="str">
        <v>No aplica</v>
      </c>
      <c r="N420">
        <v>0</v>
      </c>
      <c r="O420">
        <v>0</v>
      </c>
      <c r="P420">
        <v>0</v>
      </c>
      <c r="Q420" t="s">
        <v>17</v>
      </c>
    </row>
    <row r="421" spans="1:17" ht="409.5" x14ac:dyDescent="0.25">
      <c r="A421" s="42" t="str">
        <v>PLAN DE ACCIÓN INSTITUCIONAL - PAI</v>
      </c>
      <c r="B421" s="42" t="str">
        <v>PAI2026-OE1-DT12-I41</v>
      </c>
      <c r="C421" s="42" t="str">
        <v>Número de estudiantes matriculados pregrado</v>
      </c>
      <c r="D421" s="5" t="str">
        <v>EVIDENCIA</v>
      </c>
      <c r="E421" s="5" t="str">
        <v>Dirección Territorial Norte de Santander  - Arauca</v>
      </c>
      <c r="F421" s="42">
        <v>2735</v>
      </c>
      <c r="G421" s="5">
        <v>0</v>
      </c>
      <c r="H421" s="5">
        <v>0</v>
      </c>
      <c r="I421" s="5">
        <v>0</v>
      </c>
      <c r="J421" s="5">
        <v>0</v>
      </c>
      <c r="K421"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421" s="2" t="str">
        <v>No se presentaron dificultades</v>
      </c>
      <c r="M421" t="str">
        <v>No aplica</v>
      </c>
      <c r="N421">
        <v>0</v>
      </c>
      <c r="O421">
        <v>0</v>
      </c>
      <c r="P421">
        <v>0</v>
      </c>
      <c r="Q421" t="s">
        <v>17</v>
      </c>
    </row>
    <row r="422" spans="1:17" ht="409.5" x14ac:dyDescent="0.25">
      <c r="A422" s="42" t="str">
        <v>PLAN DE ACCIÓN INSTITUCIONAL - PAI</v>
      </c>
      <c r="B422" s="42" t="str">
        <v>PAI2026-OE1-DT12-I42</v>
      </c>
      <c r="C422" s="42" t="str">
        <v>Número de estudiantes matriculados en Posgrado</v>
      </c>
      <c r="D422" s="5" t="str">
        <v>EVIDENCIA</v>
      </c>
      <c r="E422" s="5" t="str">
        <v>Dirección Territorial Norte de Santander  - Arauca</v>
      </c>
      <c r="F422" s="42">
        <v>98</v>
      </c>
      <c r="G422" s="5">
        <v>0</v>
      </c>
      <c r="H422" s="5">
        <v>0</v>
      </c>
      <c r="I422" s="5">
        <v>0</v>
      </c>
      <c r="J422" s="5">
        <v>0</v>
      </c>
      <c r="K422"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422" s="2" t="str">
        <v>No se presentaron dificultades</v>
      </c>
      <c r="M422" t="str">
        <v>No aplica</v>
      </c>
      <c r="N422">
        <v>0</v>
      </c>
      <c r="O422">
        <v>0</v>
      </c>
      <c r="P422">
        <v>0</v>
      </c>
      <c r="Q422" t="s">
        <v>17</v>
      </c>
    </row>
    <row r="423" spans="1:17" ht="75" x14ac:dyDescent="0.25">
      <c r="A423" s="42" t="str">
        <v>PLAN DE ACCIÓN INSTITUCIONAL - PAI</v>
      </c>
      <c r="B423" s="42" t="str">
        <v>PAI-OE1-DT13-I33</v>
      </c>
      <c r="C423" s="42" t="str">
        <v>Número de nuevos estudiantes matriculados en pregrado</v>
      </c>
      <c r="D423" s="5" t="str">
        <v>EVIDENCIA</v>
      </c>
      <c r="E423" s="5" t="str">
        <v>Dirección Territorial Quindío - Risaralda</v>
      </c>
      <c r="F423" s="42">
        <v>160</v>
      </c>
      <c r="G423" s="5">
        <v>0</v>
      </c>
      <c r="H423" s="5">
        <v>0</v>
      </c>
      <c r="I423" s="5">
        <v>0</v>
      </c>
      <c r="J423" s="5">
        <v>0</v>
      </c>
      <c r="K423" s="2" t="str">
        <v>Se tienen 87 estudiantes nuevos de una meta al mes de mayo es de 84 estudiantes</v>
      </c>
      <c r="L423" s="2" t="str">
        <v>No tiene dificultad</v>
      </c>
      <c r="M423" t="str">
        <v>Listado de estudiantes matriculados</v>
      </c>
      <c r="N423" t="str">
        <v>Se recomienda ajustar la redacción del logro a tercera persona</v>
      </c>
      <c r="O423" t="str">
        <v>Angie Ximena Cely Rosas</v>
      </c>
      <c r="P423" t="str">
        <v>Con observaciones</v>
      </c>
      <c r="Q423" t="s">
        <v>17</v>
      </c>
    </row>
    <row r="424" spans="1:17" ht="90" x14ac:dyDescent="0.25">
      <c r="A424" s="42" t="str">
        <v>PLAN DE ACCIÓN INSTITUCIONAL - PAI</v>
      </c>
      <c r="B424" s="42" t="str">
        <v>PAI2026-OE1-DT13-I41</v>
      </c>
      <c r="C424" s="42" t="str">
        <v>Número de estudiantes matriculados pregrado</v>
      </c>
      <c r="D424" s="5" t="str">
        <v>EVIDENCIA</v>
      </c>
      <c r="E424" s="5" t="str">
        <v>Dirección Territorial Quindío - Risaralda</v>
      </c>
      <c r="F424" s="42">
        <v>1351</v>
      </c>
      <c r="G424" s="5">
        <v>0</v>
      </c>
      <c r="H424" s="5">
        <v>0</v>
      </c>
      <c r="I424" s="5">
        <v>0</v>
      </c>
      <c r="J424" s="5">
        <v>0</v>
      </c>
      <c r="K424" s="2" t="str">
        <v>La oficina academica reporta sus estudiantes matriculados en  698 estudiantes y la meta a mayo es de 643estudiantes</v>
      </c>
      <c r="L424" s="2" t="str">
        <v>No tiene dificultad</v>
      </c>
      <c r="M424" t="str">
        <v>Listado de estudiantes matriculados</v>
      </c>
      <c r="N424" t="str">
        <v>Se recomienda ajustar la redacción del logro a tercera persona</v>
      </c>
      <c r="O424" t="str">
        <v>Angie Ximena Cely Rosas</v>
      </c>
      <c r="P424" t="str">
        <v>Con observaciones</v>
      </c>
      <c r="Q424" t="s">
        <v>17</v>
      </c>
    </row>
    <row r="425" spans="1:17" ht="60" x14ac:dyDescent="0.25">
      <c r="A425" s="42" t="str">
        <v>PLAN DE ACCIÓN INSTITUCIONAL - PAI</v>
      </c>
      <c r="B425" s="42" t="str">
        <v>PAI2026-OE1-DT13-I42</v>
      </c>
      <c r="C425" s="42" t="str">
        <v>Número de estudiantes matriculados en Posgrado</v>
      </c>
      <c r="D425" s="5" t="str">
        <v>EVIDENCIA</v>
      </c>
      <c r="E425" s="5" t="str">
        <v>Dirección Territorial Quindío - Risaralda</v>
      </c>
      <c r="F425" s="42">
        <v>21</v>
      </c>
      <c r="G425" s="5">
        <v>0</v>
      </c>
      <c r="H425" s="5">
        <v>0</v>
      </c>
      <c r="I425" s="5">
        <v>0</v>
      </c>
      <c r="J425" s="5">
        <v>0</v>
      </c>
      <c r="K425" s="2" t="str">
        <v>Se tienen 23 en maestria MAP la meta para el mes de mayo es de 37 estudiantes</v>
      </c>
      <c r="L425" s="2" t="str">
        <v>No tiene dificultad</v>
      </c>
      <c r="M425" t="str">
        <v>Listado de estudiantes matriculados</v>
      </c>
      <c r="N425" t="str">
        <v xml:space="preserve">Se recomienda presentar el logro con una redacción más completa ya que  las personas que lo lean pueden no entender las siglas presentadas. </v>
      </c>
      <c r="O425" t="str">
        <v>Angie Ximena Cely Rosas</v>
      </c>
      <c r="P425" t="str">
        <v>Con observaciones</v>
      </c>
      <c r="Q425" t="s">
        <v>17</v>
      </c>
    </row>
    <row r="426" spans="1:17" ht="150" x14ac:dyDescent="0.25">
      <c r="A426" s="42" t="str">
        <v>PLAN DE ACCIÓN INSTITUCIONAL - PAI</v>
      </c>
      <c r="B426" s="42" t="str">
        <v>PAI-OE1-DT14-I33</v>
      </c>
      <c r="C426" s="42" t="str">
        <v>Número de nuevos estudiantes matriculados en pregrado</v>
      </c>
      <c r="D426" s="5" t="str">
        <v>EVIDENCIA</v>
      </c>
      <c r="E426" s="5" t="str">
        <v>Dirección Territorial Santander</v>
      </c>
      <c r="F426" s="42">
        <v>190</v>
      </c>
      <c r="G426" s="5">
        <v>0</v>
      </c>
      <c r="H426" s="5">
        <v>0</v>
      </c>
      <c r="I426" s="5">
        <v>0</v>
      </c>
      <c r="J426" s="5">
        <v>0</v>
      </c>
      <c r="K426" s="2" t="str">
        <v>No se presenta avance en la meta, según calendario académico vigencia 2026, el proceso de matrícula finaliza en el mes de febrero, lo anterior se evidencia en la Resolucion N° SC-1676 DEL 23/09/2025.</v>
      </c>
      <c r="L426" s="2" t="str">
        <v>Ninguna</v>
      </c>
      <c r="M426" t="str">
        <v>No aplica</v>
      </c>
      <c r="N426">
        <v>0</v>
      </c>
      <c r="O426">
        <v>0</v>
      </c>
      <c r="P426">
        <v>0</v>
      </c>
      <c r="Q426" t="s">
        <v>17</v>
      </c>
    </row>
    <row r="427" spans="1:17" ht="90" x14ac:dyDescent="0.25">
      <c r="A427" s="42" t="str">
        <v>PLAN DE ACCIÓN INSTITUCIONAL - PAI</v>
      </c>
      <c r="B427" s="42" t="str">
        <v>PAI2026-OE1-DT14-I41</v>
      </c>
      <c r="C427" s="42" t="str">
        <v>Número de estudiantes matriculados pregrado</v>
      </c>
      <c r="D427" s="5" t="str">
        <v>EVIDENCIA</v>
      </c>
      <c r="E427" s="5" t="str">
        <v>Dirección Territorial Santander</v>
      </c>
      <c r="F427" s="42">
        <v>1182</v>
      </c>
      <c r="G427" s="5">
        <v>0</v>
      </c>
      <c r="H427" s="5">
        <v>0</v>
      </c>
      <c r="I427" s="5">
        <v>0</v>
      </c>
      <c r="J427" s="5">
        <v>0</v>
      </c>
      <c r="K427" s="2" t="str">
        <v>No se presenta avance en la meta, según calendario académico el proceso de matrícula finaliza en el mes de febrero</v>
      </c>
      <c r="L427" s="2" t="str">
        <v>Ninguna</v>
      </c>
      <c r="M427" t="str">
        <v>No aplica</v>
      </c>
      <c r="N427">
        <v>0</v>
      </c>
      <c r="O427">
        <v>0</v>
      </c>
      <c r="P427">
        <v>0</v>
      </c>
      <c r="Q427" t="s">
        <v>17</v>
      </c>
    </row>
    <row r="428" spans="1:17" ht="90" x14ac:dyDescent="0.25">
      <c r="A428" s="42" t="str">
        <v>PLAN DE ACCIÓN INSTITUCIONAL - PAI</v>
      </c>
      <c r="B428" s="42" t="str">
        <v>PAI2026-OE1-DT14-I42</v>
      </c>
      <c r="C428" s="42" t="str">
        <v>Número de estudiantes matriculados en Posgrado</v>
      </c>
      <c r="D428" s="5" t="str">
        <v>EVIDENCIA</v>
      </c>
      <c r="E428" s="5" t="str">
        <v>Dirección Territorial Santander</v>
      </c>
      <c r="F428" s="42">
        <v>56</v>
      </c>
      <c r="G428" s="5">
        <v>0</v>
      </c>
      <c r="H428" s="5">
        <v>0</v>
      </c>
      <c r="I428" s="5">
        <v>0</v>
      </c>
      <c r="J428" s="5">
        <v>0</v>
      </c>
      <c r="K428" s="2" t="str">
        <v>No se presenta avance en la meta, según calendario académico el proceso de matrícula finaliza en el mes de febrero</v>
      </c>
      <c r="L428" s="2" t="str">
        <v>Ninguna</v>
      </c>
      <c r="M428" t="str">
        <v>No aplica</v>
      </c>
      <c r="N428">
        <v>0</v>
      </c>
      <c r="O428">
        <v>0</v>
      </c>
      <c r="P428">
        <v>0</v>
      </c>
      <c r="Q428" t="s">
        <v>17</v>
      </c>
    </row>
    <row r="429" spans="1:17" ht="390" x14ac:dyDescent="0.25">
      <c r="A429" s="42" t="str">
        <v>PLAN DE ACCIÓN INSTITUCIONAL - PAI</v>
      </c>
      <c r="B429" s="42" t="str">
        <v>PAI-OE1-DT15-I33</v>
      </c>
      <c r="C429" s="42" t="str">
        <v>Número de nuevos estudiantes matriculados en pregrado</v>
      </c>
      <c r="D429" s="5" t="str">
        <v>EVIDENCIA</v>
      </c>
      <c r="E429" s="5" t="str">
        <v>Dirección Territorial Tolima</v>
      </c>
      <c r="F429" s="42">
        <v>190</v>
      </c>
      <c r="G429" s="5">
        <v>0</v>
      </c>
      <c r="H429" s="5">
        <v>0</v>
      </c>
      <c r="I429" s="5">
        <v>0</v>
      </c>
      <c r="J429" s="5">
        <v>0</v>
      </c>
      <c r="K429" s="2" t="str">
        <v>Durante el mes de enero se realizó la apertura de cuatro nuevas cohortes en los municipios de Melgar, Fresno, Purificación, Chaparral e Ibagué. De manera complementaria, la Coordinación Académica desarrolló jornadas de inducción en cada uno de estos municipios, con el fin de orientar a los estudiantes sobre los procesos académicos, administrativos y el uso de las plataformas institucionales.</v>
      </c>
      <c r="L429" s="2" t="str">
        <v>Como dificultad en el proceso, se evidenció que varios estudiantes presentaron inconvenientes en el cargue y diligenciamiento del modelo de declaración juramentada, ya que este documento no se encuentra configurado como requisito obligatorio en la plataforma, lo que generó confusión entre algunos aspirantes durante el proceso de matrícula.</v>
      </c>
      <c r="M429" t="str">
        <v>informe Jornada de inducción</v>
      </c>
      <c r="N429">
        <v>0</v>
      </c>
      <c r="O429">
        <v>0</v>
      </c>
      <c r="P429">
        <v>0</v>
      </c>
      <c r="Q429" t="s">
        <v>17</v>
      </c>
    </row>
    <row r="430" spans="1:17" ht="240" x14ac:dyDescent="0.25">
      <c r="A430" s="42" t="str">
        <v>PLAN DE ACCIÓN INSTITUCIONAL - PAI</v>
      </c>
      <c r="B430" s="42" t="str">
        <v>PAI2026-OE1-DT15-I41</v>
      </c>
      <c r="C430" s="42" t="str">
        <v>Número de estudiantes matriculados pregrado</v>
      </c>
      <c r="D430" s="5" t="str">
        <v>EVIDENCIA</v>
      </c>
      <c r="E430" s="5" t="str">
        <v>Dirección Territorial Tolima</v>
      </c>
      <c r="F430" s="42">
        <v>1970</v>
      </c>
      <c r="G430" s="5">
        <v>0</v>
      </c>
      <c r="H430" s="5">
        <v>0</v>
      </c>
      <c r="I430" s="5">
        <v>0</v>
      </c>
      <c r="J430" s="5">
        <v>0</v>
      </c>
      <c r="K430" s="2" t="str">
        <v>Se brindó acompañamiento a los estudiantes de la Territorial que presentaron inconvenientes en su proceso de matrícula, con el fin de orientar y facilitar la resolución de las dificultades presentadas, garantizando así que el proceso se realizara dentro de los tiempos establecidos por la institución.</v>
      </c>
      <c r="L430" s="2">
        <v>0</v>
      </c>
      <c r="M430" t="str">
        <v>Reporte de estudiantes generado por la plataforma Arca estudiantes 2026-1</v>
      </c>
      <c r="N430">
        <v>0</v>
      </c>
      <c r="O430">
        <v>0</v>
      </c>
      <c r="P430">
        <v>0</v>
      </c>
      <c r="Q430" t="s">
        <v>17</v>
      </c>
    </row>
    <row r="431" spans="1:17" ht="390" x14ac:dyDescent="0.25">
      <c r="A431" s="42" t="str">
        <v>PLAN DE ACCIÓN INSTITUCIONAL - PAI</v>
      </c>
      <c r="B431" s="42" t="str">
        <v>PAI2026-OE1-DT15-I42</v>
      </c>
      <c r="C431" s="42" t="str">
        <v>Número de estudiantes matriculados en Posgrado</v>
      </c>
      <c r="D431" s="5" t="str">
        <v>EVIDENCIA</v>
      </c>
      <c r="E431" s="5" t="str">
        <v>Dirección Territorial Tolima</v>
      </c>
      <c r="F431" s="42">
        <v>140</v>
      </c>
      <c r="G431" s="5">
        <v>0</v>
      </c>
      <c r="H431" s="5">
        <v>0</v>
      </c>
      <c r="I431" s="5">
        <v>0</v>
      </c>
      <c r="J431" s="5">
        <v>0</v>
      </c>
      <c r="K431" s="2" t="str">
        <v>Durante el proceso de matrícula correspondiente a la cohorte 2026-1 de los programas de posgrado, lo que evidencia un interés sostenido por parte de los aspirantes Se matricularon estudiantes nuevos en los programas académicos: Especialización en Proyectos de Desarrollo y Maestría en Administración Pública. Los demás corresponden a estudiantes antiguos de las maestrías en Administración Pública y en Derechos Humanos, Gestión de la Transición y el Posconflicto</v>
      </c>
      <c r="L431" s="2" t="str">
        <v xml:space="preserve">Se presenta dificultad al momento de completar el cupo minimo para la apertura del grupo para la Especialización en Proyectos de desarrollo en el municipio de Melgar.
hubo dificultades por parte de algunos estudiantes para la formalización de la matricula en el aplicativo ARCA por desconocimiento en el manejo de la misma.
</v>
      </c>
      <c r="M431" t="str">
        <v>Relacion Estudiantes 2026-1 Posgrados</v>
      </c>
      <c r="N431">
        <v>0</v>
      </c>
      <c r="O431">
        <v>0</v>
      </c>
      <c r="P431">
        <v>0</v>
      </c>
      <c r="Q431" t="s">
        <v>17</v>
      </c>
    </row>
    <row r="432" spans="1:17" ht="120" x14ac:dyDescent="0.25">
      <c r="A432" s="42" t="str">
        <v>PLAN DE ACCIÓN INSTITUCIONAL - PAI</v>
      </c>
      <c r="B432" s="42" t="str">
        <v>PAI-OE1-DT16-I33</v>
      </c>
      <c r="C432" s="42" t="str">
        <v>Número de nuevos estudiantes matriculados en pregrado</v>
      </c>
      <c r="D432" s="5" t="str">
        <v>EVIDENCIA</v>
      </c>
      <c r="E432" s="5" t="str">
        <v>Dirección Territorial Valle</v>
      </c>
      <c r="F432" s="42">
        <v>190</v>
      </c>
      <c r="G432" s="5">
        <v>0</v>
      </c>
      <c r="H432" s="5">
        <v>0</v>
      </c>
      <c r="I432" s="5">
        <v>0</v>
      </c>
      <c r="J432" s="5">
        <v>0</v>
      </c>
      <c r="K432" s="2" t="str">
        <v>No hay resultados consolidados</v>
      </c>
      <c r="L432" s="2" t="str">
        <v>Se solicito la informacion del listado de 
estudiantes oficial via correo electronico a 
Planeacion Sede Central</v>
      </c>
      <c r="M432" t="str">
        <v>No se tuvo acceso al listado oficial</v>
      </c>
      <c r="N432" t="str">
        <v>No se presenta observación.</v>
      </c>
      <c r="O432" t="str">
        <v>Carold Briggitte Hernandez Layton</v>
      </c>
      <c r="P432" t="str">
        <v>No iniciada</v>
      </c>
      <c r="Q432" t="s">
        <v>17</v>
      </c>
    </row>
    <row r="433" spans="1:17" ht="120" x14ac:dyDescent="0.25">
      <c r="A433" s="42" t="str">
        <v>PLAN DE ACCIÓN INSTITUCIONAL - PAI</v>
      </c>
      <c r="B433" s="42" t="str">
        <v>PAI2026-OE1-DT16-I41</v>
      </c>
      <c r="C433" s="42" t="str">
        <v>Número de estudiantes matriculados pregrado</v>
      </c>
      <c r="D433" s="5" t="str">
        <v>EVIDENCIA</v>
      </c>
      <c r="E433" s="5" t="str">
        <v>Dirección Territorial Valle</v>
      </c>
      <c r="F433" s="42">
        <v>1878</v>
      </c>
      <c r="G433" s="5">
        <v>0</v>
      </c>
      <c r="H433" s="5">
        <v>0</v>
      </c>
      <c r="I433" s="5">
        <v>0</v>
      </c>
      <c r="J433" s="5">
        <v>0</v>
      </c>
      <c r="K433" s="2" t="str">
        <v>No hay resultados consolidados</v>
      </c>
      <c r="L433" s="2" t="str">
        <v>Se solicito la informacion del listado de 
estudiantes oficial via correo electronico a 
Planeacion Sede Central</v>
      </c>
      <c r="M433" t="str">
        <v>No se tuvo acceso al listado oficial</v>
      </c>
      <c r="N433" t="str">
        <v>No se presenta observación.</v>
      </c>
      <c r="O433" t="str">
        <v>Carold Briggitte Hernandez Layton</v>
      </c>
      <c r="P433" t="str">
        <v>No iniciada</v>
      </c>
      <c r="Q433" t="s">
        <v>17</v>
      </c>
    </row>
    <row r="434" spans="1:17" ht="30" x14ac:dyDescent="0.25">
      <c r="A434" s="42" t="str">
        <v>PLAN DE ACCIÓN INSTITUCIONAL - PAI</v>
      </c>
      <c r="B434" s="42" t="str">
        <v>PAI2026-OE1-DT16-I42</v>
      </c>
      <c r="C434" s="42" t="str">
        <v>Número de estudiantes matriculados en Posgrado</v>
      </c>
      <c r="D434" s="5" t="str">
        <v>EVIDENCIA</v>
      </c>
      <c r="E434" s="5" t="str">
        <v>Dirección Territorial Valle</v>
      </c>
      <c r="F434" s="42">
        <v>71</v>
      </c>
      <c r="G434" s="5">
        <v>0</v>
      </c>
      <c r="H434" s="5">
        <v>0</v>
      </c>
      <c r="I434" s="5">
        <v>0</v>
      </c>
      <c r="J434" s="5">
        <v>0</v>
      </c>
      <c r="K434" s="2" t="str">
        <v>No hay resultados consolidados</v>
      </c>
      <c r="L434" s="2" t="str">
        <v>NO APLICA</v>
      </c>
      <c r="M434" t="str">
        <v>NO APLICA</v>
      </c>
      <c r="N434" t="str">
        <v>No se presenta observación.</v>
      </c>
      <c r="O434" t="str">
        <v>Carold Briggitte Hernandez Layton</v>
      </c>
      <c r="P434" t="str">
        <v>No iniciada</v>
      </c>
      <c r="Q434" t="s">
        <v>17</v>
      </c>
    </row>
    <row r="435" spans="1:17" ht="409.5" x14ac:dyDescent="0.25">
      <c r="A435" s="42" t="str">
        <v>PLAN DE ACCIÓN INSTITUCIONAL - PAI</v>
      </c>
      <c r="B435" s="42" t="str">
        <v>PAI-OE1-DT17-I33</v>
      </c>
      <c r="C435" s="42" t="str">
        <v>Número de nuevos estudiantes matriculados en pregrado</v>
      </c>
      <c r="D435" s="5" t="str">
        <v>EVIDENCIA</v>
      </c>
      <c r="E435" s="5" t="str">
        <v>Dirección Territorial Chocó</v>
      </c>
      <c r="F435" s="42">
        <v>190</v>
      </c>
      <c r="G435" s="5">
        <v>0</v>
      </c>
      <c r="H435" s="5">
        <v>0</v>
      </c>
      <c r="I435" s="5">
        <v>0</v>
      </c>
      <c r="J435" s="5">
        <v>0</v>
      </c>
      <c r="K435" s="2" t="str">
        <v>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v>
      </c>
      <c r="L435" s="2" t="str">
        <v>No se presentaron dificultades en el periodo reportado</v>
      </c>
      <c r="M435" t="str">
        <v>1. Reporte de inscritos</v>
      </c>
      <c r="N435" t="str">
        <v>Por lineamiento nacional, las matriculas se reportaran cuando se encuentren oficializadas por la OdP, dando espacio a la consolidación de la cifra definitiva por dirección territorial. 
Se recomienda ajustar el reporte cualitativo de acuerdo con los inscritos. 
En la casilla dificultad la palabra "dificultades" se encuentra mal escrita.</v>
      </c>
      <c r="O435" t="str">
        <v>Angie Ximena Cely Rosas</v>
      </c>
      <c r="P435" t="str">
        <v xml:space="preserve">Cumplida </v>
      </c>
      <c r="Q435" t="s">
        <v>17</v>
      </c>
    </row>
    <row r="436" spans="1:17" ht="409.5" x14ac:dyDescent="0.25">
      <c r="A436" s="42" t="str">
        <v>PLAN DE ACCIÓN INSTITUCIONAL - PAI</v>
      </c>
      <c r="B436" s="42" t="str">
        <v>PAI2026-OE1-DT17-I41</v>
      </c>
      <c r="C436" s="42" t="str">
        <v>Número de estudiantes matriculados pregrado</v>
      </c>
      <c r="D436" s="5" t="str">
        <v>EVIDENCIA</v>
      </c>
      <c r="E436" s="5" t="str">
        <v>Dirección Territorial Chocó</v>
      </c>
      <c r="F436" s="42">
        <v>1128</v>
      </c>
      <c r="G436" s="5">
        <v>0</v>
      </c>
      <c r="H436" s="5">
        <v>0</v>
      </c>
      <c r="I436" s="5">
        <v>0</v>
      </c>
      <c r="J436" s="5">
        <v>0</v>
      </c>
      <c r="K436" s="2" t="str">
        <v>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v>
      </c>
      <c r="L436" s="2" t="str">
        <v>No se presentaron dificultades en el periodo reportado</v>
      </c>
      <c r="M436" t="str">
        <v>1. Reporte de inscritos</v>
      </c>
      <c r="N436" t="str">
        <v>Por lineamiento nacional, las matriculas se reportaran cuando se encuentren oficializadas por la OdP, dando espacio a la consolidación de la cifra definitiva por dirección territorial. 
Se recomienda ajustar el reporte cualitativo de acuerdo con los inscritos. 
En la casilla dificultad la palabra "dificultades" se encuentra mal escrita.</v>
      </c>
      <c r="O436" t="str">
        <v>Angie Ximena Cely Rosas</v>
      </c>
      <c r="P436" t="str">
        <v xml:space="preserve">Cumplida </v>
      </c>
      <c r="Q436" t="s">
        <v>17</v>
      </c>
    </row>
    <row r="437" spans="1:17" ht="390" x14ac:dyDescent="0.25">
      <c r="A437" s="42" t="str">
        <v>PLAN DE ACCIÓN INSTITUCIONAL - PAI</v>
      </c>
      <c r="B437" s="42" t="str">
        <v>PAI2026-OE1-DT17-I42</v>
      </c>
      <c r="C437" s="42" t="str">
        <v>Número de estudiantes matriculados en Posgrado</v>
      </c>
      <c r="D437" s="5" t="str">
        <v>EVIDENCIA</v>
      </c>
      <c r="E437" s="5" t="str">
        <v>Dirección Territorial Chocó</v>
      </c>
      <c r="F437" s="42">
        <v>15</v>
      </c>
      <c r="G437" s="5">
        <v>0</v>
      </c>
      <c r="H437" s="5">
        <v>0</v>
      </c>
      <c r="I437" s="5">
        <v>0</v>
      </c>
      <c r="J437" s="5">
        <v>0</v>
      </c>
      <c r="K437" s="2" t="str">
        <v>Para el indicador de posgrados, no se programó meta durante el periodo académico 2026-1, teniendo en cuenta que en la vigencia anterior no se logró cumplir con las condiciones requeridas para la apertura de cohorte. En ese sentido, durante este periodo se priorizará la difusión de la oferta académica de posgrados, con el propósito de fortalecer la demanda y consolidar el número de aspirantes necesario que permita, para el periodo 2026-2, contar con el personal requerido para la apertura de cohorte.</v>
      </c>
      <c r="L437" s="2" t="str">
        <v>Esta meta es para el perido 2026-2.</v>
      </c>
      <c r="M437" t="str">
        <v>N/A</v>
      </c>
      <c r="N437" t="str">
        <v>Se recomienda describir, a grandes rasgos, por qué la meta no se programó para el primer semestre.</v>
      </c>
      <c r="O437" t="str">
        <v>Angie Ximena Cely Rosas</v>
      </c>
      <c r="P437" t="str">
        <v xml:space="preserve">Cumplida </v>
      </c>
      <c r="Q437" t="s">
        <v>17</v>
      </c>
    </row>
    <row r="438" spans="1:17" x14ac:dyDescent="0.25">
      <c r="A438" s="42" t="str">
        <v>Proyectos de Inversión</v>
      </c>
      <c r="B438" s="42" t="str">
        <v>PI-001-2026 /PAI2026-OE1-SNA-AGN-I10</v>
      </c>
      <c r="C438" s="42" t="str">
        <v>Programas Académicos Ofertados activos</v>
      </c>
      <c r="D438" s="5" t="str">
        <v>EVIDENCIA</v>
      </c>
      <c r="E438" s="5" t="str">
        <v>HOMOLOGADO</v>
      </c>
      <c r="F438" s="42">
        <v>22</v>
      </c>
      <c r="G438" s="5">
        <v>0</v>
      </c>
      <c r="H438" s="5">
        <v>0</v>
      </c>
      <c r="I438" s="5">
        <v>0</v>
      </c>
      <c r="J438" s="5">
        <v>0</v>
      </c>
      <c r="K438" s="2">
        <v>0</v>
      </c>
      <c r="L438" s="2">
        <v>0</v>
      </c>
      <c r="M438">
        <v>0</v>
      </c>
      <c r="N438">
        <v>0</v>
      </c>
      <c r="O438">
        <v>0</v>
      </c>
      <c r="P438">
        <v>0</v>
      </c>
      <c r="Q438" t="s">
        <v>18</v>
      </c>
    </row>
    <row r="439" spans="1:17" ht="210" x14ac:dyDescent="0.25">
      <c r="A439" s="42" t="str">
        <v>Proyectos de Inversión</v>
      </c>
      <c r="B439" s="42" t="str">
        <v>PI-002-2026</v>
      </c>
      <c r="C439" s="42" t="str">
        <v>Matriculas pregrado formalizadas</v>
      </c>
      <c r="D439" s="5" t="str">
        <v>EVIDENCIA</v>
      </c>
      <c r="E439" s="5" t="str">
        <v>Subdirección Nacional Académica</v>
      </c>
      <c r="F439" s="42">
        <v>35759</v>
      </c>
      <c r="G439" s="5">
        <v>0</v>
      </c>
      <c r="H439" s="5">
        <v>0</v>
      </c>
      <c r="I439" s="5">
        <v>0</v>
      </c>
      <c r="J439" s="5">
        <v>0</v>
      </c>
      <c r="K439" s="2" t="str">
        <v xml:space="preserve">Se cuenta con 2.593 aspirantes que culminaron el proceso de selección y admisión </v>
      </c>
      <c r="L439" s="2" t="str">
        <v xml:space="preserve">De acuerdo con la Oferta Académica para 2026-1, y según lo reportado por la Dirección de Registro y Control se cuenta con 2.593 aspirantes que culminaron el proceso de selección y admisión </v>
      </c>
      <c r="M439" t="str">
        <v xml:space="preserve">Información requerida reporte febrero de 2026 </v>
      </c>
      <c r="N439">
        <v>0</v>
      </c>
      <c r="O439">
        <v>0</v>
      </c>
      <c r="P439">
        <v>0</v>
      </c>
      <c r="Q439" t="s">
        <v>18</v>
      </c>
    </row>
    <row r="440" spans="1:17" x14ac:dyDescent="0.25">
      <c r="A440" s="42" t="str">
        <v>Proyectos de Inversión/ PLAN DE ACCIÓN INSTITUCIONAL - PAI</v>
      </c>
      <c r="B440" s="42" t="str">
        <v>PI-003-2026/PAI2026-OE1-SNA-AGN-I7</v>
      </c>
      <c r="C440" s="42" t="str">
        <v>Matriculas posgrado formalizadas</v>
      </c>
      <c r="D440" s="5" t="str">
        <v>EVIDENCIA</v>
      </c>
      <c r="E440" s="5" t="str">
        <v>HOMOLOGADO</v>
      </c>
      <c r="F440" s="42">
        <v>4585</v>
      </c>
      <c r="G440" s="5">
        <v>0</v>
      </c>
      <c r="H440" s="5">
        <v>0</v>
      </c>
      <c r="I440" s="5">
        <v>0</v>
      </c>
      <c r="J440" s="5">
        <v>0</v>
      </c>
      <c r="K440" s="2">
        <v>0</v>
      </c>
      <c r="L440" s="2">
        <v>0</v>
      </c>
      <c r="M440">
        <v>0</v>
      </c>
      <c r="N440">
        <v>0</v>
      </c>
      <c r="O440">
        <v>0</v>
      </c>
      <c r="P440">
        <v>0</v>
      </c>
      <c r="Q440" t="s">
        <v>18</v>
      </c>
    </row>
    <row r="441" spans="1:17" x14ac:dyDescent="0.25">
      <c r="A441" s="42" t="str">
        <v>Proyectos de Inversión</v>
      </c>
      <c r="B441" s="42" t="str">
        <v>PI-004-2026 /PAI2026-OE1--I26</v>
      </c>
      <c r="C441" s="42" t="str">
        <v>Alumnos beneficiados por los programas de bienestar Universitario</v>
      </c>
      <c r="D441" s="5" t="str">
        <v>EVIDENCIA</v>
      </c>
      <c r="E441" s="5" t="str">
        <v>HOMOLOGADO</v>
      </c>
      <c r="F441" s="42">
        <v>29475</v>
      </c>
      <c r="G441" s="5">
        <v>0</v>
      </c>
      <c r="H441" s="5">
        <v>0</v>
      </c>
      <c r="I441" s="5">
        <v>0</v>
      </c>
      <c r="J441" s="5">
        <v>0</v>
      </c>
      <c r="K441" s="2">
        <v>0</v>
      </c>
      <c r="L441" s="2">
        <v>0</v>
      </c>
      <c r="M441">
        <v>0</v>
      </c>
      <c r="N441">
        <v>0</v>
      </c>
      <c r="O441">
        <v>0</v>
      </c>
      <c r="P441">
        <v>0</v>
      </c>
      <c r="Q441" t="s">
        <v>18</v>
      </c>
    </row>
    <row r="442" spans="1:17" x14ac:dyDescent="0.25">
      <c r="A442" s="42" t="str">
        <v>Proyectos de Inversión</v>
      </c>
      <c r="B442" s="42" t="str">
        <v>PI-005-2026 / PAI2026-OE1--I31</v>
      </c>
      <c r="C442" s="42" t="str">
        <v>Módulos Académicos virtualizados</v>
      </c>
      <c r="D442" s="5" t="str">
        <v>EVIDENCIA</v>
      </c>
      <c r="E442" s="5" t="str">
        <v>HOMOLOGADO</v>
      </c>
      <c r="F442" s="42">
        <v>402</v>
      </c>
      <c r="G442" s="5">
        <v>0</v>
      </c>
      <c r="H442" s="5">
        <v>0</v>
      </c>
      <c r="I442" s="5">
        <v>0</v>
      </c>
      <c r="J442" s="5">
        <v>0</v>
      </c>
      <c r="K442" s="2">
        <v>0</v>
      </c>
      <c r="L442" s="2">
        <v>0</v>
      </c>
      <c r="M442">
        <v>0</v>
      </c>
      <c r="N442">
        <v>0</v>
      </c>
      <c r="O442">
        <v>0</v>
      </c>
      <c r="P442">
        <v>0</v>
      </c>
      <c r="Q442" t="s">
        <v>18</v>
      </c>
    </row>
    <row r="443" spans="1:17" ht="409.5" x14ac:dyDescent="0.25">
      <c r="A443" s="42" t="str">
        <v>Proyectos de Inversión</v>
      </c>
      <c r="B443" s="42" t="str">
        <v>PI-006-2026</v>
      </c>
      <c r="C443" s="42" t="str">
        <v>Investigaciones realizadas</v>
      </c>
      <c r="D443" s="5" t="str">
        <v>EVIDENCIA</v>
      </c>
      <c r="E443" s="5" t="str">
        <v>Subdirección Nacional de Investigaciones</v>
      </c>
      <c r="F443" s="42">
        <v>19</v>
      </c>
      <c r="G443" s="5">
        <v>0</v>
      </c>
      <c r="H443" s="5">
        <v>0</v>
      </c>
      <c r="I443" s="5">
        <v>0</v>
      </c>
      <c r="J443" s="5">
        <v>0</v>
      </c>
      <c r="K443" s="2" t="str">
        <v>Durante el mes de febrero de 2026 se avanzó en el cumplimiento del indicador mediante la realización del diagnóstico de los productos esperables asociados a los proyectos de investigación proyectados para la vigencia. Este ejercicio permitió verificar la coherencia entre los resultados propuestos, los objetivos de cada proyecto y las capacidades instaladas de los equipos técnicos, asegurando una planeación precisa para su ejecución. De igual manera, se proyectaron los actos administrativos correspondientes tanto a la reactivación de los proyectos 2025-2026, como al reconocimiento de los proyectos que integran la vigencia 2026 2027, consolidando los insumos técnicos y documentales necesarios para su expedición</v>
      </c>
      <c r="L443" s="2" t="str">
        <v>*Actualización de información de los proyectos para la emision de la resolución de reactivación</v>
      </c>
      <c r="M443" t="str">
        <v>Actualización de la información para resoluciones de actualización</v>
      </c>
      <c r="N443">
        <v>0</v>
      </c>
      <c r="O443">
        <v>0</v>
      </c>
      <c r="P443">
        <v>0</v>
      </c>
      <c r="Q443" t="s">
        <v>18</v>
      </c>
    </row>
    <row r="444" spans="1:17" x14ac:dyDescent="0.25">
      <c r="A444" s="42" t="str">
        <v>Proyectos de Inversión</v>
      </c>
      <c r="B444" s="42" t="str">
        <v>PI-007-2026 / PAI2026-OE2-SNI-I5</v>
      </c>
      <c r="C444" s="42" t="str">
        <v>Grupos de Investigación reconocidos y clasificados en COLCIENCIAS</v>
      </c>
      <c r="D444" s="5" t="str">
        <v>EVIDENCIA</v>
      </c>
      <c r="E444" s="5" t="str">
        <v>HOMOLOGADO</v>
      </c>
      <c r="F444" s="42">
        <v>20</v>
      </c>
      <c r="G444" s="5">
        <v>0</v>
      </c>
      <c r="H444" s="5">
        <v>0</v>
      </c>
      <c r="I444" s="5">
        <v>0</v>
      </c>
      <c r="J444" s="5">
        <v>0</v>
      </c>
      <c r="K444" s="2">
        <v>0</v>
      </c>
      <c r="L444" s="2">
        <v>0</v>
      </c>
      <c r="M444">
        <v>0</v>
      </c>
      <c r="N444">
        <v>0</v>
      </c>
      <c r="O444">
        <v>0</v>
      </c>
      <c r="P444">
        <v>0</v>
      </c>
      <c r="Q444" t="s">
        <v>18</v>
      </c>
    </row>
    <row r="445" spans="1:17" ht="409.5" x14ac:dyDescent="0.25">
      <c r="A445" s="42" t="str">
        <v>Proyectos de Inversión</v>
      </c>
      <c r="B445" s="42" t="str">
        <v>PI-008-2026</v>
      </c>
      <c r="C445" s="42" t="str">
        <v>Semilleros de Investigación conformados</v>
      </c>
      <c r="D445" s="5" t="str">
        <v>EVIDENCIA</v>
      </c>
      <c r="E445" s="5" t="str">
        <v>Subdirección Nacional de Investigaciones</v>
      </c>
      <c r="F445" s="42">
        <v>22</v>
      </c>
      <c r="G445" s="5">
        <v>0</v>
      </c>
      <c r="H445" s="5">
        <v>0</v>
      </c>
      <c r="I445" s="5">
        <v>0</v>
      </c>
      <c r="J445" s="5">
        <v>0</v>
      </c>
      <c r="K445" s="2" t="str">
        <v>se avanzó en el fortalecimiento del proceso de conformación de semilleros de investigación. En este periodo se llevó a cabo el diagnóstico de los semilleros actualmente existentes, con el fin de identificar su estado de funcionamiento, líneas de trabajo, nivel de consolidación y necesidades de acompañamiento institucional. Paralelamente, se encuentra en proyección el acto administrativo que soportará la Convocatoria de Semilleros 2025, el cual permitirá formalizar el proceso de inscripción, actualización y reconocimiento de nuevas iniciativas estudiantiles. Este avance constituye un paso clave para asegurar una estructura organizativa clara y alineada con los lineamientos de la Subdirección Nacional de Investigaciones.</v>
      </c>
      <c r="L445" s="2" t="str">
        <v>* demoras en la articulacion de los equipos para organizar las actividades estrategicas para semilleros</v>
      </c>
      <c r="M445" t="str">
        <v>Diagnostico estado actual de semilleros</v>
      </c>
      <c r="N445">
        <v>0</v>
      </c>
      <c r="O445">
        <v>0</v>
      </c>
      <c r="P445">
        <v>0</v>
      </c>
      <c r="Q445" t="s">
        <v>18</v>
      </c>
    </row>
    <row r="446" spans="1:17" ht="409.5" x14ac:dyDescent="0.25">
      <c r="A446" s="42" t="str">
        <v>Proyectos de Inversión</v>
      </c>
      <c r="B446" s="42" t="str">
        <v>PI-009-2026</v>
      </c>
      <c r="C446" s="42" t="str">
        <v>Eventos de socialización de productos de investigación realizados</v>
      </c>
      <c r="D446" s="5" t="str">
        <v>EVIDENCIA</v>
      </c>
      <c r="E446" s="5" t="str">
        <v>Subdirección Nacional de Investigaciones</v>
      </c>
      <c r="F446" s="42">
        <v>8</v>
      </c>
      <c r="G446" s="5">
        <v>0</v>
      </c>
      <c r="H446" s="5">
        <v>0</v>
      </c>
      <c r="I446" s="5">
        <v>0</v>
      </c>
      <c r="J446" s="5">
        <v>0</v>
      </c>
      <c r="K446" s="2" t="str">
        <v>la Subdirección Nacional de Investigaciones registró avances significativos en las acciones orientadas a la divulgación y socialización de los productos de investigación previstos para la vigencia. En este periodo se llevó a cabo el Conversatorio sobre la vida y obra de Camilo Torres, realizado el 18 de febrero, el cual se constituyó en un espacio académico para promover la reflexión y el intercambio de perspectivas en torno a los aportes del autor a las ciencias sociales y la administración pública. De manera complementaria, se dio continuidad a la agenda de encuentros regionales de investigación</v>
      </c>
      <c r="L446" s="2" t="str">
        <v>*La coordinación logística y la articulación con actores regionales implicó ajustes en la programación de las actividades de socialización.</v>
      </c>
      <c r="M446" t="str">
        <v>Evidencias fotograficas y documentales Evento Camilo Torres</v>
      </c>
      <c r="N446">
        <v>0</v>
      </c>
      <c r="O446">
        <v>0</v>
      </c>
      <c r="P446">
        <v>0</v>
      </c>
      <c r="Q446" t="s">
        <v>18</v>
      </c>
    </row>
    <row r="447" spans="1:17" ht="285" x14ac:dyDescent="0.25">
      <c r="A447" s="42" t="str">
        <v>Proyectos de Inversión</v>
      </c>
      <c r="B447" s="42" t="str">
        <v>PI-010-2026</v>
      </c>
      <c r="C447" s="42" t="str">
        <v>Proyectos de investigación financiados</v>
      </c>
      <c r="D447" s="5" t="str">
        <v>EVIDENCIA</v>
      </c>
      <c r="E447" s="5" t="str">
        <v>Subdirección Nacional de Investigaciones</v>
      </c>
      <c r="F447" s="42">
        <v>19</v>
      </c>
      <c r="G447" s="5">
        <v>0</v>
      </c>
      <c r="H447" s="5">
        <v>0</v>
      </c>
      <c r="I447" s="5">
        <v>0</v>
      </c>
      <c r="J447" s="5">
        <v>0</v>
      </c>
      <c r="K447" s="2" t="str">
        <v>se mantuvo el trabajo orientado al análisis presupuestal de los proyectos de investigación, con el fin de consolidar las condiciones necesarias para su implementación. En este periodo se profundizó en la revisión de la disponibilidad de recursos, evaluando la coherencia entre los montos asignados, las necesidades operativas y las proyecciones de ejecución</v>
      </c>
      <c r="L447" s="2" t="str">
        <v>* La validación de la disponibilidad y distribución de recursos requirió ajustes técnicos y coordinación con las áreas financieras</v>
      </c>
      <c r="M447" t="str">
        <v>Matriz analisis de recursos proyectos 2025-2026</v>
      </c>
      <c r="N447">
        <v>0</v>
      </c>
      <c r="O447">
        <v>0</v>
      </c>
      <c r="P447">
        <v>0</v>
      </c>
      <c r="Q447" t="s">
        <v>18</v>
      </c>
    </row>
    <row r="448" spans="1:17" ht="409.5" x14ac:dyDescent="0.25">
      <c r="A448" s="42" t="str">
        <v>Proyectos de Inversión</v>
      </c>
      <c r="B448" s="42" t="str">
        <v>PI-011-2026</v>
      </c>
      <c r="C448" s="42" t="str">
        <v>Publicaciones de investigaciones realizadas</v>
      </c>
      <c r="D448" s="5" t="str">
        <v>EVIDENCIA</v>
      </c>
      <c r="E448" s="5" t="str">
        <v>Subdirección Nacional de Investigaciones</v>
      </c>
      <c r="F448" s="42">
        <v>16</v>
      </c>
      <c r="G448" s="5">
        <v>0</v>
      </c>
      <c r="H448" s="5">
        <v>0</v>
      </c>
      <c r="I448" s="5">
        <v>0</v>
      </c>
      <c r="J448" s="5">
        <v>0</v>
      </c>
      <c r="K448" s="2" t="str">
        <v xml:space="preserve">Aunque los proyectos de la vigencia se encuentran aún en fase de alistamiento, lo cual implica que sus productos editoriales están en etapa inicial de construcción, se evidencia un progreso significativo en las publicaciones internas administradas por la Subdirección Nacional de Investigaciones.
Adicionalmente, se destaca la producción y avance de las siguientes publicaciones institucionales: Revista Administración &amp; Desarrollo publicación de 2 artículos correspondientes al Volumen 56, Número 1 de 2026, contribuyendo a la continuidad del proceso editorial y a la visibilidad de la producción académica institucional. Revista Nova et Vetera  2 artículos actualmente en corrección de estilo, próximos a ser publicados en el siguiente número programado para 2026. Revista Economía Pública : un  artículo en proceso de revisión por pares, correspondiente a las líneas de investigación priorizadas para la vigencia.
</v>
      </c>
      <c r="L448" s="2" t="str">
        <v>*Los productos editoriales derivados de los proyectos de la vigencia aún se encuentran en fase inicial debido al proceso de alistamiento de los proyectos de investigación.</v>
      </c>
      <c r="M448" t="str">
        <v xml:space="preserve">Reporte de los avances editoriales </v>
      </c>
      <c r="N448">
        <v>0</v>
      </c>
      <c r="O448">
        <v>0</v>
      </c>
      <c r="P448">
        <v>0</v>
      </c>
      <c r="Q448" t="s">
        <v>18</v>
      </c>
    </row>
    <row r="449" spans="1:17" x14ac:dyDescent="0.25">
      <c r="A449" s="42" t="str">
        <v>Proyectos de Inversión</v>
      </c>
      <c r="B449" s="42" t="str">
        <v>PI-012-2026</v>
      </c>
      <c r="C449" s="42" t="str">
        <v>Beneficiarios de estrategias o programas de Educación superior o Terciaria</v>
      </c>
      <c r="D449" s="5" t="str">
        <v>EVIDENCIA</v>
      </c>
      <c r="E449" s="5" t="str">
        <v>Oficina de Internacionalización</v>
      </c>
      <c r="F449" s="42">
        <v>100</v>
      </c>
      <c r="G449" s="5">
        <v>0</v>
      </c>
      <c r="H449" s="5">
        <v>0</v>
      </c>
      <c r="I449" s="5">
        <v>0</v>
      </c>
      <c r="J449" s="5">
        <v>0</v>
      </c>
      <c r="K449" s="2">
        <v>0</v>
      </c>
      <c r="L449" s="2">
        <v>0</v>
      </c>
      <c r="M449">
        <v>0</v>
      </c>
      <c r="N449">
        <v>0</v>
      </c>
      <c r="O449">
        <v>0</v>
      </c>
      <c r="P449">
        <v>0</v>
      </c>
      <c r="Q449" t="s">
        <v>18</v>
      </c>
    </row>
    <row r="450" spans="1:17" x14ac:dyDescent="0.25">
      <c r="A450" s="42" t="str">
        <v>Proyectos de Inversión</v>
      </c>
      <c r="B450" s="42" t="str">
        <v>PI-013-2026</v>
      </c>
      <c r="C450" s="42" t="str">
        <v>Contenidos educativos para educación superior o terciaria diseñados</v>
      </c>
      <c r="D450" s="5" t="str">
        <v>EVIDENCIA</v>
      </c>
      <c r="E450" s="5" t="str">
        <v>Oficina de Internacionalización</v>
      </c>
      <c r="F450" s="42">
        <v>2</v>
      </c>
      <c r="G450" s="5">
        <v>0</v>
      </c>
      <c r="H450" s="5">
        <v>0</v>
      </c>
      <c r="I450" s="5">
        <v>0</v>
      </c>
      <c r="J450" s="5">
        <v>0</v>
      </c>
      <c r="K450" s="2">
        <v>0</v>
      </c>
      <c r="L450" s="2">
        <v>0</v>
      </c>
      <c r="M450">
        <v>0</v>
      </c>
      <c r="N450">
        <v>0</v>
      </c>
      <c r="O450">
        <v>0</v>
      </c>
      <c r="P450">
        <v>0</v>
      </c>
      <c r="Q450" t="s">
        <v>18</v>
      </c>
    </row>
    <row r="451" spans="1:17" x14ac:dyDescent="0.25">
      <c r="A451" s="42" t="str">
        <v>Proyectos de Inversión</v>
      </c>
      <c r="B451" s="42" t="str">
        <v>PI-014-2026</v>
      </c>
      <c r="C451" s="42" t="str">
        <v>Contenidos educativos enfocados a la internacionalización del currículo diseñado</v>
      </c>
      <c r="D451" s="5" t="str">
        <v>EVIDENCIA</v>
      </c>
      <c r="E451" s="5" t="str">
        <v>Oficina de Internacionalización</v>
      </c>
      <c r="F451" s="42">
        <v>2</v>
      </c>
      <c r="G451" s="5">
        <v>0</v>
      </c>
      <c r="H451" s="5">
        <v>0</v>
      </c>
      <c r="I451" s="5">
        <v>0</v>
      </c>
      <c r="J451" s="5">
        <v>0</v>
      </c>
      <c r="K451" s="2">
        <v>0</v>
      </c>
      <c r="L451" s="2">
        <v>0</v>
      </c>
      <c r="M451">
        <v>0</v>
      </c>
      <c r="N451">
        <v>0</v>
      </c>
      <c r="O451">
        <v>0</v>
      </c>
      <c r="P451">
        <v>0</v>
      </c>
      <c r="Q451" t="s">
        <v>18</v>
      </c>
    </row>
    <row r="452" spans="1:17" x14ac:dyDescent="0.25">
      <c r="A452" s="42" t="str">
        <v>Proyectos de Inversión</v>
      </c>
      <c r="B452" s="42" t="str">
        <v>PI-015-2026 / PAI2026-OE2--I13</v>
      </c>
      <c r="C452" s="42" t="str">
        <v>Contenidos educativos para el fortalecimiento de una segunda lengua diseñados</v>
      </c>
      <c r="D452" s="5" t="str">
        <v>EVIDENCIA</v>
      </c>
      <c r="E452" s="5" t="str">
        <v>HOMOLOGADO</v>
      </c>
      <c r="F452" s="42">
        <v>4</v>
      </c>
      <c r="G452" s="5">
        <v>0.5</v>
      </c>
      <c r="H452" s="5">
        <v>2</v>
      </c>
      <c r="I452" s="5">
        <v>0</v>
      </c>
      <c r="J452" s="5">
        <v>0</v>
      </c>
      <c r="K452" s="2">
        <v>0</v>
      </c>
      <c r="L452" s="2">
        <v>0</v>
      </c>
      <c r="M452">
        <v>0</v>
      </c>
      <c r="N452">
        <v>0</v>
      </c>
      <c r="O452">
        <v>0</v>
      </c>
      <c r="P452">
        <v>0</v>
      </c>
      <c r="Q452" t="s">
        <v>18</v>
      </c>
    </row>
    <row r="453" spans="1:17" x14ac:dyDescent="0.25">
      <c r="A453" s="42" t="str">
        <v>Proyectos de Inversión</v>
      </c>
      <c r="B453" s="42" t="str">
        <v>PI-016-2026</v>
      </c>
      <c r="C453" s="42" t="str">
        <v>Personas certificadas en temas de administración pública</v>
      </c>
      <c r="D453" s="5" t="str">
        <v>EVIDENCIA</v>
      </c>
      <c r="E453" s="5" t="str">
        <v>Oficina de Internacionalización</v>
      </c>
      <c r="F453" s="42">
        <v>110</v>
      </c>
      <c r="G453" s="5">
        <v>0</v>
      </c>
      <c r="H453" s="5">
        <v>0</v>
      </c>
      <c r="I453" s="5">
        <v>0</v>
      </c>
      <c r="J453" s="5">
        <v>0</v>
      </c>
      <c r="K453" s="2">
        <v>0</v>
      </c>
      <c r="L453" s="2">
        <v>0</v>
      </c>
      <c r="M453">
        <v>0</v>
      </c>
      <c r="N453">
        <v>0</v>
      </c>
      <c r="O453">
        <v>0</v>
      </c>
      <c r="P453">
        <v>0</v>
      </c>
      <c r="Q453" t="s">
        <v>18</v>
      </c>
    </row>
    <row r="454" spans="1:17" x14ac:dyDescent="0.25">
      <c r="A454" s="42" t="str">
        <v>Proyectos de Inversión</v>
      </c>
      <c r="B454" s="42" t="str">
        <v>PI-017-2026 / PAI2026-OE2--I12</v>
      </c>
      <c r="C454" s="42" t="str">
        <v>Eventos realizados</v>
      </c>
      <c r="D454" s="5" t="str">
        <v>EVIDENCIA</v>
      </c>
      <c r="E454" s="5" t="str">
        <v>HOMOLOGADO</v>
      </c>
      <c r="F454" s="42">
        <v>6</v>
      </c>
      <c r="G454" s="5">
        <v>0</v>
      </c>
      <c r="H454" s="5">
        <v>0</v>
      </c>
      <c r="I454" s="5">
        <v>0</v>
      </c>
      <c r="J454" s="5">
        <v>0</v>
      </c>
      <c r="K454" s="2">
        <v>0</v>
      </c>
      <c r="L454" s="2">
        <v>0</v>
      </c>
      <c r="M454">
        <v>0</v>
      </c>
      <c r="N454">
        <v>0</v>
      </c>
      <c r="O454">
        <v>0</v>
      </c>
      <c r="P454">
        <v>0</v>
      </c>
      <c r="Q454" t="s">
        <v>18</v>
      </c>
    </row>
    <row r="455" spans="1:17" x14ac:dyDescent="0.25">
      <c r="A455" s="42" t="str">
        <v>Proyectos de Inversión</v>
      </c>
      <c r="B455" s="42" t="str">
        <v>PI-018-2026 / PAI-OE3-EAG-I15</v>
      </c>
      <c r="C455" s="42" t="str">
        <v>Documentos de lineamientos técnicos elaborados</v>
      </c>
      <c r="D455" s="5" t="str">
        <v>EVIDENCIA</v>
      </c>
      <c r="E455" s="5" t="str">
        <v>HOMOLOGADO</v>
      </c>
      <c r="F455" s="42">
        <v>16</v>
      </c>
      <c r="G455" s="5">
        <v>0</v>
      </c>
      <c r="H455" s="5">
        <v>0</v>
      </c>
      <c r="I455" s="5">
        <v>0</v>
      </c>
      <c r="J455" s="5">
        <v>0</v>
      </c>
      <c r="K455" s="2">
        <v>0</v>
      </c>
      <c r="L455" s="2">
        <v>0</v>
      </c>
      <c r="M455">
        <v>0</v>
      </c>
      <c r="N455">
        <v>0</v>
      </c>
      <c r="O455">
        <v>0</v>
      </c>
      <c r="P455">
        <v>0</v>
      </c>
      <c r="Q455" t="s">
        <v>18</v>
      </c>
    </row>
    <row r="456" spans="1:17" x14ac:dyDescent="0.25">
      <c r="A456" s="42" t="str">
        <v>Proyectos de Inversión</v>
      </c>
      <c r="B456" s="42" t="str">
        <v>PI-019-2026 / PAI-OE3-EAG-AGN-I16</v>
      </c>
      <c r="C456" s="42" t="str">
        <v xml:space="preserve">Entidades asistidas técnicamente </v>
      </c>
      <c r="D456" s="5" t="str">
        <v>EVIDENCIA</v>
      </c>
      <c r="E456" s="5" t="str">
        <v>HOMOLOGADO</v>
      </c>
      <c r="F456" s="42">
        <v>60</v>
      </c>
      <c r="G456" s="5">
        <v>0</v>
      </c>
      <c r="H456" s="5">
        <v>0</v>
      </c>
      <c r="I456" s="5">
        <v>0</v>
      </c>
      <c r="J456" s="5">
        <v>0</v>
      </c>
      <c r="K456" s="2">
        <v>0</v>
      </c>
      <c r="L456" s="2">
        <v>0</v>
      </c>
      <c r="M456">
        <v>0</v>
      </c>
      <c r="N456">
        <v>0</v>
      </c>
      <c r="O456">
        <v>0</v>
      </c>
      <c r="P456">
        <v>0</v>
      </c>
      <c r="Q456" t="s">
        <v>18</v>
      </c>
    </row>
    <row r="457" spans="1:17" ht="409.5" x14ac:dyDescent="0.25">
      <c r="A457" s="42" t="str">
        <v>Proyectos de Inversión</v>
      </c>
      <c r="B457" s="42" t="str">
        <v>PI-020-2026 / PAI-OE3-EAG-AGN-I18</v>
      </c>
      <c r="C457" s="42" t="str">
        <v>Eventos realizados</v>
      </c>
      <c r="D457" s="5" t="str">
        <v>EVIDENCIA</v>
      </c>
      <c r="E457" s="5" t="str">
        <v>HOMOLOGADO</v>
      </c>
      <c r="F457" s="42">
        <v>350</v>
      </c>
      <c r="G457" s="5">
        <v>3.4285714285714287E-2</v>
      </c>
      <c r="H457" s="5">
        <v>12</v>
      </c>
      <c r="I457" s="5">
        <v>0</v>
      </c>
      <c r="J457" s="5">
        <v>9</v>
      </c>
      <c r="K457" s="2" t="str">
        <v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v>
      </c>
      <c r="L457" s="2" t="str">
        <v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v>
      </c>
      <c r="M457" t="str">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457" t="str">
        <v>Sin comentarios</v>
      </c>
      <c r="O457" t="str">
        <v>Angie Ximena Cely Rosas</v>
      </c>
      <c r="P457" t="str">
        <v xml:space="preserve">Cumplida </v>
      </c>
      <c r="Q457" t="s">
        <v>18</v>
      </c>
    </row>
    <row r="458" spans="1:17" x14ac:dyDescent="0.25">
      <c r="A458" s="42" t="str">
        <v>Proyectos de Inversión</v>
      </c>
      <c r="B458" s="42" t="str">
        <v>PI-021-2026</v>
      </c>
      <c r="C458" s="42" t="str">
        <v>Asesorías y consultorías.</v>
      </c>
      <c r="D458" s="5" t="str">
        <v>EVIDENCIA</v>
      </c>
      <c r="E458" s="5" t="str">
        <v>Dirección de Fortalecimiento y Apoyo a la Gestión Estatal</v>
      </c>
      <c r="F458" s="42">
        <v>500</v>
      </c>
      <c r="G458" s="5">
        <v>0</v>
      </c>
      <c r="H458" s="5">
        <v>0</v>
      </c>
      <c r="I458" s="5">
        <v>0</v>
      </c>
      <c r="J458" s="5">
        <v>0</v>
      </c>
      <c r="K458" s="2">
        <v>0</v>
      </c>
      <c r="L458" s="2">
        <v>0</v>
      </c>
      <c r="M458">
        <v>0</v>
      </c>
      <c r="N458">
        <v>0</v>
      </c>
      <c r="O458">
        <v>0</v>
      </c>
      <c r="P458">
        <v>0</v>
      </c>
      <c r="Q458" t="s">
        <v>18</v>
      </c>
    </row>
    <row r="459" spans="1:17" x14ac:dyDescent="0.25">
      <c r="A459" s="42" t="str">
        <v>Proyectos de Inversión</v>
      </c>
      <c r="B459" s="42" t="str">
        <v>PI-022-2026</v>
      </c>
      <c r="C459" s="42" t="str">
        <v>Concurso de méritos para la provisión de empleos de carrera administrativa realizada.</v>
      </c>
      <c r="D459" s="5" t="str">
        <v>EVIDENCIA</v>
      </c>
      <c r="E459" s="5" t="str">
        <v>Dirección de Fortalecimiento y Apoyo a la Gestión Estatal</v>
      </c>
      <c r="F459" s="42">
        <v>4</v>
      </c>
      <c r="G459" s="5">
        <v>0</v>
      </c>
      <c r="H459" s="5">
        <v>0</v>
      </c>
      <c r="I459" s="5">
        <v>0</v>
      </c>
      <c r="J459" s="5">
        <v>0</v>
      </c>
      <c r="K459" s="2">
        <v>0</v>
      </c>
      <c r="L459" s="2">
        <v>0</v>
      </c>
      <c r="M459">
        <v>0</v>
      </c>
      <c r="N459">
        <v>0</v>
      </c>
      <c r="O459">
        <v>0</v>
      </c>
      <c r="P459">
        <v>0</v>
      </c>
      <c r="Q459" t="s">
        <v>18</v>
      </c>
    </row>
    <row r="460" spans="1:17" ht="360" x14ac:dyDescent="0.25">
      <c r="A460" s="42" t="str">
        <v>Proyectos de Inversión</v>
      </c>
      <c r="B460" s="42" t="str">
        <v>PI-023-2026 / PAI-OE1-SNPI-AGN-I52 / PAI-OE1-SNPI-AGN-I61</v>
      </c>
      <c r="C460" s="42" t="str">
        <v>Ciudadanos capacitados.</v>
      </c>
      <c r="D460" s="5" t="str">
        <v>EVIDENCIA</v>
      </c>
      <c r="E460" s="5" t="str">
        <v>HOMOLOGADO</v>
      </c>
      <c r="F460" s="42">
        <v>185000</v>
      </c>
      <c r="G460" s="5">
        <v>2.301081081081081E-2</v>
      </c>
      <c r="H460" s="5">
        <v>4257</v>
      </c>
      <c r="I460" s="5">
        <v>0</v>
      </c>
      <c r="J460" s="5">
        <v>4257</v>
      </c>
      <c r="K460" s="2" t="str">
        <v>Servidores:En el mes de febrero,la Dirección de Capacitación certificó a 1.302 servidores públicos en temáticas; de fortalecimiento de las capacidades administrativas, control social a la gestión pública y de construcción de paz.
 Ciudadanos:En el mes de febrero,la Dirección de Capacitación certificó a 2.955 ciudadanos en temáticas; de fortalecimiento de las capacidades administrativas, control social a la gestión pública y de construcción de paz.</v>
      </c>
      <c r="L460" s="2" t="str">
        <v>No se presentaron dificultades en el período para el cumplimiento de la actividad.</v>
      </c>
      <c r="M460" t="str">
        <v>Listado de servidores públicos capacitados en Sirecec
Listado de cíudadanos capacitados en Sirecec</v>
      </c>
      <c r="N460" t="str">
        <v>No se presentan observaciones.</v>
      </c>
      <c r="O460" t="str">
        <v>Carold Briggitte Hernandez Layton</v>
      </c>
      <c r="P460" t="str">
        <v xml:space="preserve">Cumplida </v>
      </c>
      <c r="Q460" t="s">
        <v>18</v>
      </c>
    </row>
    <row r="461" spans="1:17" x14ac:dyDescent="0.25">
      <c r="A461" s="42" t="str">
        <v>Proyectos de Inversión</v>
      </c>
      <c r="B461" s="42" t="str">
        <v>PI-024-2026</v>
      </c>
      <c r="C461" s="42" t="str">
        <v>Documentos de lineamientos técnicos elaborados.</v>
      </c>
      <c r="D461" s="5" t="str">
        <v>EVIDENCIA</v>
      </c>
      <c r="E461" s="5" t="str">
        <v>Dirección de Fortalecimiento y Apoyo a la Gestión Estatal</v>
      </c>
      <c r="F461" s="42">
        <v>5</v>
      </c>
      <c r="G461" s="5">
        <v>0</v>
      </c>
      <c r="H461" s="5">
        <v>0</v>
      </c>
      <c r="I461" s="5">
        <v>0</v>
      </c>
      <c r="J461" s="5">
        <v>0</v>
      </c>
      <c r="K461" s="2">
        <v>0</v>
      </c>
      <c r="L461" s="2">
        <v>0</v>
      </c>
      <c r="M461">
        <v>0</v>
      </c>
      <c r="N461">
        <v>0</v>
      </c>
      <c r="O461">
        <v>0</v>
      </c>
      <c r="P461">
        <v>0</v>
      </c>
      <c r="Q461" t="s">
        <v>18</v>
      </c>
    </row>
    <row r="462" spans="1:17" x14ac:dyDescent="0.25">
      <c r="A462" s="42" t="str">
        <v>Proyectos de Inversión</v>
      </c>
      <c r="B462" s="42" t="str">
        <v>PI-025-2026 / PAI2026-OE4--I6</v>
      </c>
      <c r="C462" s="42" t="str">
        <v>Sistema de gestión documental implementado</v>
      </c>
      <c r="D462" s="5" t="str">
        <v>EVIDENCIA</v>
      </c>
      <c r="E462" s="5" t="str">
        <v>HOMOLOGADO</v>
      </c>
      <c r="F462" s="42">
        <v>1</v>
      </c>
      <c r="G462" s="5">
        <v>0</v>
      </c>
      <c r="H462" s="5">
        <v>0</v>
      </c>
      <c r="I462" s="5">
        <v>0</v>
      </c>
      <c r="J462" s="5">
        <v>0</v>
      </c>
      <c r="K462" s="2">
        <v>0</v>
      </c>
      <c r="L462" s="2">
        <v>0</v>
      </c>
      <c r="M462">
        <v>0</v>
      </c>
      <c r="N462">
        <v>0</v>
      </c>
      <c r="O462">
        <v>0</v>
      </c>
      <c r="P462">
        <v>0</v>
      </c>
      <c r="Q462" t="s">
        <v>18</v>
      </c>
    </row>
    <row r="463" spans="1:17" ht="360" x14ac:dyDescent="0.25">
      <c r="A463" s="42" t="str">
        <v>Proyectos de Inversión</v>
      </c>
      <c r="B463" s="42" t="str">
        <v>PI-026-2026</v>
      </c>
      <c r="C463" s="42" t="str">
        <v>Sistemas de información implementados</v>
      </c>
      <c r="D463" s="5" t="str">
        <v>EVIDENCIA</v>
      </c>
      <c r="E463" s="5" t="str">
        <v>Equipo Asesor Comunicaciones</v>
      </c>
      <c r="F463" s="42">
        <v>1</v>
      </c>
      <c r="G463" s="5">
        <v>0.2</v>
      </c>
      <c r="H463" s="5">
        <v>0.2</v>
      </c>
      <c r="I463" s="5">
        <v>0</v>
      </c>
      <c r="J463" s="5">
        <v>0.1</v>
      </c>
      <c r="K463" s="2" t="str">
        <v>Durante el mes de febrero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v>
      </c>
      <c r="L463" s="2" t="str">
        <v>No se presentaron dificultades durante el periodo reportado.</v>
      </c>
      <c r="M463" t="str">
        <v>PARRILLA DE REDES SOCIALES 2026 - FEBRERO</v>
      </c>
      <c r="N463">
        <v>0</v>
      </c>
      <c r="O463">
        <v>0</v>
      </c>
      <c r="P463">
        <v>0</v>
      </c>
      <c r="Q463" t="s">
        <v>18</v>
      </c>
    </row>
    <row r="464" spans="1:17" ht="60" x14ac:dyDescent="0.25">
      <c r="A464" s="42" t="str">
        <v>Proyectos de Inversión</v>
      </c>
      <c r="B464" s="42" t="str">
        <v>PI-027-2026</v>
      </c>
      <c r="C464" s="42" t="str">
        <v>Sistema de gestión implementado</v>
      </c>
      <c r="D464" s="5" t="str">
        <v>EVIDENCIA</v>
      </c>
      <c r="E464" s="5" t="str">
        <v>Oficina de Planeación</v>
      </c>
      <c r="F464" s="42">
        <v>1</v>
      </c>
      <c r="G464" s="5">
        <v>9.1999999999999998E-2</v>
      </c>
      <c r="H464" s="5">
        <v>4.6600000000000003E-2</v>
      </c>
      <c r="I464" s="5">
        <v>0</v>
      </c>
      <c r="J464" s="5">
        <v>4.5400000000000003E-2</v>
      </c>
      <c r="K464" s="2" t="str">
        <v>Se avanza en la planeación de las actividades del proyecto</v>
      </c>
      <c r="L464" s="2" t="str">
        <v>Ninguna</v>
      </c>
      <c r="M464" t="str">
        <v>https://esapedu.sharepoint.com/:f:/r/sites/oficina_planeacion/Documentos%20compartidos/OP_001_ADMIN/ADM_002_SEG_PROYECTO_INV/2026/Seguimiento_Proyecto_OAP/SEGUIMIENTO%20PROYECTO?csf=1&amp;web=1&amp;e=4bbH9I</v>
      </c>
      <c r="N464">
        <v>0</v>
      </c>
      <c r="O464">
        <v>0</v>
      </c>
      <c r="P464">
        <v>0</v>
      </c>
      <c r="Q464" t="s">
        <v>18</v>
      </c>
    </row>
    <row r="465" spans="1:17" ht="30" x14ac:dyDescent="0.25">
      <c r="A465" s="42" t="str">
        <v>Proyectos de Inversión</v>
      </c>
      <c r="B465" s="42" t="str">
        <v>PI-028-2026</v>
      </c>
      <c r="C465" s="42" t="str">
        <v>Informe final de implementación</v>
      </c>
      <c r="D465" s="5" t="str">
        <v>EVIDENCIA</v>
      </c>
      <c r="E465" s="5" t="str">
        <v>Oficina de Planeación</v>
      </c>
      <c r="F465" s="42">
        <v>1</v>
      </c>
      <c r="G465" s="5">
        <v>0</v>
      </c>
      <c r="H465" s="5">
        <v>0</v>
      </c>
      <c r="I465" s="5">
        <v>0</v>
      </c>
      <c r="J465" s="5">
        <v>0</v>
      </c>
      <c r="K465" s="2" t="str">
        <v>El informe se presenta al final de la vigencia</v>
      </c>
      <c r="L465" s="2">
        <v>0</v>
      </c>
      <c r="M465">
        <v>0</v>
      </c>
      <c r="N465">
        <v>0</v>
      </c>
      <c r="O465">
        <v>0</v>
      </c>
      <c r="P465">
        <v>0</v>
      </c>
      <c r="Q465" t="s">
        <v>18</v>
      </c>
    </row>
    <row r="466" spans="1:17" x14ac:dyDescent="0.25">
      <c r="A466" s="42" t="str">
        <v>Proyectos de Inversión</v>
      </c>
      <c r="B466" s="42" t="str">
        <v>PI-029-2026</v>
      </c>
      <c r="C466" s="42" t="str">
        <v>Personas capacitadas</v>
      </c>
      <c r="D466" s="5" t="str">
        <v>EVIDENCIA</v>
      </c>
      <c r="E466" s="5" t="str">
        <v>Dirección de Talento Humano</v>
      </c>
      <c r="F466" s="42">
        <v>694</v>
      </c>
      <c r="G466" s="5">
        <v>0</v>
      </c>
      <c r="H466" s="5">
        <v>0</v>
      </c>
      <c r="I466" s="5">
        <v>0</v>
      </c>
      <c r="J466" s="5">
        <v>0</v>
      </c>
      <c r="K466" s="2">
        <v>0</v>
      </c>
      <c r="L466" s="2">
        <v>0</v>
      </c>
      <c r="M466">
        <v>0</v>
      </c>
      <c r="N466">
        <v>0</v>
      </c>
      <c r="O466">
        <v>0</v>
      </c>
      <c r="P466">
        <v>0</v>
      </c>
      <c r="Q466" t="s">
        <v>18</v>
      </c>
    </row>
    <row r="467" spans="1:17" x14ac:dyDescent="0.25">
      <c r="A467" s="42" t="str">
        <v>Proyectos de Inversión</v>
      </c>
      <c r="B467" s="42" t="str">
        <v>PI-030-2026</v>
      </c>
      <c r="C467" s="42" t="str">
        <v>Capacitaciones realizadas</v>
      </c>
      <c r="D467" s="5" t="str">
        <v>EVIDENCIA</v>
      </c>
      <c r="E467" s="5" t="str">
        <v>Dirección de Talento Humano</v>
      </c>
      <c r="F467" s="42">
        <v>40</v>
      </c>
      <c r="G467" s="5">
        <v>0</v>
      </c>
      <c r="H467" s="5">
        <v>0</v>
      </c>
      <c r="I467" s="5">
        <v>0</v>
      </c>
      <c r="J467" s="5">
        <v>0</v>
      </c>
      <c r="K467" s="2">
        <v>0</v>
      </c>
      <c r="L467" s="2">
        <v>0</v>
      </c>
      <c r="M467">
        <v>0</v>
      </c>
      <c r="N467">
        <v>0</v>
      </c>
      <c r="O467">
        <v>0</v>
      </c>
      <c r="P467">
        <v>0</v>
      </c>
      <c r="Q467" t="s">
        <v>18</v>
      </c>
    </row>
    <row r="468" spans="1:17" x14ac:dyDescent="0.25">
      <c r="A468" s="42" t="str">
        <v>Proyectos de Inversión</v>
      </c>
      <c r="B468" s="42" t="str">
        <v>PI-031-2026 / PAI2026-OE4-OTIC-I56</v>
      </c>
      <c r="C468" s="42" t="str">
        <v>Sistemas de información implementados</v>
      </c>
      <c r="D468" s="5" t="str">
        <v>EVIDENCIA</v>
      </c>
      <c r="E468" s="5" t="str">
        <v>Oficina de Tecnologías de la Información y las Comunicaciones</v>
      </c>
      <c r="F468" s="42">
        <v>5</v>
      </c>
      <c r="G468" s="5">
        <v>0</v>
      </c>
      <c r="H468" s="5">
        <v>0</v>
      </c>
      <c r="I468" s="5">
        <v>0</v>
      </c>
      <c r="J468" s="5">
        <v>0</v>
      </c>
      <c r="K468" s="2" t="str">
        <v>N/A</v>
      </c>
      <c r="L468" s="2" t="str">
        <v>N/A</v>
      </c>
      <c r="M468" t="str">
        <v>N/A</v>
      </c>
      <c r="N468">
        <v>0</v>
      </c>
      <c r="O468">
        <v>0</v>
      </c>
      <c r="P468">
        <v>0</v>
      </c>
      <c r="Q468" t="s">
        <v>18</v>
      </c>
    </row>
    <row r="469" spans="1:17" ht="409.5" x14ac:dyDescent="0.25">
      <c r="A469" s="42" t="str">
        <v>Proyectos de Inversión</v>
      </c>
      <c r="B469" s="42" t="str">
        <v>PI-032-2026 / PAI-OE4-OTIC-I43</v>
      </c>
      <c r="C469" s="42" t="str">
        <v>Índice de capacidad en la prestación de servicios de tecnología</v>
      </c>
      <c r="D469" s="5" t="str">
        <v>EVIDENCIA</v>
      </c>
      <c r="E469" s="5" t="str">
        <v>Oficina de Tecnologías de la Información y las Comunicaciones</v>
      </c>
      <c r="F469" s="42">
        <v>100</v>
      </c>
      <c r="G469" s="5">
        <v>1</v>
      </c>
      <c r="H469" s="5">
        <v>200</v>
      </c>
      <c r="I469" s="5">
        <v>0</v>
      </c>
      <c r="J469" s="5">
        <v>100</v>
      </c>
      <c r="K469" s="2" t="str">
        <v xml:space="preserve">1. Gestionar los servicios en hiperconvergencia y collocation:
Configuración de permisos de acceso (modificación) a la carpeta del repositorio CONTRALORIA2026 para Gina Janneth Chappe Chappe - gina.chappe@esap.edu.co.
Suministro de URLs en matriz Catálogo de Sistemas de Información al ingeniero de seguridad digital Juan Carlos Valenzuela - juan.valenzuela@esap.edu.co.
Actualización WAR Sinutest.
Notificación al equipo de seguridad digital del aviso de ColCERT.  Severidad alta en Microsoft Office, identificada como CVE-2026-21509.
Windows Update Servidor KlicPruebas IPv4 172.16.202.210.
Actualización de certificado SSL de sitio web seguro en portal testscanconcursos.esap.edu.co
Zabbix Server Packages Update IPv4 172.16.202.159.
Zabbix server update v7.4.6 -&gt; 7.4.7.
Restablecimiento de servicios de la consola de administración ZKBiosecurity, gestión  de lectores biométricos.
Redacción de mensaje sugerido  al grupo de infraestructura y recursos físicos por la Indisponibilidad de infraestructura Data Center – Sede CAN debido a problemas eléctricos.
Revisión y restablecimiento de servidor Lenovo DT Villavicencio sn: J105DG3P, IPv4 172.24.100.11
Revisión y restablecimiento de aplicativo Human Web
Revisión y reporte de estado de consola de Windows Defender, equipos registrados, alertas e incidentes registrados en febrero.
Confirmación de disponibilidad suscripción LACNIC IPv6, luego de validación de recibo de pago CO-ESAP3-LACNIC por parte de RENATA.
Gestión de cargue de documentación de facturación y pago del proceso esap-mc-019-2025. contrato interno esap: bog-1638-2025. renovación certificado ssl wildcard de sitio web seguro para el dominio esap.edu.co.  3y. asignado a camerfirma.
Respuesta a Media Commerce. Firma Autorización (LOA) - Migración Bloque IPv6.
Seguimiento a los servicios de monitoreo Zabbix y al reporte de alertas e incidentes detectados durante el mes de febrero.
Gestión de ingresos a  Datacenter Colombia XV a integrantes del grupo de inventarios para verificación de seriales y placas de inventario de los equipos propiedad de la ESAP.
Suministro de inventario de equipos sede CAN por solicitud del ingeniero David Fernando Guauque Casallas david.guauque@esap.edu.co.
Auditoría a los eventos registrados, relacionados con las actividades realizadas en el repositorio CONTRALORIA2026.
Revisión Plan de Trabajo Seguridad Digital - Dominio Infraestructura.
Configuración de permisos de acceso repositorio CONTRALORIA2026.
Redacción de respuestas sugeridas al Radicado [I-2026-000387] de control interno.
Elaboración de informe separación de ambientes Producción, Desarrollo y Pruebas/Calidad.
2. Atender incidentes y requerimentos escalados a través mesa de soporte:
Se gestionaron un total de 8.165 tickets relacionados con los servicios de Tecnologías de la Información (TI) a nivel nacional, correspondientes a, 8.020 casos que fueron atendidos y cerrados satisfactoriamente, correspondientes a solicitudes, requerimientos e incidentes de soporte: 71 incidentes especializados fueron resueltos oportunamente por personal técnico especializado.
Al cierre del periodo, quedaron 74 casos pendientes de solución, equivalentes al 1% del total gestionado, distribuidos de la siguiente manera: 38 casos asignados a especialistas de tercer nivel, 30 casos asignados a técnicos de soporte en sitio, 4 casos correspondientes a trámites de garantía y 2 casos asignados a analistas.
A continuación, la distribución de tickets por tipo de servicio: Hardware: 3.954, Gestión de accesos: 1.833, Sistemas de información: 1.654, Herramientas de colaboración: 465, Software: 209, Infraestructura: 27, Telefonía: 22 y 	Seguridad de la información: 1
La mesa de servicios se consolida como el canal centralizado para atender y gestionar incidentes y requerimientos tecnológicos en la ESAP, garantizando trazabilidad, control y continuidad operativa, y fortaleciendo la eficiencia administrativa y la apropiación tecnológica por parte de los usuarios.
Logros: 
•	Instalación de todas las pantallas interactivas adquiridas por la escuela
•	Avance migración Windows 11 ya en 46%
•	Alta capacidad de atención y cierre de casos.
•	Resolución oportuna de incidentes especializados:
•	No se presentaron incidentes mayores en el periodo.
•	Respuesta a radicados de estudiantes y egresados con solución efectiva refuerza la satisfacción y confianza en la Mesa de Servicios como punto único de contacto.
•      Cobertura técnica de personal en sitio para la Colombia profunda con 9 técnicos 
3. Prestar el servicio de conectividad en los canales implementados:
Durante el mes de febrero de 2026, la Corporación Red Nacional de Tecnología Avanzada - RENATA, prestó los servicios de conectividad e internet en cumplimiento de lo establecido en el contrato, garantizando disponibilidad 24/7, ancho de banda acordado y resolución oportuna de incidencias, conforme a los niveles de servicio pactados.
</v>
      </c>
      <c r="L469" s="2" t="str">
        <v xml:space="preserve"> •	Configuración y apoyo en las aulas hibridas adquiridas por la entidad
•	Para gestión de inventarios e impresoras es poder contar con un sistema que apoye el control, almacenamiento, compartición, utilización y monitoreo de las impresoras dentro de la entidad, de una forma benéfica y controlada, para así agilizar y optimizar los procesos.
•	Actualización de dispositivos biométricos para la sede central, ya que los existentes son obsoletos y presentan novedades en el enrolamiento e insatisfacción por los usuarios 
•     Recibir y remitir informe de Collocation teniendo en cuenta fechas de corte del proveedor.</v>
      </c>
      <c r="M469" t="str">
        <v>1. Informe plan de acción febrero - Índice de capacidad en la prestación de servicios de tecnología.
2. Evidencia- Atender incidentes y requerimentos escalados a través mesa de soporte.
3. Evidencia- Prestar el servicio de conectividad en los canales implementados.</v>
      </c>
      <c r="N469">
        <v>0</v>
      </c>
      <c r="O469">
        <v>0</v>
      </c>
      <c r="P469">
        <v>0</v>
      </c>
      <c r="Q469" t="s">
        <v>18</v>
      </c>
    </row>
    <row r="470" spans="1:17" x14ac:dyDescent="0.25">
      <c r="A470" s="42" t="str">
        <v>Proyectos de Inversión</v>
      </c>
      <c r="B470" s="42" t="str">
        <v>PI-033-2026 / PAI2026-OE4-SNGC-I55</v>
      </c>
      <c r="C470" s="42" t="str">
        <v>Sedes adquiridas</v>
      </c>
      <c r="D470" s="5" t="str">
        <v>EVIDENCIA</v>
      </c>
      <c r="E470" s="5" t="str">
        <v>Subdirección Nacional  de Gestión Corporativa</v>
      </c>
      <c r="F470" s="42">
        <v>18</v>
      </c>
      <c r="G470" s="5">
        <v>0</v>
      </c>
      <c r="H470" s="5">
        <v>0</v>
      </c>
      <c r="I470" s="5">
        <v>0</v>
      </c>
      <c r="J470" s="5">
        <v>0</v>
      </c>
      <c r="K470" s="2" t="str">
        <v>Indicador cumplido</v>
      </c>
      <c r="L470" s="2">
        <v>0</v>
      </c>
      <c r="M470">
        <v>0</v>
      </c>
      <c r="N470">
        <v>0</v>
      </c>
      <c r="O470">
        <v>0</v>
      </c>
      <c r="P470">
        <v>0</v>
      </c>
      <c r="Q470" t="s">
        <v>18</v>
      </c>
    </row>
    <row r="471" spans="1:17" ht="270" x14ac:dyDescent="0.25">
      <c r="A471" s="42" t="str">
        <v>Proyectos de Inversión</v>
      </c>
      <c r="B471" s="42" t="str">
        <v>PI-034-2026 / PAI2026-OE4--I33</v>
      </c>
      <c r="C471" s="42" t="str">
        <v>Sedes adecuadas</v>
      </c>
      <c r="D471" s="5" t="str">
        <v>EVIDENCIA</v>
      </c>
      <c r="E471" s="5" t="str">
        <v>Subdirección Nacional  de Gestión Corporativa</v>
      </c>
      <c r="F471" s="42">
        <v>3</v>
      </c>
      <c r="G471" s="5">
        <v>0</v>
      </c>
      <c r="H471" s="5">
        <v>0</v>
      </c>
      <c r="I471" s="5">
        <v>0</v>
      </c>
      <c r="J471" s="5">
        <v>0</v>
      </c>
      <c r="K471" s="2" t="str">
        <v xml:space="preserve">El proyecto de adecuación de la biblioteca se encuentra próximo a ser adjudicado. Durante el mes de marzo se llevó a cabo la estructuración y el desarrollo de toda la fase precontractual, y el proceso de cierre de ofertas finalizó el día 8 de abril.
</v>
      </c>
      <c r="L471" s="2" t="str">
        <v xml:space="preserve">Los proyectos de adecuación en sedes territoriales no han tenido gran avance debido a que su proyección individual genera fraccionamiento, por lo cual el equipo de infraestructura se encuentra trabajando para evitar este problema
</v>
      </c>
      <c r="M471" t="str">
        <v xml:space="preserve">Estudios previos  biblioteca VF
Proyecto Pliego de condiciones
</v>
      </c>
      <c r="N471">
        <v>0</v>
      </c>
      <c r="O471">
        <v>0</v>
      </c>
      <c r="P471">
        <v>0</v>
      </c>
      <c r="Q471" t="s">
        <v>18</v>
      </c>
    </row>
    <row r="472" spans="1:17" ht="255" x14ac:dyDescent="0.25">
      <c r="A472" s="42" t="str">
        <v>Proyectos de Inversión</v>
      </c>
      <c r="B472" s="42" t="str">
        <v>PI-035-2026 / PAI2026-OE4-SNGC-I15</v>
      </c>
      <c r="C472" s="42" t="str">
        <v>Sedes dotadas</v>
      </c>
      <c r="D472" s="5" t="str">
        <v>EVIDENCIA</v>
      </c>
      <c r="E472" s="5" t="str">
        <v>Subdirección Nacional  de Gestión Corporativa</v>
      </c>
      <c r="F472" s="42">
        <v>3</v>
      </c>
      <c r="G472" s="5">
        <v>0</v>
      </c>
      <c r="H472" s="5">
        <v>0</v>
      </c>
      <c r="I472" s="5">
        <v>0</v>
      </c>
      <c r="J472" s="5">
        <v>0</v>
      </c>
      <c r="K472" s="2" t="str">
        <v xml:space="preserve">A la fecha no se ha realizado la dotación de ninguna sede, es decir, no se ha avanzado en la meta, sin embargo, el equipo de infraestructura durante el mes de marzo planteó el proximo inicio de los proyectos de dotación de bliblioteca y gimnasio de sede central, estos se estarán proyectando durante los siguientes meses </v>
      </c>
      <c r="L472" s="2" t="str">
        <v>La dotación de la biblioteca deberá contratarse posterior a su contrato de adecuación, razón por la cual este proyecto está en pausa</v>
      </c>
      <c r="M472" t="str">
        <v>N/A</v>
      </c>
      <c r="N472">
        <v>0</v>
      </c>
      <c r="O472">
        <v>0</v>
      </c>
      <c r="P472">
        <v>0</v>
      </c>
      <c r="Q472" t="s">
        <v>18</v>
      </c>
    </row>
    <row r="473" spans="1:17" ht="409.5" x14ac:dyDescent="0.25">
      <c r="A473" s="42" t="str">
        <v>Proyectos de Inversión</v>
      </c>
      <c r="B473" s="42" t="str">
        <v>PI-036-2026 / PAI2026-OE4-SNGC-I35</v>
      </c>
      <c r="C473" s="42" t="str">
        <v xml:space="preserve">Sedes mantenidas </v>
      </c>
      <c r="D473" s="5" t="str">
        <v>EVIDENCIA</v>
      </c>
      <c r="E473" s="5" t="str">
        <v>Subdirección Nacional  de Gestión Corporativa</v>
      </c>
      <c r="F473" s="42">
        <v>40</v>
      </c>
      <c r="G473" s="5">
        <v>0</v>
      </c>
      <c r="H473" s="5">
        <v>0</v>
      </c>
      <c r="I473" s="5">
        <v>0</v>
      </c>
      <c r="J473" s="5">
        <v>0</v>
      </c>
      <c r="K473" s="2" t="str">
        <v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v>
      </c>
      <c r="L473" s="2" t="str">
        <v xml:space="preserve">Los proyectos de mantenimiento en sedes territoriales no han tenido gran avance debido a que su proyección individual genera fraccionamiento, por lo cual el equipo de infraestructura se encuentra trabajando para evitar este problema
 </v>
      </c>
      <c r="M473" t="str">
        <v xml:space="preserve">1. Anexo Técnico mantenimiento y mejoramiento del sistema hidrosanitario y pluvial de la ESAP
1. ANEXO TECNICO ESCENARIO DEPORTIVO vf
1. ANEXO TECNICO ZONAS COMUNES PASILLOS (1)
 </v>
      </c>
      <c r="N473">
        <v>0</v>
      </c>
      <c r="O473">
        <v>0</v>
      </c>
      <c r="P473">
        <v>0</v>
      </c>
      <c r="Q473" t="s">
        <v>18</v>
      </c>
    </row>
    <row r="474" spans="1:17" ht="60" x14ac:dyDescent="0.25">
      <c r="A474" s="42" t="str">
        <v>PROGRAMA DE TRANSPARENCIA Y ÉTICA PÚBLICA</v>
      </c>
      <c r="B474" s="42" t="str">
        <v>1.1.1</v>
      </c>
      <c r="C474" s="42" t="str">
        <v>Actualizar y publicar el Mapa de Riesgos Institucional.</v>
      </c>
      <c r="D474" s="5" t="str">
        <v>Mapa de Riesgos Institucional actualizado y publicado</v>
      </c>
      <c r="E474" s="5" t="str">
        <v>Oficina de Planeación</v>
      </c>
      <c r="F474" s="42">
        <v>1</v>
      </c>
      <c r="G474" s="5">
        <v>1</v>
      </c>
      <c r="H474" s="5">
        <v>1</v>
      </c>
      <c r="I474" s="5">
        <v>0</v>
      </c>
      <c r="J474" s="5">
        <v>0</v>
      </c>
      <c r="K474" s="2" t="str">
        <v xml:space="preserve">La actividad se ejecuto en el mes de enero, para los proximos meses no se reporta </v>
      </c>
      <c r="L474" s="2">
        <v>0</v>
      </c>
      <c r="M474">
        <v>0</v>
      </c>
      <c r="N474" t="str">
        <v>No se encuentra diligenciado el reporte, al validar se evidencia que ya se cumplió esta actividad. 
Cumplimiento: Mapa de riesgos actualizado, aprobado en sesión 2 de 2026 del CIGD. 
Evidencia: https://www.esap.edu.co/esap/organigrama/direccion-nacional/oficina-de-planeacion/mapa-de-riesgos/</v>
      </c>
      <c r="O474" t="str">
        <v>Ana Carolina Arevalo Pradilla</v>
      </c>
      <c r="P474">
        <v>0</v>
      </c>
      <c r="Q474" t="s">
        <v>18</v>
      </c>
    </row>
    <row r="475" spans="1:17" ht="120" x14ac:dyDescent="0.25">
      <c r="A475" s="42" t="str">
        <v>PROGRAMA DE TRANSPARENCIA Y ÉTICA PÚBLICA</v>
      </c>
      <c r="B475" s="42" t="str">
        <v>1.1.2</v>
      </c>
      <c r="C475" s="42" t="str">
        <v>Adoptar la versión 7 Guía para Gestión Integral del Riesgos (DAFP)</v>
      </c>
      <c r="D475" s="5" t="str">
        <v>Mapa de Riesgos Institucional actualizado y publicado incluyendo los nuevos riesgos identificados</v>
      </c>
      <c r="E475" s="5" t="str">
        <v>Oficina de Planeación</v>
      </c>
      <c r="F475" s="42">
        <v>1</v>
      </c>
      <c r="G475" s="5">
        <v>0</v>
      </c>
      <c r="H475" s="5">
        <v>0</v>
      </c>
      <c r="I475" s="5">
        <v>0</v>
      </c>
      <c r="J475" s="5">
        <v>0</v>
      </c>
      <c r="K475" s="2" t="str">
        <v>Se formalizó la “Guía para la Gestión Integral del Riesgo V1”, teniendo en cuenta los lineamientos del DAFP establecidos en la versión 7 de la guía de riesgos.</v>
      </c>
      <c r="L475" s="2" t="str">
        <v>Ninguna</v>
      </c>
      <c r="M475" t="str">
        <v>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v>
      </c>
      <c r="N475">
        <v>0</v>
      </c>
      <c r="O475" t="str">
        <v>Ana Carolina Arevalo Pradilla</v>
      </c>
      <c r="P475">
        <v>0</v>
      </c>
      <c r="Q475" t="s">
        <v>18</v>
      </c>
    </row>
    <row r="476" spans="1:17" ht="60" x14ac:dyDescent="0.25">
      <c r="A476" s="42" t="str">
        <v>PROGRAMA DE TRANSPARENCIA Y ÉTICA PÚBLICA</v>
      </c>
      <c r="B476" s="42" t="str">
        <v>1.1.3</v>
      </c>
      <c r="C476" s="42" t="str">
        <v xml:space="preserve">Publicar los resultados del seguimiento a la gestión de los riesgos de corrupción </v>
      </c>
      <c r="D476" s="5" t="str">
        <v>Informe Publicado en el sitio web</v>
      </c>
      <c r="E476" s="5" t="str">
        <v>Oficina de Control Interno</v>
      </c>
      <c r="F476" s="42">
        <v>3</v>
      </c>
      <c r="G476" s="5">
        <v>0</v>
      </c>
      <c r="H476" s="5">
        <v>0</v>
      </c>
      <c r="I476" s="5">
        <v>0</v>
      </c>
      <c r="J476" s="5">
        <v>0</v>
      </c>
      <c r="K476" s="2" t="str">
        <v>Esta actividad se encuentra programada para realizar en el mes de marzo de 2026.</v>
      </c>
      <c r="L476" s="2" t="str">
        <v>No se presentaron dificultades</v>
      </c>
      <c r="M476" t="str">
        <v>N/A</v>
      </c>
      <c r="N476">
        <v>0</v>
      </c>
      <c r="O476" t="str">
        <v>Ana Carolina Arevalo Pradilla</v>
      </c>
      <c r="P476">
        <v>0</v>
      </c>
      <c r="Q476" t="s">
        <v>18</v>
      </c>
    </row>
    <row r="477" spans="1:17" ht="120" x14ac:dyDescent="0.25">
      <c r="A477" s="42" t="str">
        <v>PROGRAMA DE TRANSPARENCIA Y ÉTICA PÚBLICA</v>
      </c>
      <c r="B477" s="42" t="str">
        <v>1.1.4</v>
      </c>
      <c r="C477" s="42" t="str">
        <v xml:space="preserve">Evaluación sin conflicto de intereses de los proyectos presentados a las convocatorias de investigaciones, a través de una metodología de pares externos. </v>
      </c>
      <c r="D477" s="5" t="str">
        <v>Documento de evaluación de los proyectos de investigación presentados a las convocatorias adelantadas mediante una metodología de par externo.  </v>
      </c>
      <c r="E477" s="5" t="str">
        <v>Subdirección Nacional de Investigaciones</v>
      </c>
      <c r="F477" s="42">
        <v>1</v>
      </c>
      <c r="G477" s="5">
        <v>0</v>
      </c>
      <c r="H477" s="5">
        <v>0</v>
      </c>
      <c r="I477" s="5">
        <v>0</v>
      </c>
      <c r="J477" s="5">
        <v>0</v>
      </c>
      <c r="K477" s="2" t="str">
        <v>Se avanza en la actualización de la información de los proyectos 2026-2027 de acuerdo a la convocatoria relacionada</v>
      </c>
      <c r="L477" s="2" t="str">
        <v>* La actualización dependió de la validación y envío oportuno de información por parte de los responsables de los proyectos.</v>
      </c>
      <c r="M477" t="str">
        <v xml:space="preserve">Matriz de resumen de Proyectos, actualizacion </v>
      </c>
      <c r="N477">
        <v>0</v>
      </c>
      <c r="O477" t="str">
        <v>Ana Carolina Arevalo Pradilla</v>
      </c>
      <c r="P477">
        <v>0</v>
      </c>
      <c r="Q477" t="s">
        <v>18</v>
      </c>
    </row>
    <row r="478" spans="1:17" ht="225" x14ac:dyDescent="0.25">
      <c r="A478" s="42" t="str">
        <v>PROGRAMA DE TRANSPARENCIA Y ÉTICA PÚBLICA</v>
      </c>
      <c r="B478" s="42" t="str">
        <v>1.1.5</v>
      </c>
      <c r="C478"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478" s="5" t="str">
        <v>Instrumento de diagnóstico construido, aplicado  y socializado mediante informe de resultados y recomendaciones preventivas.</v>
      </c>
      <c r="E478" s="5" t="str">
        <v>Dirección Territorial Huila - Caquetá - Putumayo</v>
      </c>
      <c r="F478" s="42">
        <v>3</v>
      </c>
      <c r="G478" s="5">
        <v>0</v>
      </c>
      <c r="H478" s="5">
        <v>0</v>
      </c>
      <c r="I478" s="5">
        <v>0</v>
      </c>
      <c r="J478" s="5">
        <v>0</v>
      </c>
      <c r="K478" s="2" t="str">
        <v>Durante el mes de febrero se avanzó en la estructuración inicial del Radar Territorial de Riesgos de Corrupción, mediante la definición de categorías de análisis y componentes del instrumento diagnóstico, tomando como referencia los lineamientos del Programa de Transparencia y Ética Pública (PTEP).</v>
      </c>
      <c r="L478" s="2" t="str">
        <v xml:space="preserve">No se han presentado dificultades en la ejecución de las actividades programadas. </v>
      </c>
      <c r="M478" t="str">
        <v>Documento Estructura Radar Territorial de Riesgos de Corrupción
Instrumento preliminar </v>
      </c>
      <c r="N478">
        <v>0</v>
      </c>
      <c r="O478" t="str">
        <v>Ana Carolina Arevalo Pradilla</v>
      </c>
      <c r="P478">
        <v>0</v>
      </c>
      <c r="Q478" t="s">
        <v>18</v>
      </c>
    </row>
    <row r="479" spans="1:17" x14ac:dyDescent="0.25">
      <c r="A479" s="42" t="str">
        <v>PROGRAMA DE TRANSPARENCIA Y ÉTICA PÚBLICA</v>
      </c>
      <c r="B479" s="42" t="str">
        <v>1.1.6</v>
      </c>
      <c r="C479" s="42" t="str">
        <v>Evento académico (foro, conservatorio o simposio) sobre los riesgos de corrupción y buenas prácticas de contratación en el sector público.</v>
      </c>
      <c r="D479" s="5" t="str">
        <v>Informe de Capacitaciones realizadas, listas de asistencia, registro fotográfico</v>
      </c>
      <c r="E479" s="5" t="str">
        <v>Dirección Territorial Tolima</v>
      </c>
      <c r="F479" s="42">
        <v>2</v>
      </c>
      <c r="G479" s="5">
        <v>0</v>
      </c>
      <c r="H479" s="5">
        <v>0</v>
      </c>
      <c r="I479" s="5">
        <v>0</v>
      </c>
      <c r="J479" s="5">
        <v>0</v>
      </c>
      <c r="K479" s="2">
        <v>0</v>
      </c>
      <c r="L479" s="2">
        <v>0</v>
      </c>
      <c r="M479">
        <v>0</v>
      </c>
      <c r="N479">
        <v>0</v>
      </c>
      <c r="O479" t="str">
        <v>Ana Carolina Arevalo Pradilla</v>
      </c>
      <c r="P479">
        <v>0</v>
      </c>
      <c r="Q479" t="s">
        <v>18</v>
      </c>
    </row>
    <row r="480" spans="1:17" ht="90" x14ac:dyDescent="0.25">
      <c r="A480" s="42" t="str">
        <v>PROGRAMA DE TRANSPARENCIA Y ÉTICA PÚBLICA</v>
      </c>
      <c r="B480" s="42" t="str">
        <v>1.2.1</v>
      </c>
      <c r="C480" s="42" t="str">
        <v xml:space="preserve">Divulgar los informes de Tipificación de denuncias  recibidas por los diferentes canales para evaluar el cumplimiento de la política de integridad </v>
      </c>
      <c r="D480" s="5" t="str">
        <v>Divulgaciones realizadas</v>
      </c>
      <c r="E480" s="5" t="str">
        <v>Dirección de Atención al Ciudadano</v>
      </c>
      <c r="F480" s="42">
        <v>12</v>
      </c>
      <c r="G480" s="5">
        <v>0</v>
      </c>
      <c r="H480" s="5">
        <v>0</v>
      </c>
      <c r="I480" s="5">
        <v>0</v>
      </c>
      <c r="J480" s="5">
        <v>0</v>
      </c>
      <c r="K480" s="2" t="str">
        <v>Durante el mes de febrero se realizó la divulgación del informe correspondiente al mes de diciembre.</v>
      </c>
      <c r="L480" s="2">
        <v>0</v>
      </c>
      <c r="M480" t="str">
        <v>https://www.esap.edu.co/esap/organigrama/subdireccion-nacional-de-gestion-corporativa/direccion-de-atencion-al-ciudadano/pqrsd/</v>
      </c>
      <c r="N480">
        <v>0</v>
      </c>
      <c r="O480" t="str">
        <v>Ana Carolina Arevalo Pradilla</v>
      </c>
      <c r="P480">
        <v>0</v>
      </c>
      <c r="Q480" t="s">
        <v>18</v>
      </c>
    </row>
    <row r="481" spans="1:17" ht="30" x14ac:dyDescent="0.25">
      <c r="A481" s="42" t="str">
        <v>PROGRAMA DE TRANSPARENCIA Y ÉTICA PÚBLICA</v>
      </c>
      <c r="B481" s="42" t="str">
        <v>1.3.1</v>
      </c>
      <c r="C481" s="42" t="str">
        <v xml:space="preserve">Elaborar y publicar los informes de monitoreo al Mapa de Riesgos Institucional, por la segunda línea de defensa </v>
      </c>
      <c r="D481" s="5" t="str">
        <v>Informes de monitoreo elaborados y publicados</v>
      </c>
      <c r="E481" s="5" t="str">
        <v>Oficina de Planeación</v>
      </c>
      <c r="F481" s="42">
        <v>3</v>
      </c>
      <c r="G481" s="5">
        <v>0</v>
      </c>
      <c r="H481" s="5">
        <v>0</v>
      </c>
      <c r="I481" s="5">
        <v>0</v>
      </c>
      <c r="J481" s="5">
        <v>0</v>
      </c>
      <c r="K481" s="2" t="str">
        <v>Fecha de ejecución  mes de mayo</v>
      </c>
      <c r="L481" s="2">
        <v>0</v>
      </c>
      <c r="M481">
        <v>0</v>
      </c>
      <c r="N481">
        <v>0</v>
      </c>
      <c r="O481" t="str">
        <v>Ana Carolina Arevalo Pradilla</v>
      </c>
      <c r="P481">
        <v>0</v>
      </c>
      <c r="Q481" t="s">
        <v>18</v>
      </c>
    </row>
    <row r="482" spans="1:17" ht="60" x14ac:dyDescent="0.25">
      <c r="A482" s="42" t="str">
        <v>PROGRAMA DE TRANSPARENCIA Y ÉTICA PÚBLICA</v>
      </c>
      <c r="B482" s="42" t="str">
        <v>1.3.2</v>
      </c>
      <c r="C482" s="42" t="str">
        <v>Publicar y socializar la Guía para la gestión integral del Riesgo de la ESAP</v>
      </c>
      <c r="D482" s="5" t="str">
        <v>Guía para la gestión integral del Riesgo de la ESAP publicada y socializada</v>
      </c>
      <c r="E482" s="5" t="str">
        <v>Oficina de Planeación</v>
      </c>
      <c r="F482" s="42">
        <v>1</v>
      </c>
      <c r="G482" s="5">
        <v>1</v>
      </c>
      <c r="H482" s="5">
        <v>100</v>
      </c>
      <c r="I482" s="5">
        <v>0</v>
      </c>
      <c r="J482" s="5">
        <v>100</v>
      </c>
      <c r="K482" s="2" t="str">
        <v>Se elaboró y publicó la Guia para la Gestión Integral de Riesgos en ISOLUCION</v>
      </c>
      <c r="L482" s="2" t="str">
        <v>Ninguna</v>
      </c>
      <c r="M482" t="str">
        <v>https://isolucion.esap.edu.co/IsolucionEsap/Administracion/frmFrameSet.aspx?Ruta=Li4vRnJhbWVTZXRBcnRpY3Vsby5hc3A/UGFnaW5hPUJhbmNvQ29ub2NpbWllbnRvSXNvbHVjaW9uRXNhcC9jL2NiMTViMzJmNzFiYzQ1NmRhOWY2YjkxOGMzNmYzMmQxL2NiMTViMzJmNzFiYzQ1NmRhOWY2YjkxOGMzNmYzMmQxLmFzcCZJREFSVElDVUxPPTU4MjY=</v>
      </c>
      <c r="N482">
        <v>0</v>
      </c>
      <c r="O482" t="str">
        <v>Ana Carolina Arevalo Pradilla</v>
      </c>
      <c r="P482">
        <v>0</v>
      </c>
      <c r="Q482" t="s">
        <v>18</v>
      </c>
    </row>
    <row r="483" spans="1:17" x14ac:dyDescent="0.25">
      <c r="A483" s="42" t="str">
        <v>PROGRAMA DE TRANSPARENCIA Y ÉTICA PÚBLICA</v>
      </c>
      <c r="B483" s="42" t="str">
        <v>2.1.1</v>
      </c>
      <c r="C483" s="42" t="str">
        <v>Implementar acciones de articulación entre la Oficina de Internacionalización y las Direcciones Territoriales</v>
      </c>
      <c r="D483" s="5" t="str">
        <v>Convocatorias realizadas</v>
      </c>
      <c r="E483" s="5" t="str">
        <v>Oficina de Internacionalización</v>
      </c>
      <c r="F483" s="42">
        <v>5</v>
      </c>
      <c r="G483" s="5">
        <v>0</v>
      </c>
      <c r="H483" s="5">
        <v>0</v>
      </c>
      <c r="I483" s="5">
        <v>0</v>
      </c>
      <c r="J483" s="5">
        <v>0</v>
      </c>
      <c r="K483" s="2">
        <v>0</v>
      </c>
      <c r="L483" s="2">
        <v>0</v>
      </c>
      <c r="M483">
        <v>0</v>
      </c>
      <c r="N483">
        <v>0</v>
      </c>
      <c r="O483" t="str">
        <v>Ana Carolina Arevalo Pradilla</v>
      </c>
      <c r="P483">
        <v>0</v>
      </c>
      <c r="Q483" t="s">
        <v>18</v>
      </c>
    </row>
    <row r="484" spans="1:17" ht="105" x14ac:dyDescent="0.25">
      <c r="A484" s="42" t="str">
        <v>PROGRAMA DE TRANSPARENCIA Y ÉTICA PÚBLICA</v>
      </c>
      <c r="B484" s="42" t="str">
        <v>2.1.2</v>
      </c>
      <c r="C484" s="42" t="str">
        <v xml:space="preserve">Fortalecer las redes de investigación. </v>
      </c>
      <c r="D484" s="5" t="str">
        <v>Participación en Redes de investigación</v>
      </c>
      <c r="E484" s="5" t="str">
        <v>Subdirección Nacional de Investigaciones</v>
      </c>
      <c r="F484" s="42">
        <v>3</v>
      </c>
      <c r="G484" s="5">
        <v>0</v>
      </c>
      <c r="H484" s="5">
        <v>0</v>
      </c>
      <c r="I484" s="5">
        <v>0</v>
      </c>
      <c r="J484" s="5">
        <v>0</v>
      </c>
      <c r="K484" s="2" t="str">
        <v>Participación en eventos academicos de redes como la REd INPAE, a partir de la convocatoria especifica</v>
      </c>
      <c r="L484" s="2" t="str">
        <v>* participación sujeta a procesos de selección y a la disponibilidad de recursos para la movilidad académica.</v>
      </c>
      <c r="M484" t="str">
        <v xml:space="preserve">Convocatoria INPAE </v>
      </c>
      <c r="N484">
        <v>0</v>
      </c>
      <c r="O484" t="str">
        <v>Ana Carolina Arevalo Pradilla</v>
      </c>
      <c r="P484">
        <v>0</v>
      </c>
      <c r="Q484" t="s">
        <v>18</v>
      </c>
    </row>
    <row r="485" spans="1:17" x14ac:dyDescent="0.25">
      <c r="A485" s="42" t="str">
        <v>PROGRAMA DE TRANSPARENCIA Y ÉTICA PÚBLICA</v>
      </c>
      <c r="B485" s="42" t="str">
        <v>2.1.3</v>
      </c>
      <c r="C485" s="42" t="str">
        <v>Conformar el grupo de gestores de integridad 2026-2027</v>
      </c>
      <c r="D485" s="5" t="str">
        <v>Grupo de gestores de integridad conformado mediante resolución</v>
      </c>
      <c r="E485" s="5" t="str">
        <v>Dirección de Talento Humano</v>
      </c>
      <c r="F485" s="42">
        <v>1</v>
      </c>
      <c r="G485" s="5">
        <v>0</v>
      </c>
      <c r="H485" s="5">
        <v>0</v>
      </c>
      <c r="I485" s="5">
        <v>0</v>
      </c>
      <c r="J485" s="5">
        <v>0</v>
      </c>
      <c r="K485" s="2">
        <v>0</v>
      </c>
      <c r="L485" s="2">
        <v>0</v>
      </c>
      <c r="M485">
        <v>0</v>
      </c>
      <c r="N485">
        <v>0</v>
      </c>
      <c r="O485" t="str">
        <v>Ana Carolina Arevalo Pradilla</v>
      </c>
      <c r="P485">
        <v>0</v>
      </c>
      <c r="Q485" t="s">
        <v>18</v>
      </c>
    </row>
    <row r="486" spans="1:17" x14ac:dyDescent="0.25">
      <c r="A486" s="42" t="str">
        <v>PROGRAMA DE TRANSPARENCIA Y ÉTICA PÚBLICA</v>
      </c>
      <c r="B486" s="42" t="str">
        <v>2.1.4</v>
      </c>
      <c r="C486" s="42" t="str">
        <v>Desarrollar la participación en espacios estratégicos orientadas a realizar articulación institucional y fortalecer la oferta institucional.</v>
      </c>
      <c r="D486" s="5" t="str">
        <v>Evidencias documentales de la participación en espacios o eventos (actas, informes, registro fotográfico).</v>
      </c>
      <c r="E486" s="5" t="str">
        <v>Dirección Territorial Tolima</v>
      </c>
      <c r="F486" s="42">
        <v>4</v>
      </c>
      <c r="G486" s="5">
        <v>0</v>
      </c>
      <c r="H486" s="5">
        <v>0</v>
      </c>
      <c r="I486" s="5">
        <v>0</v>
      </c>
      <c r="J486" s="5">
        <v>0</v>
      </c>
      <c r="K486" s="2">
        <v>0</v>
      </c>
      <c r="L486" s="2">
        <v>0</v>
      </c>
      <c r="M486">
        <v>0</v>
      </c>
      <c r="N486">
        <v>0</v>
      </c>
      <c r="O486" t="str">
        <v>Ana Carolina Arevalo Pradilla</v>
      </c>
      <c r="P486">
        <v>0</v>
      </c>
      <c r="Q486" t="s">
        <v>18</v>
      </c>
    </row>
    <row r="487" spans="1:17" x14ac:dyDescent="0.25">
      <c r="A487" s="42" t="str">
        <v>PROGRAMA DE TRANSPARENCIA Y ÉTICA PÚBLICA</v>
      </c>
      <c r="B487" s="42" t="str">
        <v>2.2.1</v>
      </c>
      <c r="C487" s="42" t="str">
        <v>Atender solicitudes para interoperabilidad con otras entidades</v>
      </c>
      <c r="D487" s="5" t="str">
        <v>Solicitudes atendidas</v>
      </c>
      <c r="E487" s="5" t="str">
        <v>Oficina de Tecnologías de la Información y las Comunicaciones</v>
      </c>
      <c r="F487" s="42">
        <v>1</v>
      </c>
      <c r="G487" s="5">
        <v>0</v>
      </c>
      <c r="H487" s="5">
        <v>0</v>
      </c>
      <c r="I487" s="5">
        <v>0</v>
      </c>
      <c r="J487" s="5">
        <v>0</v>
      </c>
      <c r="K487" s="2" t="str">
        <v>N/A</v>
      </c>
      <c r="L487" s="2" t="str">
        <v>N/A</v>
      </c>
      <c r="M487" t="str">
        <v>N/A</v>
      </c>
      <c r="N487">
        <v>0</v>
      </c>
      <c r="O487" t="str">
        <v>Ana Carolina Arevalo Pradilla</v>
      </c>
      <c r="P487">
        <v>0</v>
      </c>
      <c r="Q487" t="s">
        <v>18</v>
      </c>
    </row>
    <row r="488" spans="1:17" x14ac:dyDescent="0.25">
      <c r="A488" s="42" t="str">
        <v>PROGRAMA DE TRANSPARENCIA Y ÉTICA PÚBLICA</v>
      </c>
      <c r="B488" s="42" t="str">
        <v>2.2.2</v>
      </c>
      <c r="C488" s="42" t="str">
        <v>Identificar aliados estratégicos</v>
      </c>
      <c r="D488" s="5" t="str">
        <v>Aliados estratégicos identificados</v>
      </c>
      <c r="E488" s="5" t="str">
        <v>Oficina de Internacionalización</v>
      </c>
      <c r="F488" s="42">
        <v>3</v>
      </c>
      <c r="G488" s="5">
        <v>0</v>
      </c>
      <c r="H488" s="5">
        <v>0</v>
      </c>
      <c r="I488" s="5">
        <v>0</v>
      </c>
      <c r="J488" s="5">
        <v>0</v>
      </c>
      <c r="K488" s="2">
        <v>0</v>
      </c>
      <c r="L488" s="2">
        <v>0</v>
      </c>
      <c r="M488">
        <v>0</v>
      </c>
      <c r="N488">
        <v>0</v>
      </c>
      <c r="O488" t="str">
        <v>Ana Carolina Arevalo Pradilla</v>
      </c>
      <c r="P488">
        <v>0</v>
      </c>
      <c r="Q488" t="s">
        <v>18</v>
      </c>
    </row>
    <row r="489" spans="1:17" x14ac:dyDescent="0.25">
      <c r="A489" s="42" t="str">
        <v>PROGRAMA DE TRANSPARENCIA Y ÉTICA PÚBLICA</v>
      </c>
      <c r="B489" s="42" t="str">
        <v>2.2.3</v>
      </c>
      <c r="C489" s="42" t="str">
        <v xml:space="preserve">Fortalecer el relacionamiento con instituciones homologas o a fines al saber administrativo público  a nivel nacional o internacional. </v>
      </c>
      <c r="D489" s="5" t="str">
        <v>Convenios realizados</v>
      </c>
      <c r="E489" s="5" t="str">
        <v>Oficina de Internacionalización</v>
      </c>
      <c r="F489" s="42">
        <v>3</v>
      </c>
      <c r="G489" s="5">
        <v>0</v>
      </c>
      <c r="H489" s="5">
        <v>0</v>
      </c>
      <c r="I489" s="5">
        <v>0</v>
      </c>
      <c r="J489" s="5">
        <v>0</v>
      </c>
      <c r="K489" s="2">
        <v>0</v>
      </c>
      <c r="L489" s="2">
        <v>0</v>
      </c>
      <c r="M489">
        <v>0</v>
      </c>
      <c r="N489">
        <v>0</v>
      </c>
      <c r="O489" t="str">
        <v>Ana Carolina Arevalo Pradilla</v>
      </c>
      <c r="P489">
        <v>0</v>
      </c>
      <c r="Q489" t="s">
        <v>18</v>
      </c>
    </row>
    <row r="490" spans="1:17" ht="105" x14ac:dyDescent="0.25">
      <c r="A490" s="42" t="str">
        <v>PROGRAMA DE TRANSPARENCIA Y ÉTICA PÚBLICA</v>
      </c>
      <c r="B490" s="42" t="str">
        <v>2.2.4</v>
      </c>
      <c r="C490" s="42" t="str">
        <v>Evidencia de difusión de redes externas</v>
      </c>
      <c r="D490" s="5" t="str">
        <v>Información de redes externas difundidas</v>
      </c>
      <c r="E490" s="5" t="str">
        <v>Subdirección Nacional de Investigaciones</v>
      </c>
      <c r="F490" s="42">
        <v>2</v>
      </c>
      <c r="G490" s="5">
        <v>0</v>
      </c>
      <c r="H490" s="5">
        <v>0</v>
      </c>
      <c r="I490" s="5">
        <v>0</v>
      </c>
      <c r="J490" s="5">
        <v>0</v>
      </c>
      <c r="K490" s="2" t="str">
        <v>Oferta de la convocatoria abierta de Movilidad para la visibilización en escenarios externos de productos investigativos</v>
      </c>
      <c r="L490" s="2" t="str">
        <v>*oportunidad de la entrega de la información por parte del aspirante</v>
      </c>
      <c r="M490" t="str">
        <v xml:space="preserve">Convocatoria Movilidad </v>
      </c>
      <c r="N490">
        <v>0</v>
      </c>
      <c r="O490" t="str">
        <v>Ana Carolina Arevalo Pradilla</v>
      </c>
      <c r="P490">
        <v>0</v>
      </c>
      <c r="Q490" t="s">
        <v>18</v>
      </c>
    </row>
    <row r="491" spans="1:17" ht="135" x14ac:dyDescent="0.25">
      <c r="A491" s="42" t="str">
        <v>PROGRAMA DE TRANSPARENCIA Y ÉTICA PÚBLICA</v>
      </c>
      <c r="B491" s="42" t="str">
        <v>2.2.5</v>
      </c>
      <c r="C491" s="42" t="str">
        <v>Realizar seguimiento a las acciones del Plan de acción de Relacionamiento con la Ciudadanía (PARC)</v>
      </c>
      <c r="D491" s="5" t="str">
        <v>Informes de seguimiento trimestrales PARC elaborados y socializados</v>
      </c>
      <c r="E491" s="5" t="str">
        <v>Dirección de Atención al Ciudadano</v>
      </c>
      <c r="F491" s="42">
        <v>4</v>
      </c>
      <c r="G491" s="5">
        <v>0</v>
      </c>
      <c r="H491" s="5">
        <v>0</v>
      </c>
      <c r="I491" s="5">
        <v>0</v>
      </c>
      <c r="J491" s="5">
        <v>0</v>
      </c>
      <c r="K491" s="2" t="str">
        <v>Durante el mes de febrero no se programaron avances para esta actividad, toda vez que la obtención de resultados se encuentra prevista para el trimestre.</v>
      </c>
      <c r="L491" s="2">
        <v>0</v>
      </c>
      <c r="M491">
        <v>0</v>
      </c>
      <c r="N491">
        <v>0</v>
      </c>
      <c r="O491" t="str">
        <v>Ana Carolina Arevalo Pradilla</v>
      </c>
      <c r="P491">
        <v>0</v>
      </c>
      <c r="Q491" t="s">
        <v>18</v>
      </c>
    </row>
    <row r="492" spans="1:17" ht="60" x14ac:dyDescent="0.25">
      <c r="A492" s="42" t="str">
        <v>PROGRAMA DE TRANSPARENCIA Y ÉTICA PÚBLICA</v>
      </c>
      <c r="B492" s="42" t="str">
        <v>2.2.6</v>
      </c>
      <c r="C492" s="42" t="str">
        <v>Participación en eventos académicos, institucionales y sectoriales para la promoción de la oferta académica y de extensión de la entidad, orientada a fortalecer la transparencia, la ética pública y la articulación con actores internos y externos.</v>
      </c>
      <c r="D492" s="5" t="str">
        <v>Evidencias documentales de la participación (actas, informes, registro fotográfico).</v>
      </c>
      <c r="E492" s="5" t="str">
        <v>Dirección Territorial Valle</v>
      </c>
      <c r="F492" s="42">
        <v>8</v>
      </c>
      <c r="G492" s="5">
        <v>0.25</v>
      </c>
      <c r="H492" s="5">
        <v>2</v>
      </c>
      <c r="I492" s="5">
        <v>0</v>
      </c>
      <c r="J492" s="5">
        <v>2</v>
      </c>
      <c r="K492" s="2" t="str">
        <v>Realizar una feria de oferta academica y de 
fortalecimiento interno y externo</v>
      </c>
      <c r="L492" s="2" t="str">
        <v>Falta de Material POP para entrega</v>
      </c>
      <c r="M492" t="str">
        <v>Listado de asistencia y fotos</v>
      </c>
      <c r="N492">
        <v>0</v>
      </c>
      <c r="O492" t="str">
        <v>Ana Carolina Arevalo Pradilla</v>
      </c>
      <c r="P492">
        <v>0</v>
      </c>
      <c r="Q492" t="s">
        <v>18</v>
      </c>
    </row>
    <row r="493" spans="1:17" x14ac:dyDescent="0.25">
      <c r="A493" s="42" t="str">
        <v>PROGRAMA DE TRANSPARENCIA Y ÉTICA PÚBLICA</v>
      </c>
      <c r="B493" s="42" t="str">
        <v>2.2.7</v>
      </c>
      <c r="C493" s="42" t="str">
        <v>Implementar acciones de articulación entre las Direcciones Territoriales y las entidades territoriales, para fortalecer la oferta institucional</v>
      </c>
      <c r="D493" s="5" t="str">
        <v>Convenios o  socializaciones realizadas  o participación en eventos (actas, registro fotográfico, informes, etc., según aplique)</v>
      </c>
      <c r="E493" s="5" t="str">
        <v>Dirección Territorial Chocó</v>
      </c>
      <c r="F493" s="42">
        <v>2</v>
      </c>
      <c r="G493" s="5">
        <v>0</v>
      </c>
      <c r="H493" s="5">
        <v>0</v>
      </c>
      <c r="I493" s="5">
        <v>0</v>
      </c>
      <c r="J493" s="5">
        <v>0</v>
      </c>
      <c r="K493" s="2">
        <v>0</v>
      </c>
      <c r="L493" s="2">
        <v>0</v>
      </c>
      <c r="M493">
        <v>0</v>
      </c>
      <c r="N493">
        <v>0</v>
      </c>
      <c r="O493" t="str">
        <v>Ana Carolina Arevalo Pradilla</v>
      </c>
      <c r="P493">
        <v>0</v>
      </c>
      <c r="Q493" t="s">
        <v>18</v>
      </c>
    </row>
    <row r="494" spans="1:17" x14ac:dyDescent="0.25">
      <c r="A494" s="42" t="str">
        <v>PROGRAMA DE TRANSPARENCIA Y ÉTICA PÚBLICA</v>
      </c>
      <c r="B494" s="42" t="str">
        <v>2.2.8</v>
      </c>
      <c r="C494" s="42" t="str">
        <v xml:space="preserve">
Implementar acciones de articulación entre la Dirección Territorial Cundinamarca y las entidades territoriales, para fortalecer la oferta institucional</v>
      </c>
      <c r="D494" s="5" t="str">
        <v xml:space="preserve">
Convenios o  socializaciones realizadas  o participación en eventos (actas, registro fotográfico, informes, etc., según aplique)</v>
      </c>
      <c r="E494" s="5" t="str">
        <v>Dirección Territorial Cundinamarca</v>
      </c>
      <c r="F494" s="42">
        <v>8</v>
      </c>
      <c r="G494" s="5">
        <v>0</v>
      </c>
      <c r="H494" s="5">
        <v>0</v>
      </c>
      <c r="I494" s="5">
        <v>0</v>
      </c>
      <c r="J494" s="5">
        <v>0</v>
      </c>
      <c r="K494" s="2">
        <v>0</v>
      </c>
      <c r="L494" s="2">
        <v>0</v>
      </c>
      <c r="M494">
        <v>0</v>
      </c>
      <c r="N494">
        <v>0</v>
      </c>
      <c r="O494" t="str">
        <v>Ana Carolina Arevalo Pradilla</v>
      </c>
      <c r="P494">
        <v>0</v>
      </c>
      <c r="Q494" t="s">
        <v>18</v>
      </c>
    </row>
    <row r="495" spans="1:17" ht="210" x14ac:dyDescent="0.25">
      <c r="A495" s="42" t="str">
        <v>PROGRAMA DE TRANSPARENCIA Y ÉTICA PÚBLICA</v>
      </c>
      <c r="B495" s="42" t="str">
        <v>2.2.9</v>
      </c>
      <c r="C495" s="42" t="str">
        <v>Implementar Acciones de Articulación entre la Dirección Territorial y las Entidades regionales, para fortalecer la oferta Institucional</v>
      </c>
      <c r="D495" s="5" t="str">
        <v>Socializaciones Realizadas, Registros Fotográficos, Actas. Según Aplique.</v>
      </c>
      <c r="E495" s="5" t="str">
        <v>Dirección Territorial Quindío - Risaralda</v>
      </c>
      <c r="F495" s="42">
        <v>4</v>
      </c>
      <c r="G495" s="5">
        <v>0</v>
      </c>
      <c r="H495" s="5">
        <v>0</v>
      </c>
      <c r="I495" s="5">
        <v>0</v>
      </c>
      <c r="J495" s="5">
        <v>0</v>
      </c>
      <c r="K495" s="2" t="str">
        <v>Se recibe solicitud de asistencia técnica de la Secretaría de Hacienda del municipio de Santuario Risaralda y de la empresa de Servicios Públicos del municipio de Córdoba Quindío.
Se realiza reunión inicial de la asistencia en Finanzas Públicas con la alcaldía de Santuario.</v>
      </c>
      <c r="L495" s="2" t="str">
        <v>No se presentan dificultades en el período</v>
      </c>
      <c r="M495" t="str">
        <v>*Carta solicitud asistencia técnica alcaldía de Santuario Risaralda
*Carta solicitud asistencia técnica empresa de servicios púlicos de Córdoba Quindío
*Acta de reunión inicial con la alcaldía de Santuario</v>
      </c>
      <c r="N495">
        <v>0</v>
      </c>
      <c r="O495" t="str">
        <v>Ana Carolina Arevalo Pradilla</v>
      </c>
      <c r="P495">
        <v>0</v>
      </c>
      <c r="Q495" t="s">
        <v>18</v>
      </c>
    </row>
    <row r="496" spans="1:17" ht="165" x14ac:dyDescent="0.25">
      <c r="A496" s="42" t="str">
        <v>PROGRAMA DE TRANSPARENCIA Y ÉTICA PÚBLICA</v>
      </c>
      <c r="B496" s="42" t="str">
        <v>2.2.10</v>
      </c>
      <c r="C496" s="42" t="str">
        <v>Implementar acciones de articulación entre las Direcciones Territoriales y las entidades territoriales, para fortalecer la oferta institucional</v>
      </c>
      <c r="D496" s="5" t="str">
        <v>Convenios o  socializaciones realizadas  o participación en eventos (actas, registro fotográfico, informes, etc., según aplique)</v>
      </c>
      <c r="E496" s="5" t="str">
        <v>Dirección Territorial Antioquia</v>
      </c>
      <c r="F496" s="42">
        <v>6</v>
      </c>
      <c r="G496" s="5">
        <v>0</v>
      </c>
      <c r="H496" s="5">
        <v>0</v>
      </c>
      <c r="I496" s="5">
        <v>0</v>
      </c>
      <c r="J496" s="5">
        <v>0</v>
      </c>
      <c r="K496" s="2" t="str">
        <v xml:space="preserve">Se han oficializado por parte de capacitación alianzas donde se concretan trabajos conjuntos
13 oficios con oferta de capacitacion </v>
      </c>
      <c r="L496" s="2" t="str">
        <v>El primer contacto con las administraciones municipales no fue tan sencillo en todos los casos. Se presentaron retrasos  respecto al cronograma</v>
      </c>
      <c r="M496" t="str">
        <v xml:space="preserve">Oficios con Oferta de Capacitacion </v>
      </c>
      <c r="N496">
        <v>0</v>
      </c>
      <c r="O496" t="str">
        <v>Ana Carolina Arevalo Pradilla</v>
      </c>
      <c r="P496">
        <v>0</v>
      </c>
      <c r="Q496" t="s">
        <v>18</v>
      </c>
    </row>
    <row r="497" spans="1:17" x14ac:dyDescent="0.25">
      <c r="A497" s="42" t="str">
        <v>PROGRAMA DE TRANSPARENCIA Y ÉTICA PÚBLICA</v>
      </c>
      <c r="B497" s="42" t="str">
        <v>2.2.11</v>
      </c>
      <c r="C497" s="42" t="str">
        <v>Implementar acciones de articulación entre la Dirección Territorial, las entidades regionales y organizaciones sociales  para fortalecer la oferta institucional.</v>
      </c>
      <c r="D497" s="5" t="str">
        <v xml:space="preserve">
Convenios o  socializaciones realizadas  o participación en eventos (actas, registro fotográfico, informes, etc., según aplique)</v>
      </c>
      <c r="E497" s="5" t="str">
        <v xml:space="preserve">Dirección Territorial Nariño - Alto Putumayo </v>
      </c>
      <c r="F497" s="42">
        <v>2</v>
      </c>
      <c r="G497" s="5">
        <v>0</v>
      </c>
      <c r="H497" s="5">
        <v>0</v>
      </c>
      <c r="I497" s="5">
        <v>0</v>
      </c>
      <c r="J497" s="5">
        <v>0</v>
      </c>
      <c r="K497" s="2">
        <v>0</v>
      </c>
      <c r="L497" s="2">
        <v>0</v>
      </c>
      <c r="M497">
        <v>0</v>
      </c>
      <c r="N497">
        <v>0</v>
      </c>
      <c r="O497" t="str">
        <v>Ana Carolina Arevalo Pradilla</v>
      </c>
      <c r="P497">
        <v>0</v>
      </c>
      <c r="Q497" t="s">
        <v>18</v>
      </c>
    </row>
    <row r="498" spans="1:17" ht="360" x14ac:dyDescent="0.25">
      <c r="A498" s="42" t="str">
        <v>PROGRAMA DE TRANSPARENCIA Y ÉTICA PÚBLICA</v>
      </c>
      <c r="B498" s="42" t="str">
        <v>2.2.12</v>
      </c>
      <c r="C498" s="42" t="str">
        <v>Implementar acciones de articulación entre la Dirección Territorial y las entidades regionales, para fortalecer la oferta institucional</v>
      </c>
      <c r="D498" s="5" t="str">
        <v xml:space="preserve">Convenios suscritos </v>
      </c>
      <c r="E498" s="5" t="str">
        <v>Dirección Territorial Atlántico - Cesar - Magdalena  - Guajira</v>
      </c>
      <c r="F498" s="42">
        <v>3</v>
      </c>
      <c r="G498" s="5">
        <v>0</v>
      </c>
      <c r="H498" s="5">
        <v>0</v>
      </c>
      <c r="I498" s="5">
        <v>0</v>
      </c>
      <c r="J498" s="5">
        <v>0</v>
      </c>
      <c r="K498" s="2" t="str">
        <v>El convenio interadministrativo entre la ESAP y TELECARIBE fortalece la articulación interinstitucional, permitiendo desarrollar conjuntamente actividades de formación, investigación y difusión del conocimiento en administración pública, contribuyendo al fortalecimiento de la gestión pública en la región Caribe. En este sentido, se prevé que la suscripción del convenio se realice durante el mes de marzo.</v>
      </c>
      <c r="L498" s="2" t="str">
        <v xml:space="preserve">No se presentaron dificultades para el cumplimiento de la meta en el periodo de referencia. </v>
      </c>
      <c r="M498" t="str">
        <v>Se anexa documento PDF correspondiente al borrador del convenio, el cual se encuentra en proceso de revisión previo a su suscripción.</v>
      </c>
      <c r="N498">
        <v>0</v>
      </c>
      <c r="O498" t="str">
        <v>Ana Carolina Arevalo Pradilla</v>
      </c>
      <c r="P498">
        <v>0</v>
      </c>
      <c r="Q498" t="s">
        <v>18</v>
      </c>
    </row>
    <row r="499" spans="1:17" x14ac:dyDescent="0.25">
      <c r="A499" s="42" t="str">
        <v>PROGRAMA DE TRANSPARENCIA Y ÉTICA PÚBLICA</v>
      </c>
      <c r="B499" s="42" t="str">
        <v>2.2.13</v>
      </c>
      <c r="C499"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499" s="5" t="str">
        <v>Actas, registros fotográficos, informes, listas de asistencia y convenios según aplique.</v>
      </c>
      <c r="E499" s="5" t="str">
        <v>Dirección Territorial Norte de Santander  - Arauca</v>
      </c>
      <c r="F499" s="42">
        <v>9</v>
      </c>
      <c r="G499" s="5">
        <v>0</v>
      </c>
      <c r="H499" s="5">
        <v>0</v>
      </c>
      <c r="I499" s="5">
        <v>0</v>
      </c>
      <c r="J499" s="5">
        <v>0</v>
      </c>
      <c r="K499" s="2">
        <v>0</v>
      </c>
      <c r="L499" s="2">
        <v>0</v>
      </c>
      <c r="M499">
        <v>0</v>
      </c>
      <c r="N499">
        <v>0</v>
      </c>
      <c r="O499" t="str">
        <v>Ana Carolina Arevalo Pradilla</v>
      </c>
      <c r="P499">
        <v>0</v>
      </c>
      <c r="Q499" t="s">
        <v>18</v>
      </c>
    </row>
    <row r="500" spans="1:17" ht="195" x14ac:dyDescent="0.25">
      <c r="A500" s="42" t="str">
        <v>PROGRAMA DE TRANSPARENCIA Y ÉTICA PÚBLICA</v>
      </c>
      <c r="B500" s="42" t="str">
        <v>2.2.14</v>
      </c>
      <c r="C500" s="42" t="str">
        <v>Implementar acciones de articulación entre la Dirección Territorial y las entidades regionales, para fortalecer la oferta institucional</v>
      </c>
      <c r="D500" s="5" t="str">
        <v>actas, registro fotográfico, informes, etc., según aplique</v>
      </c>
      <c r="E500" s="5" t="str">
        <v>Dirección Territorial Santander</v>
      </c>
      <c r="F500" s="42">
        <v>3</v>
      </c>
      <c r="G500" s="5">
        <v>0.33333333333333331</v>
      </c>
      <c r="H500" s="5">
        <v>1</v>
      </c>
      <c r="I500" s="5">
        <v>0</v>
      </c>
      <c r="J500" s="5">
        <v>1</v>
      </c>
      <c r="K500" s="2" t="str">
        <v>Participacion en el evento de orientación y acompañamiento social a connacionales retornados organizado por Prosperidad Social Regional Santander realizado el 20/02/2026 en la ciudad de Bucaramanga - Auditorio Leonardo Angulo Prada Comfenalco Santander</v>
      </c>
      <c r="L500" s="2" t="str">
        <v>Ninguna</v>
      </c>
      <c r="M500" t="str">
        <v>Registros fotográficos, acta con el informe final y su registro de asistencia</v>
      </c>
      <c r="N500">
        <v>0</v>
      </c>
      <c r="O500" t="str">
        <v>Ana Carolina Arevalo Pradilla</v>
      </c>
      <c r="P500">
        <v>0</v>
      </c>
      <c r="Q500" t="s">
        <v>18</v>
      </c>
    </row>
    <row r="501" spans="1:17" x14ac:dyDescent="0.25">
      <c r="A501" s="42" t="str">
        <v>PROGRAMA DE TRANSPARENCIA Y ÉTICA PÚBLICA</v>
      </c>
      <c r="B501" s="42" t="str">
        <v>2.2.15</v>
      </c>
      <c r="C501"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501" s="5" t="str">
        <v>Actas, registros fotográficos, informes, listas de asistencia y convenios según aplique.</v>
      </c>
      <c r="E501" s="5" t="str">
        <v>Dirección Territorial Norte de Santander  - Arauca</v>
      </c>
      <c r="F501" s="42">
        <v>9</v>
      </c>
      <c r="G501" s="5">
        <v>0</v>
      </c>
      <c r="H501" s="5">
        <v>0</v>
      </c>
      <c r="I501" s="5">
        <v>0</v>
      </c>
      <c r="J501" s="5">
        <v>0</v>
      </c>
      <c r="K501" s="2">
        <v>0</v>
      </c>
      <c r="L501" s="2">
        <v>0</v>
      </c>
      <c r="M501">
        <v>0</v>
      </c>
      <c r="N501">
        <v>0</v>
      </c>
      <c r="O501" t="str">
        <v>Ana Carolina Arevalo Pradilla</v>
      </c>
      <c r="P501">
        <v>0</v>
      </c>
      <c r="Q501" t="s">
        <v>18</v>
      </c>
    </row>
    <row r="502" spans="1:17" ht="409.5" x14ac:dyDescent="0.25">
      <c r="A502" s="42" t="str">
        <v>PROGRAMA DE TRANSPARENCIA Y ÉTICA PÚBLICA</v>
      </c>
      <c r="B502" s="42" t="str">
        <v>2.2.16</v>
      </c>
      <c r="C502" s="42" t="str">
        <v xml:space="preserve">Realizar encuentros con entidades territoriales del departamento de Caldas, con el fin de articular las jornadas de capacitación, oferta académica y Asistencias Técnicas Territoriales para la vigencia 2026. </v>
      </c>
      <c r="D502" s="5" t="str">
        <v>Evidencias documentales de los encuentros por los municipios (Informe de comisión directora, registro fotográfico y/o boletines).</v>
      </c>
      <c r="E502" s="5" t="str">
        <v>Dirección Territorial Caldas</v>
      </c>
      <c r="F502" s="42">
        <v>2</v>
      </c>
      <c r="G502" s="5">
        <v>1</v>
      </c>
      <c r="H502" s="5">
        <v>3</v>
      </c>
      <c r="I502" s="5">
        <v>0</v>
      </c>
      <c r="J502" s="5">
        <v>3</v>
      </c>
      <c r="K502" s="2" t="str">
        <v xml:space="preserve">Los días 9, 11  y 16 de febrero, la Dirección Territorial lideró tres jornadas de mesas de trabajo en su despacho con la participación de 26 alcaldes y funcionarios de diversas alcaldías del departamento de Caldas. El objetivo de estos encuentros fue establecer rutas de articulación en materia de Capacitación y Asistencia Técnica, Escuela de Ato Gobierno, así como socializar la oferta académica de la ESAP. Estas jornadas de sinergia interinstitucional son fundamentales para fortalecer los procesos administrativos y mejorar la gestión pública local en el territorio.
</v>
      </c>
      <c r="L502" s="2" t="str">
        <v xml:space="preserve">No se presentaron dificultades durante las jornadas
</v>
      </c>
      <c r="M502" t="str">
        <v xml:space="preserve">Listados de asistencia
Informe con el boletin interno de comunicaciones y evidencias fotográficas de las tres jornadas con los alcaldes. 
Cartas de invitación jornada de socialización dirigida a alcaldes municipales. </v>
      </c>
      <c r="N502">
        <v>0</v>
      </c>
      <c r="O502" t="str">
        <v>Ana Carolina Arevalo Pradilla</v>
      </c>
      <c r="P502">
        <v>0</v>
      </c>
      <c r="Q502" t="s">
        <v>18</v>
      </c>
    </row>
    <row r="503" spans="1:17" ht="30" x14ac:dyDescent="0.25">
      <c r="A503" s="42" t="str">
        <v>PROGRAMA DE TRANSPARENCIA Y ÉTICA PÚBLICA</v>
      </c>
      <c r="B503" s="42" t="str">
        <v>3.1.1</v>
      </c>
      <c r="C503" s="42" t="str">
        <v>Publicar y divulgar proactivamente para consulta ciudadana los planes institucionales relacionados en el Decreto 612 de 2018</v>
      </c>
      <c r="D503" s="5" t="str">
        <v>Planes publicados (13) y una divulgación realizada (1)</v>
      </c>
      <c r="E503" s="5" t="str">
        <v>Oficina de Planeación</v>
      </c>
      <c r="F503" s="42">
        <v>14</v>
      </c>
      <c r="G503" s="5">
        <v>0</v>
      </c>
      <c r="H503" s="5">
        <v>0</v>
      </c>
      <c r="I503" s="5">
        <v>0</v>
      </c>
      <c r="J503" s="5">
        <v>0</v>
      </c>
      <c r="K503" s="2" t="str">
        <v>Fecha de ejecución  mes de marzo</v>
      </c>
      <c r="L503" s="2">
        <v>0</v>
      </c>
      <c r="M503">
        <v>0</v>
      </c>
      <c r="N503">
        <v>0</v>
      </c>
      <c r="O503" t="str">
        <v>Ana Carolina Arevalo Pradilla</v>
      </c>
      <c r="P503">
        <v>0</v>
      </c>
      <c r="Q503" t="s">
        <v>18</v>
      </c>
    </row>
    <row r="504" spans="1:17" ht="30" x14ac:dyDescent="0.25">
      <c r="A504" s="42" t="str">
        <v>PROGRAMA DE TRANSPARENCIA Y ÉTICA PÚBLICA</v>
      </c>
      <c r="B504" s="42" t="str">
        <v>3.1.2</v>
      </c>
      <c r="C504" s="42" t="str">
        <v>Realizar seguimiento a la ejecución de los planes institucionales relacionados en el Decreto 612 de 2018</v>
      </c>
      <c r="D504" s="5" t="str">
        <v>Matriz de Seguimiento a los planes Decretos 612 de 2018</v>
      </c>
      <c r="E504" s="5" t="str">
        <v>Oficina de Planeación</v>
      </c>
      <c r="F504" s="42">
        <v>4</v>
      </c>
      <c r="G504" s="5">
        <v>0</v>
      </c>
      <c r="H504" s="5">
        <v>0</v>
      </c>
      <c r="I504" s="5">
        <v>0</v>
      </c>
      <c r="J504" s="5">
        <v>0</v>
      </c>
      <c r="K504" s="2" t="str">
        <v>Fecha de ejecución  mes de marzo</v>
      </c>
      <c r="L504" s="2">
        <v>0</v>
      </c>
      <c r="M504">
        <v>0</v>
      </c>
      <c r="N504">
        <v>0</v>
      </c>
      <c r="O504" t="str">
        <v>Ana Carolina Arevalo Pradilla</v>
      </c>
      <c r="P504">
        <v>0</v>
      </c>
      <c r="Q504" t="s">
        <v>18</v>
      </c>
    </row>
    <row r="505" spans="1:17" ht="30" x14ac:dyDescent="0.25">
      <c r="A505" s="42" t="str">
        <v>PROGRAMA DE TRANSPARENCIA Y ÉTICA PÚBLICA</v>
      </c>
      <c r="B505" s="42" t="str">
        <v>3.1.3</v>
      </c>
      <c r="C505" s="42" t="str">
        <v>Realizar el reporte del Índice de Transparencia y Acceso a la Información ITA en el aplicativo de la Procuraduría General de la Nación, en articulación con las dependencias y las Direcciones Territoriales</v>
      </c>
      <c r="D505" s="5" t="str">
        <v>Reporte realizado</v>
      </c>
      <c r="E505" s="5" t="str">
        <v>Oficina de Planeación</v>
      </c>
      <c r="F505" s="42">
        <v>1</v>
      </c>
      <c r="G505" s="5">
        <v>0</v>
      </c>
      <c r="H505" s="5">
        <v>0</v>
      </c>
      <c r="I505" s="5">
        <v>0</v>
      </c>
      <c r="J505" s="5">
        <v>0</v>
      </c>
      <c r="K505" s="2" t="str">
        <v>Fecha de ejecución  mes de agosto</v>
      </c>
      <c r="L505" s="2">
        <v>0</v>
      </c>
      <c r="M505">
        <v>0</v>
      </c>
      <c r="N505">
        <v>0</v>
      </c>
      <c r="O505" t="str">
        <v>Ana Carolina Arevalo Pradilla</v>
      </c>
      <c r="P505">
        <v>0</v>
      </c>
      <c r="Q505" t="s">
        <v>18</v>
      </c>
    </row>
    <row r="506" spans="1:17" ht="30" x14ac:dyDescent="0.25">
      <c r="A506" s="42" t="str">
        <v>PROGRAMA DE TRANSPARENCIA Y ÉTICA PÚBLICA</v>
      </c>
      <c r="B506" s="42" t="str">
        <v>3.1.4</v>
      </c>
      <c r="C506" s="42" t="str">
        <v>Actualizar y publicar el Registro de activos de información, el Índice de Información Clasificada  y Reservada  y el Esquema de Publicación de Información.</v>
      </c>
      <c r="D506" s="5" t="str">
        <v>Instrumentos actualizados y publicados</v>
      </c>
      <c r="E506" s="5" t="str">
        <v>Oficina de Planeación</v>
      </c>
      <c r="F506" s="42">
        <v>3</v>
      </c>
      <c r="G506" s="5">
        <v>0</v>
      </c>
      <c r="H506" s="5">
        <v>0</v>
      </c>
      <c r="I506" s="5">
        <v>0</v>
      </c>
      <c r="J506" s="5">
        <v>0</v>
      </c>
      <c r="K506" s="2" t="str">
        <v>Fecha de ejecución  mes de diciembre</v>
      </c>
      <c r="L506" s="2">
        <v>0</v>
      </c>
      <c r="M506">
        <v>0</v>
      </c>
      <c r="N506">
        <v>0</v>
      </c>
      <c r="O506" t="str">
        <v>Ana Carolina Arevalo Pradilla</v>
      </c>
      <c r="P506">
        <v>0</v>
      </c>
      <c r="Q506" t="s">
        <v>18</v>
      </c>
    </row>
    <row r="507" spans="1:17" ht="30" x14ac:dyDescent="0.25">
      <c r="A507" s="42" t="str">
        <v>PROGRAMA DE TRANSPARENCIA Y ÉTICA PÚBLICA</v>
      </c>
      <c r="B507" s="42" t="str">
        <v>3.1.5</v>
      </c>
      <c r="C507" s="42" t="str">
        <v>Elaborar y publicar informes con los resultados de los monitoreos realizados al Programa de Transparencia y Ética Pública, Portal de Transparencia y Estrategia de Rendición de Cuentas</v>
      </c>
      <c r="D507" s="5" t="str">
        <v>Informes elaborados y publicados</v>
      </c>
      <c r="E507" s="5" t="str">
        <v>Oficina de Planeación</v>
      </c>
      <c r="F507" s="42">
        <v>4</v>
      </c>
      <c r="G507" s="5">
        <v>0</v>
      </c>
      <c r="H507" s="5">
        <v>0</v>
      </c>
      <c r="I507" s="5">
        <v>0</v>
      </c>
      <c r="J507" s="5">
        <v>0</v>
      </c>
      <c r="K507" s="2" t="str">
        <v>Fecha de ejecución  mes de abril</v>
      </c>
      <c r="L507" s="2">
        <v>0</v>
      </c>
      <c r="M507">
        <v>0</v>
      </c>
      <c r="N507">
        <v>0</v>
      </c>
      <c r="O507" t="str">
        <v>Ana Carolina Arevalo Pradilla</v>
      </c>
      <c r="P507">
        <v>0</v>
      </c>
      <c r="Q507" t="s">
        <v>18</v>
      </c>
    </row>
    <row r="508" spans="1:17" ht="180" x14ac:dyDescent="0.25">
      <c r="A508" s="42" t="str">
        <v>PROGRAMA DE TRANSPARENCIA Y ÉTICA PÚBLICA</v>
      </c>
      <c r="B508" s="42" t="str">
        <v>3.1.6</v>
      </c>
      <c r="C508" s="42" t="str">
        <v xml:space="preserve">Diseñar y publicar los boletines jurídicos Esapistas </v>
      </c>
      <c r="D508" s="5" t="str">
        <v>Boletines diseñados y publicados</v>
      </c>
      <c r="E508" s="5" t="str">
        <v>Oficina Jurídica</v>
      </c>
      <c r="F508" s="42">
        <v>3</v>
      </c>
      <c r="G508" s="5">
        <v>0</v>
      </c>
      <c r="H508" s="5">
        <v>0</v>
      </c>
      <c r="I508" s="5">
        <v>0</v>
      </c>
      <c r="J508" s="5">
        <v>0</v>
      </c>
      <c r="K508" s="2" t="str">
        <v xml:space="preserve">En el mes de Febrero no se realizaron avances en esta actividad, ya que se tiene programado publicar tres boletines al año y el primero se publicará en el mes de abril. </v>
      </c>
      <c r="L508" s="2" t="str">
        <v xml:space="preserve">No se presentaron dificultades para el mes de febrero, toda vez que la publicación del boletin no se tiene programada para el periodo objeto de reporte. </v>
      </c>
      <c r="M508" t="str">
        <v xml:space="preserve">No se cuenta con evidencias del indicador </v>
      </c>
      <c r="N508">
        <v>0</v>
      </c>
      <c r="O508" t="str">
        <v>Ana Carolina Arevalo Pradilla</v>
      </c>
      <c r="P508">
        <v>0</v>
      </c>
      <c r="Q508" t="s">
        <v>18</v>
      </c>
    </row>
    <row r="509" spans="1:17" ht="165" x14ac:dyDescent="0.25">
      <c r="A509" s="42" t="str">
        <v>PROGRAMA DE TRANSPARENCIA Y ÉTICA PÚBLICA</v>
      </c>
      <c r="B509" s="42" t="str">
        <v>3.1.7</v>
      </c>
      <c r="C509" s="42" t="str">
        <v xml:space="preserve">Realizar seguimiento a la publicación de información mínima de Ley en el portal de transparencia </v>
      </c>
      <c r="D509" s="5" t="str">
        <v>Informes de seguimiento elaborados y publicados</v>
      </c>
      <c r="E509" s="5" t="str">
        <v>Oficina de Control Interno</v>
      </c>
      <c r="F509" s="42">
        <v>2</v>
      </c>
      <c r="G509" s="5">
        <v>0</v>
      </c>
      <c r="H509" s="5">
        <v>0</v>
      </c>
      <c r="I509" s="5">
        <v>0</v>
      </c>
      <c r="J509" s="5">
        <v>0</v>
      </c>
      <c r="K509" s="2" t="str">
        <v xml:space="preserve">Mediante radicado I-2026-001480 del 09 de marzo de 2025, se notificó informe de seguimiento al índice de Transparencia y Acceso a la Información Pública a (ley 1712 de 2014, Res 1519 de 2020) - II Semestre - 2025
</v>
      </c>
      <c r="L509" s="2" t="str">
        <v>No se presentaron dificultades</v>
      </c>
      <c r="M509" t="str">
        <v>Seguimiento al ITA (Ley 1712 de 2014, Res 1519 de 2020) - II Semestre 2025 (1)</v>
      </c>
      <c r="N509">
        <v>0</v>
      </c>
      <c r="O509" t="str">
        <v>Ana Carolina Arevalo Pradilla</v>
      </c>
      <c r="P509">
        <v>0</v>
      </c>
      <c r="Q509" t="s">
        <v>18</v>
      </c>
    </row>
    <row r="510" spans="1:17" ht="409.5" x14ac:dyDescent="0.25">
      <c r="A510" s="42" t="str">
        <v>PROGRAMA DE TRANSPARENCIA Y ÉTICA PÚBLICA</v>
      </c>
      <c r="B510" s="42" t="str">
        <v>3.1.8 / PAI-OE4-OCID-I47</v>
      </c>
      <c r="C510" s="42" t="str">
        <v xml:space="preserve">Implementar la estrategia de difusión y prevención: Boletín "La clave" publicado </v>
      </c>
      <c r="D510" s="5" t="str">
        <v>Estrategia implementada</v>
      </c>
      <c r="E510" s="5" t="str">
        <v>HOMOLOGADO</v>
      </c>
      <c r="F510" s="42">
        <v>12</v>
      </c>
      <c r="G510" s="5">
        <v>0.16666666666666666</v>
      </c>
      <c r="H510" s="5">
        <v>2</v>
      </c>
      <c r="I510" s="5">
        <v>0</v>
      </c>
      <c r="J510" s="5">
        <v>1</v>
      </c>
      <c r="K510" s="2" t="str">
        <v>Durante el mes de febrero de 2026, la Oficina de Control Interno Disciplinario elaboró y difundió el boletín informativo “La Clave” edición No. 40, titulado “El cuidado es contigo, cada pieza cuenta”. A través de esta publicación se promovieron acciones orientadas al fortalecimiento del buen trato y la construcción de entornos laborales respetuosos, seguros e incluyentes dentro de la ESAP. 
El boletín resaltó la importancia del respeto, la empatía y la corresponsabilidad en las relaciones institucionales, así como la prevención de situaciones de maltrato, violencia o discriminación. Asimismo, se socializaron los canales institucionales dispuestos para la recepción de quejas o denuncias, contribuyendo al fortalecimiento de la cultura de integridad y convivencia en la comunidad esapista.</v>
      </c>
      <c r="L510" s="2" t="str">
        <v>No se presentaron dificultades para el cumplimiento de la actividad programada.</v>
      </c>
      <c r="M510" t="str">
        <v>Boletín edición No. 40: 
https://esapedu.sharepoint.com/:b:/r/sites/oficina_planeacion/Documentos%20compartidos/Herramienta%20de%20captura%20reportes%202026/Evidencias/2.Febrero/PAI-OE4-OCID-I47/Bolet%C3%ADn%20Informativo%20La%20Clave%20No.040.pdf?csf=1&amp;web=1&amp;e=ymBQI9
Imagen de publicación: 
https://esapedu.sharepoint.com/:i:/r/sites/oficina_planeacion/Documentos%20compartidos/Herramienta%20de%20captura%20reportes%202026/Evidencias/2.Febrero/PAI-OE4-OCID-I47/Micrositio%20.png?csf=1&amp;web=1&amp;e=thaioV</v>
      </c>
      <c r="N510">
        <v>0</v>
      </c>
      <c r="O510" t="str">
        <v>Marisol Suarez Barreto</v>
      </c>
      <c r="P510" t="str">
        <v xml:space="preserve">Cumplida </v>
      </c>
      <c r="Q510" t="s">
        <v>18</v>
      </c>
    </row>
    <row r="511" spans="1:17" x14ac:dyDescent="0.25">
      <c r="A511" s="42" t="str">
        <v>PROGRAMA DE TRANSPARENCIA Y ÉTICA PÚBLICA</v>
      </c>
      <c r="B511" s="42" t="str">
        <v>3.1.9</v>
      </c>
      <c r="C511" s="42" t="str">
        <v xml:space="preserve">Implementar acciones para que la información publicada en el portal web sea de fácil acceso </v>
      </c>
      <c r="D511" s="5" t="str">
        <v xml:space="preserve">Acciones implementadas en la sede electrónica </v>
      </c>
      <c r="E511" s="5" t="str">
        <v>Oficina de Tecnologías de la Información y las Comunicaciones</v>
      </c>
      <c r="F511" s="42">
        <v>1</v>
      </c>
      <c r="G511" s="5">
        <v>0</v>
      </c>
      <c r="H511" s="5">
        <v>0</v>
      </c>
      <c r="I511" s="5">
        <v>0</v>
      </c>
      <c r="J511" s="5">
        <v>0</v>
      </c>
      <c r="K511" s="2" t="str">
        <v>N/A</v>
      </c>
      <c r="L511" s="2" t="str">
        <v>N/A</v>
      </c>
      <c r="M511" t="str">
        <v>N/A</v>
      </c>
      <c r="N511">
        <v>0</v>
      </c>
      <c r="O511" t="str">
        <v>Ana Carolina Arevalo Pradilla</v>
      </c>
      <c r="P511">
        <v>0</v>
      </c>
      <c r="Q511" t="s">
        <v>18</v>
      </c>
    </row>
    <row r="512" spans="1:17" x14ac:dyDescent="0.25">
      <c r="A512" s="42" t="str">
        <v>PROGRAMA DE TRANSPARENCIA Y ÉTICA PÚBLICA</v>
      </c>
      <c r="B512" s="42" t="str">
        <v>3.1.10</v>
      </c>
      <c r="C512" s="42" t="str">
        <v>Fortalecer la transparencia y acceso a la información a través de DataESAP</v>
      </c>
      <c r="D512" s="5" t="str">
        <v xml:space="preserve">Tablero de Control actualizado o diseñado e implementado </v>
      </c>
      <c r="E512" s="5" t="str">
        <v>Oficina de Tecnologías de la Información y las Comunicaciones</v>
      </c>
      <c r="F512" s="42">
        <v>1</v>
      </c>
      <c r="G512" s="5">
        <v>0</v>
      </c>
      <c r="H512" s="5">
        <v>0</v>
      </c>
      <c r="I512" s="5">
        <v>0</v>
      </c>
      <c r="J512" s="5">
        <v>0</v>
      </c>
      <c r="K512" s="2" t="str">
        <v>N/A</v>
      </c>
      <c r="L512" s="2" t="str">
        <v>N/A</v>
      </c>
      <c r="M512" t="str">
        <v>N/A</v>
      </c>
      <c r="N512">
        <v>0</v>
      </c>
      <c r="O512" t="str">
        <v>Ana Carolina Arevalo Pradilla</v>
      </c>
      <c r="P512">
        <v>0</v>
      </c>
      <c r="Q512" t="s">
        <v>18</v>
      </c>
    </row>
    <row r="513" spans="1:17" ht="390" x14ac:dyDescent="0.25">
      <c r="A513" s="42" t="str">
        <v>PROGRAMA DE TRANSPARENCIA Y ÉTICA PÚBLICA</v>
      </c>
      <c r="B513" s="42" t="str">
        <v>3.1.11</v>
      </c>
      <c r="C513" s="42" t="str">
        <v xml:space="preserve">Realizar seguimiento a la implementación del Plan Estratégico GESCO+I </v>
      </c>
      <c r="D513" s="5" t="str">
        <v>Informes de seguimiento elaborados y publicados</v>
      </c>
      <c r="E513" s="5" t="str">
        <v>Oficina de Planeación</v>
      </c>
      <c r="F513" s="42">
        <v>3</v>
      </c>
      <c r="G513" s="5">
        <v>0</v>
      </c>
      <c r="H513" s="5">
        <v>0</v>
      </c>
      <c r="I513" s="5">
        <v>0</v>
      </c>
      <c r="J513" s="5">
        <v>0</v>
      </c>
      <c r="K513" s="2" t="str">
        <v>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v>
      </c>
      <c r="L513" s="2" t="str">
        <v>Ninguna</v>
      </c>
      <c r="M513" t="str">
        <v>Actas de reunión</v>
      </c>
      <c r="N513">
        <v>0</v>
      </c>
      <c r="O513" t="str">
        <v>Ana Carolina Arevalo Pradilla</v>
      </c>
      <c r="P513">
        <v>0</v>
      </c>
      <c r="Q513" t="s">
        <v>18</v>
      </c>
    </row>
    <row r="514" spans="1:17" x14ac:dyDescent="0.25">
      <c r="A514" s="42" t="str">
        <v>PROGRAMA DE TRANSPARENCIA Y ÉTICA PÚBLICA</v>
      </c>
      <c r="B514" s="42" t="str">
        <v>3.1.12</v>
      </c>
      <c r="C514" s="42" t="str">
        <v>Publicar los set de datos que permitan acceder fácilmente a la información</v>
      </c>
      <c r="D514" s="5" t="str">
        <v>Set de datos actualizados y publicados</v>
      </c>
      <c r="E514" s="5" t="str">
        <v>Oficina de Tecnologías de la Información y las Comunicaciones</v>
      </c>
      <c r="F514" s="42">
        <v>14</v>
      </c>
      <c r="G514" s="5">
        <v>0</v>
      </c>
      <c r="H514" s="5">
        <v>0</v>
      </c>
      <c r="I514" s="5">
        <v>0</v>
      </c>
      <c r="J514" s="5">
        <v>0</v>
      </c>
      <c r="K514" s="2" t="str">
        <v>N/A</v>
      </c>
      <c r="L514" s="2" t="str">
        <v>N/A</v>
      </c>
      <c r="M514" t="str">
        <v>N/A</v>
      </c>
      <c r="N514">
        <v>0</v>
      </c>
      <c r="O514" t="str">
        <v>Ana Carolina Arevalo Pradilla</v>
      </c>
      <c r="P514">
        <v>0</v>
      </c>
      <c r="Q514" t="s">
        <v>18</v>
      </c>
    </row>
    <row r="515" spans="1:17" ht="45" x14ac:dyDescent="0.25">
      <c r="A515" s="42" t="str">
        <v>PROGRAMA DE TRANSPARENCIA Y ÉTICA PÚBLICA</v>
      </c>
      <c r="B515" s="42" t="str">
        <v>3.1.13</v>
      </c>
      <c r="C515" s="42" t="str">
        <v>Elaborar y publicar informe de seguimiento a la ejecución de los proyectos de inversión de la ESAP</v>
      </c>
      <c r="D515" s="5" t="str">
        <v>Informe de seguimiento a la ejecución de los proyectos de inversión</v>
      </c>
      <c r="E515" s="5" t="str">
        <v>Oficina de Planeación</v>
      </c>
      <c r="F515" s="42">
        <v>4</v>
      </c>
      <c r="G515" s="5">
        <v>0</v>
      </c>
      <c r="H515" s="5">
        <v>0</v>
      </c>
      <c r="I515" s="5">
        <v>0</v>
      </c>
      <c r="J515" s="5">
        <v>0</v>
      </c>
      <c r="K515" s="2" t="str">
        <v>El documento se encuentra en elaboración</v>
      </c>
      <c r="L515" s="2" t="str">
        <v>Ninguna</v>
      </c>
      <c r="M515">
        <v>0</v>
      </c>
      <c r="N515">
        <v>0</v>
      </c>
      <c r="O515" t="str">
        <v>Ana Carolina Arevalo Pradilla</v>
      </c>
      <c r="P515">
        <v>0</v>
      </c>
      <c r="Q515" t="s">
        <v>18</v>
      </c>
    </row>
    <row r="516" spans="1:17" ht="60" x14ac:dyDescent="0.25">
      <c r="A516" s="42" t="str">
        <v>PROGRAMA DE TRANSPARENCIA Y ÉTICA PÚBLICA</v>
      </c>
      <c r="B516" s="42" t="str">
        <v>3.1.14</v>
      </c>
      <c r="C516" s="42" t="str">
        <v>Elaborar y publicar el Plan  Operativo Anual de Inversión - POAI</v>
      </c>
      <c r="D516" s="5" t="str">
        <v>Plan  Operativo Anual de Inversión - POAI publicado</v>
      </c>
      <c r="E516" s="5" t="str">
        <v>Oficina de Planeación</v>
      </c>
      <c r="F516" s="42">
        <v>1</v>
      </c>
      <c r="G516" s="5">
        <v>1</v>
      </c>
      <c r="H516" s="5">
        <v>1</v>
      </c>
      <c r="I516" s="5">
        <v>0</v>
      </c>
      <c r="J516" s="5">
        <v>0</v>
      </c>
      <c r="K516" s="2" t="str">
        <v xml:space="preserve">La actividad se ejecuto en el mes de enero, para los proximos meses no se reporta </v>
      </c>
      <c r="L516" s="2">
        <v>0</v>
      </c>
      <c r="M516">
        <v>0</v>
      </c>
      <c r="N516">
        <v>0</v>
      </c>
      <c r="O516" t="str">
        <v>Ana Carolina Arevalo Pradilla</v>
      </c>
      <c r="P516">
        <v>0</v>
      </c>
      <c r="Q516" t="s">
        <v>18</v>
      </c>
    </row>
    <row r="517" spans="1:17" ht="135" x14ac:dyDescent="0.25">
      <c r="A517" s="42" t="str">
        <v>PROGRAMA DE TRANSPARENCIA Y ÉTICA PÚBLICA</v>
      </c>
      <c r="B517" s="42" t="str">
        <v>3.1.15</v>
      </c>
      <c r="C517" s="42" t="str">
        <v>Actualizar el diccionario/glosario de datos en lenguaje claro, sencillo con el trabajo articulado de las direcciones territoriales, áreas de sede central productoras de información, que permita su consulta fácil.</v>
      </c>
      <c r="D517" s="5" t="str">
        <v xml:space="preserve"> Diccionario/glosario actualizado</v>
      </c>
      <c r="E517" s="5" t="str">
        <v>Dirección de Atención al Ciudadano</v>
      </c>
      <c r="F517" s="42">
        <v>2</v>
      </c>
      <c r="G517" s="5">
        <v>0</v>
      </c>
      <c r="H517" s="5">
        <v>0</v>
      </c>
      <c r="I517" s="5">
        <v>0</v>
      </c>
      <c r="J517" s="5">
        <v>0</v>
      </c>
      <c r="K517" s="2" t="str">
        <v>Durante el mes de febrero no se programaron avances para esta actividad, toda vez que la obtención de resultados se encuentra prevista para el semeste.</v>
      </c>
      <c r="L517" s="2">
        <v>0</v>
      </c>
      <c r="M517">
        <v>0</v>
      </c>
      <c r="N517">
        <v>0</v>
      </c>
      <c r="O517" t="str">
        <v>Ana Carolina Arevalo Pradilla</v>
      </c>
      <c r="P517">
        <v>0</v>
      </c>
      <c r="Q517" t="s">
        <v>18</v>
      </c>
    </row>
    <row r="518" spans="1:17" ht="135" x14ac:dyDescent="0.25">
      <c r="A518" s="42" t="str">
        <v>PROGRAMA DE TRANSPARENCIA Y ÉTICA PÚBLICA</v>
      </c>
      <c r="B518" s="42" t="str">
        <v>3.1.16</v>
      </c>
      <c r="C518" s="42" t="str">
        <v>Difundir una guía practica de la Política de Tratamiento de Datos Personales</v>
      </c>
      <c r="D518" s="5" t="str">
        <v>Difusiones realizadas</v>
      </c>
      <c r="E518" s="5" t="str">
        <v>Dirección de Atención al Ciudadano</v>
      </c>
      <c r="F518" s="42">
        <v>4</v>
      </c>
      <c r="G518" s="5">
        <v>0</v>
      </c>
      <c r="H518" s="5">
        <v>0</v>
      </c>
      <c r="I518" s="5">
        <v>0</v>
      </c>
      <c r="J518" s="5">
        <v>0</v>
      </c>
      <c r="K518" s="2" t="str">
        <v>Durante el mes de febrero no se programaron avances para esta actividad, toda vez que la obtención de resultados se encuentra prevista para el trimestre.</v>
      </c>
      <c r="L518" s="2">
        <v>0</v>
      </c>
      <c r="M518">
        <v>0</v>
      </c>
      <c r="N518">
        <v>0</v>
      </c>
      <c r="O518" t="str">
        <v>Ana Carolina Arevalo Pradilla</v>
      </c>
      <c r="P518">
        <v>0</v>
      </c>
      <c r="Q518" t="s">
        <v>18</v>
      </c>
    </row>
    <row r="519" spans="1:17" ht="135" x14ac:dyDescent="0.25">
      <c r="A519" s="42" t="str">
        <v>PROGRAMA DE TRANSPARENCIA Y ÉTICA PÚBLICA</v>
      </c>
      <c r="B519" s="42" t="str">
        <v>3.1.17</v>
      </c>
      <c r="C519" s="42" t="str">
        <v>Divulgar interna y externamente la oferta institucional, canales y escenarios de relacionamiento y toda información clave que facilite el ejercicio de derechos y cumplimiento de deberes ciudadanos.</v>
      </c>
      <c r="D519" s="5" t="str">
        <v>Divulgaciones realizadas</v>
      </c>
      <c r="E519" s="5" t="str">
        <v>Dirección de Atención al Ciudadano</v>
      </c>
      <c r="F519" s="42">
        <v>12</v>
      </c>
      <c r="G519" s="5">
        <v>0</v>
      </c>
      <c r="H519" s="5">
        <v>0</v>
      </c>
      <c r="I519" s="5">
        <v>0</v>
      </c>
      <c r="J519" s="5">
        <v>0</v>
      </c>
      <c r="K519" s="2" t="str">
        <v>Durante el mes de febrero no se programaron avances para esta actividad, toda vez que la obtención de resultados se encuentra prevista para el trimestre.</v>
      </c>
      <c r="L519" s="2">
        <v>0</v>
      </c>
      <c r="M519">
        <v>0</v>
      </c>
      <c r="N519">
        <v>0</v>
      </c>
      <c r="O519" t="str">
        <v>Ana Carolina Arevalo Pradilla</v>
      </c>
      <c r="P519">
        <v>0</v>
      </c>
      <c r="Q519" t="s">
        <v>18</v>
      </c>
    </row>
    <row r="520" spans="1:17" x14ac:dyDescent="0.25">
      <c r="A520" s="42" t="str">
        <v>PROGRAMA DE TRANSPARENCIA Y ÉTICA PÚBLICA</v>
      </c>
      <c r="B520" s="42" t="str">
        <v>3.1.18</v>
      </c>
      <c r="C520" s="42" t="str">
        <v>Programar y realizar socializaciones relacionadas con la gestión contractual y el acceso a la información, con el fin de abrir espacios de aprendizaje para la comunidad Esapista.</v>
      </c>
      <c r="D520" s="5" t="str">
        <v>Socializaciones realizadas</v>
      </c>
      <c r="E520" s="5" t="str">
        <v>Dirección de Contratación</v>
      </c>
      <c r="F520" s="42">
        <v>4</v>
      </c>
      <c r="G520" s="5">
        <v>0</v>
      </c>
      <c r="H520" s="5">
        <v>0</v>
      </c>
      <c r="I520" s="5">
        <v>0</v>
      </c>
      <c r="J520" s="5">
        <v>0</v>
      </c>
      <c r="K520" s="2">
        <v>0</v>
      </c>
      <c r="L520" s="2">
        <v>0</v>
      </c>
      <c r="M520">
        <v>0</v>
      </c>
      <c r="N520">
        <v>0</v>
      </c>
      <c r="O520" t="str">
        <v>Ana Carolina Arevalo Pradilla</v>
      </c>
      <c r="P520">
        <v>0</v>
      </c>
      <c r="Q520" t="s">
        <v>18</v>
      </c>
    </row>
    <row r="521" spans="1:17" ht="135" x14ac:dyDescent="0.25">
      <c r="A521" s="42" t="str">
        <v>PROGRAMA DE TRANSPARENCIA Y ÉTICA PÚBLICA</v>
      </c>
      <c r="B521" s="42" t="str">
        <v>3.1.19</v>
      </c>
      <c r="C521" s="42" t="str">
        <v xml:space="preserve">Publicar Convocatorias de Proyectos de Investigación en el micrositio de la Subdirección Nacional de Investigaciones </v>
      </c>
      <c r="D521" s="5" t="str">
        <v>Convocatoria de proyectos de investigación publicada</v>
      </c>
      <c r="E521" s="5" t="str">
        <v>Subdirección Nacional de Investigaciones</v>
      </c>
      <c r="F521" s="42">
        <v>1</v>
      </c>
      <c r="G521" s="5">
        <v>0</v>
      </c>
      <c r="H521" s="5">
        <v>0</v>
      </c>
      <c r="I521" s="5">
        <v>0</v>
      </c>
      <c r="J521" s="5">
        <v>0</v>
      </c>
      <c r="K521" s="2" t="str">
        <v>Publicación de convocatorias de instacia investigativa a Chile</v>
      </c>
      <c r="L521" s="2" t="str">
        <v>*La participación depende del cumplimiento de requisitos académicos y de la disponibilidad de recursos para la movilidad internacional.</v>
      </c>
      <c r="M521" t="str">
        <v>Convocatoria Investigación Formativa Chile</v>
      </c>
      <c r="N521">
        <v>0</v>
      </c>
      <c r="O521" t="str">
        <v>Ana Carolina Arevalo Pradilla</v>
      </c>
      <c r="P521">
        <v>0</v>
      </c>
      <c r="Q521" t="s">
        <v>18</v>
      </c>
    </row>
    <row r="522" spans="1:17" ht="135" x14ac:dyDescent="0.25">
      <c r="A522" s="42" t="str">
        <v>PROGRAMA DE TRANSPARENCIA Y ÉTICA PÚBLICA</v>
      </c>
      <c r="B522" s="42" t="str">
        <v>3.1.20</v>
      </c>
      <c r="C522" s="42" t="str">
        <v xml:space="preserve">Publicar resultados de la convocatoria de  Proyectos de Investigación el micrositio de la Subdirección Nacional de Investigaciones </v>
      </c>
      <c r="D522" s="5" t="str">
        <v>Resultados de proyectos de investigación publicados</v>
      </c>
      <c r="E522" s="5" t="str">
        <v>Subdirección Nacional de Investigaciones</v>
      </c>
      <c r="F522" s="42">
        <v>1</v>
      </c>
      <c r="G522" s="5">
        <v>0</v>
      </c>
      <c r="H522" s="5">
        <v>0</v>
      </c>
      <c r="I522" s="5">
        <v>0</v>
      </c>
      <c r="J522" s="5">
        <v>0</v>
      </c>
      <c r="K522" s="2" t="str">
        <v>Con el alistamiento de las resoluciones de activación de los proyectos de investigación se espera la consolidacion de actividades para la publicacion de resultados</v>
      </c>
      <c r="L522" s="2" t="str">
        <v>la demora en el reporte de la informacion y los cambios en los equipos de trabajo he demorado la emision del acto administrativo</v>
      </c>
      <c r="M522" t="str">
        <v>Correo con solicitud de reiteracion de información</v>
      </c>
      <c r="N522">
        <v>0</v>
      </c>
      <c r="O522" t="str">
        <v>Ana Carolina Arevalo Pradilla</v>
      </c>
      <c r="P522">
        <v>0</v>
      </c>
      <c r="Q522" t="s">
        <v>18</v>
      </c>
    </row>
    <row r="523" spans="1:17" ht="90" x14ac:dyDescent="0.25">
      <c r="A523" s="42" t="str">
        <v>PROGRAMA DE TRANSPARENCIA Y ÉTICA PÚBLICA</v>
      </c>
      <c r="B523" s="42" t="str">
        <v>3.1.21</v>
      </c>
      <c r="C523" s="42" t="str">
        <v xml:space="preserve">Actualizar Banco de auxiliares de investigación el micrositio de la Subdirección Nacional de Investigaciones </v>
      </c>
      <c r="D523" s="5" t="str">
        <v>Banco de Auxiliares de Investigación actualizado</v>
      </c>
      <c r="E523" s="5" t="str">
        <v>Subdirección Nacional de Investigaciones</v>
      </c>
      <c r="F523" s="42">
        <v>1</v>
      </c>
      <c r="G523" s="5">
        <v>0</v>
      </c>
      <c r="H523" s="5">
        <v>0</v>
      </c>
      <c r="I523" s="5">
        <v>0</v>
      </c>
      <c r="J523" s="5">
        <v>0</v>
      </c>
      <c r="K523" s="2" t="str">
        <v>Inicio de  convocatorias y proceso de selección para articulacion del Banco de auxiliares y monitores de investigacion</v>
      </c>
      <c r="L523" s="2" t="str">
        <v xml:space="preserve">* nivel de participacion de los estudiantes </v>
      </c>
      <c r="M523" t="str">
        <v>convocatoria monitores y auxiliares</v>
      </c>
      <c r="N523">
        <v>0</v>
      </c>
      <c r="O523" t="str">
        <v>Ana Carolina Arevalo Pradilla</v>
      </c>
      <c r="P523">
        <v>0</v>
      </c>
      <c r="Q523" t="s">
        <v>18</v>
      </c>
    </row>
    <row r="524" spans="1:17" ht="105" x14ac:dyDescent="0.25">
      <c r="A524" s="42" t="str">
        <v>PROGRAMA DE TRANSPARENCIA Y ÉTICA PÚBLICA</v>
      </c>
      <c r="B524" s="42" t="str">
        <v>3.1.22</v>
      </c>
      <c r="C524" s="42" t="str">
        <v xml:space="preserve">Mantener actualizado el Portal científico en el micrositio de la Subdirección Nacional de Investigaciones </v>
      </c>
      <c r="D524" s="5" t="str">
        <v>Portal Científico actualizado</v>
      </c>
      <c r="E524" s="5" t="str">
        <v>Subdirección Nacional de Investigaciones</v>
      </c>
      <c r="F524" s="42">
        <v>2</v>
      </c>
      <c r="G524" s="5">
        <v>0</v>
      </c>
      <c r="H524" s="5">
        <v>0</v>
      </c>
      <c r="I524" s="5">
        <v>0</v>
      </c>
      <c r="J524" s="5">
        <v>0</v>
      </c>
      <c r="K524" s="2" t="str">
        <v>Diagnostico de investigadores y  generacion de convocatorias para apoyo a la estrategia de CienciaTon</v>
      </c>
      <c r="L524" s="2" t="str">
        <v>* Reporte oportuno de información por parte de los investigadores en los sistemas oficiales</v>
      </c>
      <c r="M524" t="str">
        <v>Matriz de actualizacion de investigadores</v>
      </c>
      <c r="N524">
        <v>0</v>
      </c>
      <c r="O524" t="str">
        <v>Ana Carolina Arevalo Pradilla</v>
      </c>
      <c r="P524">
        <v>0</v>
      </c>
      <c r="Q524" t="s">
        <v>18</v>
      </c>
    </row>
    <row r="525" spans="1:17" ht="409.5" x14ac:dyDescent="0.25">
      <c r="A525" s="42" t="str">
        <v>PROGRAMA DE TRANSPARENCIA Y ÉTICA PÚBLICA</v>
      </c>
      <c r="B525" s="42" t="str">
        <v>3.1.23</v>
      </c>
      <c r="C525"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525" s="5" t="str">
        <v>Tableros de visualización de datos de Bienestar Universitario publicados en el portal de datos establecidos por la institución</v>
      </c>
      <c r="E525" s="5" t="str">
        <v>Dirección de Bienestar Universitario</v>
      </c>
      <c r="F525" s="42">
        <v>2</v>
      </c>
      <c r="G525" s="5">
        <v>0</v>
      </c>
      <c r="H525" s="5">
        <v>0</v>
      </c>
      <c r="I525" s="5">
        <v>0</v>
      </c>
      <c r="J525" s="5">
        <v>0</v>
      </c>
      <c r="K525" s="2" t="str">
        <v>Durante el mes de febrero se avanzó en la validación y depuración de la base de datos de estudiantes beneficiarios a cierre de la vigencia 2025. Asimismo, se desarrolló una mesa de trabajo con la Oficina de Planeación (el equipo de datos), orientada a la solicitud de bases de contraste correspondientes a los estamentos de docentes y graduados, con el fin de fortalecer los procesos de validación de información. De igual manera, se realizó la revisión de los requerimientos técnicos y documentales para la estructuración de los tableros de visualización, así como el cargue inicial de información en la plataforma Data ESAP.</v>
      </c>
      <c r="L525" s="2" t="str">
        <v>Ninguna.</v>
      </c>
      <c r="M525" t="str">
        <v>No aplica.</v>
      </c>
      <c r="N525">
        <v>0</v>
      </c>
      <c r="O525" t="str">
        <v>Ana Carolina Arevalo Pradilla</v>
      </c>
      <c r="P525">
        <v>0</v>
      </c>
      <c r="Q525" t="s">
        <v>18</v>
      </c>
    </row>
    <row r="526" spans="1:17" ht="150" x14ac:dyDescent="0.25">
      <c r="A526" s="42" t="str">
        <v>PROGRAMA DE TRANSPARENCIA Y ÉTICA PÚBLICA</v>
      </c>
      <c r="B526" s="42" t="str">
        <v>3.1.24</v>
      </c>
      <c r="C526" s="42" t="str">
        <v xml:space="preserve">Mantener actualizado el micrositio de la Dirección Territorial en la página web de la entidad. </v>
      </c>
      <c r="D526" s="5" t="str">
        <v>Cantidad de actualizaciones realizadas</v>
      </c>
      <c r="E526" s="5" t="str">
        <v>Dirección Territorial Atlántico - Cesar - Magdalena  - Guajira</v>
      </c>
      <c r="F526" s="42">
        <v>12</v>
      </c>
      <c r="G526" s="5">
        <v>0</v>
      </c>
      <c r="H526" s="5">
        <v>0</v>
      </c>
      <c r="I526" s="5">
        <v>0</v>
      </c>
      <c r="J526" s="5">
        <v>0</v>
      </c>
      <c r="K526" s="2" t="str">
        <v>Durante el período de reporte no se efectuaron actualizaciones en el micrositio, dado que no se presentaron modificaciones o cambios que hicieran necesaria su actualización.</v>
      </c>
      <c r="L526" s="2" t="str">
        <v xml:space="preserve">No se presentaron dificultades para el cumplimiento de la meta en el periodo de referencia. </v>
      </c>
      <c r="M526" t="str">
        <v>No se registran evidencias para el presente período de reporte, debido a que durante el mismo no se desarrollaron actividades asociadas a esta meta.</v>
      </c>
      <c r="N526">
        <v>0</v>
      </c>
      <c r="O526" t="str">
        <v>Ana Carolina Arevalo Pradilla</v>
      </c>
      <c r="P526">
        <v>0</v>
      </c>
      <c r="Q526" t="s">
        <v>18</v>
      </c>
    </row>
    <row r="527" spans="1:17" x14ac:dyDescent="0.25">
      <c r="A527" s="42" t="str">
        <v>PROGRAMA DE TRANSPARENCIA Y ÉTICA PÚBLICA</v>
      </c>
      <c r="B527" s="42" t="str">
        <v>3.1.25</v>
      </c>
      <c r="C527" s="42" t="str">
        <v xml:space="preserve">Realizar actualización del micrositio de la Dirección Territorial en la página web de la entidad. </v>
      </c>
      <c r="D527" s="5" t="str">
        <v>Captura de pantalla del micrositio de la pagina web</v>
      </c>
      <c r="E527" s="5" t="str">
        <v xml:space="preserve">Dirección Territorial Nariño - Alto Putumayo </v>
      </c>
      <c r="F527" s="42">
        <v>4</v>
      </c>
      <c r="G527" s="5">
        <v>0</v>
      </c>
      <c r="H527" s="5">
        <v>0</v>
      </c>
      <c r="I527" s="5">
        <v>0</v>
      </c>
      <c r="J527" s="5">
        <v>0</v>
      </c>
      <c r="K527" s="2">
        <v>0</v>
      </c>
      <c r="L527" s="2">
        <v>0</v>
      </c>
      <c r="M527">
        <v>0</v>
      </c>
      <c r="N527">
        <v>0</v>
      </c>
      <c r="O527" t="str">
        <v>Ana Carolina Arevalo Pradilla</v>
      </c>
      <c r="P527">
        <v>0</v>
      </c>
      <c r="Q527" t="s">
        <v>18</v>
      </c>
    </row>
    <row r="528" spans="1:17" x14ac:dyDescent="0.25">
      <c r="A528" s="42" t="str">
        <v>PROGRAMA DE TRANSPARENCIA Y ÉTICA PÚBLICA</v>
      </c>
      <c r="B528" s="42" t="str">
        <v>3.1.26</v>
      </c>
      <c r="C528" s="42" t="str">
        <v>Efectuar el monitoreo y análisis sobre la atención de las PQRSDF y los procesos tramitados mediante Ventanilla Única y Active Document.</v>
      </c>
      <c r="D528" s="5" t="str">
        <v xml:space="preserve">Matriz de seguimiento respecto a las PQRSDF tramitadas en la DT </v>
      </c>
      <c r="E528" s="5" t="str">
        <v>Dirección Territorial Cundinamarca</v>
      </c>
      <c r="F528" s="42">
        <v>4</v>
      </c>
      <c r="G528" s="5">
        <v>0</v>
      </c>
      <c r="H528" s="5">
        <v>0</v>
      </c>
      <c r="I528" s="5">
        <v>0</v>
      </c>
      <c r="J528" s="5">
        <v>0</v>
      </c>
      <c r="K528" s="2">
        <v>0</v>
      </c>
      <c r="L528" s="2">
        <v>0</v>
      </c>
      <c r="M528">
        <v>0</v>
      </c>
      <c r="N528">
        <v>0</v>
      </c>
      <c r="O528" t="str">
        <v>Ana Carolina Arevalo Pradilla</v>
      </c>
      <c r="P528">
        <v>0</v>
      </c>
      <c r="Q528" t="s">
        <v>18</v>
      </c>
    </row>
    <row r="529" spans="1:17" ht="60" x14ac:dyDescent="0.25">
      <c r="A529" s="42" t="str">
        <v>PROGRAMA DE TRANSPARENCIA Y ÉTICA PÚBLICA</v>
      </c>
      <c r="B529" s="42" t="str">
        <v>3.1.27</v>
      </c>
      <c r="C529" s="42" t="str">
        <v>Gestionar y ejecutar las actividades del Plan de Inclusión Social para la población sujeta de atención diferencial 2025-2026, orientadas a garantizar una atención más equitativa e incluyente para la población con discapacidad.</v>
      </c>
      <c r="D529" s="5" t="str">
        <v>Ejecutar Plan de Inclusión social para población sujeta de atención diferencial 2025-2026.</v>
      </c>
      <c r="E529" s="5" t="str">
        <v>Dirección de Atención al Ciudadano</v>
      </c>
      <c r="F529" s="42">
        <v>1</v>
      </c>
      <c r="G529" s="5">
        <v>0</v>
      </c>
      <c r="H529" s="5">
        <v>0</v>
      </c>
      <c r="I529" s="5">
        <v>0</v>
      </c>
      <c r="J529" s="5">
        <v>0</v>
      </c>
      <c r="K529" s="2" t="str">
        <v>Para el mes de febrero no se programaron avances para esta actividad,</v>
      </c>
      <c r="L529" s="2">
        <v>0</v>
      </c>
      <c r="M529">
        <v>0</v>
      </c>
      <c r="N529">
        <v>0</v>
      </c>
      <c r="O529" t="str">
        <v>Ana Carolina Arevalo Pradilla</v>
      </c>
      <c r="P529">
        <v>0</v>
      </c>
      <c r="Q529" t="s">
        <v>18</v>
      </c>
    </row>
    <row r="530" spans="1:17" ht="30" x14ac:dyDescent="0.25">
      <c r="A530" s="42" t="str">
        <v>PROGRAMA DE TRANSPARENCIA Y ÉTICA PÚBLICA</v>
      </c>
      <c r="B530" s="42" t="str">
        <v>3.2.1</v>
      </c>
      <c r="C530" s="42" t="str">
        <v xml:space="preserve">Formular y publicar la Estrategia de Rendición de Cuentas </v>
      </c>
      <c r="D530" s="5" t="str">
        <v>Estrategia formulada y socializada</v>
      </c>
      <c r="E530" s="5" t="str">
        <v>Oficina de Planeación</v>
      </c>
      <c r="F530" s="42">
        <v>1</v>
      </c>
      <c r="G530" s="5">
        <v>0</v>
      </c>
      <c r="H530" s="5">
        <v>0</v>
      </c>
      <c r="I530" s="5">
        <v>0</v>
      </c>
      <c r="J530" s="5">
        <v>0</v>
      </c>
      <c r="K530" s="2" t="str">
        <v>Fecha de ejecución  mes de marzo</v>
      </c>
      <c r="L530" s="2">
        <v>0</v>
      </c>
      <c r="M530">
        <v>0</v>
      </c>
      <c r="N530">
        <v>0</v>
      </c>
      <c r="O530" t="str">
        <v>Ana Carolina Arevalo Pradilla</v>
      </c>
      <c r="P530">
        <v>0</v>
      </c>
      <c r="Q530" t="s">
        <v>18</v>
      </c>
    </row>
    <row r="531" spans="1:17" ht="30" x14ac:dyDescent="0.25">
      <c r="A531" s="42" t="str">
        <v>PROGRAMA DE TRANSPARENCIA Y ÉTICA PÚBLICA</v>
      </c>
      <c r="B531" s="42" t="str">
        <v>3.2.2</v>
      </c>
      <c r="C531" s="42" t="str">
        <v>Implementar y monitorear la Estrategia de Rendición de Cuentas</v>
      </c>
      <c r="D531" s="5" t="str">
        <v>Monitoreos realizados</v>
      </c>
      <c r="E531" s="5" t="str">
        <v>Oficina de Planeación</v>
      </c>
      <c r="F531" s="42">
        <v>4</v>
      </c>
      <c r="G531" s="5">
        <v>0</v>
      </c>
      <c r="H531" s="5">
        <v>0</v>
      </c>
      <c r="I531" s="5">
        <v>0</v>
      </c>
      <c r="J531" s="5">
        <v>0</v>
      </c>
      <c r="K531" s="2" t="str">
        <v>Fecha de ejecución  mes de marzo</v>
      </c>
      <c r="L531" s="2">
        <v>0</v>
      </c>
      <c r="M531">
        <v>0</v>
      </c>
      <c r="N531">
        <v>0</v>
      </c>
      <c r="O531" t="str">
        <v>Ana Carolina Arevalo Pradilla</v>
      </c>
      <c r="P531">
        <v>0</v>
      </c>
      <c r="Q531" t="s">
        <v>18</v>
      </c>
    </row>
    <row r="532" spans="1:17" ht="30" x14ac:dyDescent="0.25">
      <c r="A532" s="42" t="str">
        <v>PROGRAMA DE TRANSPARENCIA Y ÉTICA PÚBLICA</v>
      </c>
      <c r="B532" s="42" t="str">
        <v>3.2.3</v>
      </c>
      <c r="C532" s="42" t="str">
        <v>Realizar un espacio de diálogo en el marco de la rendición de cuentas (resultados de la gestión primer semestre)</v>
      </c>
      <c r="D532" s="5" t="str">
        <v>Espacio de diálogo realizado</v>
      </c>
      <c r="E532" s="5" t="str">
        <v>Oficina de Planeación</v>
      </c>
      <c r="F532" s="42">
        <v>1</v>
      </c>
      <c r="G532" s="5">
        <v>0</v>
      </c>
      <c r="H532" s="5">
        <v>0</v>
      </c>
      <c r="I532" s="5">
        <v>0</v>
      </c>
      <c r="J532" s="5">
        <v>0</v>
      </c>
      <c r="K532" s="2" t="str">
        <v>Fecha de ejecución  mes de mayo</v>
      </c>
      <c r="L532" s="2">
        <v>0</v>
      </c>
      <c r="M532">
        <v>0</v>
      </c>
      <c r="N532">
        <v>0</v>
      </c>
      <c r="O532" t="str">
        <v>Ana Carolina Arevalo Pradilla</v>
      </c>
      <c r="P532">
        <v>0</v>
      </c>
      <c r="Q532" t="s">
        <v>18</v>
      </c>
    </row>
    <row r="533" spans="1:17" ht="30" x14ac:dyDescent="0.25">
      <c r="A533" s="42" t="str">
        <v>PROGRAMA DE TRANSPARENCIA Y ÉTICA PÚBLICA</v>
      </c>
      <c r="B533" s="42" t="str">
        <v>3.2.4</v>
      </c>
      <c r="C533" s="42" t="str">
        <v>Realizar la audiencia pública de rendición de cuentas (resultados de la gestión del año)</v>
      </c>
      <c r="D533" s="5" t="str">
        <v>Audiencia pública de rendición de cuentas realizada</v>
      </c>
      <c r="E533" s="5" t="str">
        <v>Oficina de Planeación</v>
      </c>
      <c r="F533" s="42">
        <v>1</v>
      </c>
      <c r="G533" s="5">
        <v>0</v>
      </c>
      <c r="H533" s="5">
        <v>0</v>
      </c>
      <c r="I533" s="5">
        <v>0</v>
      </c>
      <c r="J533" s="5">
        <v>0</v>
      </c>
      <c r="K533" s="2" t="str">
        <v>Fecha de ejecución  mes de octubre</v>
      </c>
      <c r="L533" s="2">
        <v>0</v>
      </c>
      <c r="M533">
        <v>0</v>
      </c>
      <c r="N533">
        <v>0</v>
      </c>
      <c r="O533" t="str">
        <v>Ana Carolina Arevalo Pradilla</v>
      </c>
      <c r="P533">
        <v>0</v>
      </c>
      <c r="Q533" t="s">
        <v>18</v>
      </c>
    </row>
    <row r="534" spans="1:17" x14ac:dyDescent="0.25">
      <c r="A534" s="42" t="str">
        <v>PROGRAMA DE TRANSPARENCIA Y ÉTICA PÚBLICA</v>
      </c>
      <c r="B534" s="42" t="str">
        <v>3.2.5</v>
      </c>
      <c r="C534" s="42" t="str">
        <v xml:space="preserve">Socializar experiencias, resultados y aprendizajes para el fortalecimiento de capacidades institucionales. </v>
      </c>
      <c r="D534" s="5" t="str">
        <v>Evidencias de socialización (Registros fotográficos o presentación o listado de asistencia)</v>
      </c>
      <c r="E534" s="5" t="str">
        <v>Dirección de Fortalecimiento y Apoyo a la Gestión Estatal</v>
      </c>
      <c r="F534" s="42">
        <v>1</v>
      </c>
      <c r="G534" s="5">
        <v>0</v>
      </c>
      <c r="H534" s="5">
        <v>0</v>
      </c>
      <c r="I534" s="5">
        <v>0</v>
      </c>
      <c r="J534" s="5">
        <v>0</v>
      </c>
      <c r="K534" s="2">
        <v>0</v>
      </c>
      <c r="L534" s="2">
        <v>0</v>
      </c>
      <c r="M534">
        <v>0</v>
      </c>
      <c r="N534">
        <v>0</v>
      </c>
      <c r="O534" t="str">
        <v>Ana Carolina Arevalo Pradilla</v>
      </c>
      <c r="P534">
        <v>0</v>
      </c>
      <c r="Q534" t="s">
        <v>18</v>
      </c>
    </row>
    <row r="535" spans="1:17" ht="75" x14ac:dyDescent="0.25">
      <c r="A535" s="42" t="str">
        <v>PROGRAMA DE TRANSPARENCIA Y ÉTICA PÚBLICA</v>
      </c>
      <c r="B535" s="42" t="str">
        <v>3.2.6</v>
      </c>
      <c r="C535" s="42" t="str">
        <v>Generar acciones de lenguaje claro encaminadas a fortalecer la relación de la ESAP con la Ciudadanía.</v>
      </c>
      <c r="D535" s="5" t="str">
        <v>Tutoriales realizados</v>
      </c>
      <c r="E535" s="5" t="str">
        <v>Dirección de Atención al Ciudadano</v>
      </c>
      <c r="F535" s="42">
        <v>4</v>
      </c>
      <c r="G535" s="5">
        <v>0</v>
      </c>
      <c r="H535" s="5">
        <v>0</v>
      </c>
      <c r="I535" s="5">
        <v>0</v>
      </c>
      <c r="J535" s="5">
        <v>0</v>
      </c>
      <c r="K535" s="2" t="str">
        <v>Durante el mes de febrero se elaboraron los guiones de los videos para dar inicio a su publicación.</v>
      </c>
      <c r="L535" s="2">
        <v>0</v>
      </c>
      <c r="M535" t="str">
        <v>Guiones</v>
      </c>
      <c r="N535">
        <v>0</v>
      </c>
      <c r="O535" t="str">
        <v>Ana Carolina Arevalo Pradilla</v>
      </c>
      <c r="P535">
        <v>0</v>
      </c>
      <c r="Q535" t="s">
        <v>18</v>
      </c>
    </row>
    <row r="536" spans="1:17" ht="60" x14ac:dyDescent="0.25">
      <c r="A536" s="42" t="str">
        <v>PROGRAMA DE TRANSPARENCIA Y ÉTICA PÚBLICA</v>
      </c>
      <c r="B536" s="42" t="str">
        <v>3.2.7</v>
      </c>
      <c r="C536" s="42" t="str">
        <v xml:space="preserve">Continuar con la difusión para la realización del curso de lenguaje claro para todos los servidores públicos de la ESAP. </v>
      </c>
      <c r="D536" s="5" t="str">
        <v>Difusiones realizadas</v>
      </c>
      <c r="E536" s="5" t="str">
        <v>Dirección de Atención al Ciudadano</v>
      </c>
      <c r="F536" s="42">
        <v>12</v>
      </c>
      <c r="G536" s="5">
        <v>0</v>
      </c>
      <c r="H536" s="5">
        <v>0</v>
      </c>
      <c r="I536" s="5">
        <v>0</v>
      </c>
      <c r="J536" s="5">
        <v>0</v>
      </c>
      <c r="K536" s="2" t="str">
        <v>Para el mes de febrero no se programaron avances para esta actividad,</v>
      </c>
      <c r="L536" s="2">
        <v>0</v>
      </c>
      <c r="M536">
        <v>0</v>
      </c>
      <c r="N536">
        <v>0</v>
      </c>
      <c r="O536" t="str">
        <v>Ana Carolina Arevalo Pradilla</v>
      </c>
      <c r="P536">
        <v>0</v>
      </c>
      <c r="Q536" t="s">
        <v>18</v>
      </c>
    </row>
    <row r="537" spans="1:17" ht="60" x14ac:dyDescent="0.25">
      <c r="A537" s="42" t="str">
        <v>PROGRAMA DE TRANSPARENCIA Y ÉTICA PÚBLICA</v>
      </c>
      <c r="B537" s="42" t="str">
        <v>3.2.8</v>
      </c>
      <c r="C537" s="42" t="str">
        <v xml:space="preserve">Validar y actualizar (si aplica) el botón" Participa" en sus 6 componentes </v>
      </c>
      <c r="D537" s="5" t="str">
        <v>Validaciones y actualizaciones realizadas</v>
      </c>
      <c r="E537" s="5" t="str">
        <v>Dirección de Atención al Ciudadano</v>
      </c>
      <c r="F537" s="42">
        <v>12</v>
      </c>
      <c r="G537" s="5">
        <v>0</v>
      </c>
      <c r="H537" s="5">
        <v>0</v>
      </c>
      <c r="I537" s="5">
        <v>0</v>
      </c>
      <c r="J537" s="5">
        <v>0</v>
      </c>
      <c r="K537" s="2" t="str">
        <v>Para el mes de febrero no se programaron avances para esta actividad,</v>
      </c>
      <c r="L537" s="2">
        <v>0</v>
      </c>
      <c r="M537">
        <v>0</v>
      </c>
      <c r="N537">
        <v>0</v>
      </c>
      <c r="O537" t="str">
        <v>Ana Carolina Arevalo Pradilla</v>
      </c>
      <c r="P537">
        <v>0</v>
      </c>
      <c r="Q537" t="s">
        <v>18</v>
      </c>
    </row>
    <row r="538" spans="1:17" ht="60" x14ac:dyDescent="0.25">
      <c r="A538" s="42" t="str">
        <v>PROGRAMA DE TRANSPARENCIA Y ÉTICA PÚBLICA</v>
      </c>
      <c r="B538" s="42" t="str">
        <v>3.2.9</v>
      </c>
      <c r="C538" s="42" t="str">
        <v xml:space="preserve">Divulgar el botón  "Participa" </v>
      </c>
      <c r="D538" s="5" t="str">
        <v>Divulgaciones realizadas</v>
      </c>
      <c r="E538" s="5" t="str">
        <v>Dirección de Atención al Ciudadano</v>
      </c>
      <c r="F538" s="42">
        <v>4</v>
      </c>
      <c r="G538" s="5">
        <v>0</v>
      </c>
      <c r="H538" s="5">
        <v>0</v>
      </c>
      <c r="I538" s="5">
        <v>0</v>
      </c>
      <c r="J538" s="5">
        <v>0</v>
      </c>
      <c r="K538" s="2" t="str">
        <v>Para el mes de febrero no se programaron avances para esta actividad,</v>
      </c>
      <c r="L538" s="2">
        <v>0</v>
      </c>
      <c r="M538">
        <v>0</v>
      </c>
      <c r="N538">
        <v>0</v>
      </c>
      <c r="O538" t="str">
        <v>Ana Carolina Arevalo Pradilla</v>
      </c>
      <c r="P538">
        <v>0</v>
      </c>
      <c r="Q538" t="s">
        <v>18</v>
      </c>
    </row>
    <row r="539" spans="1:17" ht="60" x14ac:dyDescent="0.25">
      <c r="A539" s="42" t="str">
        <v>PROGRAMA DE TRANSPARENCIA Y ÉTICA PÚBLICA</v>
      </c>
      <c r="B539" s="42" t="str">
        <v>3.2.10</v>
      </c>
      <c r="C539" s="42" t="str">
        <v>Inducción y seguimiento a las acciones de los contralores estudiantiles</v>
      </c>
      <c r="D539" s="5" t="str">
        <v>Seguimientos realizados</v>
      </c>
      <c r="E539" s="5" t="str">
        <v>Dirección de Atención al Ciudadano</v>
      </c>
      <c r="F539" s="42">
        <v>4</v>
      </c>
      <c r="G539" s="5">
        <v>0</v>
      </c>
      <c r="H539" s="5">
        <v>0</v>
      </c>
      <c r="I539" s="5">
        <v>0</v>
      </c>
      <c r="J539" s="5">
        <v>0</v>
      </c>
      <c r="K539" s="2" t="str">
        <v>Para el mes de febrero no se programaron avances para esta actividad,</v>
      </c>
      <c r="L539" s="2">
        <v>0</v>
      </c>
      <c r="M539">
        <v>0</v>
      </c>
      <c r="N539">
        <v>0</v>
      </c>
      <c r="O539" t="str">
        <v>Ana Carolina Arevalo Pradilla</v>
      </c>
      <c r="P539">
        <v>0</v>
      </c>
      <c r="Q539" t="s">
        <v>18</v>
      </c>
    </row>
    <row r="540" spans="1:17" ht="60" x14ac:dyDescent="0.25">
      <c r="A540" s="42" t="str">
        <v>PROGRAMA DE TRANSPARENCIA Y ÉTICA PÚBLICA</v>
      </c>
      <c r="B540" s="42" t="str">
        <v>3.2.11</v>
      </c>
      <c r="C540" s="42" t="str">
        <v>Elaborar, publicar y socializar la caracterización de usuarios y grupos de valor</v>
      </c>
      <c r="D540" s="5" t="str">
        <v>Caracterización elaborada, publicada y socializada</v>
      </c>
      <c r="E540" s="5" t="str">
        <v>Dirección de Atención al Ciudadano</v>
      </c>
      <c r="F540" s="42">
        <v>2</v>
      </c>
      <c r="G540" s="5">
        <v>0</v>
      </c>
      <c r="H540" s="5">
        <v>0</v>
      </c>
      <c r="I540" s="5">
        <v>0</v>
      </c>
      <c r="J540" s="5">
        <v>0</v>
      </c>
      <c r="K540" s="2" t="str">
        <v>Para el mes de febrero no se programaron avances para esta actividad,</v>
      </c>
      <c r="L540" s="2">
        <v>0</v>
      </c>
      <c r="M540">
        <v>0</v>
      </c>
      <c r="N540">
        <v>0</v>
      </c>
      <c r="O540" t="str">
        <v>Ana Carolina Arevalo Pradilla</v>
      </c>
      <c r="P540">
        <v>0</v>
      </c>
      <c r="Q540" t="s">
        <v>18</v>
      </c>
    </row>
    <row r="541" spans="1:17" ht="60" x14ac:dyDescent="0.25">
      <c r="A541" s="42" t="str">
        <v>PROGRAMA DE TRANSPARENCIA Y ÉTICA PÚBLICA</v>
      </c>
      <c r="B541" s="42" t="str">
        <v>3.2.12</v>
      </c>
      <c r="C541" s="42" t="str">
        <v xml:space="preserve">Capacitar a los grupos de valor, en temas relacionados con la política de relacionamiento con la ciudadanía </v>
      </c>
      <c r="D541" s="5" t="str">
        <v>Espacios de capacitación generados</v>
      </c>
      <c r="E541" s="5" t="str">
        <v>Dirección de Atención al Ciudadano</v>
      </c>
      <c r="F541" s="42">
        <v>10</v>
      </c>
      <c r="G541" s="5">
        <v>0</v>
      </c>
      <c r="H541" s="5">
        <v>0</v>
      </c>
      <c r="I541" s="5">
        <v>0</v>
      </c>
      <c r="J541" s="5">
        <v>0</v>
      </c>
      <c r="K541" s="2" t="str">
        <v>Para el mes de febrero no se programaron avances para esta actividad,</v>
      </c>
      <c r="L541" s="2">
        <v>0</v>
      </c>
      <c r="M541">
        <v>0</v>
      </c>
      <c r="N541">
        <v>0</v>
      </c>
      <c r="O541" t="str">
        <v>Ana Carolina Arevalo Pradilla</v>
      </c>
      <c r="P541">
        <v>0</v>
      </c>
      <c r="Q541" t="s">
        <v>18</v>
      </c>
    </row>
    <row r="542" spans="1:17" ht="390" x14ac:dyDescent="0.25">
      <c r="A542" s="42" t="str">
        <v>PROGRAMA DE TRANSPARENCIA Y ÉTICA PÚBLICA</v>
      </c>
      <c r="B542" s="42" t="str">
        <v>3.2.13</v>
      </c>
      <c r="C542" s="42" t="str">
        <v>Implementar acciones para el fortalecimiento de las redes de comunicación en las Direcciones Territoriales, en el marco del Plan Institucional de Comunicaciones</v>
      </c>
      <c r="D542" s="5" t="str">
        <v xml:space="preserve">Acciones implementadas en el marco del Plan de Comunicaciones </v>
      </c>
      <c r="E542" s="5" t="str">
        <v>Equipo Asesor Comunicaciones</v>
      </c>
      <c r="F542" s="42">
        <v>1</v>
      </c>
      <c r="G542" s="5">
        <v>0</v>
      </c>
      <c r="H542" s="5">
        <v>0</v>
      </c>
      <c r="I542" s="5">
        <v>0</v>
      </c>
      <c r="J542" s="5">
        <v>0</v>
      </c>
      <c r="K542" s="2" t="str">
        <v>Durante el mes de febrero de 2026 se adelantaron acciones orientadas al fortalecimiento de las redes de comunicación institucional con las Direcciones Territoriales, mediante la difusión de lineamientos y orientaciones para la publicación de contenidos institucionales en los diferentes canales digitales de la ESAP, con el propósito de fortalecer la articulación comunicacional y garantizar mayor coherencia en la divulgación de la gestión institucional a nivel nacional.</v>
      </c>
      <c r="L542" s="2" t="str">
        <v>No se presentaron dificultades durante el periodo reportado.</v>
      </c>
      <c r="M542" t="str">
        <v>LINEAMIENTOS PUBLICACIONES REDES SOCIALES 2026.pdf
PARRILLA DE REDES SOCIALES 2026 - FEBRERO.pdf</v>
      </c>
      <c r="N542">
        <v>0</v>
      </c>
      <c r="O542" t="str">
        <v>Ana Carolina Arevalo Pradilla</v>
      </c>
      <c r="P542">
        <v>0</v>
      </c>
      <c r="Q542" t="s">
        <v>18</v>
      </c>
    </row>
    <row r="543" spans="1:17" x14ac:dyDescent="0.25">
      <c r="A543" s="42" t="str">
        <v>PROGRAMA DE TRANSPARENCIA Y ÉTICA PÚBLICA</v>
      </c>
      <c r="B543" s="42" t="str">
        <v>3.2.14</v>
      </c>
      <c r="C543" s="42" t="str">
        <v xml:space="preserve">Realizar mesas de participación con mujeres, jóvenes, campesinos, víctimas, discapacitados y demás población vulnerable </v>
      </c>
      <c r="D543"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543" s="5" t="str">
        <v>Dirección Territorial Boyacá - Casanare</v>
      </c>
      <c r="F543" s="42">
        <v>2</v>
      </c>
      <c r="G543" s="5">
        <v>0</v>
      </c>
      <c r="H543" s="5">
        <v>0</v>
      </c>
      <c r="I543" s="5">
        <v>0</v>
      </c>
      <c r="J543" s="5">
        <v>0</v>
      </c>
      <c r="K543" s="2">
        <v>0</v>
      </c>
      <c r="L543" s="2">
        <v>0</v>
      </c>
      <c r="M543">
        <v>0</v>
      </c>
      <c r="N543">
        <v>0</v>
      </c>
      <c r="O543" t="str">
        <v>Ana Carolina Arevalo Pradilla</v>
      </c>
      <c r="P543">
        <v>0</v>
      </c>
      <c r="Q543" t="s">
        <v>18</v>
      </c>
    </row>
    <row r="544" spans="1:17" ht="150" x14ac:dyDescent="0.25">
      <c r="A544" s="42" t="str">
        <v>PROGRAMA DE TRANSPARENCIA Y ÉTICA PÚBLICA</v>
      </c>
      <c r="B544" s="42" t="str">
        <v>3.2.15</v>
      </c>
      <c r="C544" s="42" t="str">
        <v>Fortalecer los mecanismos  de participación ciudadana en la Dirección Territoriales, mediante capacitaciones dirigidas a la ciudadanía</v>
      </c>
      <c r="D544" s="5" t="str">
        <v>Capacitaciones realizadas, listas de asistencia</v>
      </c>
      <c r="E544" s="5" t="str">
        <v>Dirección Territorial Santander</v>
      </c>
      <c r="F544" s="42">
        <v>4</v>
      </c>
      <c r="G544" s="5">
        <v>0.25</v>
      </c>
      <c r="H544" s="5">
        <v>1</v>
      </c>
      <c r="I544" s="5">
        <v>0</v>
      </c>
      <c r="J544" s="5">
        <v>1</v>
      </c>
      <c r="K544" s="2" t="str">
        <v>Evento de capacitación realizado el 19/02/2026 en la tematica Normatividad básica para organismos de acción comunal dirigido a dignatarios de las JAC del municipio de Santa Barbara</v>
      </c>
      <c r="L544" s="2" t="str">
        <v>Ninguna</v>
      </c>
      <c r="M544" t="str">
        <v>Registros fotográficos y de asistencia</v>
      </c>
      <c r="N544">
        <v>0</v>
      </c>
      <c r="O544" t="str">
        <v>Ana Carolina Arevalo Pradilla</v>
      </c>
      <c r="P544">
        <v>0</v>
      </c>
      <c r="Q544" t="s">
        <v>18</v>
      </c>
    </row>
    <row r="545" spans="1:17" x14ac:dyDescent="0.25">
      <c r="A545" s="42" t="str">
        <v>PROGRAMA DE TRANSPARENCIA Y ÉTICA PÚBLICA</v>
      </c>
      <c r="B545" s="42" t="str">
        <v>3.2.16</v>
      </c>
      <c r="C545" s="42" t="str">
        <v xml:space="preserve">
Fortalecer los mecanismos de participación ciudadana y el control social en la Dirección Territorial Tolima mediante el desarrollo de capacitación orientados a la ciudadanía y a las entidades públicas
</v>
      </c>
      <c r="D545" s="5" t="str">
        <v>Informe de Capacitaciones realizadas, listas de asistencia, registro fotográfico</v>
      </c>
      <c r="E545" s="5" t="str">
        <v>Dirección Territorial Tolima</v>
      </c>
      <c r="F545" s="42">
        <v>4</v>
      </c>
      <c r="G545" s="5">
        <v>0</v>
      </c>
      <c r="H545" s="5">
        <v>0</v>
      </c>
      <c r="I545" s="5">
        <v>0</v>
      </c>
      <c r="J545" s="5">
        <v>0</v>
      </c>
      <c r="K545" s="2">
        <v>0</v>
      </c>
      <c r="L545" s="2">
        <v>0</v>
      </c>
      <c r="M545">
        <v>0</v>
      </c>
      <c r="N545">
        <v>0</v>
      </c>
      <c r="O545" t="str">
        <v>Ana Carolina Arevalo Pradilla</v>
      </c>
      <c r="P545">
        <v>0</v>
      </c>
      <c r="Q545" t="s">
        <v>18</v>
      </c>
    </row>
    <row r="546" spans="1:17" x14ac:dyDescent="0.25">
      <c r="A546" s="42" t="str">
        <v>PROGRAMA DE TRANSPARENCIA Y ÉTICA PÚBLICA</v>
      </c>
      <c r="B546" s="42" t="str">
        <v>3.3.1</v>
      </c>
      <c r="C546"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546" s="5" t="str">
        <v>Formular y adoptar el Plan de Integridad 2026</v>
      </c>
      <c r="E546" s="5" t="str">
        <v>Dirección de Talento Humano</v>
      </c>
      <c r="F546" s="42">
        <v>1</v>
      </c>
      <c r="G546" s="5">
        <v>0</v>
      </c>
      <c r="H546" s="5">
        <v>0</v>
      </c>
      <c r="I546" s="5">
        <v>0</v>
      </c>
      <c r="J546" s="5">
        <v>0</v>
      </c>
      <c r="K546" s="2">
        <v>0</v>
      </c>
      <c r="L546" s="2">
        <v>0</v>
      </c>
      <c r="M546">
        <v>0</v>
      </c>
      <c r="N546">
        <v>0</v>
      </c>
      <c r="O546" t="str">
        <v>Ana Carolina Arevalo Pradilla</v>
      </c>
      <c r="P546">
        <v>0</v>
      </c>
      <c r="Q546" t="s">
        <v>18</v>
      </c>
    </row>
    <row r="547" spans="1:17" x14ac:dyDescent="0.25">
      <c r="A547" s="42" t="str">
        <v>PROGRAMA DE TRANSPARENCIA Y ÉTICA PÚBLICA</v>
      </c>
      <c r="B547" s="42" t="str">
        <v>3.3.2</v>
      </c>
      <c r="C547" s="42" t="str">
        <v>Realizar seguimiento al Plan de Integridad y elaborar el informe correspondiente</v>
      </c>
      <c r="D547" s="5" t="str">
        <v>Informes de seguimiento elaborados</v>
      </c>
      <c r="E547" s="5" t="str">
        <v>Dirección de Talento Humano</v>
      </c>
      <c r="F547" s="42">
        <v>2</v>
      </c>
      <c r="G547" s="5">
        <v>0</v>
      </c>
      <c r="H547" s="5">
        <v>0</v>
      </c>
      <c r="I547" s="5">
        <v>0</v>
      </c>
      <c r="J547" s="5">
        <v>0</v>
      </c>
      <c r="K547" s="2">
        <v>0</v>
      </c>
      <c r="L547" s="2">
        <v>0</v>
      </c>
      <c r="M547">
        <v>0</v>
      </c>
      <c r="N547">
        <v>0</v>
      </c>
      <c r="O547" t="str">
        <v>Ana Carolina Arevalo Pradilla</v>
      </c>
      <c r="P547">
        <v>0</v>
      </c>
      <c r="Q547" t="s">
        <v>18</v>
      </c>
    </row>
    <row r="548" spans="1:17" ht="60" x14ac:dyDescent="0.25">
      <c r="A548" s="42" t="str">
        <v>PROGRAMA DE TRANSPARENCIA Y ÉTICA PÚBLICA</v>
      </c>
      <c r="B548" s="42" t="str">
        <v>3.3.3</v>
      </c>
      <c r="C548" s="42" t="str">
        <v>Actualizar la base del conocimiento con la información de interés general de cada DT y dependencia de la sede central y el repositorio documental para alimentar el robot de canales</v>
      </c>
      <c r="D548" s="5" t="str">
        <v>Base del conocimiento  actualizada</v>
      </c>
      <c r="E548" s="5" t="str">
        <v>Dirección de Atención al Ciudadano</v>
      </c>
      <c r="F548" s="42">
        <v>4</v>
      </c>
      <c r="G548" s="5">
        <v>0</v>
      </c>
      <c r="H548" s="5">
        <v>0</v>
      </c>
      <c r="I548" s="5">
        <v>0</v>
      </c>
      <c r="J548" s="5">
        <v>0</v>
      </c>
      <c r="K548" s="2" t="str">
        <v>Para el mes de febrero no se programaron avances para esta actividad,</v>
      </c>
      <c r="L548" s="2">
        <v>0</v>
      </c>
      <c r="M548">
        <v>0</v>
      </c>
      <c r="N548">
        <v>0</v>
      </c>
      <c r="O548" t="str">
        <v>Ana Carolina Arevalo Pradilla</v>
      </c>
      <c r="P548">
        <v>0</v>
      </c>
      <c r="Q548" t="s">
        <v>18</v>
      </c>
    </row>
    <row r="549" spans="1:17" ht="409.5" x14ac:dyDescent="0.25">
      <c r="A549" s="42" t="str">
        <v>PROGRAMA DE TRANSPARENCIA Y ÉTICA PÚBLICA</v>
      </c>
      <c r="B549" s="42" t="str">
        <v>3.3.4</v>
      </c>
      <c r="C549" s="42" t="str">
        <v>Implementar una  estrategia integral  mediante Capacitación, Asistencia Técnica y Documentos referente al tema de transparencia e integridad pública.</v>
      </c>
      <c r="D549" s="5" t="str">
        <v>Estrategia Integral para el Fortalecimiento de la Integridad elaborada e  implementada.</v>
      </c>
      <c r="E549" s="5" t="str">
        <v>Escuela de Alto Gobierno</v>
      </c>
      <c r="F549" s="42">
        <v>1</v>
      </c>
      <c r="G549" s="5">
        <v>0</v>
      </c>
      <c r="H549" s="5">
        <v>0</v>
      </c>
      <c r="I549" s="5">
        <v>0</v>
      </c>
      <c r="J549" s="5">
        <v>0</v>
      </c>
      <c r="K549" s="2" t="str">
        <v>Se logró la realización del Curso Integridad y Ética Pública en el Alto Gobierno: principios, desafíos y aplicación, dirigido a servidores públicos del nivel directivo y asesor, así como a miembros de corporaciones públicas, en cumplimiento de lo establecido en la Resolución 2802 de 2018. El curso fue ofertado entre el 13 de enero y el 20 de febrero, alcanzando como resultado 31 participantes certificados, lo que contribuye al fortalecimiento de capacidades en materia de transparencia, integridad y ética pública en el marco de la estrategia de capacitación del Programa de Transparencia y Ética Pública.</v>
      </c>
      <c r="L549" s="2" t="str">
        <v>No reportan dificultades para el periodo de reporte</v>
      </c>
      <c r="M549" t="str">
        <v>1. Pieza gráfica del curso utilizada para la divulgación de la oferta
2. Base de datos en Excel con el listado de los 31 participantes certificados que culminaron satisfactoriamente el curso.</v>
      </c>
      <c r="N549">
        <v>0</v>
      </c>
      <c r="O549" t="str">
        <v>Ana Carolina Arevalo Pradilla</v>
      </c>
      <c r="P549">
        <v>0</v>
      </c>
      <c r="Q549" t="s">
        <v>18</v>
      </c>
    </row>
    <row r="550" spans="1:17" x14ac:dyDescent="0.25">
      <c r="A550" s="42" t="str">
        <v>PROGRAMA DE TRANSPARENCIA Y ÉTICA PÚBLICA</v>
      </c>
      <c r="B550" s="42" t="str">
        <v>3.3.5</v>
      </c>
      <c r="C550" s="42" t="str">
        <v>Asistencias técnicas para la implementación de los programas de Transparencia y Ética Pública</v>
      </c>
      <c r="D550" s="5" t="str">
        <v>Documentos de asistencia técnica territorial en Transparencia y Ética Pública</v>
      </c>
      <c r="E550" s="5" t="str">
        <v>Dirección de Fortalecimiento y Apoyo a la Gestión Estatal</v>
      </c>
      <c r="F550" s="42">
        <v>1</v>
      </c>
      <c r="G550" s="5">
        <v>0</v>
      </c>
      <c r="H550" s="5">
        <v>0</v>
      </c>
      <c r="I550" s="5">
        <v>0</v>
      </c>
      <c r="J550" s="5">
        <v>0</v>
      </c>
      <c r="K550" s="2">
        <v>0</v>
      </c>
      <c r="L550" s="2">
        <v>0</v>
      </c>
      <c r="M550">
        <v>0</v>
      </c>
      <c r="N550">
        <v>0</v>
      </c>
      <c r="O550" t="str">
        <v>Ana Carolina Arevalo Pradilla</v>
      </c>
      <c r="P550">
        <v>0</v>
      </c>
      <c r="Q550" t="s">
        <v>18</v>
      </c>
    </row>
    <row r="551" spans="1:17" x14ac:dyDescent="0.25">
      <c r="A551" s="42" t="str">
        <v>PROGRAMA DE TRANSPARENCIA Y ÉTICA PÚBLICA</v>
      </c>
      <c r="B551" s="42" t="str">
        <v>3.3.6</v>
      </c>
      <c r="C551"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551" s="5" t="str">
        <v>Estrategia formulada e implementada</v>
      </c>
      <c r="E551" s="5" t="str">
        <v>Dirección de Bienestar Universitario</v>
      </c>
      <c r="F551" s="42">
        <v>1</v>
      </c>
      <c r="G551" s="5">
        <v>0</v>
      </c>
      <c r="H551" s="5">
        <v>0</v>
      </c>
      <c r="I551" s="5">
        <v>0</v>
      </c>
      <c r="J551" s="5">
        <v>0</v>
      </c>
      <c r="K551" s="2">
        <v>0</v>
      </c>
      <c r="L551" s="2">
        <v>0</v>
      </c>
      <c r="M551">
        <v>0</v>
      </c>
      <c r="N551">
        <v>0</v>
      </c>
      <c r="O551" t="str">
        <v>Ana Carolina Arevalo Pradilla</v>
      </c>
      <c r="P551">
        <v>0</v>
      </c>
      <c r="Q551" t="s">
        <v>18</v>
      </c>
    </row>
    <row r="552" spans="1:17" ht="60" x14ac:dyDescent="0.25">
      <c r="A552" s="42" t="str">
        <v>PROGRAMA DE TRANSPARENCIA Y ÉTICA PÚBLICA</v>
      </c>
      <c r="B552" s="42" t="str">
        <v>4.1.1</v>
      </c>
      <c r="C552" s="42" t="str">
        <v xml:space="preserve">Implementar acciones para fortalecer las competencias de la comunidad Esapista en la consulta y uso de los tablero de control de DataESAP </v>
      </c>
      <c r="D552" s="5" t="str">
        <v>Acciones de fortalecimiento implementadas</v>
      </c>
      <c r="E552" s="5" t="str">
        <v>Oficina de Planeación</v>
      </c>
      <c r="F552" s="42">
        <v>2</v>
      </c>
      <c r="G552" s="5">
        <v>0</v>
      </c>
      <c r="H552" s="5">
        <v>0</v>
      </c>
      <c r="I552" s="5">
        <v>0</v>
      </c>
      <c r="J552" s="5">
        <v>0</v>
      </c>
      <c r="K552" s="2" t="str">
        <v xml:space="preserve">La actividad esta programada para el mes de junio
</v>
      </c>
      <c r="L552" s="2">
        <v>0</v>
      </c>
      <c r="M552">
        <v>0</v>
      </c>
      <c r="N552">
        <v>0</v>
      </c>
      <c r="O552" t="str">
        <v>Ana Carolina Arevalo Pradilla</v>
      </c>
      <c r="P552">
        <v>0</v>
      </c>
      <c r="Q552" t="s">
        <v>18</v>
      </c>
    </row>
    <row r="553" spans="1:17" x14ac:dyDescent="0.25">
      <c r="A553" s="42" t="str">
        <v>PROGRAMA DE TRANSPARENCIA Y ÉTICA PÚBLICA</v>
      </c>
      <c r="B553" s="42" t="str">
        <v>4.1.2</v>
      </c>
      <c r="C553" s="42" t="str">
        <v>Implementar acciones para el fortalecimiento de la política de gobierno digital en las Direcciones Territoriales</v>
      </c>
      <c r="D553" s="5" t="str">
        <v>Acciones implementadas</v>
      </c>
      <c r="E553" s="5" t="str">
        <v>Oficina de Tecnologías de la Información y las Comunicaciones</v>
      </c>
      <c r="F553" s="42">
        <v>3</v>
      </c>
      <c r="G553" s="5">
        <v>0</v>
      </c>
      <c r="H553" s="5">
        <v>0</v>
      </c>
      <c r="I553" s="5">
        <v>0</v>
      </c>
      <c r="J553" s="5">
        <v>0</v>
      </c>
      <c r="K553" s="2" t="str">
        <v>N/A</v>
      </c>
      <c r="L553" s="2" t="str">
        <v>N/A</v>
      </c>
      <c r="M553" t="str">
        <v>N/A</v>
      </c>
      <c r="N553">
        <v>0</v>
      </c>
      <c r="O553" t="str">
        <v>Ana Carolina Arevalo Pradilla</v>
      </c>
      <c r="P553">
        <v>0</v>
      </c>
      <c r="Q553" t="s">
        <v>18</v>
      </c>
    </row>
    <row r="554" spans="1:17" x14ac:dyDescent="0.25">
      <c r="A554" s="42" t="str">
        <v>PROGRAMA DE TRANSPARENCIA Y ÉTICA PÚBLICA</v>
      </c>
      <c r="B554" s="42" t="str">
        <v>4.1.3</v>
      </c>
      <c r="C554" s="42" t="str">
        <v>Diseñar estrategias y promover iniciativas que contribuyan al fortalecimiento de una cultura de innovación en la ESAP</v>
      </c>
      <c r="D554" s="5" t="str">
        <v>Documento técnico</v>
      </c>
      <c r="E554" s="5" t="str">
        <v>Dirección de Fortalecimiento y Apoyo a la Gestión Estatal</v>
      </c>
      <c r="F554" s="42">
        <v>1</v>
      </c>
      <c r="G554" s="5">
        <v>0</v>
      </c>
      <c r="H554" s="5">
        <v>0</v>
      </c>
      <c r="I554" s="5">
        <v>0</v>
      </c>
      <c r="J554" s="5">
        <v>0</v>
      </c>
      <c r="K554" s="2">
        <v>0</v>
      </c>
      <c r="L554" s="2">
        <v>0</v>
      </c>
      <c r="M554">
        <v>0</v>
      </c>
      <c r="N554">
        <v>0</v>
      </c>
      <c r="O554" t="str">
        <v>Ana Carolina Arevalo Pradilla</v>
      </c>
      <c r="P554">
        <v>0</v>
      </c>
      <c r="Q554" t="s">
        <v>18</v>
      </c>
    </row>
    <row r="555" spans="1:17" x14ac:dyDescent="0.25">
      <c r="A555" s="42" t="str">
        <v>PROGRAMA DE TRANSPARENCIA Y ÉTICA PÚBLICA</v>
      </c>
      <c r="B555" s="42" t="str">
        <v>4.1.4</v>
      </c>
      <c r="C555" s="42" t="str">
        <v>Capacitar personas en temáticas de Transparencia y ética pública y temáticas de riesgos en la sede central</v>
      </c>
      <c r="D555" s="5" t="str">
        <v>Personas capacitadas</v>
      </c>
      <c r="E555" s="5" t="str">
        <v>Dirección de Capacitación</v>
      </c>
      <c r="F555" s="42">
        <v>2700</v>
      </c>
      <c r="G555" s="5">
        <v>0</v>
      </c>
      <c r="H555" s="5">
        <v>0</v>
      </c>
      <c r="I555" s="5">
        <v>0</v>
      </c>
      <c r="J555" s="5">
        <v>0</v>
      </c>
      <c r="K555" s="2">
        <v>0</v>
      </c>
      <c r="L555" s="2">
        <v>0</v>
      </c>
      <c r="M555">
        <v>0</v>
      </c>
      <c r="N555">
        <v>0</v>
      </c>
      <c r="O555" t="str">
        <v>Ana Carolina Arevalo Pradilla</v>
      </c>
      <c r="P555">
        <v>0</v>
      </c>
      <c r="Q555" t="s">
        <v>18</v>
      </c>
    </row>
    <row r="556" spans="1:17" ht="270" x14ac:dyDescent="0.25">
      <c r="A556" s="42" t="str">
        <v>PROGRAMA DE TRANSPARENCIA Y ÉTICA PÚBLICA</v>
      </c>
      <c r="B556" s="42" t="str">
        <v>4.1.5</v>
      </c>
      <c r="C556" s="42" t="str">
        <v>Realizar capacitaciones para servidores públicos y ciudadanos. Enfocado en fortalecer el conocimiento sobre transparencia y ética publica, con el fin de prevención de conflictos de interés e integridad basado en los lineamientos del decreto vigente.</v>
      </c>
      <c r="D556" s="5" t="str">
        <v>Listado de asistencia y registro fotográfico.</v>
      </c>
      <c r="E556" s="5" t="str">
        <v>Dirección Territorial Cauca</v>
      </c>
      <c r="F556" s="42">
        <v>2</v>
      </c>
      <c r="G556" s="5">
        <v>0</v>
      </c>
      <c r="H556" s="5">
        <v>0</v>
      </c>
      <c r="I556" s="5">
        <v>0</v>
      </c>
      <c r="J556" s="5">
        <v>0</v>
      </c>
      <c r="K556" s="2" t="str">
        <v>Durante el periodo de reporte, no se registra avance en el indicador, a razón que, conforme a las metas definidas para la presente vigencia para la Dirección Territorial, no se encuentra programada una meta para este periodo específico. La proyección de ejecución y cumplimiento de dicho indicador está prevista para realizar en los meses de abril y mayo.</v>
      </c>
      <c r="L556" s="2" t="str">
        <v>No se presentan dificultades</v>
      </c>
      <c r="M556">
        <v>0</v>
      </c>
      <c r="N556">
        <v>0</v>
      </c>
      <c r="O556" t="str">
        <v>Ana Carolina Arevalo Pradilla</v>
      </c>
      <c r="P556">
        <v>0</v>
      </c>
      <c r="Q556" t="s">
        <v>18</v>
      </c>
    </row>
    <row r="557" spans="1:17" x14ac:dyDescent="0.25">
      <c r="A557" s="42" t="str">
        <v>PROGRAMA DE TRANSPARENCIA Y ÉTICA PÚBLICA</v>
      </c>
      <c r="B557" s="42" t="str">
        <v>4.1.6</v>
      </c>
      <c r="C557"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557" s="5" t="str">
        <v>Listado de asistencias y registro fotográfico.</v>
      </c>
      <c r="E557" s="5" t="str">
        <v>Dirección Territorial Chocó</v>
      </c>
      <c r="F557" s="42">
        <v>2</v>
      </c>
      <c r="G557" s="5">
        <v>0</v>
      </c>
      <c r="H557" s="5">
        <v>0</v>
      </c>
      <c r="I557" s="5">
        <v>0</v>
      </c>
      <c r="J557" s="5">
        <v>0</v>
      </c>
      <c r="K557" s="2">
        <v>0</v>
      </c>
      <c r="L557" s="2">
        <v>0</v>
      </c>
      <c r="M557">
        <v>0</v>
      </c>
      <c r="N557">
        <v>0</v>
      </c>
      <c r="O557" t="str">
        <v>Ana Carolina Arevalo Pradilla</v>
      </c>
      <c r="P557">
        <v>0</v>
      </c>
      <c r="Q557" t="s">
        <v>18</v>
      </c>
    </row>
    <row r="558" spans="1:17" x14ac:dyDescent="0.25">
      <c r="A558" s="42" t="str">
        <v>PROGRAMA DE TRANSPARENCIA Y ÉTICA PÚBLICA</v>
      </c>
      <c r="B558" s="42" t="str">
        <v>4.1.7</v>
      </c>
      <c r="C558"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558" s="5" t="str">
        <v>Listado de asistencias y registro fotográfico.</v>
      </c>
      <c r="E558" s="5" t="str">
        <v>Dirección Territorial Chocó</v>
      </c>
      <c r="F558" s="42">
        <v>2</v>
      </c>
      <c r="G558" s="5">
        <v>0</v>
      </c>
      <c r="H558" s="5">
        <v>0</v>
      </c>
      <c r="I558" s="5">
        <v>0</v>
      </c>
      <c r="J558" s="5">
        <v>0</v>
      </c>
      <c r="K558" s="2">
        <v>0</v>
      </c>
      <c r="L558" s="2">
        <v>0</v>
      </c>
      <c r="M558">
        <v>0</v>
      </c>
      <c r="N558">
        <v>0</v>
      </c>
      <c r="O558" t="str">
        <v>Ana Carolina Arevalo Pradilla</v>
      </c>
      <c r="P558">
        <v>0</v>
      </c>
      <c r="Q558" t="s">
        <v>18</v>
      </c>
    </row>
    <row r="559" spans="1:17" ht="90" x14ac:dyDescent="0.25">
      <c r="A559" s="42" t="str">
        <v>PROGRAMA DE TRANSPARENCIA Y ÉTICA PÚBLICA</v>
      </c>
      <c r="B559" s="42" t="str">
        <v>4.1.8</v>
      </c>
      <c r="C559" s="42" t="str">
        <v>Realizar capacitaciones a personas en temáticas de Transparencia y ética pública y temáticas de riesgos.</v>
      </c>
      <c r="D559" s="5" t="str">
        <v>Lista de Asistencias, registro fotográfico, o informe de la capacitación</v>
      </c>
      <c r="E559" s="5" t="str">
        <v>Dirección Territorial Valle</v>
      </c>
      <c r="F559" s="42">
        <v>4</v>
      </c>
      <c r="G559" s="5">
        <v>0</v>
      </c>
      <c r="H559" s="5">
        <v>0</v>
      </c>
      <c r="I559" s="5">
        <v>0</v>
      </c>
      <c r="J559" s="5">
        <v>0</v>
      </c>
      <c r="K559" s="2" t="str">
        <v>Se tiene proyectado generar capacitacion en
tematicas de riesgos para este trimestre</v>
      </c>
      <c r="L559" s="2" t="str">
        <v>No aplica en el momento por temas de 
concertacion de viaticos y traslados</v>
      </c>
      <c r="M559" t="str">
        <v>Pendiente</v>
      </c>
      <c r="N559">
        <v>0</v>
      </c>
      <c r="O559" t="str">
        <v>Ana Carolina Arevalo Pradilla</v>
      </c>
      <c r="P559">
        <v>0</v>
      </c>
      <c r="Q559" t="s">
        <v>18</v>
      </c>
    </row>
    <row r="560" spans="1:17" ht="390" x14ac:dyDescent="0.25">
      <c r="A560" s="42" t="str">
        <v>PROGRAMA DE TRANSPARENCIA Y ÉTICA PÚBLICA</v>
      </c>
      <c r="B560" s="42" t="str">
        <v>4.1.9</v>
      </c>
      <c r="C560" s="42" t="str">
        <v>Desarrollar y ejecutar jornadas de capacitación orientadas a fortalecer las competencias en materia de transparencia, ética pública y prevención y lucha contra la corrupción</v>
      </c>
      <c r="D560" s="5" t="str">
        <v>Pieza gráfica del evento, listados de asistencias y registros fotográficos</v>
      </c>
      <c r="E560" s="5" t="str">
        <v>Dirección Territorial Atlántico - Cesar - Magdalena  - Guajira</v>
      </c>
      <c r="F560" s="42">
        <v>4</v>
      </c>
      <c r="G560" s="5">
        <v>0</v>
      </c>
      <c r="H560" s="5">
        <v>0</v>
      </c>
      <c r="I560" s="5">
        <v>0</v>
      </c>
      <c r="J560" s="5">
        <v>0</v>
      </c>
      <c r="K560" s="2" t="str">
        <v>Se tenía prevista la programación de un diplomado a través de la plataforma Moodle sobre transparencia, integridad y lucha contra la corrupción. No obstante, en coordinación con la Dirección de Capacitación, se determinó aplazar su desarrollo para este período, debido a que la plataforma aún no contaba con todas las temáticas requeridas para su adecuada implementación. Dicho esto, se proyecta ofertar nuevamente el diplomado una vez se disponga de los insumos académicos necesarios para su desarrollo.</v>
      </c>
      <c r="L560" s="2" t="str">
        <v xml:space="preserve">No se presentaron dificultades para el cumplimiento de la meta en el periodo de referencia. </v>
      </c>
      <c r="M560" t="str">
        <v xml:space="preserve">Se anexa pieza grafica del evento y listado de preinscritos. </v>
      </c>
      <c r="N560">
        <v>0</v>
      </c>
      <c r="O560" t="str">
        <v>Ana Carolina Arevalo Pradilla</v>
      </c>
      <c r="P560">
        <v>0</v>
      </c>
      <c r="Q560" t="s">
        <v>18</v>
      </c>
    </row>
    <row r="561" spans="1:17" ht="375" x14ac:dyDescent="0.25">
      <c r="A561" s="42" t="str">
        <v>PROGRAMA DE TRANSPARENCIA Y ÉTICA PÚBLICA</v>
      </c>
      <c r="B561" s="42" t="str">
        <v>4.1.10</v>
      </c>
      <c r="C561" s="42" t="str">
        <v>Realizar capacitaciones a ciudadanos y/o servidores públicos en temas de Transparencia y Ética Pública.</v>
      </c>
      <c r="D561" s="5" t="str">
        <v>Evidencias documentales de la participación en eventos (actas, informes, registro fotográfico).</v>
      </c>
      <c r="E561" s="5" t="str">
        <v>Dirección Territorial Caldas</v>
      </c>
      <c r="F561" s="42">
        <v>2</v>
      </c>
      <c r="G561" s="5">
        <v>1</v>
      </c>
      <c r="H561" s="5">
        <v>2</v>
      </c>
      <c r="I561" s="5">
        <v>0</v>
      </c>
      <c r="J561" s="5">
        <v>2</v>
      </c>
      <c r="K561" s="2" t="str">
        <v>los días 19 y 23 de febrero se adelantaron jornadas de capacitación en los municipios de La Dorada y Neira. La primera sesión, denominada 'Ética y transparencia en la gestión pública', se realizó en La Dorada con la participación de 40 asistentes (32 servidores públicos y 8 ciudadanos). Posteriormente, en el municipio de Neira se dictó el curso 'Ética institucional para la transparencia y la probidad de la gestión pública', logrando impactar a 28 personas (10 servidores públicos y 18 ciudadanos)."</v>
      </c>
      <c r="L561" s="2" t="str">
        <v xml:space="preserve">No se presentaron dificultades </v>
      </c>
      <c r="M561" t="str">
        <v>Listados de asistencia
Evidencias Fotográficas                                 Invitación a la entidad interesada</v>
      </c>
      <c r="N561">
        <v>0</v>
      </c>
      <c r="O561" t="str">
        <v>Ana Carolina Arevalo Pradilla</v>
      </c>
      <c r="P561">
        <v>0</v>
      </c>
      <c r="Q561" t="s">
        <v>18</v>
      </c>
    </row>
    <row r="562" spans="1:17" ht="30" x14ac:dyDescent="0.25">
      <c r="A562" s="42" t="str">
        <v>PROGRAMA DE TRANSPARENCIA Y ÉTICA PÚBLICA</v>
      </c>
      <c r="B562" s="42" t="str">
        <v>4.2.1</v>
      </c>
      <c r="C562" s="42" t="str">
        <v>Actualizar la conformación del Equipo SIRCAP (Sistema de Rendición de Cuentas para la Implementación de la Paz)</v>
      </c>
      <c r="D562" s="5" t="str">
        <v xml:space="preserve">Equipo SIRCAP actualizado en CIGD </v>
      </c>
      <c r="E562" s="5" t="str">
        <v>Oficina de Planeación</v>
      </c>
      <c r="F562" s="42">
        <v>1</v>
      </c>
      <c r="G562" s="5">
        <v>0</v>
      </c>
      <c r="H562" s="5">
        <v>0</v>
      </c>
      <c r="I562" s="5">
        <v>0</v>
      </c>
      <c r="J562" s="5">
        <v>0</v>
      </c>
      <c r="K562" s="2" t="str">
        <v>Fecha de ejecución  mes de marzo</v>
      </c>
      <c r="L562" s="2">
        <v>0</v>
      </c>
      <c r="M562">
        <v>0</v>
      </c>
      <c r="N562">
        <v>0</v>
      </c>
      <c r="O562" t="str">
        <v>Ana Carolina Arevalo Pradilla</v>
      </c>
      <c r="P562">
        <v>0</v>
      </c>
      <c r="Q562" t="s">
        <v>18</v>
      </c>
    </row>
    <row r="563" spans="1:17" ht="30" x14ac:dyDescent="0.25">
      <c r="A563" s="42" t="str">
        <v>PROGRAMA DE TRANSPARENCIA Y ÉTICA PÚBLICA</v>
      </c>
      <c r="B563" s="42" t="str">
        <v>4.2.2</v>
      </c>
      <c r="C563" s="42" t="str">
        <v>Elaborar y publicar el informe de rendición de cuentas sobre los aportes de la ESAP en temas de paz</v>
      </c>
      <c r="D563" s="5" t="str">
        <v>Informe elaborado y publicado</v>
      </c>
      <c r="E563" s="5" t="str">
        <v>Oficina de Planeación</v>
      </c>
      <c r="F563" s="42">
        <v>1</v>
      </c>
      <c r="G563" s="5">
        <v>0</v>
      </c>
      <c r="H563" s="5">
        <v>0</v>
      </c>
      <c r="I563" s="5">
        <v>0</v>
      </c>
      <c r="J563" s="5">
        <v>0</v>
      </c>
      <c r="K563" s="2" t="str">
        <v>Fecha de ejecución mes de abril</v>
      </c>
      <c r="L563" s="2">
        <v>0</v>
      </c>
      <c r="M563">
        <v>0</v>
      </c>
      <c r="N563">
        <v>0</v>
      </c>
      <c r="O563" t="str">
        <v>Ana Carolina Arevalo Pradilla</v>
      </c>
      <c r="P563">
        <v>0</v>
      </c>
      <c r="Q563" t="s">
        <v>18</v>
      </c>
    </row>
    <row r="564" spans="1:17" ht="409.5" x14ac:dyDescent="0.25">
      <c r="A564" s="42" t="str">
        <v>PROGRAMA DE TRANSPARENCIA Y ÉTICA PÚBLICA</v>
      </c>
      <c r="B564" s="42" t="str">
        <v>4.2.3</v>
      </c>
      <c r="C564" s="42" t="str">
        <v>Realizar Jornadas de Capacitación  en Pedagogía  del Acuerdo de Paz  dirigido a  Firmantes de Paz</v>
      </c>
      <c r="D564" s="5" t="str">
        <v>Listado de asistencia, registro fotográfico.</v>
      </c>
      <c r="E564" s="5" t="str">
        <v xml:space="preserve">Dirección Territorial Meta - Guaviare - Guainía - Vaupés - Vichada - Amazonas </v>
      </c>
      <c r="F564" s="42">
        <v>2</v>
      </c>
      <c r="G564" s="5">
        <v>0</v>
      </c>
      <c r="H564" s="5">
        <v>0</v>
      </c>
      <c r="I564" s="5">
        <v>0</v>
      </c>
      <c r="J564" s="5">
        <v>0</v>
      </c>
      <c r="K564" s="2" t="str">
        <v xml:space="preserve">En el presente mes no se programaron  las jornadas de capacitación relacionados con firmantes  de paz en el marco de los Acuerdos de Paz 
</v>
      </c>
      <c r="L564" s="2" t="str">
        <v xml:space="preserve">Teniendo en cuenta el inicio del proceso de capacitación no se ha dado cumplimiento a los temas establecidos, debido a la priorización de otros asuntos como el cumplimiento del PIC. Actualmente, el proceso se encuentra en fase de planeación, orientado al agendamiento de eventos en el momento que resulte conveniente con las entidades solicitantes o a las que haya lugar.
</v>
      </c>
      <c r="M564" t="str">
        <v>No se relacionan evidencias</v>
      </c>
      <c r="N564">
        <v>0</v>
      </c>
      <c r="O564" t="str">
        <v>Ana Carolina Arevalo Pradilla</v>
      </c>
      <c r="P564">
        <v>0</v>
      </c>
      <c r="Q564" t="s">
        <v>18</v>
      </c>
    </row>
    <row r="565" spans="1:17" x14ac:dyDescent="0.25">
      <c r="A565" s="42" t="str">
        <v>PROGRAMA DE TRANSPARENCIA Y ÉTICA PÚBLICA</v>
      </c>
      <c r="B565" s="42" t="str">
        <v>4.2.4</v>
      </c>
      <c r="C565" s="42" t="str">
        <v>Realizar ciclos de capacitación en Participación Ciudadana y Construcción de Paz para las mesas municipales de víctimas de los distintos municipios de nuestra jurisdicción.</v>
      </c>
      <c r="D565" s="5" t="str">
        <v xml:space="preserve"> Participación en eventos (Certificados, registro fotográfico, videos etc., según aplique)</v>
      </c>
      <c r="E565" s="5" t="str">
        <v>Dirección Territorial Bolívar - Córdoba- Sucre - San Andrés</v>
      </c>
      <c r="F565" s="42">
        <v>160</v>
      </c>
      <c r="G565" s="5">
        <v>0</v>
      </c>
      <c r="H565" s="5">
        <v>0</v>
      </c>
      <c r="I565" s="5">
        <v>0</v>
      </c>
      <c r="J565" s="5">
        <v>0</v>
      </c>
      <c r="K565" s="2">
        <v>0</v>
      </c>
      <c r="L565" s="2">
        <v>0</v>
      </c>
      <c r="M565">
        <v>0</v>
      </c>
      <c r="N565">
        <v>0</v>
      </c>
      <c r="O565" t="str">
        <v>Ana Carolina Arevalo Pradilla</v>
      </c>
      <c r="P565">
        <v>0</v>
      </c>
      <c r="Q565" t="s">
        <v>18</v>
      </c>
    </row>
    <row r="566" spans="1:17" ht="255" x14ac:dyDescent="0.25">
      <c r="A566" s="42" t="str">
        <v>PROGRAMA DE TRANSPARENCIA Y ÉTICA PÚBLICA</v>
      </c>
      <c r="B566" s="42" t="str">
        <v>4.2.5</v>
      </c>
      <c r="C566" s="42" t="str">
        <v xml:space="preserve">Desarrollar Capacitaciones Fortaleciendo la Participación Ciudadana y Servidores Públicos en el saber Administrativo Publico, El Control Social y la Construcción de Paz.                                                            </v>
      </c>
      <c r="D566" s="5" t="str">
        <v xml:space="preserve">Reporte de las Capacitaciones realizadas, Listados de Asistencia,  Registro Fotográfico  </v>
      </c>
      <c r="E566" s="5" t="str">
        <v>Dirección Territorial Quindío - Risaralda</v>
      </c>
      <c r="F566" s="42">
        <v>3</v>
      </c>
      <c r="G566" s="5">
        <v>0</v>
      </c>
      <c r="H566" s="5">
        <v>0</v>
      </c>
      <c r="I566" s="5">
        <v>0</v>
      </c>
      <c r="J566" s="5">
        <v>0</v>
      </c>
      <c r="K566" s="2" t="str">
        <v>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v>
      </c>
      <c r="L566" s="2" t="str">
        <v>No se presentan dificultades en el período</v>
      </c>
      <c r="M566" t="str">
        <v>*Actas de reuniones sostenidas con: Gobernación de Risaralda, Alcaldía de Montenegro, Alcaldía de Pereira, Alcaldía de Dosquebradas, Alcaldía de Pijao, Gobernación del Quindío.
*Plan de capacitaciones para el año 2026</v>
      </c>
      <c r="N566">
        <v>0</v>
      </c>
      <c r="O566" t="str">
        <v>Ana Carolina Arevalo Pradilla</v>
      </c>
      <c r="P566">
        <v>0</v>
      </c>
      <c r="Q566" t="s">
        <v>18</v>
      </c>
    </row>
    <row r="567" spans="1:17" ht="45" x14ac:dyDescent="0.25">
      <c r="A567" s="42" t="str">
        <v>PROGRAMA DE TRANSPARENCIA Y ÉTICA PÚBLICA</v>
      </c>
      <c r="B567" s="42" t="str">
        <v>4.3.1</v>
      </c>
      <c r="C567" s="42" t="str">
        <v>Registrar la estrategia en el Módulo de racionalización de trámites:
•Descripción de la situación actual.
•Descripción de la mejora a implementar.
•Beneficio al usuario / entidad
•Tipo de racionalización para la mejora de trámites
•Acciones</v>
      </c>
      <c r="D567" s="5" t="str">
        <v>Estrategia registrada en el  SUIT</v>
      </c>
      <c r="E567" s="5" t="str">
        <v>Dirección de Atención al Ciudadano</v>
      </c>
      <c r="F567" s="42">
        <v>1</v>
      </c>
      <c r="G567" s="5">
        <v>1</v>
      </c>
      <c r="H567" s="5">
        <v>1</v>
      </c>
      <c r="I567" s="5">
        <v>0</v>
      </c>
      <c r="J567" s="5">
        <v>0</v>
      </c>
      <c r="K567" s="2" t="str">
        <v>En el mes de enero se dio cumplimiento a la actividad programada.</v>
      </c>
      <c r="L567" s="2">
        <v>0</v>
      </c>
      <c r="M567">
        <v>0</v>
      </c>
      <c r="N567">
        <v>0</v>
      </c>
      <c r="O567" t="str">
        <v>Ana Carolina Arevalo Pradilla</v>
      </c>
      <c r="P567">
        <v>0</v>
      </c>
      <c r="Q567" t="s">
        <v>18</v>
      </c>
    </row>
    <row r="568" spans="1:17" ht="60" x14ac:dyDescent="0.25">
      <c r="A568" s="42" t="str">
        <v>PROGRAMA DE TRANSPARENCIA Y ÉTICA PÚBLICA</v>
      </c>
      <c r="B568" s="42" t="str">
        <v>4.3.2</v>
      </c>
      <c r="C568" s="42" t="str">
        <v>Crear espacios de retroalimentación de los trámites y procesos internos con la comunidad Esapista.</v>
      </c>
      <c r="D568" s="5" t="str">
        <v>Espacios generados</v>
      </c>
      <c r="E568" s="5" t="str">
        <v>Dirección de Atención al Ciudadano</v>
      </c>
      <c r="F568" s="42">
        <v>5</v>
      </c>
      <c r="G568" s="5">
        <v>0</v>
      </c>
      <c r="H568" s="5">
        <v>0</v>
      </c>
      <c r="I568" s="5">
        <v>0</v>
      </c>
      <c r="J568" s="5">
        <v>0</v>
      </c>
      <c r="K568" s="2" t="str">
        <v>Para el mes de febrero no se programaron avances para esta actividad,</v>
      </c>
      <c r="L568" s="2">
        <v>0</v>
      </c>
      <c r="M568">
        <v>0</v>
      </c>
      <c r="N568">
        <v>0</v>
      </c>
      <c r="O568" t="str">
        <v>Ana Carolina Arevalo Pradilla</v>
      </c>
      <c r="P568">
        <v>0</v>
      </c>
      <c r="Q568" t="s">
        <v>18</v>
      </c>
    </row>
    <row r="569" spans="1:17" ht="60" x14ac:dyDescent="0.25">
      <c r="A569" s="42" t="str">
        <v>PROGRAMA DE TRANSPARENCIA Y ÉTICA PÚBLICA</v>
      </c>
      <c r="B569" s="42" t="str">
        <v>4.3.3</v>
      </c>
      <c r="C569" s="42" t="str">
        <v xml:space="preserve">Actualizar en la página web la información de los trámites objeto de intervención en lenguaje claro y accesible siempre y cuando exista cambios </v>
      </c>
      <c r="D569" s="5" t="str">
        <v>Actualizaciones realizadas</v>
      </c>
      <c r="E569" s="5" t="str">
        <v>Dirección de Atención al Ciudadano</v>
      </c>
      <c r="F569" s="42">
        <v>4</v>
      </c>
      <c r="G569" s="5">
        <v>0</v>
      </c>
      <c r="H569" s="5">
        <v>0</v>
      </c>
      <c r="I569" s="5">
        <v>0</v>
      </c>
      <c r="J569" s="5">
        <v>0</v>
      </c>
      <c r="K569" s="2" t="str">
        <v>Para el mes de febrero no se programaron avances para esta actividad,</v>
      </c>
      <c r="L569" s="2">
        <v>0</v>
      </c>
      <c r="M569">
        <v>0</v>
      </c>
      <c r="N569">
        <v>0</v>
      </c>
      <c r="O569" t="str">
        <v>Ana Carolina Arevalo Pradilla</v>
      </c>
      <c r="P569">
        <v>0</v>
      </c>
      <c r="Q569" t="s">
        <v>18</v>
      </c>
    </row>
    <row r="570" spans="1:17" ht="60" x14ac:dyDescent="0.25">
      <c r="A570" s="42" t="str">
        <v>PROGRAMA DE TRANSPARENCIA Y ÉTICA PÚBLICA</v>
      </c>
      <c r="B570" s="42" t="str">
        <v>4.3.4</v>
      </c>
      <c r="C570" s="42" t="str">
        <v>Socializar los trámites de la ESAP a la comunidad ESAPISTA para su mayor apropiación.</v>
      </c>
      <c r="D570" s="5" t="str">
        <v>Socializaciones generadas</v>
      </c>
      <c r="E570" s="5" t="str">
        <v>Dirección de Atención al Ciudadano</v>
      </c>
      <c r="F570" s="42">
        <v>8</v>
      </c>
      <c r="G570" s="5">
        <v>0</v>
      </c>
      <c r="H570" s="5">
        <v>0</v>
      </c>
      <c r="I570" s="5">
        <v>0</v>
      </c>
      <c r="J570" s="5">
        <v>0</v>
      </c>
      <c r="K570" s="2" t="str">
        <v>Para el mes de febrero no se programaron avances para esta actividad,</v>
      </c>
      <c r="L570" s="2">
        <v>0</v>
      </c>
      <c r="M570">
        <v>0</v>
      </c>
      <c r="N570">
        <v>0</v>
      </c>
      <c r="O570" t="str">
        <v>Ana Carolina Arevalo Pradilla</v>
      </c>
      <c r="P570">
        <v>0</v>
      </c>
      <c r="Q570" t="s">
        <v>18</v>
      </c>
    </row>
    <row r="571" spans="1:17" ht="135" x14ac:dyDescent="0.25">
      <c r="A571" s="42" t="str">
        <v>PLAN ESTRATÉGICO GESCO+I</v>
      </c>
      <c r="B571" s="42" t="str">
        <v>GCI 1</v>
      </c>
      <c r="C571" s="42" t="str">
        <v>Realizar una prueba piloto sobre medición de condiciones iniciales de innovación con entidades públicas en entidades municipales</v>
      </c>
      <c r="D571" s="5" t="str">
        <v>Piloto índice de Capacidades para la innovación en entidades</v>
      </c>
      <c r="E571" s="5" t="str">
        <v>Subdirección Nacional de Proyección Institucional</v>
      </c>
      <c r="F571" s="42">
        <v>1</v>
      </c>
      <c r="G571" s="5">
        <v>0.05</v>
      </c>
      <c r="H571" s="5">
        <v>0.05</v>
      </c>
      <c r="I571" s="5">
        <v>0</v>
      </c>
      <c r="J571" s="5">
        <v>0.05</v>
      </c>
      <c r="K571" s="2" t="str">
        <v>Se revisó la información de los municipios que tuvieron asistencia técnica por parte de la DFAGE en la vigencia 2025, para establecer la priorización en el pilotaje</v>
      </c>
      <c r="L571" s="2" t="str">
        <v>Se presenta una disminución en el equipo docente que acompaña la iniciativa</v>
      </c>
      <c r="M571">
        <v>0</v>
      </c>
      <c r="N571">
        <v>0</v>
      </c>
      <c r="O571">
        <v>0</v>
      </c>
      <c r="P571">
        <v>0</v>
      </c>
      <c r="Q571" t="s">
        <v>18</v>
      </c>
    </row>
    <row r="572" spans="1:17" ht="390" x14ac:dyDescent="0.25">
      <c r="A572" s="42" t="str">
        <v>PLAN ESTRATÉGICO GESCO+I</v>
      </c>
      <c r="B572" s="42" t="str">
        <v>GCI 2</v>
      </c>
      <c r="C572" s="42" t="str">
        <v>Consolidar el centro de datos, diagnóstico y reporte de datos para la administración publica</v>
      </c>
      <c r="D572" s="5" t="str">
        <v xml:space="preserve">Tres (3) tableros de información en funcionamiento </v>
      </c>
      <c r="E572" s="5" t="str">
        <v>Subdirección Nacional de Proyección Institucional</v>
      </c>
      <c r="F572" s="42">
        <v>3</v>
      </c>
      <c r="G572" s="5">
        <v>1</v>
      </c>
      <c r="H572" s="5">
        <v>3</v>
      </c>
      <c r="I572" s="5">
        <v>0</v>
      </c>
      <c r="J572" s="5">
        <v>3</v>
      </c>
      <c r="K572" s="2" t="str">
        <v>Durante el mes de febrero,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v>
      </c>
      <c r="L572" s="2" t="str">
        <v>No se presentan difucultades durante el periodo</v>
      </c>
      <c r="M572" t="str">
        <v>https://www.esap.edu.co/esaplab/centro-de-datos-y-analitica-para-la-innovacion/</v>
      </c>
      <c r="N572">
        <v>0</v>
      </c>
      <c r="O572">
        <v>0</v>
      </c>
      <c r="P572">
        <v>0</v>
      </c>
      <c r="Q572" t="s">
        <v>18</v>
      </c>
    </row>
    <row r="573" spans="1:17" ht="90" x14ac:dyDescent="0.25">
      <c r="A573" s="42" t="str">
        <v>PLAN ESTRATÉGICO GESCO+I</v>
      </c>
      <c r="B573" s="42" t="str">
        <v>GCI 3</v>
      </c>
      <c r="C573" s="42" t="str">
        <v>Desarrollar 1 reto de innovación por año en la gestión pública (4 en el cuatrienio)</v>
      </c>
      <c r="D573" s="5" t="str">
        <v xml:space="preserve">Un (1)  documento técnico sobre el desarrollo del reto de innovación </v>
      </c>
      <c r="E573" s="5" t="str">
        <v>Subdirección Nacional de Proyección Institucional</v>
      </c>
      <c r="F573" s="42">
        <v>1</v>
      </c>
      <c r="G573" s="5">
        <v>0</v>
      </c>
      <c r="H573" s="5">
        <v>0</v>
      </c>
      <c r="I573" s="5">
        <v>0</v>
      </c>
      <c r="J573" s="5">
        <v>0</v>
      </c>
      <c r="K573" s="2" t="str">
        <v>Durante el mes de febrero, no se presentan avances en la iniciativa</v>
      </c>
      <c r="L573" s="2" t="str">
        <v xml:space="preserve">No se presentan dificultades durante el periodo reportado
</v>
      </c>
      <c r="M573" t="str">
        <v>No aplica.</v>
      </c>
      <c r="N573">
        <v>0</v>
      </c>
      <c r="O573">
        <v>0</v>
      </c>
      <c r="P573">
        <v>0</v>
      </c>
      <c r="Q573" t="s">
        <v>18</v>
      </c>
    </row>
    <row r="574" spans="1:17" ht="409.5" x14ac:dyDescent="0.25">
      <c r="A574" s="42" t="str">
        <v>PLAN ESTRATÉGICO GESCO+I</v>
      </c>
      <c r="B574" s="42" t="str">
        <v>GCI 4</v>
      </c>
      <c r="C574" s="42" t="str">
        <v>Dar continuidad a la implementación de la Biblioteca Viva</v>
      </c>
      <c r="D574" s="5" t="str">
        <v>Plataforma Biblioteca Viva en funcionamiento y actualizada</v>
      </c>
      <c r="E574" s="5" t="str">
        <v>Subdirección Nacional de Proyección Institucional</v>
      </c>
      <c r="F574" s="42">
        <v>1</v>
      </c>
      <c r="G574" s="5">
        <v>0.15</v>
      </c>
      <c r="H574" s="5">
        <v>0.15</v>
      </c>
      <c r="I574" s="5">
        <v>0</v>
      </c>
      <c r="J574" s="5">
        <v>0.15</v>
      </c>
      <c r="K574" s="2" t="str">
        <v xml:space="preserve">Durante el mes de febrero, se desarrollaron las siguientes actividades:
Se realizaron las piezas gráficas de la Convocatoria para sabedores 2026, de acuerdo con los nuevos lineamientos gráficos del plan de difusión de ESAPLab.
Se solicitó al grupo de comunicaciones iniciar los temas de difusión de la Biblioteca Viva.
Se realizaron dos reuniones con la OTIC con el propósito de revisar el avance en el requerimiento denominado Nueva Plataforma de la Biblioteca Viva en Administración Pública.
Se realizaron acercamientos con los directores territoriales de Nariño, Cauca y Boyacá con el propósito de generar una propuesta para realizar un evento presencial de la biblioteca viva en dichas territoriales durante los meses de abril a junio. 
</v>
      </c>
      <c r="L574" s="2" t="str">
        <v xml:space="preserve">No se presentan dificultades durante el periodo reportado
</v>
      </c>
      <c r="M574" t="str">
        <v>https://esapedu.sharepoint.com/sites/ESAPlab2/ESAPLab%202026/Forms/AllItems.aspx?id=%2Fsites%2FESAPlab2%2FESAPLab%202026%2F06%5FBibliotecaViva&amp;viewid=fd055222%2D827f%2D43ac%2Dbebb%2D818dc98a9b39</v>
      </c>
      <c r="N574">
        <v>0</v>
      </c>
      <c r="O574">
        <v>0</v>
      </c>
      <c r="P574">
        <v>0</v>
      </c>
      <c r="Q574" t="s">
        <v>18</v>
      </c>
    </row>
    <row r="575" spans="1:17" ht="345" x14ac:dyDescent="0.25">
      <c r="A575" s="42" t="str">
        <v>PLAN ESTRATÉGICO GESCO+I</v>
      </c>
      <c r="B575" s="42" t="str">
        <v>GCI 5</v>
      </c>
      <c r="C575" s="42" t="str">
        <v>Modelo de cuádruple Hélice</v>
      </c>
      <c r="D575" s="5" t="str">
        <v>Adopción del Modelo de cuádruple Hélice con la ESAP</v>
      </c>
      <c r="E575" s="5" t="str">
        <v>Subdirección Nacional de Proyección Institucional</v>
      </c>
      <c r="F575" s="42">
        <v>1</v>
      </c>
      <c r="G575" s="5">
        <v>0.15</v>
      </c>
      <c r="H575" s="5">
        <v>0.15</v>
      </c>
      <c r="I575" s="5">
        <v>0</v>
      </c>
      <c r="J575" s="5">
        <v>0.15</v>
      </c>
      <c r="K575" s="2" t="str">
        <v xml:space="preserve">Durante el mes de febrero, se elaboró propuesta de plan de trabajo 2026 para la implementación del modelo de cuádruple hélice. Dentro de la propuesta, se definieron unas acciones estratégicas dando cumplimiento al Plan decenal de Desarrollo Institucional, como lo son: pilar 1, actualización del documento técnico, pilar 2, definición de la caja de herramientas para los participantes del modelo, y pilar 3, la iniciativa piloto e implementación. </v>
      </c>
      <c r="L575" s="2" t="str">
        <v xml:space="preserve">No se presentan dificultades durante el periodo reportado
</v>
      </c>
      <c r="M575" t="str">
        <v>https://esapedu.sharepoint.com/sites/ESAPlab2/ESAPLab%202026/Forms/AllItems.aspx?id=%2Fsites%2FESAPlab2%2FESAPLab%202026%2F13%5FMCuadrupleHelice&amp;viewid=fd055222%2D827f%2D43ac%2Dbebb%2D818dc98a9b39</v>
      </c>
      <c r="N575">
        <v>0</v>
      </c>
      <c r="O575">
        <v>0</v>
      </c>
      <c r="P575">
        <v>0</v>
      </c>
      <c r="Q575" t="s">
        <v>18</v>
      </c>
    </row>
    <row r="576" spans="1:17" ht="90" x14ac:dyDescent="0.25">
      <c r="A576" s="42" t="str">
        <v>PLAN ESTRATÉGICO GESCO+I</v>
      </c>
      <c r="B576" s="42" t="str">
        <v>GCI 6</v>
      </c>
      <c r="C576" s="42" t="str">
        <v>Participar en congresos, convenciones y demás escenarios internacionales relacionados con la innovación en administración pública</v>
      </c>
      <c r="D576" s="5" t="str">
        <v>Cuarto Congreso de Innovación Pública Desarrollado
Otros Eventos externos identificados (Nacionales e internacionales) en los que participe la Escuela</v>
      </c>
      <c r="E576" s="5" t="str">
        <v>Subdirección Nacional de Proyección Institucional</v>
      </c>
      <c r="F576" s="42">
        <v>1</v>
      </c>
      <c r="G576" s="5">
        <v>0</v>
      </c>
      <c r="H576" s="5">
        <v>0</v>
      </c>
      <c r="I576" s="5">
        <v>0</v>
      </c>
      <c r="J576" s="5">
        <v>0</v>
      </c>
      <c r="K576" s="2" t="str">
        <v>No se presentan avances durante el mes de febrero</v>
      </c>
      <c r="L576" s="2" t="str">
        <v xml:space="preserve">No se presentan dificultades durante el periodo reportado
</v>
      </c>
      <c r="M576" t="str">
        <v>No aplica.</v>
      </c>
      <c r="N576">
        <v>0</v>
      </c>
      <c r="O576">
        <v>0</v>
      </c>
      <c r="P576">
        <v>0</v>
      </c>
      <c r="Q576" t="s">
        <v>18</v>
      </c>
    </row>
    <row r="577" spans="1:17" ht="75" x14ac:dyDescent="0.25">
      <c r="A577" s="42" t="str">
        <v>PLAN ESTRATÉGICO GESCO+I</v>
      </c>
      <c r="B577" s="42" t="str">
        <v>GCI 7</v>
      </c>
      <c r="C577" s="42" t="str">
        <v>Publicación política institucional de fortalecimiento</v>
      </c>
      <c r="D577" s="5" t="str">
        <v>1 documento de la política institucional de fortalecimiento publicado y socializado.</v>
      </c>
      <c r="E577" s="5" t="str">
        <v>Dirección de Fortalecimiento y Apoyo a la Gestión Estatal</v>
      </c>
      <c r="F577" s="42">
        <v>1</v>
      </c>
      <c r="G577" s="5">
        <v>0</v>
      </c>
      <c r="H577" s="5">
        <v>0</v>
      </c>
      <c r="I577" s="5">
        <v>0</v>
      </c>
      <c r="J577" s="5">
        <v>0</v>
      </c>
      <c r="K577" s="2" t="str">
        <v>No se presentan avances durante el mes de febrero</v>
      </c>
      <c r="L577" s="2" t="str">
        <v xml:space="preserve">No se presentan dificultades durante el mes de febrero
</v>
      </c>
      <c r="M577">
        <v>0</v>
      </c>
      <c r="N577">
        <v>0</v>
      </c>
      <c r="O577">
        <v>0</v>
      </c>
      <c r="P577">
        <v>0</v>
      </c>
      <c r="Q577" t="s">
        <v>18</v>
      </c>
    </row>
    <row r="578" spans="1:17" ht="300" x14ac:dyDescent="0.25">
      <c r="A578" s="42" t="str">
        <v>PLAN ESTRATÉGICO GESCO+I</v>
      </c>
      <c r="B578" s="42" t="str">
        <v>GCI 8</v>
      </c>
      <c r="C578" s="42" t="str">
        <v>Diseñar y construir documentos técnicos de Investigación Aplicada</v>
      </c>
      <c r="D578" s="5" t="str">
        <v>(16) documentos técnicos sobre Investigación Aplicada generados.</v>
      </c>
      <c r="E578" s="5" t="str">
        <v>Dirección de Fortalecimiento y Apoyo a la Gestión Estatal</v>
      </c>
      <c r="F578" s="42">
        <v>16</v>
      </c>
      <c r="G578" s="5">
        <v>0</v>
      </c>
      <c r="H578" s="5">
        <v>0</v>
      </c>
      <c r="I578" s="5">
        <v>0</v>
      </c>
      <c r="J578" s="5">
        <v>0</v>
      </c>
      <c r="K578" s="2" t="str">
        <v>Durante el el mes de febrero se conformó el equipo de investigación integrado por el equipo base de investigación de nivel central y los 16 enlaces a nivel territorial. Asimismo, analizaron y aprobaron las 16 propuestas de investigación con base en los criterios de la rubrica establecida y se dio paso a la elaboración de la Ficha de Investigación de acuerdo con el cronograma de trabajo definido.</v>
      </c>
      <c r="L578" s="2" t="str">
        <v xml:space="preserve">No se presentan dificultades durante el mes de febrero
</v>
      </c>
      <c r="M578" t="str">
        <v>https://esapedu-my.sharepoint.com/:f:/g/personal/carlos_galvis_esap_edu_co/IgC6LPCvt3tVR7FVWg-2KNhrAQHr1gu2zb3NK7tM6AuDrkw?e=cAv1tD</v>
      </c>
      <c r="N578">
        <v>0</v>
      </c>
      <c r="O578">
        <v>0</v>
      </c>
      <c r="P578">
        <v>0</v>
      </c>
      <c r="Q578" t="s">
        <v>18</v>
      </c>
    </row>
    <row r="579" spans="1:17" ht="75" x14ac:dyDescent="0.25">
      <c r="A579" s="42" t="str">
        <v>PLAN ESTRATÉGICO GESCO+I</v>
      </c>
      <c r="B579" s="42" t="str">
        <v>GCI 9</v>
      </c>
      <c r="C579" s="42" t="str">
        <v>Generar productos publicables de los diferentes equipos de trabajo de la DFAGE</v>
      </c>
      <c r="D579" s="5" t="str">
        <v>Cuatro (4) productos publicables socializados y cargados en repositorios.</v>
      </c>
      <c r="E579" s="5" t="str">
        <v>Dirección de Fortalecimiento y Apoyo a la Gestión Estatal</v>
      </c>
      <c r="F579" s="42">
        <v>4</v>
      </c>
      <c r="G579" s="5">
        <v>0</v>
      </c>
      <c r="H579" s="5">
        <v>0</v>
      </c>
      <c r="I579" s="5">
        <v>0</v>
      </c>
      <c r="J579" s="5">
        <v>0</v>
      </c>
      <c r="K579" s="2" t="str">
        <v>No se presentan avances durante el mes de febrero</v>
      </c>
      <c r="L579" s="2" t="str">
        <v xml:space="preserve">No se presentan dificultades durante el mes de febrero
</v>
      </c>
      <c r="M579">
        <v>0</v>
      </c>
      <c r="N579">
        <v>0</v>
      </c>
      <c r="O579">
        <v>0</v>
      </c>
      <c r="P579">
        <v>0</v>
      </c>
      <c r="Q579" t="s">
        <v>18</v>
      </c>
    </row>
    <row r="580" spans="1:17" ht="75" x14ac:dyDescent="0.25">
      <c r="A580" s="42" t="str">
        <v>PLAN ESTRATÉGICO GESCO+I</v>
      </c>
      <c r="B580" s="42" t="str">
        <v>GCI 10</v>
      </c>
      <c r="C580" s="42" t="str">
        <v xml:space="preserve">Generar espacio de transferencia de conocimiento e intercambios de saberes sobre investigación aplicada y capacidades institucionales. </v>
      </c>
      <c r="D580" s="5" t="str">
        <v>Un (1)  espacio de intercambios de saberes generados con sus respectivas
memorias y evidencias (evento)</v>
      </c>
      <c r="E580" s="5" t="str">
        <v>Dirección de Fortalecimiento y Apoyo a la Gestión Estatal</v>
      </c>
      <c r="F580" s="42">
        <v>1</v>
      </c>
      <c r="G580" s="5">
        <v>0</v>
      </c>
      <c r="H580" s="5">
        <v>0</v>
      </c>
      <c r="I580" s="5">
        <v>0</v>
      </c>
      <c r="J580" s="5">
        <v>0</v>
      </c>
      <c r="K580" s="2" t="str">
        <v>No se presentan avances durante el mes de febrero</v>
      </c>
      <c r="L580" s="2" t="str">
        <v xml:space="preserve">No se presentan dificultades durante el mes de febrero
</v>
      </c>
      <c r="M580">
        <v>0</v>
      </c>
      <c r="N580">
        <v>0</v>
      </c>
      <c r="O580">
        <v>0</v>
      </c>
      <c r="P580">
        <v>0</v>
      </c>
      <c r="Q580" t="s">
        <v>18</v>
      </c>
    </row>
    <row r="581" spans="1:17" ht="409.5" x14ac:dyDescent="0.25">
      <c r="A581" s="42" t="str">
        <v>PLAN ESTRATÉGICO GESCO+I</v>
      </c>
      <c r="B581" s="42" t="str">
        <v>GCI 11</v>
      </c>
      <c r="C581" s="42" t="str">
        <v xml:space="preserve">Confirmar o actualizar el equipo de enlaces que hacen parte del equipo Técnico GESCO+I </v>
      </c>
      <c r="D581" s="5" t="str">
        <v>Matriz de enlaces del equipo Técnico actualizado con actividades proyectadas para la vigencia 2026</v>
      </c>
      <c r="E581" s="5" t="str">
        <v>Oficina de Planeación</v>
      </c>
      <c r="F581" s="42">
        <v>1</v>
      </c>
      <c r="G581" s="5">
        <v>1</v>
      </c>
      <c r="H581" s="5">
        <v>2</v>
      </c>
      <c r="I581" s="5">
        <v>0</v>
      </c>
      <c r="J581" s="5">
        <v>1</v>
      </c>
      <c r="K581" s="2" t="str">
        <v>Se ajustaron las actividades del plan Gesco+I versión 2026, las cuales fueron confirmadas y avaladas por las áreas responsables de su ejecución, lo cual permitió consolidar el plan para la vigencia y se actualizó el directorio de enlaces Gesco+I
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v>
      </c>
      <c r="L581" s="2" t="str">
        <v>Ninguna</v>
      </c>
      <c r="M581" t="str">
        <v>Matriz plan estratégico Gesco+I 
Directorio de enlaces Gesco+I</v>
      </c>
      <c r="N581">
        <v>0</v>
      </c>
      <c r="O581">
        <v>0</v>
      </c>
      <c r="P581">
        <v>0</v>
      </c>
      <c r="Q581" t="s">
        <v>18</v>
      </c>
    </row>
    <row r="582" spans="1:17" ht="45" x14ac:dyDescent="0.25">
      <c r="A582" s="42" t="str">
        <v>PLAN ESTRATÉGICO GESCO+I</v>
      </c>
      <c r="B582" s="42" t="str">
        <v>GCI 12</v>
      </c>
      <c r="C582" s="42" t="str">
        <v>Identificar, consolidar y clasificar el conocimiento tácito interno para proyectar acciones de transferencia del conocimiento</v>
      </c>
      <c r="D582" s="5" t="str">
        <v>Una (1) base de datos  de expertos temáticos internos conforme a la información suministrada por talento humano, plataforma biblioteca viva u otras fuentes.</v>
      </c>
      <c r="E582" s="5" t="str">
        <v>Dirección de Talento Humano</v>
      </c>
      <c r="F582" s="42">
        <v>1</v>
      </c>
      <c r="G582" s="5">
        <v>0</v>
      </c>
      <c r="H582" s="5">
        <v>0</v>
      </c>
      <c r="I582" s="5">
        <v>0</v>
      </c>
      <c r="J582" s="5">
        <v>0</v>
      </c>
      <c r="K582" s="2" t="str">
        <v>Se está recolectando la base de datos.</v>
      </c>
      <c r="L582" s="2" t="str">
        <v>No se ha presentado ninguna dificultad</v>
      </c>
      <c r="M582" t="str">
        <v>Aún no se cuenta con evidencias para este período.</v>
      </c>
      <c r="N582">
        <v>0</v>
      </c>
      <c r="O582">
        <v>0</v>
      </c>
      <c r="P582">
        <v>0</v>
      </c>
      <c r="Q582" t="s">
        <v>18</v>
      </c>
    </row>
    <row r="583" spans="1:17" ht="60" x14ac:dyDescent="0.25">
      <c r="A583" s="42" t="str">
        <v>PLAN ESTRATÉGICO GESCO+I</v>
      </c>
      <c r="B583" s="42" t="str">
        <v>GCI 13</v>
      </c>
      <c r="C583" s="42" t="str">
        <v>Realizar Autodiagnóstico MIPG  de la política Gesco+I para cada vigencia</v>
      </c>
      <c r="D583" s="5" t="str">
        <v xml:space="preserve">Autodiagnóstico  de la política Gesco+I realizado </v>
      </c>
      <c r="E583" s="5" t="str">
        <v>Oficina de Planeación</v>
      </c>
      <c r="F583" s="42">
        <v>1</v>
      </c>
      <c r="G583" s="5">
        <v>0</v>
      </c>
      <c r="H583" s="5">
        <v>0</v>
      </c>
      <c r="I583" s="5">
        <v>0</v>
      </c>
      <c r="J583" s="5">
        <v>0</v>
      </c>
      <c r="K583" s="2" t="str">
        <v>Para este periodo no se programá ningún entrgable para darle alcance</v>
      </c>
      <c r="L583" s="2">
        <v>0</v>
      </c>
      <c r="M583">
        <v>0</v>
      </c>
      <c r="N583">
        <v>0</v>
      </c>
      <c r="O583">
        <v>0</v>
      </c>
      <c r="P583">
        <v>0</v>
      </c>
      <c r="Q583" t="s">
        <v>18</v>
      </c>
    </row>
    <row r="584" spans="1:17" ht="180" x14ac:dyDescent="0.25">
      <c r="A584" s="42" t="str">
        <v>PLAN ESTRATÉGICO GESCO+I</v>
      </c>
      <c r="B584" s="42" t="str">
        <v>GCI 14</v>
      </c>
      <c r="C584" s="42" t="str">
        <v>Definir y/o actualizar documentación del SIG (Manuales, procedimientos, instructivos, formatos entre otros) relacionados con la politica GESCO+I</v>
      </c>
      <c r="D584" s="5" t="str">
        <v>Documentos Del Sig Aprobados y Socializados</v>
      </c>
      <c r="E584" s="5" t="str">
        <v>Oficina de Planeación</v>
      </c>
      <c r="F584" s="42">
        <v>1</v>
      </c>
      <c r="G584" s="5">
        <v>0.2</v>
      </c>
      <c r="H584" s="5">
        <v>0.2</v>
      </c>
      <c r="I584" s="5">
        <v>0</v>
      </c>
      <c r="J584" s="5">
        <v>0.1</v>
      </c>
      <c r="K584" s="2" t="str">
        <v xml:space="preserve">Se hizo la actualización del formato EI-FO-55 inventario de conocimiento ácito y explícito, permitiendo mayor claridad en el diligenciamiento de la herramienta por partre de los equipos de trabajo y una mejor identificación del conocimiento </v>
      </c>
      <c r="L584" s="2" t="str">
        <v>Ninguna</v>
      </c>
      <c r="M584">
        <v>0</v>
      </c>
      <c r="N584">
        <v>0</v>
      </c>
      <c r="O584">
        <v>0</v>
      </c>
      <c r="P584">
        <v>0</v>
      </c>
      <c r="Q584" t="s">
        <v>18</v>
      </c>
    </row>
    <row r="585" spans="1:17" ht="60" x14ac:dyDescent="0.25">
      <c r="A585" s="42" t="str">
        <v>PLAN ESTRATÉGICO GESCO+I</v>
      </c>
      <c r="B585" s="42" t="str">
        <v>GCI 15</v>
      </c>
      <c r="C585" s="42" t="str">
        <v>Identificar y/o actualizar y hacer seguimiento a los riesgos para la mitigación de  fuga de conocimiento</v>
      </c>
      <c r="D585" s="5" t="str">
        <v>Mapa de riesgos actualizado y reportes de seguimiento registrados (Tres reportes al año)</v>
      </c>
      <c r="E585" s="5" t="str">
        <v>Oficina de Planeación</v>
      </c>
      <c r="F585" s="42">
        <v>3</v>
      </c>
      <c r="G585" s="5">
        <v>0</v>
      </c>
      <c r="H585" s="5">
        <v>0</v>
      </c>
      <c r="I585" s="5">
        <v>0</v>
      </c>
      <c r="J585" s="5">
        <v>0</v>
      </c>
      <c r="K585" s="2" t="str">
        <v>Para este periodo no se programá ningún entrgable para darle alcance</v>
      </c>
      <c r="L585" s="2">
        <v>0</v>
      </c>
      <c r="M585">
        <v>0</v>
      </c>
      <c r="N585">
        <v>0</v>
      </c>
      <c r="O585">
        <v>0</v>
      </c>
      <c r="P585">
        <v>0</v>
      </c>
      <c r="Q585" t="s">
        <v>18</v>
      </c>
    </row>
    <row r="586" spans="1:17" ht="210" x14ac:dyDescent="0.25">
      <c r="A586" s="42" t="str">
        <v>PLAN ESTRATÉGICO GESCO+I</v>
      </c>
      <c r="B586" s="42" t="str">
        <v>GCI 16</v>
      </c>
      <c r="C586" s="42" t="str">
        <v>Definir e implementar estrategia de Comunicaciones GESCO+I alineada a la estrategia comunicacional establecida por la entidad</v>
      </c>
      <c r="D586" s="5" t="str">
        <v>Plan de comunicaciones Gesco+I de la vigencia diseñado  e implementado (un entregable es el diseño del plan y el otro la implementación)</v>
      </c>
      <c r="E586" s="5" t="str">
        <v>Oficina de planeación</v>
      </c>
      <c r="F586" s="42">
        <v>2</v>
      </c>
      <c r="G586" s="5">
        <v>0.5</v>
      </c>
      <c r="H586" s="5">
        <v>1</v>
      </c>
      <c r="I586" s="5">
        <v>0</v>
      </c>
      <c r="J586" s="5">
        <v>1</v>
      </c>
      <c r="K586" s="2" t="str">
        <v>Se diseñó la estrategia de comunicaciones Gesco+I, la cual fue remitida al enlace encargado Gabriel Garrote, para su revisión y conocimiento, permitiendo proyectarlos productos de divulgación relevantes para dar a conocer las actividades genéricas de la política</v>
      </c>
      <c r="L586" s="2" t="str">
        <v>Ninguna</v>
      </c>
      <c r="M586">
        <v>0</v>
      </c>
      <c r="N586">
        <v>0</v>
      </c>
      <c r="O586">
        <v>0</v>
      </c>
      <c r="P586">
        <v>0</v>
      </c>
      <c r="Q586" t="s">
        <v>18</v>
      </c>
    </row>
    <row r="587" spans="1:17" ht="180" x14ac:dyDescent="0.25">
      <c r="A587" s="42" t="str">
        <v>PLAN ESTRATÉGICO GESCO+I</v>
      </c>
      <c r="B587" s="42" t="str">
        <v>GCI 17</v>
      </c>
      <c r="C587" s="42" t="str">
        <v>Definir los mapas  de conocimiento (Explícito y tácito) con áreas priorizadas por la Oficina de Planeacion para el 2026</v>
      </c>
      <c r="D587" s="5" t="str">
        <v>Mapas de conocimiento de las dependencias priorizadas por la Oficina de Planeación para la vigencia 2026</v>
      </c>
      <c r="E587" s="5" t="str">
        <v>Oficina de Planeación</v>
      </c>
      <c r="F587" s="42">
        <v>10</v>
      </c>
      <c r="G587" s="5">
        <v>0.1</v>
      </c>
      <c r="H587" s="5">
        <v>1</v>
      </c>
      <c r="I587" s="5">
        <v>0</v>
      </c>
      <c r="J587" s="5">
        <v>1</v>
      </c>
      <c r="K587" s="2" t="str">
        <v>Se adelantó el inventario de conocimiento tácito y explícito con la Dirección de Procesos de Selección para la conformación del mapa de conocimiento general, esta actividad permite mitigar la fuga de conocimiento de la Dirección intervenida</v>
      </c>
      <c r="L587" s="2" t="str">
        <v>Ninguna</v>
      </c>
      <c r="M587">
        <v>0</v>
      </c>
      <c r="N587">
        <v>0</v>
      </c>
      <c r="O587">
        <v>0</v>
      </c>
      <c r="P587">
        <v>0</v>
      </c>
      <c r="Q587" t="s">
        <v>18</v>
      </c>
    </row>
    <row r="588" spans="1:17" ht="90" x14ac:dyDescent="0.25">
      <c r="A588" s="42" t="str">
        <v>PLAN ESTRATÉGICO GESCO+I</v>
      </c>
      <c r="B588" s="42" t="str">
        <v>GCI 18</v>
      </c>
      <c r="C588" s="42" t="str">
        <v>Actualizar el inventario de  innovación</v>
      </c>
      <c r="D588" s="5" t="str">
        <v>Inventario de Innovación con los  proyectos de innovación identificados en la vigencia 2026 (Incluye los proyectos de innovación de las 16 Direcciones territoriales)</v>
      </c>
      <c r="E588" s="5" t="str">
        <v>Subdirección Nacional de Proyección Institucional</v>
      </c>
      <c r="F588" s="42">
        <v>1</v>
      </c>
      <c r="G588" s="5">
        <v>0</v>
      </c>
      <c r="H588" s="5">
        <v>0</v>
      </c>
      <c r="I588" s="5">
        <v>0</v>
      </c>
      <c r="J588" s="5">
        <v>0</v>
      </c>
      <c r="K588" s="2" t="str">
        <v>Durante el mes de febrero, no se presentan avances en la iniciativa</v>
      </c>
      <c r="L588" s="2" t="str">
        <v xml:space="preserve">No se presentan dificultades durante el periodo reportado
</v>
      </c>
      <c r="M588">
        <v>0</v>
      </c>
      <c r="N588">
        <v>0</v>
      </c>
      <c r="O588">
        <v>0</v>
      </c>
      <c r="P588">
        <v>0</v>
      </c>
      <c r="Q588" t="s">
        <v>18</v>
      </c>
    </row>
    <row r="589" spans="1:17" x14ac:dyDescent="0.25">
      <c r="A589" s="42" t="str">
        <v>PLAN ESTRATÉGICO GESCO+I</v>
      </c>
      <c r="B589" s="42" t="str">
        <v>GCI 19</v>
      </c>
      <c r="C589" s="42" t="str">
        <v xml:space="preserve">Revisar y hacer seguimiento a la actualización de los repositorios GESCO + I de las herramientas de uso y apropiación de conocimiento de cada área </v>
      </c>
      <c r="D589" s="5" t="str">
        <v>Inventario de repositorios GESCO+I  actualizados y evaluados</v>
      </c>
      <c r="E589" s="5" t="str">
        <v>Oficina de Tecnologías de la Información y las Comunicaciones</v>
      </c>
      <c r="F589" s="42">
        <v>1</v>
      </c>
      <c r="G589" s="5">
        <v>0</v>
      </c>
      <c r="H589" s="5">
        <v>0</v>
      </c>
      <c r="I589" s="5">
        <v>0</v>
      </c>
      <c r="J589" s="5">
        <v>0</v>
      </c>
      <c r="K589" s="2" t="str">
        <v>N/A</v>
      </c>
      <c r="L589" s="2" t="str">
        <v>N/A</v>
      </c>
      <c r="M589" t="str">
        <v>N/A</v>
      </c>
      <c r="N589">
        <v>0</v>
      </c>
      <c r="O589">
        <v>0</v>
      </c>
      <c r="P589">
        <v>0</v>
      </c>
      <c r="Q589" t="s">
        <v>18</v>
      </c>
    </row>
    <row r="590" spans="1:17" ht="60" x14ac:dyDescent="0.25">
      <c r="A590" s="42" t="str">
        <v>PLAN ESTRATÉGICO GESCO+I</v>
      </c>
      <c r="B590" s="42" t="str">
        <v>GCI 20</v>
      </c>
      <c r="C590" s="42" t="str">
        <v>Documentar y crear banco (repositorio de consulta) de buenas prácticas y lecciones aprendidas por áreas y disponer en infonía</v>
      </c>
      <c r="D590" s="5" t="str">
        <v xml:space="preserve">
 - Banco de buenas prácticas
 - Banco de lecciones aprendidas</v>
      </c>
      <c r="E590" s="5" t="str">
        <v>Oficina de Planeación</v>
      </c>
      <c r="F590" s="42">
        <v>2</v>
      </c>
      <c r="G590" s="5">
        <v>0</v>
      </c>
      <c r="H590" s="5">
        <v>0</v>
      </c>
      <c r="I590" s="5">
        <v>0</v>
      </c>
      <c r="J590" s="5">
        <v>0</v>
      </c>
      <c r="K590" s="2" t="str">
        <v>Para este periodo no se programá ningún entrgable para darle alcance</v>
      </c>
      <c r="L590" s="2">
        <v>0</v>
      </c>
      <c r="M590">
        <v>0</v>
      </c>
      <c r="N590">
        <v>0</v>
      </c>
      <c r="O590">
        <v>0</v>
      </c>
      <c r="P590">
        <v>0</v>
      </c>
      <c r="Q590" t="s">
        <v>18</v>
      </c>
    </row>
    <row r="591" spans="1:17" ht="60" x14ac:dyDescent="0.25">
      <c r="A591" s="42" t="str">
        <v>PLAN ESTRATÉGICO GESCO+I</v>
      </c>
      <c r="B591" s="42" t="str">
        <v>GCI 21</v>
      </c>
      <c r="C591" s="42" t="str">
        <v>Identificar y/o actualizar la información para la toma decisiones</v>
      </c>
      <c r="D591" s="5" t="str">
        <v>Inventario de información para La toma de decisiones Identificado, alienado al plan estratégico</v>
      </c>
      <c r="E591" s="5" t="str">
        <v>Oficina de Planeación</v>
      </c>
      <c r="F591" s="42">
        <v>1</v>
      </c>
      <c r="G591" s="5">
        <v>0</v>
      </c>
      <c r="H591" s="5">
        <v>0</v>
      </c>
      <c r="I591" s="5">
        <v>0</v>
      </c>
      <c r="J591" s="5">
        <v>0</v>
      </c>
      <c r="K591" s="2" t="str">
        <v>Para este periodo no se programá ningún entrgable para darle alcance</v>
      </c>
      <c r="L591" s="2">
        <v>0</v>
      </c>
      <c r="M591">
        <v>0</v>
      </c>
      <c r="N591">
        <v>0</v>
      </c>
      <c r="O591">
        <v>0</v>
      </c>
      <c r="P591">
        <v>0</v>
      </c>
      <c r="Q591" t="s">
        <v>18</v>
      </c>
    </row>
    <row r="592" spans="1:17" ht="45" x14ac:dyDescent="0.25">
      <c r="A592" s="42" t="str">
        <v>PLAN ESTRATÉGICO GESCO+I</v>
      </c>
      <c r="B592" s="42" t="str">
        <v>GCI 22</v>
      </c>
      <c r="C592" s="42" t="str">
        <v>Fortalecer  habilidades y competencias del talento humano en materia de analítica institucional, innovación y gestión de conocimiento.</v>
      </c>
      <c r="D592" s="5" t="str">
        <v>Capacitaciones Desarrolladas (3)</v>
      </c>
      <c r="E592" s="5" t="str">
        <v>Dirección De Talento Humano</v>
      </c>
      <c r="F592" s="42">
        <v>3</v>
      </c>
      <c r="G592" s="5">
        <v>0</v>
      </c>
      <c r="H592" s="5">
        <v>0</v>
      </c>
      <c r="I592" s="5">
        <v>0</v>
      </c>
      <c r="J592" s="5">
        <v>0</v>
      </c>
      <c r="K592" s="2" t="str">
        <v>Las capacitaciones se inician en marzo de 2026</v>
      </c>
      <c r="L592" s="2" t="str">
        <v>No se ha presentado ninguna dificultad</v>
      </c>
      <c r="M592" t="str">
        <v>Aún no se cuenta con evidencias para este período.</v>
      </c>
      <c r="N592">
        <v>0</v>
      </c>
      <c r="O592">
        <v>0</v>
      </c>
      <c r="P592">
        <v>0</v>
      </c>
      <c r="Q592" t="s">
        <v>18</v>
      </c>
    </row>
    <row r="593" spans="1:17" ht="45" x14ac:dyDescent="0.25">
      <c r="A593" s="42" t="str">
        <v>PLAN ESTRATÉGICO GESCO+I</v>
      </c>
      <c r="B593" s="42" t="str">
        <v>GCI 23</v>
      </c>
      <c r="C593" s="42" t="str">
        <v xml:space="preserve">Generar mecanismos de transferencias de conocimiento cuando el personal se retira de la entidad (entrenamientos de puesto, inducción entre otros) </v>
      </c>
      <c r="D593" s="5" t="str">
        <v xml:space="preserve">Herramientas De Transferencia Implementadas (2) </v>
      </c>
      <c r="E593" s="5" t="str">
        <v>Dirección de Talento Humano</v>
      </c>
      <c r="F593" s="42">
        <v>2</v>
      </c>
      <c r="G593" s="5">
        <v>0</v>
      </c>
      <c r="H593" s="5">
        <v>0</v>
      </c>
      <c r="I593" s="5">
        <v>0</v>
      </c>
      <c r="J593" s="5">
        <v>0</v>
      </c>
      <c r="K593" s="2" t="str">
        <v>No se cuenta con avance para este periodo</v>
      </c>
      <c r="L593" s="2" t="str">
        <v>No se ha presentado ninguna dificultad</v>
      </c>
      <c r="M593" t="str">
        <v>Aún no se cuenta con evidencias para este período.</v>
      </c>
      <c r="N593">
        <v>0</v>
      </c>
      <c r="O593">
        <v>0</v>
      </c>
      <c r="P593">
        <v>0</v>
      </c>
      <c r="Q593" t="s">
        <v>18</v>
      </c>
    </row>
    <row r="594" spans="1:17" ht="45" x14ac:dyDescent="0.25">
      <c r="A594" s="42" t="str">
        <v>PLAN ESTRATÉGICO GESCO+I</v>
      </c>
      <c r="B594" s="42" t="str">
        <v>GCI 24</v>
      </c>
      <c r="C594" s="42" t="str">
        <v>Estrategia Mejor equipo de Trabajo implementada.</v>
      </c>
      <c r="D594" s="5" t="str">
        <v xml:space="preserve">Estrategia "Mejor Equipo De Trabajo" Implementada </v>
      </c>
      <c r="E594" s="5" t="str">
        <v>Dirección de Talento Humano</v>
      </c>
      <c r="F594" s="42">
        <v>1</v>
      </c>
      <c r="G594" s="5">
        <v>0</v>
      </c>
      <c r="H594" s="5">
        <v>0</v>
      </c>
      <c r="I594" s="5">
        <v>0</v>
      </c>
      <c r="J594" s="5">
        <v>0</v>
      </c>
      <c r="K594" s="2" t="str">
        <v>esta actividad se tiene proyectada iniciar en mayo de 2026</v>
      </c>
      <c r="L594" s="2" t="str">
        <v>No se ha presentado ninguna dificultad</v>
      </c>
      <c r="M594" t="str">
        <v>Aún no se cuenta con evidencias para este período.</v>
      </c>
      <c r="N594">
        <v>0</v>
      </c>
      <c r="O594">
        <v>0</v>
      </c>
      <c r="P594">
        <v>0</v>
      </c>
      <c r="Q594" t="s">
        <v>18</v>
      </c>
    </row>
    <row r="595" spans="1:17" ht="45" x14ac:dyDescent="0.25">
      <c r="A595" s="42" t="str">
        <v>PLAN ESTRATÉGICO GESCO+I</v>
      </c>
      <c r="B595" s="42" t="str">
        <v>GCI 25</v>
      </c>
      <c r="C595" s="42" t="str">
        <v>Estrategia Formadores en Acción implementada.</v>
      </c>
      <c r="D595" s="5" t="str">
        <v>Capacitaciones desarrolladas a través de formadores internos en el marco de la estrategia "Formadores en acción"</v>
      </c>
      <c r="E595" s="5" t="str">
        <v>Dirección de Talento Humano</v>
      </c>
      <c r="F595" s="42">
        <v>15</v>
      </c>
      <c r="G595" s="5">
        <v>0</v>
      </c>
      <c r="H595" s="5">
        <v>0</v>
      </c>
      <c r="I595" s="5">
        <v>0</v>
      </c>
      <c r="J595" s="5">
        <v>0</v>
      </c>
      <c r="K595" s="2" t="str">
        <v>Las capacitaciones se inician en marzo de 2026</v>
      </c>
      <c r="L595" s="2" t="str">
        <v>No se ha presentado ninguna dificultad</v>
      </c>
      <c r="M595" t="str">
        <v>Aún no se cuenta con evidencias para este período.</v>
      </c>
      <c r="N595">
        <v>0</v>
      </c>
      <c r="O595">
        <v>0</v>
      </c>
      <c r="P595">
        <v>0</v>
      </c>
      <c r="Q595" t="s">
        <v>18</v>
      </c>
    </row>
    <row r="596" spans="1:17" ht="409.5" x14ac:dyDescent="0.25">
      <c r="A596" s="42" t="str">
        <v>PLAN ESTRATÉGICO GESCO+I</v>
      </c>
      <c r="B596" s="42" t="str">
        <v>GCI 26</v>
      </c>
      <c r="C596" s="42" t="str">
        <v>Fortalecimiento de la cultura organizacional en gestión documental y la memoria institucional.</v>
      </c>
      <c r="D596" s="5" t="str">
        <v>*Formulación programa de capacitación
*Elaboración de material pedagógico
*Eventos de capacitación
*Fortalecimiento gestión del conocimiento</v>
      </c>
      <c r="E596" s="5" t="str">
        <v>Grupo de Administración Documental y Gestión de la Información</v>
      </c>
      <c r="F596" s="42">
        <v>1</v>
      </c>
      <c r="G596" s="5">
        <v>0</v>
      </c>
      <c r="H596" s="5">
        <v>0</v>
      </c>
      <c r="I596" s="5">
        <v>0</v>
      </c>
      <c r="J596" s="5">
        <v>0</v>
      </c>
      <c r="K596" s="2" t="str">
        <v xml:space="preserve">No se tenia meta para el mes de reporte, no onstante durante el mes de febrero se gestionaron un total de 110 soportes técnicos, discriminados así: 
15 soportes relacionados con el servicio de mensajería, en el marco del contrato suscrito con la empresa 4-72. 
95 soportes correspondientes a actividades de parametrización en Active Document V2, orientación sobre lineamientos para el uso del aplicativo Active Document y acompañamiento en la gestión y trámite de comunicaciones oficiales. 
En cumplimiento de la función de acompañar la implementación de las Tablas de Retención Documental (TRD) en las distintas dependencias de la ESAP, durante el mes de febrero de 2026 se realizó sesión de seguimiento con la Dirección Territorial Antioquia, conforme consta en el Acta GD-018 del 24 de febrero de 2026.  
En dicha reunión se revisó el Informe Técnico – Visita de Seguimiento Vigencia 2025, verificando el nivel de aplicación de la TRD, el estado de los inventarios documentales y las condiciones para la transferencia documental. Asimismo, se brindaron orientaciones técnicas relacionadas con la correcta identificación de series y subseries, la actualización de inventarios y el cumplimiento de los lineamientos archivísticos institucionales.  
Como resultado, se definieron compromisos orientados a fortalecer la organización documental, consolidar la aplicación efectiva de la TRD y avanzar en la preparación de la transferencia documental, estableciendo acciones de seguimiento para la vigencia 2026. </v>
      </c>
      <c r="L596" s="2" t="str">
        <v>Ninguna</v>
      </c>
      <c r="M596" t="str">
        <v>Formatos de soportes técnicos realizados.
Acta de mesa de trabajo</v>
      </c>
      <c r="N596">
        <v>0</v>
      </c>
      <c r="O596">
        <v>0</v>
      </c>
      <c r="P596">
        <v>0</v>
      </c>
      <c r="Q596" t="s">
        <v>18</v>
      </c>
    </row>
    <row r="597" spans="1:17" x14ac:dyDescent="0.25">
      <c r="A597" s="42" t="str">
        <v>PLAN ESTRATÉGICO GESCO+I</v>
      </c>
      <c r="B597" s="42" t="str">
        <v>GCI 27 / PAI2026-OE4-SNSA-I3</v>
      </c>
      <c r="C597" s="42" t="str">
        <v xml:space="preserve">Actualización de Tablas de Retención documental </v>
      </c>
      <c r="D597" s="5" t="str">
        <v>Tablas De Retención Documental Actualizadas(49TRD)</v>
      </c>
      <c r="E597" s="5" t="str">
        <v>HOMOLOGADO</v>
      </c>
      <c r="F597" s="42">
        <v>49</v>
      </c>
      <c r="G597" s="5">
        <v>0</v>
      </c>
      <c r="H597" s="5">
        <v>0</v>
      </c>
      <c r="I597" s="5">
        <v>0</v>
      </c>
      <c r="J597" s="5">
        <v>0</v>
      </c>
      <c r="K597" s="2">
        <v>0</v>
      </c>
      <c r="L597" s="2">
        <v>0</v>
      </c>
      <c r="M597">
        <v>0</v>
      </c>
      <c r="N597">
        <v>0</v>
      </c>
      <c r="O597">
        <v>0</v>
      </c>
      <c r="P597">
        <v>0</v>
      </c>
      <c r="Q597" t="s">
        <v>18</v>
      </c>
    </row>
    <row r="598" spans="1:17" ht="409.5" x14ac:dyDescent="0.25">
      <c r="A598" s="42" t="str">
        <v>PLAN ESTRATÉGICO GESCO+I</v>
      </c>
      <c r="B598" s="42" t="str">
        <v>GCI 28</v>
      </c>
      <c r="C598" s="42" t="str">
        <v xml:space="preserve">
Estructurar el repositorio institucional</v>
      </c>
      <c r="D598"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598" s="5" t="str">
        <v>Grupo de Administración Documental y Gestión de la Información</v>
      </c>
      <c r="F598" s="42">
        <v>1</v>
      </c>
      <c r="G598" s="5">
        <v>0.09</v>
      </c>
      <c r="H598" s="5">
        <v>0.09</v>
      </c>
      <c r="I598" s="5">
        <v>0</v>
      </c>
      <c r="J598" s="5">
        <v>0.09</v>
      </c>
      <c r="K598" s="2" t="str">
        <v xml:space="preserve">Se llevó a cabo una mesa de trabajo en la que se presentó un diagnóstico sobre la condición actual del archivo institucional. Entre los temas clave abordados se identificó la necesidad de revisar los metadatos de la entidad, realizar un mapeo de los diferentes repositorios de información documental disponibles —puntualizando el tipo de documentos que generan—, así como la importancia de revisar el FUID vigente. Adicionalmente, se planteó la posibilidad de elaborar un histograma que permita calcular el volumen de documentos electrónicos, con el fin de dimensionar el requerimiento de almacenamiento del sistema que se proyecta adquirir.
Posteriormente, se enunciaron doce requerimientos iniciales y, en la actualidad, se continúa trabajando en la consolidación de estas actividades como parte del proceso de adquisición del sistema.
</v>
      </c>
      <c r="L598" s="2" t="str">
        <v>Ninguna</v>
      </c>
      <c r="M598" t="str">
        <v>Acta de mesa de trabajo</v>
      </c>
      <c r="N598">
        <v>0</v>
      </c>
      <c r="O598">
        <v>0</v>
      </c>
      <c r="P598">
        <v>0</v>
      </c>
      <c r="Q598" t="s">
        <v>18</v>
      </c>
    </row>
    <row r="599" spans="1:17" ht="240" x14ac:dyDescent="0.25">
      <c r="A599" s="42" t="str">
        <v>PLAN ESTRATÉGICO GESCO+I</v>
      </c>
      <c r="B599" s="42" t="str">
        <v>GCI 29</v>
      </c>
      <c r="C599" s="42" t="str">
        <v>Creación de un catálogo de la producción docente</v>
      </c>
      <c r="D599" s="5" t="str">
        <v>1 catálogo con el inventario de Producción docente
1 documento guía para el uso del catálogo
un semillero institucional</v>
      </c>
      <c r="E599" s="5" t="str">
        <v>Subdirección Nacional Académica</v>
      </c>
      <c r="F599" s="42">
        <v>1</v>
      </c>
      <c r="G599" s="5">
        <v>0</v>
      </c>
      <c r="H599" s="5">
        <v>0</v>
      </c>
      <c r="I599" s="5">
        <v>0</v>
      </c>
      <c r="J599" s="5">
        <v>0</v>
      </c>
      <c r="K599" s="2" t="str">
        <v xml:space="preserve">Aunque la producción fue caracterizada y existen datos específicos , el registro de los mismos se encuentra en repositorios no institucionales y a la fecha no se ha podido obtener la meta data de dichos repositorios por parte de los encargados de su construcción en ese momento
</v>
      </c>
      <c r="L599" s="2" t="str">
        <v xml:space="preserve">La obtención de la metadata de la caracterización de la producción docente
</v>
      </c>
      <c r="M599" t="str">
        <v xml:space="preserve">Las consultas han sido informales por parte de la Decanatura de posgrados
</v>
      </c>
      <c r="N599">
        <v>0</v>
      </c>
      <c r="O599">
        <v>0</v>
      </c>
      <c r="P599">
        <v>0</v>
      </c>
      <c r="Q599" t="s">
        <v>18</v>
      </c>
    </row>
    <row r="600" spans="1:17" ht="180" x14ac:dyDescent="0.25">
      <c r="A600" s="42" t="str">
        <v>PLAN ESTRATÉGICO GESCO+I</v>
      </c>
      <c r="B600" s="42" t="str">
        <v>GCI 30</v>
      </c>
      <c r="C600" s="42" t="str">
        <v>Módulo: Trabajos de grados en el repositorio</v>
      </c>
      <c r="D600" s="5" t="str">
        <v>Módulo articulado con el repositorio oficial de Gesco+I</v>
      </c>
      <c r="E600" s="5" t="str">
        <v>Subdirección Nacional Académica</v>
      </c>
      <c r="F600" s="42">
        <v>1</v>
      </c>
      <c r="G600" s="5">
        <v>0</v>
      </c>
      <c r="H600" s="5">
        <v>0</v>
      </c>
      <c r="I600" s="5">
        <v>0</v>
      </c>
      <c r="J600" s="5">
        <v>0</v>
      </c>
      <c r="K600" s="2" t="str">
        <v>No se ha establecido enlace para actualizar el tablero de control, sin embargo los datos ya existen y se encuentran en repositorios no oficiales de la ESAP, es preciso normalizar la información para poder recuperar la data que se va a reportar al CDIM</v>
      </c>
      <c r="L600" s="2" t="str">
        <v xml:space="preserve">No hay resguardo de la metadata que se cargo en los repositorios no oficiales
</v>
      </c>
      <c r="M600" t="str">
        <v xml:space="preserve">Las consultas han sido informales por parte de la Decanatura de posgrados
</v>
      </c>
      <c r="N600">
        <v>0</v>
      </c>
      <c r="O600">
        <v>0</v>
      </c>
      <c r="P600">
        <v>0</v>
      </c>
      <c r="Q600" t="s">
        <v>18</v>
      </c>
    </row>
    <row r="601" spans="1:17" ht="120" x14ac:dyDescent="0.25">
      <c r="A601" s="42" t="str">
        <v>PLAN ESTRATÉGICO GESCO+I</v>
      </c>
      <c r="B601" s="42" t="str">
        <v>GCI 31</v>
      </c>
      <c r="C601" s="42" t="str">
        <v xml:space="preserve">Repositorio de recursos académicos y pedagógicos articulado con el repositorio oficial Gesco+I generado </v>
      </c>
      <c r="D601" s="5" t="str">
        <v>1 Repositorio dinámico</v>
      </c>
      <c r="E601" s="5" t="str">
        <v>Subdirección Nacional Académica</v>
      </c>
      <c r="F601" s="42">
        <v>1</v>
      </c>
      <c r="G601" s="5">
        <v>0.4</v>
      </c>
      <c r="H601" s="5">
        <v>0.4</v>
      </c>
      <c r="I601" s="5">
        <v>0</v>
      </c>
      <c r="J601" s="5">
        <v>0.3</v>
      </c>
      <c r="K601" s="2" t="str">
        <v>Se estructuro la propuesta para el desarrollo de la comunidad PREAAP en donde se van a registrar los recursos académicos y pedagógicos docentes</v>
      </c>
      <c r="L601" s="2" t="str">
        <v xml:space="preserve">La estructuración del repositorio debe ser garantizada por un desarrollador y articulada a la SNSA de la ESAP
</v>
      </c>
      <c r="M601" t="str">
        <v xml:space="preserve">1. PROPUESTA TÉCNICA PARA LA ESTRUCTURA DEL REPOSITORIO DE PRODUCTOS DE LAS COMUNIDADES QUE APRENDEN
</v>
      </c>
      <c r="N601">
        <v>0</v>
      </c>
      <c r="O601">
        <v>0</v>
      </c>
      <c r="P601">
        <v>0</v>
      </c>
      <c r="Q601" t="s">
        <v>18</v>
      </c>
    </row>
    <row r="602" spans="1:17" ht="180" x14ac:dyDescent="0.25">
      <c r="A602" s="42" t="str">
        <v>PLAN ESTRATÉGICO GESCO+I</v>
      </c>
      <c r="B602" s="42" t="str">
        <v>GCI 32</v>
      </c>
      <c r="C602" s="42" t="str">
        <v>Estado del Arte de insumos docentes en relación con microcurriculos</v>
      </c>
      <c r="D602" s="5" t="str">
        <v>Un  (1) Documento guía de trabajo Estado del Arte de insumos docentes en relación con seguimiento al plan de clase</v>
      </c>
      <c r="E602" s="5" t="str">
        <v>Subdirección Nacional Académica</v>
      </c>
      <c r="F602" s="42">
        <v>1</v>
      </c>
      <c r="G602" s="5">
        <v>0.4</v>
      </c>
      <c r="H602" s="5">
        <v>0.4</v>
      </c>
      <c r="I602" s="5">
        <v>0</v>
      </c>
      <c r="J602" s="5">
        <v>0.3</v>
      </c>
      <c r="K602" s="2" t="str">
        <v xml:space="preserve">El grupo de Gestión de Programas Académicos y Estructura Curricular se encuentra en elaboración del documento técnico para seguimiento al Plan de clase. 
</v>
      </c>
      <c r="L602" s="2" t="str">
        <v>El desarrollo de las actividades en torno a la renovación de registros calificado y a las actividades de acreditación con los simulacros ha rezagado un poco el desarrollo del documento final</v>
      </c>
      <c r="M602" t="str">
        <v>NA</v>
      </c>
      <c r="N602">
        <v>0</v>
      </c>
      <c r="O602">
        <v>0</v>
      </c>
      <c r="P602">
        <v>0</v>
      </c>
      <c r="Q602" t="s">
        <v>18</v>
      </c>
    </row>
    <row r="603" spans="1:17" ht="225" x14ac:dyDescent="0.25">
      <c r="A603" s="42" t="str">
        <v>PLAN ESTRATÉGICO GESCO+I</v>
      </c>
      <c r="B603" s="42" t="str">
        <v>GCI 33</v>
      </c>
      <c r="C603" s="42" t="str">
        <v>Analítica de datos  de los programas de la decanatura</v>
      </c>
      <c r="D603" s="5" t="str">
        <v xml:space="preserve">Un (1)  ejercicio  de analítica de datos sobre los trabajos de grado en la decatura </v>
      </c>
      <c r="E603" s="5" t="str">
        <v>Subdirección Nacional Académica</v>
      </c>
      <c r="F603" s="42">
        <v>1</v>
      </c>
      <c r="G603" s="5">
        <v>0</v>
      </c>
      <c r="H603" s="5">
        <v>0</v>
      </c>
      <c r="I603" s="5">
        <v>0</v>
      </c>
      <c r="J603" s="5">
        <v>0</v>
      </c>
      <c r="K603" s="2" t="str">
        <v xml:space="preserve">No se ha establecido enlace para actualizar el tablero de control y configurar el espacio de analítica de datos, sin embargo los datos ya existen y se encuentran en repositorios no oficiales de la ESAP, es preciso normalizar la información para poder recuperar la data que se va a reportar al CDIM
</v>
      </c>
      <c r="L603" s="2" t="str">
        <v xml:space="preserve">No hay resguardo de la metadata que se cargo en los reNApositorios no oficiales
</v>
      </c>
      <c r="M603" t="str">
        <v>NA</v>
      </c>
      <c r="N603">
        <v>0</v>
      </c>
      <c r="O603">
        <v>0</v>
      </c>
      <c r="P603">
        <v>0</v>
      </c>
      <c r="Q603" t="s">
        <v>18</v>
      </c>
    </row>
    <row r="604" spans="1:17" ht="180" x14ac:dyDescent="0.25">
      <c r="A604" s="42" t="str">
        <v>PLAN ESTRATÉGICO GESCO+I</v>
      </c>
      <c r="B604" s="42" t="str">
        <v>GCI 34</v>
      </c>
      <c r="C604" s="42" t="str">
        <v xml:space="preserve">Talleres de sensibilización , transferencia de conocimiento:  innovación y cultura Organizacional; Gestión del conocimiento y Transformación digital </v>
      </c>
      <c r="D604" s="5" t="str">
        <v>Ejercicios de sensibilización y apropiación del conocimiento (4)</v>
      </c>
      <c r="E604" s="5" t="str">
        <v>Subdirección Nacional Académica</v>
      </c>
      <c r="F604" s="42">
        <v>35</v>
      </c>
      <c r="G604" s="5">
        <v>5.7142857142857141E-2</v>
      </c>
      <c r="H604" s="5">
        <v>2</v>
      </c>
      <c r="I604" s="5">
        <v>0</v>
      </c>
      <c r="J604" s="5">
        <v>2</v>
      </c>
      <c r="K604" s="2" t="str">
        <v xml:space="preserve">Se han desarrollado 2 estrategias de Café charlados. El primero se desarrollo el 18 de febrero con tema excel basico - intermedio, y el segundo se desarrollo el 25 de febrero con el tema Pober BI basico - intermedio
</v>
      </c>
      <c r="L604" s="2" t="str">
        <v xml:space="preserve">No se presentaron dificultades durante el mes de febrero.
</v>
      </c>
      <c r="M604" t="str">
        <v>1. Café charlado Excel 
2. Café charlado power bi</v>
      </c>
      <c r="N604">
        <v>0</v>
      </c>
      <c r="O604">
        <v>0</v>
      </c>
      <c r="P604">
        <v>0</v>
      </c>
      <c r="Q604" t="s">
        <v>18</v>
      </c>
    </row>
    <row r="605" spans="1:17" ht="409.5" x14ac:dyDescent="0.25">
      <c r="A605" s="42" t="str">
        <v>PLAN ESTRATÉGICO GESCO+I</v>
      </c>
      <c r="B605" s="42" t="str">
        <v>GCI 35</v>
      </c>
      <c r="C605" s="42" t="str">
        <v>Articular espacios con las unidades académicas, de investigación y de extensión de la ESAP para socializar los resultados de documentos técnicos de política pública (conversatorios, foros, encuentros)</v>
      </c>
      <c r="D605" s="5" t="str">
        <v>Documentos técnicos de Política Pública socializados</v>
      </c>
      <c r="E605" s="5" t="str">
        <v>Subdirección Nacional Académica</v>
      </c>
      <c r="F605" s="42">
        <v>10</v>
      </c>
      <c r="G605" s="5">
        <v>0.06</v>
      </c>
      <c r="H605" s="5">
        <v>0.60000000000000009</v>
      </c>
      <c r="I605" s="5">
        <v>0</v>
      </c>
      <c r="J605" s="5">
        <v>0.4</v>
      </c>
      <c r="K605" s="2" t="str">
        <v xml:space="preserve">En desarrollo de la actividad “Articular espacios con las unidades académicas, de investigación y de extensión de la ESAP para socializar los resultados de documentos técnicos de política pública”, durante el mes de febrero se realizó una mesa  de trabajo entre la Subdirección Nacional Académica (SNA) y la Escuela de Alto Gobierno (EAG), en el cual se avanzó en la articulación institucional orientada a socializar con la SNA la producción técnica de la EAG y coordinar acciones para su posterior socialización y divulgación a través de escenarios académicos (eventos de gran impacto, apuestas estratégicas EAG, entre otros). De manera complementaria, se adelantaron gestiones con Bibliotecas y el Centro de Documentación e Información (CDIM) para la vinculación de estos documentos al repositorio institucional, fortaleciendo su disponibilidad, consulta y difusión tanto en la comunidad académica y administrativa de la ESAP como en los grupos de valor de la EAG
</v>
      </c>
      <c r="L605" s="2" t="str">
        <v xml:space="preserve">La estructuración del repositorio debe ser garantizada por un desarrollador y articulada a la SNSA de la ESAP
</v>
      </c>
      <c r="M605" t="str">
        <v xml:space="preserve">1. 20260226_Acta_106_Encuentro Articulación Biblioteca-Escuela de Alto Gobierno
</v>
      </c>
      <c r="N605">
        <v>0</v>
      </c>
      <c r="O605">
        <v>0</v>
      </c>
      <c r="P605">
        <v>0</v>
      </c>
      <c r="Q605" t="s">
        <v>18</v>
      </c>
    </row>
    <row r="606" spans="1:17" x14ac:dyDescent="0.25">
      <c r="A606" s="42" t="str">
        <v>PLAN ESTRATÉGICO GESCO+I</v>
      </c>
      <c r="B606" s="42" t="str">
        <v>GCI 36 / PAI-OE1-SNA-I14</v>
      </c>
      <c r="C606" s="42" t="str">
        <v>Estrategia Catedra Nacional Esapista</v>
      </c>
      <c r="D606" s="5" t="str">
        <v>Catedras Esapistas Realizadas</v>
      </c>
      <c r="E606" s="5" t="str">
        <v>HOMOLOGADO</v>
      </c>
      <c r="F606" s="42">
        <v>2</v>
      </c>
      <c r="G606" s="5">
        <v>0</v>
      </c>
      <c r="H606" s="5">
        <v>0</v>
      </c>
      <c r="I606" s="5">
        <v>0</v>
      </c>
      <c r="J606" s="5">
        <v>0</v>
      </c>
      <c r="K606" s="2">
        <v>0</v>
      </c>
      <c r="L606" s="2">
        <v>0</v>
      </c>
      <c r="M606">
        <v>0</v>
      </c>
      <c r="N606">
        <v>0</v>
      </c>
      <c r="O606">
        <v>0</v>
      </c>
      <c r="P606">
        <v>0</v>
      </c>
      <c r="Q606" t="s">
        <v>18</v>
      </c>
    </row>
    <row r="607" spans="1:17" x14ac:dyDescent="0.25">
      <c r="A607" s="42" t="str">
        <v>PLAN ESTRATÉGICO GESCO+I</v>
      </c>
      <c r="B607" s="42" t="str">
        <v>GCI 37 / PAI-OE2-SNI-I4</v>
      </c>
      <c r="C607" s="42" t="str">
        <v xml:space="preserve">Desarrollar proyectos de investigación estratégicas de interés institucional  en temas de la Administración Publica Colombiana </v>
      </c>
      <c r="D607" s="5" t="str">
        <v>Proyectos de investigación generados.</v>
      </c>
      <c r="E607" s="5" t="str">
        <v>HOMOLOGADO</v>
      </c>
      <c r="F607" s="42">
        <v>38</v>
      </c>
      <c r="G607" s="5">
        <v>0</v>
      </c>
      <c r="H607" s="5">
        <v>0</v>
      </c>
      <c r="I607" s="5">
        <v>0</v>
      </c>
      <c r="J607" s="5">
        <v>0</v>
      </c>
      <c r="K607" s="2">
        <v>0</v>
      </c>
      <c r="L607" s="2">
        <v>0</v>
      </c>
      <c r="M607">
        <v>0</v>
      </c>
      <c r="N607">
        <v>0</v>
      </c>
      <c r="O607">
        <v>0</v>
      </c>
      <c r="P607">
        <v>0</v>
      </c>
      <c r="Q607" t="s">
        <v>18</v>
      </c>
    </row>
    <row r="608" spans="1:17" x14ac:dyDescent="0.25">
      <c r="A608" s="42" t="str">
        <v>PLAN ESTRATÉGICO GESCO+I</v>
      </c>
      <c r="B608" s="42" t="str">
        <v>GCI 38 / PI-008-2026</v>
      </c>
      <c r="C608" s="42" t="str">
        <v>Desarrollar  semilleros de investigaciones</v>
      </c>
      <c r="D608" s="5" t="str">
        <v xml:space="preserve">Programa semillero Institucional de investigaciones implementado </v>
      </c>
      <c r="E608" s="5" t="str">
        <v>HOMOLOGADO</v>
      </c>
      <c r="F608" s="42">
        <v>1</v>
      </c>
      <c r="G608" s="5">
        <v>0</v>
      </c>
      <c r="H608" s="5">
        <v>0</v>
      </c>
      <c r="I608" s="5">
        <v>0</v>
      </c>
      <c r="J608" s="5">
        <v>0</v>
      </c>
      <c r="K608" s="2">
        <v>0</v>
      </c>
      <c r="L608" s="2">
        <v>0</v>
      </c>
      <c r="M608">
        <v>0</v>
      </c>
      <c r="N608">
        <v>0</v>
      </c>
      <c r="O608">
        <v>0</v>
      </c>
      <c r="P608">
        <v>0</v>
      </c>
      <c r="Q608" t="s">
        <v>18</v>
      </c>
    </row>
    <row r="609" spans="1:17" x14ac:dyDescent="0.25">
      <c r="A609" s="42" t="str">
        <v>PLAN ESTRATÉGICO GESCO+I</v>
      </c>
      <c r="B609" s="42" t="str">
        <v>GCI 39 / PI-009-2026</v>
      </c>
      <c r="C609" s="42" t="str">
        <v xml:space="preserve">Realizar eventos de investigación </v>
      </c>
      <c r="D609" s="5" t="str">
        <v>Eventos de investigación realizados</v>
      </c>
      <c r="E609" s="5" t="str">
        <v>HOMOLOGADO</v>
      </c>
      <c r="F609" s="42">
        <v>2</v>
      </c>
      <c r="G609" s="5">
        <v>0</v>
      </c>
      <c r="H609" s="5">
        <v>0</v>
      </c>
      <c r="I609" s="5">
        <v>0</v>
      </c>
      <c r="J609" s="5">
        <v>0</v>
      </c>
      <c r="K609" s="2">
        <v>0</v>
      </c>
      <c r="L609" s="2">
        <v>0</v>
      </c>
      <c r="M609">
        <v>0</v>
      </c>
      <c r="N609">
        <v>0</v>
      </c>
      <c r="O609">
        <v>0</v>
      </c>
      <c r="P609">
        <v>0</v>
      </c>
      <c r="Q609" t="s">
        <v>18</v>
      </c>
    </row>
    <row r="610" spans="1:17" x14ac:dyDescent="0.25">
      <c r="A610" s="42" t="str">
        <v>PLAN ESTRATÉGICO GESCO+I</v>
      </c>
      <c r="B610" s="42" t="str">
        <v>GCI 40 / PI-011-2026</v>
      </c>
      <c r="C610" s="42" t="str">
        <v>Publicación de resultados de proyectos de invetigación (libros o artículos)</v>
      </c>
      <c r="D610" s="5" t="str">
        <v xml:space="preserve">Resultados de proyectos de investigación publicados </v>
      </c>
      <c r="E610" s="5" t="str">
        <v>HOMOLOGADO</v>
      </c>
      <c r="F610" s="42">
        <v>15</v>
      </c>
      <c r="G610" s="5">
        <v>0</v>
      </c>
      <c r="H610" s="5">
        <v>0</v>
      </c>
      <c r="I610" s="5">
        <v>0</v>
      </c>
      <c r="J610" s="5">
        <v>0</v>
      </c>
      <c r="K610" s="2">
        <v>0</v>
      </c>
      <c r="L610" s="2">
        <v>0</v>
      </c>
      <c r="M610">
        <v>0</v>
      </c>
      <c r="N610">
        <v>0</v>
      </c>
      <c r="O610">
        <v>0</v>
      </c>
      <c r="P610">
        <v>0</v>
      </c>
      <c r="Q610" t="s">
        <v>18</v>
      </c>
    </row>
    <row r="611" spans="1:17" ht="409.5" x14ac:dyDescent="0.25">
      <c r="A611" s="42" t="str">
        <v>PLAN ESTRATÉGICO GESCO+I</v>
      </c>
      <c r="B611" s="42" t="str">
        <v>GCI 41</v>
      </c>
      <c r="C611" s="42" t="str">
        <v>Implementar un tablero de control con la visualización pública de las cifras actualizadas de la Escuela de Alto Gobierno</v>
      </c>
      <c r="D611" s="5" t="str">
        <v>Tablero de control implementado</v>
      </c>
      <c r="E611" s="5" t="str">
        <v>Escuela de Alto Gobierno</v>
      </c>
      <c r="F611" s="42">
        <v>1</v>
      </c>
      <c r="G611" s="5">
        <v>0.05</v>
      </c>
      <c r="H611" s="5">
        <v>0.05</v>
      </c>
      <c r="I611" s="5">
        <v>0</v>
      </c>
      <c r="J611" s="5">
        <v>0.05</v>
      </c>
      <c r="K611" s="2" t="str">
        <v>Durante el mes de febrero se avanzó en la implementación del tablero de control para la visualización pública de las cifras actualizadas de la Escuela de Alto Gobierno mediante la realización de reuniones de articulación con el equipo de la Oficina de Planeación. Como resultado de estos espacios de trabajo se retomó el plan de trabajo definido en la vigencia anterior, se avanzó en el diligenciamiento de los formatos administrativos requeridos para su proceso de publicación, se actualizó la información institucional y se incorporaron ajustes en la estructura de visualización del tablero, con el propósito de fortalecer la disponibilidad y consulta pública de las cifras estratégicas de la Escuela de Alto Gobierno</v>
      </c>
      <c r="L611" s="2" t="str">
        <v>No reportan dificultades para el periodo de reporte</v>
      </c>
      <c r="M611" t="str">
        <v>1. Avance tablero de control EAG</v>
      </c>
      <c r="N611">
        <v>0</v>
      </c>
      <c r="O611">
        <v>0</v>
      </c>
      <c r="P611">
        <v>0</v>
      </c>
      <c r="Q611" t="s">
        <v>18</v>
      </c>
    </row>
    <row r="612" spans="1:17" ht="409.5" x14ac:dyDescent="0.25">
      <c r="A612" s="42" t="str">
        <v>PLAN ESTRATÉGICO GESCO+I</v>
      </c>
      <c r="B612" s="42" t="str">
        <v>GCI 42</v>
      </c>
      <c r="C612" s="42" t="str">
        <v>Elaborar y divulgar notas de gobierno periódicas sobre gestión pública de la alta dirección del Estado</v>
      </c>
      <c r="D612" s="5" t="str">
        <v>Notas de gobierno elaboradas y divulgadas</v>
      </c>
      <c r="E612" s="5" t="str">
        <v>Escuela de Alto Gobierno</v>
      </c>
      <c r="F612" s="42">
        <v>1</v>
      </c>
      <c r="G612" s="5">
        <v>0.1</v>
      </c>
      <c r="H612" s="5">
        <v>0.1</v>
      </c>
      <c r="I612" s="5">
        <v>0</v>
      </c>
      <c r="J612" s="5">
        <v>0.05</v>
      </c>
      <c r="K612" s="2" t="str">
        <v>Durante el mes de febrero, el marco del debate nacional sobre la descentralización generado por el Acto Legislativo 03 de 2024 y el Proyecto de Ley de Distribución de Competencias (2025), se elaboró y divulgó la nota de gobierno “Asociatividad territorial: recomendaciones para fortalecer la descentralización y el desarrollo regional en Colombia”. El documento analiza el papel de los esquemas asociativos territoriales como instrumento clave para fortalecer la autonomía y el desarrollo regional, recogiendo aportes de la comunidad académica, el sector privado y la sociedad civil. A partir de este análisis, se formulan cinco recomendaciones dirigidas al Alto Gobierno orientadas a fortalecer los esquemas asociativos territoriales mediante el impulso institucional a iniciativas autonómicas, la construcción de memoria institucional sobre asociatividad territorial, la profundización de la descentralización con enfoque rural, étnico y ambiental, el compromiso de los gobiernos subnacionales con la planeación regional y la consolidación de redes colaborativas entre esquemas asociativos. Esta nota gobierno fue divulgada a través del micrositio de la Escuela de Alto Gobierno, Radio ESAP y correo electrónico masivo dirigido a la población de interés.</v>
      </c>
      <c r="L612" s="2" t="str">
        <v>No reportan dificultades para el periodo de reporte</v>
      </c>
      <c r="M612" t="str">
        <v>1. Nota de Gobierno 009
2. Publicación micrositio EAG</v>
      </c>
      <c r="N612">
        <v>0</v>
      </c>
      <c r="O612">
        <v>0</v>
      </c>
      <c r="P612">
        <v>0</v>
      </c>
      <c r="Q612" t="s">
        <v>18</v>
      </c>
    </row>
    <row r="613" spans="1:17" ht="390" x14ac:dyDescent="0.25">
      <c r="A613" s="42" t="str">
        <v>PLAN ESTRATÉGICO GESCO+I</v>
      </c>
      <c r="B613" s="42" t="str">
        <v>GCI 43</v>
      </c>
      <c r="C613" s="42" t="str">
        <v>Publicar y divulgar los documentos resultados de las asistencias técnicas</v>
      </c>
      <c r="D613" s="5" t="str">
        <v>Documentos de asistencias técnicas publicados y divulgados</v>
      </c>
      <c r="E613" s="5" t="str">
        <v>Escuela de Alto Gobierno</v>
      </c>
      <c r="F613" s="42">
        <v>1</v>
      </c>
      <c r="G613" s="5">
        <v>0</v>
      </c>
      <c r="H613" s="5">
        <v>0</v>
      </c>
      <c r="I613" s="5">
        <v>0</v>
      </c>
      <c r="J613" s="5">
        <v>0</v>
      </c>
      <c r="K613" s="2" t="str">
        <v>Se adelantaron gestiones iniciales y preparatorias para la implementación  de asistencias técnicas a nivel nacional sobre las distintas líneas temáticas de la Escuela de Alto Gobierno. Estas acciones estuvieron orientadas a la organización de los procesos técnicos y operativos requeridos para la implementación de las asistencias, cuyos resultados serán sistematizados en documentos que se proyectan publicar y divulgar durante el último cuatrimestre de 2026, conforme a los tiempos establecidos para la actividad.</v>
      </c>
      <c r="L613" s="2" t="str">
        <v>No reportan dificultades para el periodo de reporte</v>
      </c>
      <c r="M613" t="str">
        <v>No se generan evidencias ya que no se registran avances para el periodo de reporte</v>
      </c>
      <c r="N613">
        <v>0</v>
      </c>
      <c r="O613">
        <v>0</v>
      </c>
      <c r="P613">
        <v>0</v>
      </c>
      <c r="Q613" t="s">
        <v>18</v>
      </c>
    </row>
    <row r="614" spans="1:17" ht="255" x14ac:dyDescent="0.25">
      <c r="A614" s="42" t="str">
        <v>PLAN ESTRATÉGICO GESCO+I</v>
      </c>
      <c r="B614" s="42" t="str">
        <v>GCI 44</v>
      </c>
      <c r="C614" s="42" t="str">
        <v>Realizar un (1) espacio de socialización de experiencias, productos generados y/o buenas prácticas resultantes de las asistencias técnicas</v>
      </c>
      <c r="D614" s="5" t="str">
        <v>Espacio de socialización de asistencias técnicas realizado</v>
      </c>
      <c r="E614" s="5" t="str">
        <v>Escuela de Alto Gobierno</v>
      </c>
      <c r="F614" s="42">
        <v>1</v>
      </c>
      <c r="G614" s="5">
        <v>0</v>
      </c>
      <c r="H614" s="5">
        <v>0</v>
      </c>
      <c r="I614" s="5">
        <v>0</v>
      </c>
      <c r="J614" s="5">
        <v>0</v>
      </c>
      <c r="K614" s="2" t="str">
        <v>Durante el periodo reportado no se adelantaron accionesrespecto a esta actividad, dado que su ejecución se encuentra programada para el tercer cuatrimestre de la vigencia 2026, en coherencia con el desarrollo previo de las asistencias técnicas de las cuales se derivarán los insumos, experiencias y productos a socializar.</v>
      </c>
      <c r="L614" s="2" t="str">
        <v>No reportan dificultades para el periodo de reporte</v>
      </c>
      <c r="M614" t="str">
        <v>No se generan evidencias ya que no se registran avances para el periodo de reporte</v>
      </c>
      <c r="N614">
        <v>0</v>
      </c>
      <c r="O614">
        <v>0</v>
      </c>
      <c r="P614">
        <v>0</v>
      </c>
      <c r="Q614" t="s">
        <v>18</v>
      </c>
    </row>
    <row r="615" spans="1:17" ht="360" x14ac:dyDescent="0.25">
      <c r="A615" s="42" t="str">
        <v>PLAN ESTRATÉGICO GESCO+I</v>
      </c>
      <c r="B615" s="42" t="str">
        <v>GCI 45</v>
      </c>
      <c r="C615" s="42" t="str">
        <v>Publicar y divulgar los documentos técnicos de política pública elaborados</v>
      </c>
      <c r="D615" s="5" t="str">
        <v>Documentos técnicos de política pública publicados y divulgados</v>
      </c>
      <c r="E615" s="5" t="str">
        <v>Escuela de Alto Gobierno</v>
      </c>
      <c r="F615" s="42">
        <v>1</v>
      </c>
      <c r="G615" s="5">
        <v>0</v>
      </c>
      <c r="H615" s="5">
        <v>0</v>
      </c>
      <c r="I615" s="5">
        <v>0</v>
      </c>
      <c r="J615" s="5">
        <v>0</v>
      </c>
      <c r="K615" s="2" t="str">
        <v>Durante el perriodo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v>
      </c>
      <c r="L615" s="2" t="str">
        <v>No reportan dificultades para el periodo de reporte</v>
      </c>
      <c r="M615" t="str">
        <v>No se generan evidencias ya que no se registran avances para el periodo de reporte</v>
      </c>
      <c r="N615">
        <v>0</v>
      </c>
      <c r="O615">
        <v>0</v>
      </c>
      <c r="P615">
        <v>0</v>
      </c>
      <c r="Q615" t="s">
        <v>18</v>
      </c>
    </row>
    <row r="616" spans="1:17" ht="285" x14ac:dyDescent="0.25">
      <c r="A616" s="42" t="str">
        <v>PLAN ESTRATÉGICO GESCO+I</v>
      </c>
      <c r="B616" s="42" t="str">
        <v>GCI 46</v>
      </c>
      <c r="C616" s="42" t="str">
        <v>Publicar y divulgar periódicamente el boletín informativo “Escuela de Alto Gobierno a un clic”</v>
      </c>
      <c r="D616" s="5" t="str">
        <v>Boletín informativo publicado y divulgado</v>
      </c>
      <c r="E616" s="5" t="str">
        <v>Escuela de Alto Gobierno</v>
      </c>
      <c r="F616" s="42">
        <v>1</v>
      </c>
      <c r="G616" s="5">
        <v>0</v>
      </c>
      <c r="H616" s="5">
        <v>0</v>
      </c>
      <c r="I616" s="5">
        <v>0</v>
      </c>
      <c r="J616" s="5">
        <v>0</v>
      </c>
      <c r="K616" s="2" t="str">
        <v>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abril.</v>
      </c>
      <c r="L616" s="2" t="str">
        <v>No reportan dificultades para el periodo de reporte</v>
      </c>
      <c r="M616" t="str">
        <v>No se generan evidencias ya que no se registran avances para el periodo de reporte</v>
      </c>
      <c r="N616">
        <v>0</v>
      </c>
      <c r="O616">
        <v>0</v>
      </c>
      <c r="P616">
        <v>0</v>
      </c>
      <c r="Q616" t="s">
        <v>18</v>
      </c>
    </row>
    <row r="617" spans="1:17" ht="409.5" x14ac:dyDescent="0.25">
      <c r="A617" s="42" t="str">
        <v>PLAN ESTRATÉGICO GESCO+I</v>
      </c>
      <c r="B617" s="42" t="str">
        <v>GCI 47</v>
      </c>
      <c r="C617" s="42" t="str">
        <v>Publicar y difundir cápsulas informativas del alto gobierno</v>
      </c>
      <c r="D617" s="5" t="str">
        <v>Capsulas informativas publicadas y difundidas</v>
      </c>
      <c r="E617" s="5" t="str">
        <v>Escuela de Alto Gobierno</v>
      </c>
      <c r="F617" s="42">
        <v>1</v>
      </c>
      <c r="G617" s="5">
        <v>0.2</v>
      </c>
      <c r="H617" s="5">
        <v>0.2</v>
      </c>
      <c r="I617" s="5">
        <v>0</v>
      </c>
      <c r="J617" s="5">
        <v>0.1</v>
      </c>
      <c r="K617" s="2" t="str">
        <v>Durante el periodo resportado se desarrolló el proceso de producción, publicación y difusión de cápsulas informativas del Alto Gobierno, orientado a fortalecer el acceso a información estratégica sobre gestión pública, gobernanza, innovación y oferta institucional de la Escuela de Alto Gobierno. La actividad incluyó la curaduría de contenidos, elaboración de piezas informativas y sistematización de convocatorias, notas de gobierno, cubrimientos de eventos y actividades académicas. La difusión se realizó mediante una estrategia multicanal (Instagram, Facebook, LinkedIn, X, YouTube y Radio ESAP), garantizando alcance nacional y territorial hacia el alto gobierno, la alta gerencia pública, academia y ciudadanía interesada. Como resultado, se consolidó una oferta continua de cápsulas informativas contribuyendo a la visibilidad y apropiación del conocimiento generado por la Escuela de Alto Gobierno.</v>
      </c>
      <c r="L617" s="2" t="str">
        <v>No reportan dificultades para el periodo de reporte</v>
      </c>
      <c r="M617" t="str">
        <v>1. Parrilla cápsulas EAG Febrero</v>
      </c>
      <c r="N617">
        <v>0</v>
      </c>
      <c r="O617">
        <v>0</v>
      </c>
      <c r="P617">
        <v>0</v>
      </c>
      <c r="Q617" t="s">
        <v>18</v>
      </c>
    </row>
    <row r="618" spans="1:17" ht="165" x14ac:dyDescent="0.25">
      <c r="A618" s="42" t="str">
        <v>PLAN ESTRATÉGICO GESCO+I</v>
      </c>
      <c r="B618" s="42" t="str">
        <v>GCI 48</v>
      </c>
      <c r="C618" s="42" t="str">
        <v>Estructuración y puesta en marcha del observatorio nacional de políticas públicas de la ESAP</v>
      </c>
      <c r="D618" s="5" t="str">
        <v>Un (1) Observatorio nacional de políticas públicas de la ESAP, estructurado y en funcionamiento</v>
      </c>
      <c r="E618" s="5" t="str">
        <v>Subdirección Nacional de Proyección Institucional</v>
      </c>
      <c r="F618" s="42">
        <v>1</v>
      </c>
      <c r="G618" s="5">
        <v>0.15</v>
      </c>
      <c r="H618" s="5">
        <v>0.15</v>
      </c>
      <c r="I618" s="5">
        <v>0</v>
      </c>
      <c r="J618" s="5">
        <v>0.15</v>
      </c>
      <c r="K618" s="2" t="str">
        <v>Durante el mes de febrero, se conformaron mesas de trabajo con funcionarios y contratistas para actualizar la documentación de la propuesta de Observatorio de Política Pública</v>
      </c>
      <c r="L618" s="2" t="str">
        <v xml:space="preserve">No se presentan dificultades durante el mes de febrero
</v>
      </c>
      <c r="M618" t="str">
        <v>https://esapedu.sharepoint.com/sites/ESAPlab2/ESAPLab%202026/Forms/AllItems.aspx?id=%2Fsites%2FESAPlab2%2FESAPLab%202026%2F16%5FObservatorio&amp;viewid=fd055222%2D827f%2D43ac%2Dbebb%2D818dc98a9b39</v>
      </c>
      <c r="N618">
        <v>0</v>
      </c>
      <c r="O618">
        <v>0</v>
      </c>
      <c r="P618">
        <v>0</v>
      </c>
      <c r="Q618" t="s">
        <v>18</v>
      </c>
    </row>
    <row r="619" spans="1:17" ht="60" x14ac:dyDescent="0.25">
      <c r="A619" s="42" t="str">
        <v>PLAN ESTRATÉGICO GESCO+I</v>
      </c>
      <c r="B619" s="42" t="str">
        <v>GCI 49</v>
      </c>
      <c r="C619" s="42" t="str">
        <v>Divulgar los espacios físicos y virtuales disponibles para llevar a cabo los procesos de ideación e innovación</v>
      </c>
      <c r="D619" s="5" t="str">
        <v>Una (1) Divulgación de los espacios físicos y virtuales disponibles para procesos de innovación</v>
      </c>
      <c r="E619" s="5" t="str">
        <v>Oficina de Planeación</v>
      </c>
      <c r="F619" s="42">
        <v>1</v>
      </c>
      <c r="G619" s="5">
        <v>0</v>
      </c>
      <c r="H619" s="5">
        <v>0</v>
      </c>
      <c r="I619" s="5">
        <v>0</v>
      </c>
      <c r="J619" s="5">
        <v>0</v>
      </c>
      <c r="K619" s="2" t="str">
        <v>Para este periodo no se programá ningún entrgable para darle alcance</v>
      </c>
      <c r="L619" s="2">
        <v>0</v>
      </c>
      <c r="M619">
        <v>0</v>
      </c>
      <c r="N619">
        <v>0</v>
      </c>
      <c r="O619">
        <v>0</v>
      </c>
      <c r="P619">
        <v>0</v>
      </c>
      <c r="Q619" t="s">
        <v>18</v>
      </c>
    </row>
    <row r="620" spans="1:17" ht="60" x14ac:dyDescent="0.25">
      <c r="A620" s="42" t="str">
        <v>PLAN ESTRATÉGICO GESCO+I</v>
      </c>
      <c r="B620" s="42" t="str">
        <v>GCI 50</v>
      </c>
      <c r="C620" s="42" t="str">
        <v>Identificar y caracterizar experiencias en redes, comunidades de práctica o equipos transversales</v>
      </c>
      <c r="D620" s="5" t="str">
        <v>Un (1) inventario de transferencia de conocimiento en en redes, comunidades de práctica o equipos transversales
Un (1) inventario  información de oferta y demanda de cooperación con otras entidades</v>
      </c>
      <c r="E620" s="5" t="str">
        <v>Oficina de Planeación</v>
      </c>
      <c r="F620" s="42">
        <v>2</v>
      </c>
      <c r="G620" s="5">
        <v>0</v>
      </c>
      <c r="H620" s="5">
        <v>0</v>
      </c>
      <c r="I620" s="5">
        <v>0</v>
      </c>
      <c r="J620" s="5">
        <v>0</v>
      </c>
      <c r="K620" s="2" t="str">
        <v>Para este periodo no se programá ningún entrgable para darle alcance</v>
      </c>
      <c r="L620" s="2">
        <v>0</v>
      </c>
      <c r="M620">
        <v>0</v>
      </c>
      <c r="N620">
        <v>0</v>
      </c>
      <c r="O620">
        <v>0</v>
      </c>
      <c r="P620">
        <v>0</v>
      </c>
      <c r="Q620" t="s">
        <v>18</v>
      </c>
    </row>
    <row r="621" spans="1:17" ht="75" x14ac:dyDescent="0.25">
      <c r="A621" s="42" t="str">
        <v>PLAN ESTRATÉGICO GESCO+I</v>
      </c>
      <c r="B621" s="42" t="str">
        <v>GCI 51</v>
      </c>
      <c r="C621" s="42" t="str">
        <v>Publicar productos de los diferentes equipos de trabajo</v>
      </c>
      <c r="D621" s="5" t="str">
        <v>Dos (2) productos publicados</v>
      </c>
      <c r="E621" s="5" t="str">
        <v>Dirección de Fortalecimiento y Apoyo a la Gestión Estatal</v>
      </c>
      <c r="F621" s="42">
        <v>2</v>
      </c>
      <c r="G621" s="5">
        <v>0</v>
      </c>
      <c r="H621" s="5">
        <v>0</v>
      </c>
      <c r="I621" s="5">
        <v>0</v>
      </c>
      <c r="J621" s="5">
        <v>0</v>
      </c>
      <c r="K621" s="2" t="str">
        <v>No se presentan avances durante el mes de febrero</v>
      </c>
      <c r="L621" s="2" t="str">
        <v xml:space="preserve">No se presentan dificultades durante el mes de febrero
</v>
      </c>
      <c r="M621">
        <v>0</v>
      </c>
      <c r="N621">
        <v>0</v>
      </c>
      <c r="O621">
        <v>0</v>
      </c>
      <c r="P621">
        <v>0</v>
      </c>
      <c r="Q621" t="s">
        <v>18</v>
      </c>
    </row>
    <row r="622" spans="1:17" ht="75" x14ac:dyDescent="0.25">
      <c r="A622" s="42" t="str">
        <v>PLAN ESTRATÉGICO GESCO+I</v>
      </c>
      <c r="B622" s="42" t="str">
        <v>GCI 52</v>
      </c>
      <c r="C622" s="42" t="str">
        <v>Generar espacio de transferencia de conocimiento bajo la Red de Investigación en Capacidades Institucionales</v>
      </c>
      <c r="D622" s="5" t="str">
        <v>Un (1) encuentro de expertos sobre capacidades institucionales</v>
      </c>
      <c r="E622" s="5" t="str">
        <v>Dirección de Fortalecimiento y Apoyo a la Gestión Estatal</v>
      </c>
      <c r="F622" s="42">
        <v>1</v>
      </c>
      <c r="G622" s="5">
        <v>0</v>
      </c>
      <c r="H622" s="5">
        <v>0</v>
      </c>
      <c r="I622" s="5">
        <v>0</v>
      </c>
      <c r="J622" s="5">
        <v>0</v>
      </c>
      <c r="K622" s="2" t="str">
        <v>No se presentan avances durante el mes de febrero</v>
      </c>
      <c r="L622" s="2" t="str">
        <v xml:space="preserve">No se presentan dificultades durante el mes de febrero
</v>
      </c>
      <c r="M622">
        <v>0</v>
      </c>
      <c r="N622">
        <v>0</v>
      </c>
      <c r="O622">
        <v>0</v>
      </c>
      <c r="P622">
        <v>0</v>
      </c>
      <c r="Q622" t="s">
        <v>18</v>
      </c>
    </row>
    <row r="623" spans="1:17" ht="195" x14ac:dyDescent="0.25">
      <c r="A623" s="42" t="str">
        <v>PLAN ESTRATÉGICO GESCO+I</v>
      </c>
      <c r="B623" s="42" t="str">
        <v>GCI 53</v>
      </c>
      <c r="C623"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623" s="5" t="str">
        <v>Herramienta tecnológica Gestión Legal</v>
      </c>
      <c r="E623" s="5" t="str">
        <v>Oficina Jurídica</v>
      </c>
      <c r="F623" s="42">
        <v>1</v>
      </c>
      <c r="G623" s="5">
        <v>0.1</v>
      </c>
      <c r="H623" s="5">
        <v>0.1</v>
      </c>
      <c r="I623" s="5">
        <v>0</v>
      </c>
      <c r="J623" s="5">
        <v>0.1</v>
      </c>
      <c r="K623" s="2" t="str">
        <v xml:space="preserve">Durante el mes de Febrero se realizarón reuniones de seguimiento a la implementación de la herramienta tecnologica de la Oficina Jurídica, en las que se tocaron los siguientes temas:
1. Socializacipon de la Herramienta 
2. Módulo Gestión Legal </v>
      </c>
      <c r="L623" s="2" t="str">
        <v xml:space="preserve">No se presentaron dificultades para el mes de febrero, toda vez que la publicación del boletin no se tiene programada para el periodo objeto de reporte. </v>
      </c>
      <c r="M623" t="str">
        <v xml:space="preserve">Consolidado de reuniones sobre Implementación de la Herramienta Teconologica </v>
      </c>
      <c r="N623">
        <v>0</v>
      </c>
      <c r="O623">
        <v>0</v>
      </c>
      <c r="P623">
        <v>0</v>
      </c>
      <c r="Q623" t="s">
        <v>18</v>
      </c>
    </row>
    <row r="624" spans="1:17" ht="240" x14ac:dyDescent="0.25">
      <c r="A624" s="42" t="str">
        <v>PLAN DE ACCIÓN INSTITUCIONAL - PAI</v>
      </c>
      <c r="B624" s="42" t="str">
        <v>PAI-OE1-SNA-I6</v>
      </c>
      <c r="C624" s="42" t="str">
        <v xml:space="preserve">Doctorado de Administración Pública con registro calificado para ser ofertado </v>
      </c>
      <c r="D624" s="5" t="str">
        <v>EVIDENCIA</v>
      </c>
      <c r="E624" s="5" t="str">
        <v>Subdirección Nacional Académica</v>
      </c>
      <c r="F624" s="42">
        <v>0.32</v>
      </c>
      <c r="G624" s="5">
        <v>0.15625</v>
      </c>
      <c r="H624" s="5">
        <v>0.05</v>
      </c>
      <c r="I624" s="5">
        <v>0</v>
      </c>
      <c r="J624" s="5">
        <v>0.05</v>
      </c>
      <c r="K624" s="2" t="str">
        <v xml:space="preserve">Se logra radicar el 23 de febrero de 2026 el programa Doctorado en Administración Pública ante el MEN.
</v>
      </c>
      <c r="L624" s="2" t="str">
        <v xml:space="preserve">Se identifica como dificultad las fallas técnicas presentadas en la página del MEN durante el cargue del Doctorado en Administración Pública, ya que este proceso de cargue y radicación tomó alrededor de dos meses debido a dichas fallas.
</v>
      </c>
      <c r="M624" t="str">
        <v>1. Documento descargable IES Rad 1 (1)</v>
      </c>
      <c r="N624" t="str">
        <v>No se presentan observaciones.</v>
      </c>
      <c r="O624" t="str">
        <v>Carold Briggitte Hernandez Layton</v>
      </c>
      <c r="P624" t="str">
        <v>En desarrollo</v>
      </c>
      <c r="Q624" t="s">
        <v>18</v>
      </c>
    </row>
    <row r="625" spans="1:17" ht="120" x14ac:dyDescent="0.25">
      <c r="A625" s="42" t="str">
        <v>PLAN DE ACCIÓN INSTITUCIONAL - PAI</v>
      </c>
      <c r="B625" s="42" t="str">
        <v>PAI-OE1-SNA-I4</v>
      </c>
      <c r="C625" s="42" t="str">
        <v xml:space="preserve">Cohortes ofertadas en municipios que cuentan con resguardos indígenas y que tienen oferta académica de la ESAP </v>
      </c>
      <c r="D625" s="5" t="str">
        <v>EVIDENCIA</v>
      </c>
      <c r="E625" s="5" t="str">
        <v>Subdirección Nacional Académica</v>
      </c>
      <c r="F625" s="42">
        <v>8</v>
      </c>
      <c r="G625" s="5">
        <v>0</v>
      </c>
      <c r="H625" s="5">
        <v>0</v>
      </c>
      <c r="I625" s="5">
        <v>0</v>
      </c>
      <c r="J625" s="5">
        <v>0</v>
      </c>
      <c r="K625" s="2" t="str">
        <v xml:space="preserve">Durante el mes de febrero aún no se cuenta con el reporte oficial de la Oficina de Planeación, por tanto se espera que se cuente con este en el mes de marzo. 
</v>
      </c>
      <c r="L625" s="2" t="str">
        <v xml:space="preserve">La información sera reportada por la Oficina de Planeación. </v>
      </c>
      <c r="M625">
        <v>0</v>
      </c>
      <c r="N625" t="str">
        <v>No se presentan observaciones.</v>
      </c>
      <c r="O625" t="str">
        <v>Carold Briggitte Hernandez Layton</v>
      </c>
      <c r="P625" t="str">
        <v>En desarrollo</v>
      </c>
      <c r="Q625" t="s">
        <v>18</v>
      </c>
    </row>
    <row r="626" spans="1:17" ht="120" x14ac:dyDescent="0.25">
      <c r="A626" s="42" t="str">
        <v>PLAN DE ACCIÓN INSTITUCIONAL - PAI</v>
      </c>
      <c r="B626" s="42" t="str">
        <v>PAI-OE1-SNA-I33</v>
      </c>
      <c r="C626" s="42" t="str">
        <v>Nuevos estudiantes matriculados en pregrado en Educación Superior</v>
      </c>
      <c r="D626" s="5" t="str">
        <v>EVIDENCIA</v>
      </c>
      <c r="E626" s="5" t="str">
        <v>Subdirección Nacional Académica</v>
      </c>
      <c r="F626" s="42">
        <v>8392</v>
      </c>
      <c r="G626" s="5">
        <v>0</v>
      </c>
      <c r="H626" s="5">
        <v>0</v>
      </c>
      <c r="I626" s="5">
        <v>0</v>
      </c>
      <c r="J626" s="5">
        <v>0</v>
      </c>
      <c r="K626" s="2" t="str">
        <v xml:space="preserve">Durante el mes de febrero aún no se cuenta con el reporte oficial de la Oficina de Planeación, por tanto se espera que se cuente con este en el mes de marzo. 
</v>
      </c>
      <c r="L626" s="2" t="str">
        <v xml:space="preserve">La información sera reportada por la Oficina de Planeación. </v>
      </c>
      <c r="M626">
        <v>0</v>
      </c>
      <c r="N626" t="str">
        <v>No se presentan observaciones.</v>
      </c>
      <c r="O626" t="str">
        <v>Carold Briggitte Hernandez Layton</v>
      </c>
      <c r="P626" t="str">
        <v>En desarrollo</v>
      </c>
      <c r="Q626" t="s">
        <v>18</v>
      </c>
    </row>
    <row r="627" spans="1:17" ht="409.5" x14ac:dyDescent="0.25">
      <c r="A627" s="42" t="str">
        <v>PLAN DE ACCIÓN INSTITUCIONAL - PAI</v>
      </c>
      <c r="B627" s="42" t="str">
        <v>PAI-OE1-SNA-I14</v>
      </c>
      <c r="C627" s="42" t="str">
        <v>Cátedra nacional ESAPISTA implementada</v>
      </c>
      <c r="D627" s="5" t="str">
        <v>EVIDENCIA</v>
      </c>
      <c r="E627" s="5" t="str">
        <v>Subdirección Nacional Académica</v>
      </c>
      <c r="F627" s="42">
        <v>2</v>
      </c>
      <c r="G627" s="5">
        <v>0</v>
      </c>
      <c r="H627" s="5">
        <v>0</v>
      </c>
      <c r="I627" s="5">
        <v>0</v>
      </c>
      <c r="J627" s="5">
        <v>0</v>
      </c>
      <c r="K627" s="2" t="str">
        <v>La Cátedra Nacional ESAPista Guillermo Nannetti Concha se consolida como una estrategia institucional orientada a articular docencia, investigación y proyección social mediante el aprendizaje aplicado en territorio. Su desarrollo en la vigencia 2026 responde a la conmemoración de los diez años del Acuerdo de Paz y al fortalecimiento del Pilar 8 de reconciliación, convivencia y construcción de paz. La iniciativa plantea trasladar el aula académica hacia escenarios reales de reincorporación colectiva, reconociendo a los territorios PDET y a los ETCR como espacios vivos de producción de conocimiento público. El primer encuentro se realizará el 18 de marzo y tendrá una duración de jornada completa. Iniciará con el Momento 0 de bienvenida simbólica y contextualización territorial, seguido del Momento 1: circuito de experiencias organizado en cinco ejes estratégicos (social, económico, político, comunitario y eje territorial específico). Cada experiencia tendrá una duración aproximada de 20 minutos de narración y 10 minutos de diálogo con estudiantes.
El Momento 2 estará orientado a mesas de trabajo por ejes estratégicos donde se analizarán antecedentes, estado actual y prospectiva del proceso de reincorporación. Posteriormente, el Momento 3 corresponderá a una plenaria de resultados para consolidar aprendizajes colectivos y construir líneas de incidencia pública.
El Momento 4 integrará una relatoría gráfica que permita sistematizar visualmente los aprendizajes, mientras que el Momento 5 consistirá en un cierre simbólico guiado por los liderazgos territoriales. La jornada se desarrollará en espacios abiertos para facilitar la interacción horizontal y la conexión con el territorio.</v>
      </c>
      <c r="L627" s="2" t="str">
        <v>Los recursos para la provisión y acompañamiento de la Cátedra son muy limitados para la relevancia institucional que se pretende desarrollar con éste espacio académico</v>
      </c>
      <c r="M627" t="str">
        <v>1. Agenda Minuto a Minuto
2. Documento_Tecnico_Catedra_ESAPista_2026
3. Matriz 1 Recolección de información Circuito de Experiencias
4. Matriz 2 Recolección de información Mesas de trabajo
5. Metodología Cátedra para la Paz
6. Presentación CNA</v>
      </c>
      <c r="N627" t="str">
        <v>No se presentan observaciones.</v>
      </c>
      <c r="O627" t="str">
        <v>Carold Briggitte Hernandez Layton</v>
      </c>
      <c r="P627" t="str">
        <v>En desarrollo</v>
      </c>
      <c r="Q627" t="s">
        <v>18</v>
      </c>
    </row>
    <row r="628" spans="1:17" ht="120" x14ac:dyDescent="0.25">
      <c r="A628" s="42" t="str">
        <v>PLAN DE ACCIÓN INSTITUCIONAL - PAI</v>
      </c>
      <c r="B628" s="42" t="str">
        <v>PAI-OE1-SNA-I1</v>
      </c>
      <c r="C628" s="42" t="str">
        <v>Personas pertenecientes a comunidades Negras, Afrocolombianas, Raizales y Palenqueras beneficiadas con la exoneración del pago de matrícula de POSGRADO en las Direcciones Territoriales de la ESAP</v>
      </c>
      <c r="D628" s="5" t="str">
        <v>EVIDENCIA</v>
      </c>
      <c r="E628" s="5" t="str">
        <v>Subdirección Nacional Académica</v>
      </c>
      <c r="F628" s="42">
        <v>26</v>
      </c>
      <c r="G628" s="5">
        <v>0</v>
      </c>
      <c r="H628" s="5">
        <v>0</v>
      </c>
      <c r="I628" s="5">
        <v>0</v>
      </c>
      <c r="J628" s="5">
        <v>0</v>
      </c>
      <c r="K628" s="2" t="str">
        <v xml:space="preserve">Durante el mes de febrero aún no se cuenta con el reporte oficial de la Oficina de Planeación, por tanto se espera que se cuente con este en el mes de marzo. 
</v>
      </c>
      <c r="L628" s="2" t="str">
        <v xml:space="preserve">La información sera reportada por la Oficina de Planeación. </v>
      </c>
      <c r="M628">
        <v>0</v>
      </c>
      <c r="N628" t="str">
        <v>No se presentan observaciones.</v>
      </c>
      <c r="O628" t="str">
        <v>Carold Briggitte Hernandez Layton</v>
      </c>
      <c r="P628" t="str">
        <v>En desarrollo</v>
      </c>
      <c r="Q628" t="s">
        <v>18</v>
      </c>
    </row>
    <row r="629" spans="1:17" ht="409.5" x14ac:dyDescent="0.25">
      <c r="A629" s="42" t="str">
        <v>PLAN DE ACCIÓN INSTITUCIONAL - PAI</v>
      </c>
      <c r="B629" s="42" t="str">
        <v>PAI-OE1-SNA-I5</v>
      </c>
      <c r="C629" s="42" t="str">
        <v>Nuevos programas académicos con registro calificado</v>
      </c>
      <c r="D629" s="5" t="str">
        <v>EVIDENCIA</v>
      </c>
      <c r="E629" s="5" t="str">
        <v>Subdirección Nacional Académica</v>
      </c>
      <c r="F629" s="42">
        <v>4</v>
      </c>
      <c r="G629" s="5">
        <v>0</v>
      </c>
      <c r="H629" s="5">
        <v>0</v>
      </c>
      <c r="I629" s="5">
        <v>0</v>
      </c>
      <c r="J629" s="5">
        <v>0</v>
      </c>
      <c r="K629" s="2" t="str">
        <v>Se logra con respecto al documento de solicitud de registro calificado para el programa de Administración Pública Territorial en 8 Direcciones Territoriales según la pertinencia, este se encuentra en proceso de consolidación del documento maestro, así mismo se estan revisando los anexos técnicos. 
Se logra con respecto al documento de solicitud del registro calificado para el programa de Administración Pública Étnica e Intercultural (modalidad a distancia), este avanza en la gestión y consecución de la visita de acreditación del programa en donde se lleva a cabo el desarrollo de la agenda para la visita de acreditación. 
Se logra con respecto al documento de solicitud del registro calificado de la Especialización en Derechos Humanos (modalidad a distancia), se está realizando el empalme con el nuevo líder de ejecución, al tiempo que se ha avanzado en el proceso de recopilación de información relevante para el desarrollo del programa.	
Se logra con respecto al Documento de solicitud del registro calificado de la Especialización en Gestión de la Contratación Estatal (modalidad presencial), este se encuentra en proceso de verificación y validación del documento maestro el cual cuenta con un avance del 90%. Actualmente se está llevando a cabo la revisión y organización de los anexos requeridos para el proceso.	
Se logra con respecto a la realización y radicación de la solicitud del registro calificado para la Especialización en Gerencia y Defensa Jurídica del Patrimonio Público (modalidad virtual), se encuentra en proceso de consolidación del documento maestro el cual se encuentra con un avance del 95%, y así mismo se estan revisando los anexos técnicos.
Se logra con respecto a la realización y radicación del documento de solicitud del registro calificado para la Especialización en Comunicación Gubernamental (modalidad presencial) se llevó a cabo la planeación de agenda y desarrollo de la visita de pares programada para los días 16 y 17 de abril de 2026.</v>
      </c>
      <c r="L629" s="2" t="str">
        <v xml:space="preserve">Se presenta como dificultad para el mes de febrero con respecto a la realización y radicación del documento de solicitud del registro calificado para la Especialización en Comunicación Gubernamental (modalidad presencial), que el proceso de consolidación de información proveniente de los distintos grupos de interés vinculados al programa.
Se identifica como dificultad para el mes de febrero con respecto al Documento de solicitud del registro calificado de la Especialización en Gestión de la Contratación Estatal (modalidad presencial), hay limitaciones en las fuentes de información, debido a que parte de la información relevante no se encuentra actualizada.
Se identifica como dificultad para el mes de febrero con respecto al documento de solicitud del registro calificado de la Especialización en Derechos Humanos (modalidad a distancia), que se dio el cambio del líder del proyecto, quedando pendiente el acuerdo de creación. 
</v>
      </c>
      <c r="M629" t="str">
        <v>1. Documento Maestro Contratación Estatal
2. Derechos Humanos
3. Comunicación Gubernamental
4. APEI
6.  Gerencia y Defensa Jurídica del Patrimonio Público
9. APT</v>
      </c>
      <c r="N629" t="str">
        <v>No se presenta observación.</v>
      </c>
      <c r="O629" t="str">
        <v>Carold Briggitte Hernandez Layton</v>
      </c>
      <c r="P629" t="str">
        <v>En desarrollo</v>
      </c>
      <c r="Q629" t="s">
        <v>18</v>
      </c>
    </row>
    <row r="630" spans="1:17" ht="409.5" x14ac:dyDescent="0.25">
      <c r="A630" s="42" t="str">
        <v>PLAN DE ACCIÓN INSTITUCIONAL - PAI</v>
      </c>
      <c r="B630" s="42" t="str">
        <v>PAI-OE2-OINT-I58</v>
      </c>
      <c r="C630" s="42" t="str">
        <v>Diseño de un programa doble titulación en posgrado con una Universidad Nacional o Internacional</v>
      </c>
      <c r="D630" s="5" t="str">
        <v>EVIDENCIA</v>
      </c>
      <c r="E630" s="5" t="str">
        <v>Subdirección Nacional Académica</v>
      </c>
      <c r="F630" s="42">
        <v>0.4</v>
      </c>
      <c r="G630" s="5">
        <v>2.4999999999999998E-2</v>
      </c>
      <c r="H630" s="5">
        <v>0.01</v>
      </c>
      <c r="I630" s="5">
        <v>0</v>
      </c>
      <c r="J630" s="5">
        <v>0.01</v>
      </c>
      <c r="K630" s="2" t="str">
        <v>Se logra una revisión la cual permite obtener un Panorama general de programas de Especialización ofertados por IES públicas a nivel nacional. Por tanto, se consolida un archivo Excel con las  Instituciones de Educación Superior públicas del país y los programas de posgrado que evidencian relación curricular con los programas de especialización que actualmente oferta la Escuela Superior de Administración Pública.
Adicional, se realizaron reuniones con la Universidad de Rionegro (1) y la Universidad UNSAM (1), en el mes de febrero para tratar temas relacionados con convenios.</v>
      </c>
      <c r="L630" s="2" t="str">
        <v xml:space="preserve">No se presentan dificultades durante el mes de febrero. 
</v>
      </c>
      <c r="M630" t="str">
        <v>1. Especializaciones_Universidades_Publicas_Colombia
2. Acta convenio Universidad UNSAM
3. Acta convenio Universidad de Rionegro</v>
      </c>
      <c r="N630" t="str">
        <v>No se presentan observaciones.</v>
      </c>
      <c r="O630" t="str">
        <v>Carold Briggitte Hernandez Layton</v>
      </c>
      <c r="P630" t="str">
        <v>En desarrollo</v>
      </c>
      <c r="Q630" t="s">
        <v>18</v>
      </c>
    </row>
    <row r="631" spans="1:17" ht="409.5" x14ac:dyDescent="0.25">
      <c r="A631" s="42" t="str">
        <v>PLAN DE ACCIÓN INSTITUCIONAL - PAI</v>
      </c>
      <c r="B631" s="42" t="str">
        <v>PAI-OE1-SNA-I10</v>
      </c>
      <c r="C631" s="42" t="str">
        <v>Régimen académico, Reglamento estudiantil y Estatuto profesoral actualizados</v>
      </c>
      <c r="D631" s="5" t="str">
        <v>EVIDENCIA</v>
      </c>
      <c r="E631" s="5" t="str">
        <v>Subdirección Nacional Académica</v>
      </c>
      <c r="F631" s="42">
        <v>0.2</v>
      </c>
      <c r="G631" s="5">
        <v>4.9999999999999996E-2</v>
      </c>
      <c r="H631" s="5">
        <v>0.01</v>
      </c>
      <c r="I631" s="5">
        <v>0</v>
      </c>
      <c r="J631" s="5">
        <v>5.0000000000000001E-3</v>
      </c>
      <c r="K631" s="2" t="str">
        <v xml:space="preserve">Durante el mes de febrero se logró avanzar en la remisión oficios, a las diferentes áreas, con el fin de invitarlos a participar  en la modificación del Estatuto docentes. Para ello se otorgó un plazo límite. Adiconal, se llevo a cabo una reunión el 25 de febrero con el fin de organizar y estructurar el cronograma de trabajo en el marco de la reforma del estatuto docentes. Y adicional, se remitio el consolidado de comentarios recibidos al grupo de abogados encargados de la reforma al estatuto docentes.
Mientras que, con respecto al Reglamento estudiantil durante el mes de febrero no se adelantó el desarrollo de actividades. </v>
      </c>
      <c r="L631" s="2" t="str">
        <v xml:space="preserve">Se identifica como dificultad  con respecto al Estatuto Profesoral, que algunas areas aportaron comentarios fuera del plazo otorgado.
</v>
      </c>
      <c r="M631" t="str">
        <v>1. OFICIO SUBDIRECTORES - ESTATUTO DOCENTE 04022026 (1)
2. asistencia reunión 25-02-26- estatuto docentes</v>
      </c>
      <c r="N631" t="str">
        <v>No se presentan observaciones.</v>
      </c>
      <c r="O631" t="str">
        <v>Carold Briggitte Hernandez Layton</v>
      </c>
      <c r="P631" t="str">
        <v>En desarrollo</v>
      </c>
      <c r="Q631" t="s">
        <v>18</v>
      </c>
    </row>
    <row r="632" spans="1:17" ht="105" x14ac:dyDescent="0.25">
      <c r="A632" s="42" t="str">
        <v>PLAN DE ACCIÓN INSTITUCIONAL - PAI</v>
      </c>
      <c r="B632" s="42" t="str">
        <v>PAI-OE1-SNA-I7</v>
      </c>
      <c r="C632" s="42" t="str">
        <v>Acreditación Institucional de Alta Calidad otorgada por el MEN</v>
      </c>
      <c r="D632" s="5" t="str">
        <v>EVIDENCIA</v>
      </c>
      <c r="E632" s="5" t="str">
        <v>Subdirección Nacional Académica</v>
      </c>
      <c r="F632" s="42">
        <v>0.1</v>
      </c>
      <c r="G632" s="5">
        <v>9.9999999999999992E-2</v>
      </c>
      <c r="H632" s="5">
        <v>0.01</v>
      </c>
      <c r="I632" s="5">
        <v>0</v>
      </c>
      <c r="J632" s="5">
        <v>0.01</v>
      </c>
      <c r="K632" s="2" t="str">
        <v xml:space="preserve">Se logra avanzar en las presentaciones finales para visita de pares académicos del MEN, especificamente de los factores 4, 5 y 12.
</v>
      </c>
      <c r="L632" s="2" t="str">
        <v xml:space="preserve">No se presentan dificultades durante el mes de febrero. 
</v>
      </c>
      <c r="M632" t="str">
        <v>1. Presentación Factor 4
2. Presentación Factor 5
3. Presentación Factor 12</v>
      </c>
      <c r="N632" t="str">
        <v>No se presentan observaciones.</v>
      </c>
      <c r="O632" t="str">
        <v>Carold Briggitte Hernandez Layton</v>
      </c>
      <c r="P632" t="str">
        <v>En desarrollo</v>
      </c>
      <c r="Q632" t="s">
        <v>18</v>
      </c>
    </row>
    <row r="633" spans="1:17" ht="120" x14ac:dyDescent="0.25">
      <c r="A633" s="42" t="str">
        <v>PLAN DE ACCIÓN INSTITUCIONAL - PAI</v>
      </c>
      <c r="B633" s="42" t="str">
        <v>PAI2026-OE1-SNA-AGN-I7</v>
      </c>
      <c r="C633" s="42" t="str">
        <v>Número de estudiantes matriculados en Posgrado</v>
      </c>
      <c r="D633" s="5" t="str">
        <v>EVIDENCIA</v>
      </c>
      <c r="E633" s="5" t="str">
        <v>Decanatura de Posgrados</v>
      </c>
      <c r="F633" s="42">
        <v>4485</v>
      </c>
      <c r="G633" s="5">
        <v>0</v>
      </c>
      <c r="H633" s="5">
        <v>0</v>
      </c>
      <c r="I633" s="5">
        <v>0</v>
      </c>
      <c r="J633" s="5">
        <v>0</v>
      </c>
      <c r="K633" s="2" t="str">
        <v xml:space="preserve">Durante el mes de febrero aún no se cuenta con el reporte oficial de la Oficina de Planeación, por tanto se espera que se cuente con este en el mes de marzo. 
 </v>
      </c>
      <c r="L633" s="2" t="str">
        <v xml:space="preserve">La información sera reportada por la Oficina de Planeación. 
</v>
      </c>
      <c r="M633">
        <v>0</v>
      </c>
      <c r="N633" t="str">
        <v>No se presentan observaciones.</v>
      </c>
      <c r="O633" t="str">
        <v>Carold Briggitte Hernandez Layton</v>
      </c>
      <c r="P633" t="str">
        <v>No iniciada</v>
      </c>
      <c r="Q633" t="s">
        <v>18</v>
      </c>
    </row>
    <row r="634" spans="1:17" ht="360" x14ac:dyDescent="0.25">
      <c r="A634" s="42" t="str">
        <v>PLAN DE ACCIÓN INSTITUCIONAL - PAI</v>
      </c>
      <c r="B634" s="42" t="str">
        <v>PAI2026-OE1-SNA-AGN-I10</v>
      </c>
      <c r="C634" s="42" t="str">
        <v>Programas Académicos Ofertados Activos</v>
      </c>
      <c r="D634" s="5" t="str">
        <v>EVIDENCIA</v>
      </c>
      <c r="E634" s="5" t="str">
        <v>Subdirección Nacional Académica</v>
      </c>
      <c r="F634" s="42">
        <v>22</v>
      </c>
      <c r="G634" s="5">
        <v>0</v>
      </c>
      <c r="H634" s="5">
        <v>0</v>
      </c>
      <c r="I634" s="5">
        <v>0</v>
      </c>
      <c r="J634" s="5">
        <v>0</v>
      </c>
      <c r="K634" s="2" t="str">
        <v xml:space="preserve">Se logra definir la fecha por parte del MEN para las Visitas de pares académicos para la acreditación para comunicación Gubernamental. Además, se trabaja en la consolidación y acreditación de los programas de APEI, Comunicación gubernamental. Adicional, se está finalizando el documento maestro para el programa de especialización en defensa y gerencia jurídica del estado. Y, asi mismo se trabaja en consolidar y finalizar el programa de contratación estatal. 
</v>
      </c>
      <c r="L634" s="2" t="str">
        <v>Se identifica como dificultad durante el mes de febrero, consolidar las fuentes de información con el fin de robustecer la estructura documental.</v>
      </c>
      <c r="M634" t="str">
        <v>1. Documento Maestro Contratación estatal
2. Comunicación Gubernamental
3. APEI
4. Gerencia Estratégica y Defensa Jurídica del Estado</v>
      </c>
      <c r="N634" t="str">
        <v>No se presenta observación.</v>
      </c>
      <c r="O634" t="str">
        <v>Carold Briggitte Hernandez Layton</v>
      </c>
      <c r="P634" t="str">
        <v>En desarrollo</v>
      </c>
      <c r="Q634" t="s">
        <v>18</v>
      </c>
    </row>
    <row r="635" spans="1:17" ht="150" x14ac:dyDescent="0.25">
      <c r="A635" s="42" t="str">
        <v>PLAN DE ACCIÓN INSTITUCIONAL - PAI</v>
      </c>
      <c r="B635" s="42" t="str">
        <v>PAI2026-OE1-SNA-I47</v>
      </c>
      <c r="C635" s="42" t="str">
        <v>Autoevaluación en las territoriales.</v>
      </c>
      <c r="D635" s="5" t="str">
        <v>EVIDENCIA</v>
      </c>
      <c r="E635" s="5" t="str">
        <v>Subdirección Nacional Académica</v>
      </c>
      <c r="F635" s="42">
        <v>1</v>
      </c>
      <c r="G635" s="5">
        <v>0.03</v>
      </c>
      <c r="H635" s="5">
        <v>0.03</v>
      </c>
      <c r="I635" s="5">
        <v>0</v>
      </c>
      <c r="J635" s="5">
        <v>0.03</v>
      </c>
      <c r="K635" s="2" t="str">
        <v xml:space="preserve">Se realizó comisión a las territoriales Meta, Huila, Boyacá y Antioquia con el objetivo de definir un cronograma de trabajo para las fases 3 y 4 del proceso de Autoevaluación.
</v>
      </c>
      <c r="L635" s="2" t="str">
        <v xml:space="preserve">No se presentan dificultades durante el mes de febrero. 
</v>
      </c>
      <c r="M635" t="str">
        <v xml:space="preserve">1. Acta DT Antioquia
2. Acta DT Boyacá
3. Acta DT Huila
4. Acta DT Meta
</v>
      </c>
      <c r="N635" t="str">
        <v>No se presentan observaciones.</v>
      </c>
      <c r="O635" t="str">
        <v>Carold Briggitte Hernandez Layton</v>
      </c>
      <c r="P635" t="str">
        <v>En desarrollo</v>
      </c>
      <c r="Q635" t="s">
        <v>18</v>
      </c>
    </row>
    <row r="636" spans="1:17" ht="315" x14ac:dyDescent="0.25">
      <c r="A636" s="42" t="str">
        <v>PLAN DE ACCIÓN INSTITUCIONAL - PAI</v>
      </c>
      <c r="B636" s="42" t="str">
        <v>PAI2026-OE1-SNA-I48</v>
      </c>
      <c r="C636" s="42" t="str">
        <v>Autoevaluación programa de administración pública territorial.</v>
      </c>
      <c r="D636" s="5" t="str">
        <v>EVIDENCIA</v>
      </c>
      <c r="E636" s="5" t="str">
        <v>Subdirección Nacional Académica</v>
      </c>
      <c r="F636" s="42">
        <v>1</v>
      </c>
      <c r="G636" s="5">
        <v>0.16</v>
      </c>
      <c r="H636" s="5">
        <v>0.16</v>
      </c>
      <c r="I636" s="5">
        <v>0</v>
      </c>
      <c r="J636" s="5">
        <v>0.16</v>
      </c>
      <c r="K636" s="2" t="str">
        <v xml:space="preserve">Se realizó una reunión de lanzamiento del proceso de Autoevaluación del programa de APT en las 16 Direcciones Territoriales con el objetivo de renovar la acreditación del programa
Y ademas, se realizó comisión a las territoriales Meta, Huila, Boyacá, Antioquia y Fusagasugá con el objetivo de definir un cronograma de trabajo para las fases 3 y 4 del proceso de Autoevaluación.
</v>
      </c>
      <c r="L636" s="2" t="str">
        <v xml:space="preserve">No se presentan dificultades durante el mes de febrero. 
</v>
      </c>
      <c r="M636" t="str">
        <v xml:space="preserve">1. Acta DT Antioquia
2. Acta DT Boyacá
3. Acta DT Huila
4. Acta DT Meta
5. Acta DT Fusagasuga
6. Lanzamiento Proceso de Autoevaluación
</v>
      </c>
      <c r="N636" t="str">
        <v>No se presentan observaciones.</v>
      </c>
      <c r="O636" t="str">
        <v>Carold Briggitte Hernandez Layton</v>
      </c>
      <c r="P636" t="str">
        <v>En desarrollo</v>
      </c>
      <c r="Q636" t="s">
        <v>18</v>
      </c>
    </row>
    <row r="637" spans="1:17" ht="330" x14ac:dyDescent="0.25">
      <c r="A637" s="42" t="str">
        <v>PLAN DE ACCIÓN INSTITUCIONAL - PAI</v>
      </c>
      <c r="B637" s="42" t="str">
        <v>PAI2026-OE1-SNA-I49</v>
      </c>
      <c r="C637" s="42" t="str">
        <v>Autoevaluación programa de maestría en administración pública presencial.</v>
      </c>
      <c r="D637" s="5" t="str">
        <v>EVIDENCIA</v>
      </c>
      <c r="E637" s="5" t="str">
        <v>Subdirección Nacional Académica</v>
      </c>
      <c r="F637" s="42">
        <v>1</v>
      </c>
      <c r="G637" s="5">
        <v>0.17</v>
      </c>
      <c r="H637" s="5">
        <v>0.17</v>
      </c>
      <c r="I637" s="5">
        <v>0</v>
      </c>
      <c r="J637" s="5">
        <v>0.17</v>
      </c>
      <c r="K637" s="2" t="str">
        <v xml:space="preserve">Se realizan reuniones de trabajo mancomunado con el objetivo de establecer el cronograma de trabajo para el proceso de Autoevaluación de la MAP Presencial, logrando la definición del cronograma de trabajo. Asimismo, se presentan avances significativos en la guía del documento de Autoevaluación del programa, alcanzando un 80% de avance, y se realiza la entrega de la guía taller de ponderación de factores.
</v>
      </c>
      <c r="L637" s="2" t="str">
        <v xml:space="preserve">No se presentan dificultades durante el mes de febrero. 
</v>
      </c>
      <c r="M637" t="str">
        <v xml:space="preserve">1. Cronograma MAP_Autoevaluación 2026
2. Guía Informe de Autoevaluación con fines de acreditación MAP 2026
3. Metodología Taller de Ponderación MAPP
</v>
      </c>
      <c r="N637" t="str">
        <v>No se presentan observaciones.</v>
      </c>
      <c r="O637" t="str">
        <v>Carold Briggitte Hernandez Layton</v>
      </c>
      <c r="P637" t="str">
        <v>En desarrollo</v>
      </c>
      <c r="Q637" t="s">
        <v>18</v>
      </c>
    </row>
    <row r="638" spans="1:17" ht="210" x14ac:dyDescent="0.25">
      <c r="A638" s="42" t="str">
        <v>PLAN DE ACCIÓN INSTITUCIONAL - PAI</v>
      </c>
      <c r="B638" s="42" t="str">
        <v>PAI2026-OE1-SNA-I50</v>
      </c>
      <c r="C638" s="42" t="str">
        <v>Cátedra de actualización para graduados sobre temas de lo público y lo territorial</v>
      </c>
      <c r="D638" s="5" t="str">
        <v>EVIDENCIA</v>
      </c>
      <c r="E638" s="5" t="str">
        <v>Subdirección Nacional Académica</v>
      </c>
      <c r="F638" s="42">
        <v>6</v>
      </c>
      <c r="G638" s="5">
        <v>0</v>
      </c>
      <c r="H638" s="5">
        <v>0</v>
      </c>
      <c r="I638" s="5">
        <v>0</v>
      </c>
      <c r="J638" s="5">
        <v>0</v>
      </c>
      <c r="K638" s="2" t="str">
        <v xml:space="preserve">Se logró ajustar la metodología de la Cátedra de Actualización para Graduados sobre temas de lo público y lo territorial de acuerdo con una reunión en conjunto con el Colegio Colombiano de Administración Pública con el fin de socializar y mejorar dicha metodología. 
</v>
      </c>
      <c r="L638" s="2" t="str">
        <v xml:space="preserve">No se presentaron dificultades durante el mes de febrero. 
</v>
      </c>
      <c r="M638" t="str">
        <v>1. Metodologia Cátedra de Actualización para Graduados sobre temas de lo público y territorial
2. Acta de Reunión con CCAP</v>
      </c>
      <c r="N638" t="str">
        <v>No se presentan observaciones.</v>
      </c>
      <c r="O638" t="str">
        <v>Carold Briggitte Hernandez Layton</v>
      </c>
      <c r="P638" t="str">
        <v>En desarrollo</v>
      </c>
      <c r="Q638" t="s">
        <v>18</v>
      </c>
    </row>
    <row r="639" spans="1:17" ht="390" x14ac:dyDescent="0.25">
      <c r="A639" s="42" t="str">
        <v>PLAN DE ACCIÓN INSTITUCIONAL - PAI</v>
      </c>
      <c r="B639" s="42" t="str">
        <v>PAI2026-OE1-SNA-I51</v>
      </c>
      <c r="C639" s="42" t="str">
        <v>Convocatoria implementación de la estrategia Segunda Lengua</v>
      </c>
      <c r="D639" s="5" t="str">
        <v>EVIDENCIA</v>
      </c>
      <c r="E639" s="5" t="str">
        <v>Subdirección Nacional Académica</v>
      </c>
      <c r="F639" s="42">
        <v>3</v>
      </c>
      <c r="G639" s="5">
        <v>0.33333333333333331</v>
      </c>
      <c r="H639" s="5">
        <v>1</v>
      </c>
      <c r="I639" s="5">
        <v>0</v>
      </c>
      <c r="J639" s="5">
        <v>1</v>
      </c>
      <c r="K639" s="2" t="str">
        <v xml:space="preserve">Se logró una matrícula total de 3.363 estudiantes a nivel nacional, lo que evidencia un aumento significativo en la participación frente a convocatorias anteriores y fortalece la implementación del requisito institucional de suficiencia en segunda lengua para los programas de pregrado. Por tanto, se adelantó el proceso de inscripción, clasificiación en los 4 niveles y matricula de estudiantes en los cursos (aulas virtuales Moodle)  por cada territorial para la primera convocatoria 2026-1.
</v>
      </c>
      <c r="L639" s="2" t="str">
        <v xml:space="preserve">Durante el proceso de inscripción se identificaron solicitudes que no procedían, correspondientes a estudiantes de posgrado, estudiantes que no se encontraban activos en pregrado, así como casos de duplicidad y errores en el registro de la inscripción, lo que requirió realizar procesos adicionales de verificación y depuración de la información. 
</v>
      </c>
      <c r="M639" t="str">
        <v xml:space="preserve">1. INFORME DE INSCRITOS Y MATRICULA Curso de Lengua Extranjera Inglesa
</v>
      </c>
      <c r="N639" t="str">
        <v>No se presentan observaciones.</v>
      </c>
      <c r="O639" t="str">
        <v>Carold Briggitte Hernandez Layton</v>
      </c>
      <c r="P639" t="str">
        <v xml:space="preserve">Cumplida </v>
      </c>
      <c r="Q639" t="s">
        <v>18</v>
      </c>
    </row>
    <row r="640" spans="1:17" ht="210" x14ac:dyDescent="0.25">
      <c r="A640" s="42" t="str">
        <v>PLAN DE ACCIÓN INSTITUCIONAL - PAI</v>
      </c>
      <c r="B640" s="42" t="str">
        <v>PAI2026-OE1-SNA-I52</v>
      </c>
      <c r="C640" s="42" t="str">
        <v>Actualización de contenidos para microcurrículos del nuevo plan de estudios de APT pensum 53</v>
      </c>
      <c r="D640" s="5" t="str">
        <v>EVIDENCIA</v>
      </c>
      <c r="E640" s="5" t="str">
        <v>Subdirección Nacional Académica</v>
      </c>
      <c r="F640" s="42">
        <v>24</v>
      </c>
      <c r="G640" s="5">
        <v>1</v>
      </c>
      <c r="H640" s="5">
        <v>24</v>
      </c>
      <c r="I640" s="5">
        <v>0</v>
      </c>
      <c r="J640" s="5">
        <v>5</v>
      </c>
      <c r="K640" s="2" t="str">
        <v xml:space="preserve">Se logra la formalización de la base documental técnica necesaria para la implementación del Pensum 53. Por tanto, se da la Fase de cierre administrativo y revisión de la coherencia documental entre los microcurrículos y el sistema institucional.
</v>
      </c>
      <c r="L640" s="2" t="str">
        <v xml:space="preserve">Se presentó dificultad con la actualizacion en el micrositio debido a su aprobacion posterior al inicio de la oferta 2026-1
</v>
      </c>
      <c r="M640" t="str">
        <v xml:space="preserve">1. Constancia Arquitectura y Micros APT Sesión Ord 01 de 2026 (1)
2. Micro currículos aprobados comité 2026
</v>
      </c>
      <c r="N640" t="str">
        <v>No se presentan observaciones.</v>
      </c>
      <c r="O640" t="str">
        <v>Carold Briggitte Hernandez Layton</v>
      </c>
      <c r="P640" t="str">
        <v>En desarrollo</v>
      </c>
      <c r="Q640" t="s">
        <v>18</v>
      </c>
    </row>
    <row r="641" spans="1:17" ht="150" x14ac:dyDescent="0.25">
      <c r="A641" s="42" t="str">
        <v>PLAN DE ACCIÓN INSTITUCIONAL - PAI</v>
      </c>
      <c r="B641" s="42" t="str">
        <v>PAI2026-OE1-SNA-I53</v>
      </c>
      <c r="C641" s="42" t="str">
        <v>Seminario Profesoral de la Decanatura de Pregrados</v>
      </c>
      <c r="D641" s="5" t="str">
        <v>EVIDENCIA</v>
      </c>
      <c r="E641" s="5" t="str">
        <v>Subdirección Nacional Académica</v>
      </c>
      <c r="F641" s="42">
        <v>8</v>
      </c>
      <c r="G641" s="5">
        <v>0</v>
      </c>
      <c r="H641" s="5">
        <v>0</v>
      </c>
      <c r="I641" s="5">
        <v>0</v>
      </c>
      <c r="J641" s="5">
        <v>0</v>
      </c>
      <c r="K641" s="2" t="str">
        <v xml:space="preserve">Se definió el diseño de la metodología de las 8 sesiones y selección de los recursos didácticos a utilizar. Ademas, se dio la Estructuración pedagógica y logística del ciclo de capacitación docente para el año 2026. 
</v>
      </c>
      <c r="L641" s="2" t="str">
        <v>Se identifica como dificultad, establecer el calendario para no interferir con las jornadas de clase y actividades administrativas.</v>
      </c>
      <c r="M641" t="str">
        <v>1. Fortalecimiento de la calidad educativa</v>
      </c>
      <c r="N641" t="str">
        <v>No se presentan observaciones.</v>
      </c>
      <c r="O641" t="str">
        <v>Carold Briggitte Hernandez Layton</v>
      </c>
      <c r="P641" t="str">
        <v>En desarrollo</v>
      </c>
      <c r="Q641" t="s">
        <v>18</v>
      </c>
    </row>
    <row r="642" spans="1:17" ht="240" x14ac:dyDescent="0.25">
      <c r="A642" s="42" t="str">
        <v>PLAN DE ACCIÓN INSTITUCIONAL - PAI</v>
      </c>
      <c r="B642" s="42" t="str">
        <v>PAI2026-OE1-SNA-I54</v>
      </c>
      <c r="C642" s="42" t="str">
        <v>Actualización de contenidos pedagógicos y disciplinares para cursos de fortalecimiento académico estudiantil (Ruta cero y Saber Pro).</v>
      </c>
      <c r="D642" s="5" t="str">
        <v>EVIDENCIA</v>
      </c>
      <c r="E642" s="5" t="str">
        <v>Subdirección Nacional Académica</v>
      </c>
      <c r="F642" s="42">
        <v>1</v>
      </c>
      <c r="G642" s="5">
        <v>0.5</v>
      </c>
      <c r="H642" s="5">
        <v>0.5</v>
      </c>
      <c r="I642" s="5">
        <v>0</v>
      </c>
      <c r="J642" s="5">
        <v>0.3</v>
      </c>
      <c r="K642" s="2" t="str">
        <v xml:space="preserve">Tras la revisión de enero, se logró la actualización de componentes pedagógicos específicos identificados como críticos por tanto, se realizó un proceso de optimización y mejora continua tras la detección de nuevas necesidades en los módulos de aprendizaje.
</v>
      </c>
      <c r="L642" s="2" t="str">
        <v xml:space="preserve">Se identifica como dificultad, que fue necesario reabrir módulos ya finalizados para integrar ajustes disciplinares de última hora.  
</v>
      </c>
      <c r="M642" t="str">
        <v>1. Evidencias Febrero_Ruta_Cero
2. Evidencias Febrero_Saber_Pro</v>
      </c>
      <c r="N642" t="str">
        <v>No se presenta observación.</v>
      </c>
      <c r="O642" t="str">
        <v>Carold Briggitte Hernandez Layton</v>
      </c>
      <c r="P642" t="str">
        <v>En desarrollo</v>
      </c>
      <c r="Q642" t="s">
        <v>18</v>
      </c>
    </row>
    <row r="643" spans="1:17" ht="409.5" x14ac:dyDescent="0.25">
      <c r="A643" s="42" t="str">
        <v>PLAN DE ACCIÓN INSTITUCIONAL - PAI</v>
      </c>
      <c r="B643" s="42" t="str">
        <v>PAI2026-OE1-SNA-I55</v>
      </c>
      <c r="C643" s="42" t="str">
        <v>Revisión normativa, propuesta de ajustes y coordinación interdependencias para actualizar la normativa institucional sobre opciones y requisitos de grado.</v>
      </c>
      <c r="D643" s="5" t="str">
        <v>EVIDENCIA</v>
      </c>
      <c r="E643" s="5" t="str">
        <v>Subdirección Nacional Académica</v>
      </c>
      <c r="F643" s="42">
        <v>1</v>
      </c>
      <c r="G643" s="5">
        <v>0.2</v>
      </c>
      <c r="H643" s="5">
        <v>0.2</v>
      </c>
      <c r="I643" s="5">
        <v>0</v>
      </c>
      <c r="J643" s="5">
        <v>0.1</v>
      </c>
      <c r="K643" s="2" t="str">
        <v xml:space="preserve">Se realizó la consolidación de la información de los estudiantes que han cursado la opción de grado mediante asignaturas de posgrado, con el propósito de identificar el histórico de participación, las sedes territoriales involucradas y otros datos relevantes para el seguimiento institucional.
Por tanto, la información consolidada y el análisis realizado constituyen un anexo técnico de soporte para la toma de decisiones institucionales, especialmente en caso de que se considere la modificación de la normatividad relacionada con esta opción de grado, aportando evidencia histórica del 2022 al 2025 y elementos de análisis que facilitan la evaluación de posibles ajustes regulatorios.
</v>
      </c>
      <c r="L643" s="2" t="str">
        <v xml:space="preserve">Durante el proceso se presentaron algunas dificultades, principalmente la ausencia de información clara y estructurada en el sistema ARCA, así como limitaciones en el acceso a ciertos datos requeridos para el análisis.
</v>
      </c>
      <c r="M643" t="str">
        <v>1. Febrero_posgrado 2022- 2026 V4 (1)</v>
      </c>
      <c r="N643" t="str">
        <v>No se presentan observaciones.</v>
      </c>
      <c r="O643" t="str">
        <v>Carold Briggitte Hernandez Layton</v>
      </c>
      <c r="P643" t="str">
        <v>En desarrollo</v>
      </c>
      <c r="Q643" t="s">
        <v>18</v>
      </c>
    </row>
    <row r="644" spans="1:17" ht="210" x14ac:dyDescent="0.25">
      <c r="A644" s="42" t="str">
        <v>PLAN DE ACCIÓN INSTITUCIONAL - PAI</v>
      </c>
      <c r="B644" s="42" t="str">
        <v>PAI2026-OE1-SNSA-I30</v>
      </c>
      <c r="C644" s="42" t="str">
        <v>Boletines informativos publicados sobre investigación e innovación en entornos y servicios virtuales</v>
      </c>
      <c r="D644" s="5" t="str">
        <v>EVIDENCIA</v>
      </c>
      <c r="E644" s="5" t="str">
        <v>Dirección de Entornos Virtuales</v>
      </c>
      <c r="F644" s="42">
        <v>2</v>
      </c>
      <c r="G644" s="5">
        <v>0</v>
      </c>
      <c r="H644" s="5">
        <v>0</v>
      </c>
      <c r="I644" s="5">
        <v>0</v>
      </c>
      <c r="J644" s="5">
        <v>0</v>
      </c>
      <c r="K644" s="2" t="str">
        <v>Si bien no se tiene meta programada para el mes de reporte, se avanzó mediante la realización de un evento de socialización de herramientas TIC IA con N8N plataforma de automatización que conllevó a la Producción de 1 documento Reflexivo e Investigativo en Tecnología.</v>
      </c>
      <c r="L644" s="2" t="str">
        <v>N/A</v>
      </c>
      <c r="M644" t="str">
        <v>https://www.youtube.com/live/xq-zYIVLzSI?si=BWcEgyM_1h2VUoer
Transformación Digital Laboratorio de IA_VERS0.0</v>
      </c>
      <c r="N644" t="str">
        <v>No se presenta observación.</v>
      </c>
      <c r="O644" t="str">
        <v>Carold Briggitte Hernandez Layton</v>
      </c>
      <c r="P644" t="str">
        <v>En desarrollo</v>
      </c>
      <c r="Q644" t="s">
        <v>18</v>
      </c>
    </row>
    <row r="645" spans="1:17" ht="409.5" x14ac:dyDescent="0.25">
      <c r="A645" s="42" t="str">
        <v>PLAN DE ACCIÓN INSTITUCIONAL - PAI</v>
      </c>
      <c r="B645" s="42" t="str">
        <v>PAI2026-OE1--I31</v>
      </c>
      <c r="C645" s="42" t="str">
        <v>Módulos académicos virtualizados</v>
      </c>
      <c r="D645" s="5" t="str">
        <v>EVIDENCIA</v>
      </c>
      <c r="E645" s="5" t="str">
        <v>Dirección de Entornos Virtuales</v>
      </c>
      <c r="F645" s="42">
        <v>100</v>
      </c>
      <c r="G645" s="5">
        <v>0</v>
      </c>
      <c r="H645" s="5">
        <v>0</v>
      </c>
      <c r="I645" s="5">
        <v>0</v>
      </c>
      <c r="J645" s="5">
        <v>0</v>
      </c>
      <c r="K645" s="2" t="str">
        <v>Se bien no se tiene meta programada para el mes de reporte, a la fecha se tiene avance en  74 módulos, así: 28 en la fase de planeación y 46 en la fase de diseño y producción, como se presenta a continuación:
1.	Inglés para Pregrados 28 módulos para los niveles (A.1.1; A.1.2, A.2.1; A.2.2)
2.	Inglés para Posgrados 28 módulos para los niveles (A.1.1; A.1.2, A.2.1; A.2.2)
3.	Especialización de Gerencia estratégica y defensa jurídica del estado: total de 12 módulos: 
_Gerencia publica eficiente cuatro (4) módulos 
_Prevención del daño antijuridico y mecanismos de resolución de conflictos cuatro (4) módulos
_Responsabilidad extracontractual del Estado cuatro (4) módulos 
4.	Aseguramiento de la calidad en educación superior 6 módulos 
La Dirección Servicios y Entornos Virtuales  se encuentra en un porcentaje de avance del 15% para las solicitudes de Pregrados; y un 30% para las solicitudes de Posgrados y Extensión, de los 74 módulos enunciados; Es importante, indicar que al 30 de junio de 2026 se entregará el 50% del indicador que corresponde a 80 módulos, de acuerdo con el ajuste que solicita por parte de la Subdirección.</v>
      </c>
      <c r="L645" s="2" t="str">
        <v>N/A</v>
      </c>
      <c r="M645" t="str">
        <v>PAI2026-OE1--I31-
-20260218_Acta033_Inglés pregrado
- 20260219_Acta036_Inglés pregrado
- 20260219_Acta035_Inglés posgrado
-Revisión aseguramiento de la calidad educación superior
-DI ingles-posgrago
-DI- Esp Gerencia estratégica y defensa del estado
-Respuesta solicitud curso ruta</v>
      </c>
      <c r="N645" t="str">
        <v>No se presenta observación.</v>
      </c>
      <c r="O645" t="str">
        <v>Carold Briggitte Hernandez Layton</v>
      </c>
      <c r="P645" t="str">
        <v>En desarrollo</v>
      </c>
      <c r="Q645" t="s">
        <v>18</v>
      </c>
    </row>
    <row r="646" spans="1:17" ht="409.5" x14ac:dyDescent="0.25">
      <c r="A646" s="42" t="str">
        <v>PLAN DE ACCIÓN INSTITUCIONAL - PAI</v>
      </c>
      <c r="B646" s="42" t="str">
        <v>PAI2026-OE1-SNSA-I56</v>
      </c>
      <c r="C646" s="42" t="str">
        <v>Talleres de fortalecimiento realizados para la adquisición de habilidades y competencias TIC en la comunidad esapista</v>
      </c>
      <c r="D646" s="5" t="str">
        <v>EVIDENCIA</v>
      </c>
      <c r="E646" s="5" t="str">
        <v>Dirección de Entornos Virtuales</v>
      </c>
      <c r="F646" s="42">
        <v>50</v>
      </c>
      <c r="G646" s="5">
        <v>0.08</v>
      </c>
      <c r="H646" s="5">
        <v>4</v>
      </c>
      <c r="I646" s="5">
        <v>0</v>
      </c>
      <c r="J646" s="5">
        <v>4</v>
      </c>
      <c r="K646" s="2" t="str">
        <v>Durante el periodo de reporte se desarrollarón 4 talleres de fortalecimiento, dando cumplimiento del 100% de la meta programada para el mes. En los 4 talleres se fortaleció la apropiación de los servicios virtuales a través de la planeación, ajuste y desarrollo de jornadas de inducción para estudiantes de pregrado y posgrado, incluyendo la capacitación en el uso de herramientas digitales institucionales como correo, Office 365, Copilot y Microsoft Teams. En el marco de los talleres se adelantaron los siguientes espacios:
-Café Charlado del 18 de febrero, tema Excel básico e intermedio.
-Sesión sobre análisis bibliométrico, tema uso de Scopus.
- Se desarrollo un espacio de fortalecimiento para docentes “Herramientas TIC - docentes”, para el uso de la IA con Copilot.</v>
      </c>
      <c r="L646" s="2" t="str">
        <v>N/A</v>
      </c>
      <c r="M646" t="str">
        <v>PAI2026-OE1-SNSA-I56
Formulario de asistencia Entornos Virtuales - Encuesta de satisfacción ESAP. (febrero 2026)
https://www.youtube.com/live/TK8AlWei87k?si=QCFnJXi3zq81ApzA</v>
      </c>
      <c r="N646" t="str">
        <v>No se presenta observación.</v>
      </c>
      <c r="O646" t="str">
        <v>Carold Briggitte Hernandez Layton</v>
      </c>
      <c r="P646" t="str">
        <v xml:space="preserve">Cumplida </v>
      </c>
      <c r="Q646" t="s">
        <v>18</v>
      </c>
    </row>
    <row r="647" spans="1:17" ht="360" x14ac:dyDescent="0.25">
      <c r="A647" s="42" t="str">
        <v>PLAN DE ACCIÓN INSTITUCIONAL - PAI</v>
      </c>
      <c r="B647" s="42" t="str">
        <v>PAI2026-OE1-SNSA-I57</v>
      </c>
      <c r="C647" s="42" t="str">
        <v>Guías y/o instructivos elaborados y socializados para fortalecer las competencias del Talento Humano vinculado a la Dirección de Registro y Control y sus enlaces a nivel nacional</v>
      </c>
      <c r="D647" s="5" t="str">
        <v>EVIDENCIA</v>
      </c>
      <c r="E647" s="5" t="str">
        <v>Dirección de Registro y Control</v>
      </c>
      <c r="F647" s="42">
        <v>4</v>
      </c>
      <c r="G647" s="5">
        <v>0</v>
      </c>
      <c r="H647" s="5">
        <v>0</v>
      </c>
      <c r="I647" s="5">
        <v>0</v>
      </c>
      <c r="J647" s="5">
        <v>0</v>
      </c>
      <c r="K647" s="2" t="str">
        <v xml:space="preserve">Para el mes de febrero no se tenía meta programada en el indicador, sin embargo, se avanzó en la construcción del documento que tiene como objetivo establecer el procedimiento técnico estandarizado para la validación, revisión y autorización de los requisitos mínimos de inscripción cargados por los aspirantes en el sistema académico. El fin es garantizar la uniformidad de criterios y el control institucional dentro del proceso de inscripciones.
</v>
      </c>
      <c r="L647" s="2" t="str">
        <v>No se presentaron dificultades</v>
      </c>
      <c r="M647" t="str">
        <v>20260211_ActaMesDeTrabVerifDeRequisitos
Borrador_Instructivo_Validación_Requisitos_Inscripción (2)</v>
      </c>
      <c r="N647" t="str">
        <v>No se presenta observación.</v>
      </c>
      <c r="O647" t="str">
        <v>Carold Briggitte Hernandez Layton</v>
      </c>
      <c r="P647" t="str">
        <v>En desarrollo</v>
      </c>
      <c r="Q647" t="s">
        <v>18</v>
      </c>
    </row>
    <row r="648" spans="1:17" ht="330" x14ac:dyDescent="0.25">
      <c r="A648" s="42" t="str">
        <v>PLAN DE ACCIÓN INSTITUCIONAL - PAI</v>
      </c>
      <c r="B648" s="42" t="str">
        <v>PAI-OE1-SNSA-I40</v>
      </c>
      <c r="C648" s="42" t="str">
        <v>Sistema integral de Bienestar Universitario estructurado e implementado</v>
      </c>
      <c r="D648" s="5" t="str">
        <v>EVIDENCIA</v>
      </c>
      <c r="E648" s="5" t="str">
        <v>Dirección de Bienestar Universitario</v>
      </c>
      <c r="F648" s="42">
        <v>0.3</v>
      </c>
      <c r="G648" s="5">
        <v>0</v>
      </c>
      <c r="H648" s="5">
        <v>0</v>
      </c>
      <c r="I648" s="5">
        <v>0</v>
      </c>
      <c r="J648" s="5">
        <v>0</v>
      </c>
      <c r="K648" s="2" t="str">
        <v>Aunque el indicador no cuenta con porcentaje de avance programado para el periodo, durante el mes de febrero se iniciaron los análisis y la formulación de recomendaciones derivadas del cierre del plan de trabajo de la vigencia 2025. Este ejercicio permitió avanzar en la primera estructuración de estrategias y acciones para la vigencia 2026, así como en la definición de cronogramas y metas para la generación de los productos</v>
      </c>
      <c r="L648" s="2" t="str">
        <v>Ninguna.</v>
      </c>
      <c r="M648" t="str">
        <v>No aplica.</v>
      </c>
      <c r="N648" t="str">
        <v>No se presenta observación.</v>
      </c>
      <c r="O648" t="str">
        <v>Carold Briggitte Hernandez Layton</v>
      </c>
      <c r="P648" t="str">
        <v>No iniciada</v>
      </c>
      <c r="Q648" t="s">
        <v>18</v>
      </c>
    </row>
    <row r="649" spans="1:17" ht="330" x14ac:dyDescent="0.25">
      <c r="A649" s="42" t="str">
        <v>PLAN DE ACCIÓN INSTITUCIONAL - PAI</v>
      </c>
      <c r="B649" s="42" t="str">
        <v>PAI-OE1-SNSA-I43</v>
      </c>
      <c r="C649" s="42" t="str">
        <v>Protocolo de Prevención, Detección, Atención de Violencias y cualquier tipo de discriminación basadas en género implementado</v>
      </c>
      <c r="D649" s="5" t="str">
        <v>EVIDENCIA</v>
      </c>
      <c r="E649" s="5" t="str">
        <v>Dirección de Bienestar Universitario</v>
      </c>
      <c r="F649" s="42">
        <v>0.25</v>
      </c>
      <c r="G649" s="5">
        <v>0</v>
      </c>
      <c r="H649" s="5">
        <v>0</v>
      </c>
      <c r="I649" s="5">
        <v>0</v>
      </c>
      <c r="J649" s="5">
        <v>0</v>
      </c>
      <c r="K649" s="2" t="str">
        <v>Aunque el indicador no cuenta con avance programado en el indicador, durante el mes de febrero se adelantaron análisis y recomendaciones a partir del cierre del plan de trabajo de la vigencia 2025. Este proceso permitió orientar la formulación de estrategias y acciones para 2026, así como la planeación de cronogramas para el desarrollo de productos en los ejes de prevención, detección, atención y mejoramiento continuo.</v>
      </c>
      <c r="L649" s="2" t="str">
        <v>Ninguna.</v>
      </c>
      <c r="M649" t="str">
        <v>No aplica.</v>
      </c>
      <c r="N649" t="str">
        <v>No se presenta observación.</v>
      </c>
      <c r="O649" t="str">
        <v>Carold Briggitte Hernandez Layton</v>
      </c>
      <c r="P649" t="str">
        <v>No iniciada</v>
      </c>
      <c r="Q649" t="s">
        <v>18</v>
      </c>
    </row>
    <row r="650" spans="1:17" ht="409.5" x14ac:dyDescent="0.25">
      <c r="A650" s="42" t="str">
        <v>PLAN DE ACCIÓN INSTITUCIONAL - PAI</v>
      </c>
      <c r="B650" s="42" t="str">
        <v>PAI2026-OE1--I26</v>
      </c>
      <c r="C650" s="42" t="str">
        <v>Estudiantes beneficiados a nivel nacional por los servicios de Bienestar Universitario</v>
      </c>
      <c r="D650" s="5" t="str">
        <v>EVIDENCIA</v>
      </c>
      <c r="E650" s="5" t="str">
        <v>Dirección de Bienestar Universitario</v>
      </c>
      <c r="F650" s="42">
        <v>10725</v>
      </c>
      <c r="G650" s="5">
        <v>0</v>
      </c>
      <c r="H650" s="5">
        <v>0</v>
      </c>
      <c r="I650" s="5">
        <v>0</v>
      </c>
      <c r="J650" s="5">
        <v>0</v>
      </c>
      <c r="K650" s="2" t="str">
        <v>Durante el mes de febrero, y aunque no se cuenta con porcentaje de avance asignado al indicador, se adelantó la planeación de actividades y servicios de Bienestar Universitario en las diferentes sedes territoriales en los respectivos programas de bienestar. Adicionalmente, se realizó la actualización del sistema de reservas (bookings) y de los formatos de recolección de información, fortaleciendo la captura de variables estratégicas para la toma de decisiones y el seguimiento a la cobertura de los servicios.</v>
      </c>
      <c r="L650" s="2" t="str">
        <v>Ninguna.</v>
      </c>
      <c r="M650" t="str">
        <v>No aplica.</v>
      </c>
      <c r="N650" t="str">
        <v>Para el mes de febrero se tenían programados 200 estudiantes beneficiados. En caso de no haberse cumplido con la meta, se debe relacionar la dificultad en la casilla correspondiente.</v>
      </c>
      <c r="O650" t="str">
        <v>Carold Briggitte Hernandez Layton</v>
      </c>
      <c r="P650" t="str">
        <v>Con observaciones</v>
      </c>
      <c r="Q650" t="s">
        <v>18</v>
      </c>
    </row>
    <row r="651" spans="1:17" ht="300" x14ac:dyDescent="0.25">
      <c r="A651" s="42" t="str">
        <v>PLAN DE ACCIÓN INSTITUCIONAL - PAI</v>
      </c>
      <c r="B651" s="42" t="str">
        <v>PAI2026-OE1--I28</v>
      </c>
      <c r="C651" s="42" t="str">
        <v>Caracterizacion de la poblacion estudiantil de la ESAP diseñado e implementado</v>
      </c>
      <c r="D651" s="5" t="str">
        <v>EVIDENCIA</v>
      </c>
      <c r="E651" s="5" t="str">
        <v>Dirección de Bienestar Universitario</v>
      </c>
      <c r="F651" s="42">
        <v>0.2</v>
      </c>
      <c r="G651" s="5">
        <v>0</v>
      </c>
      <c r="H651" s="5">
        <v>0</v>
      </c>
      <c r="I651" s="5">
        <v>0</v>
      </c>
      <c r="J651" s="5">
        <v>0</v>
      </c>
      <c r="K651" s="2" t="str">
        <v>Durante el mes de febrero, y aunque no se cuenta con avance programado en el indicador, se desarrollaron jornadas iniciales de implementación del instrumento de caracterización estudiantil en distintas sedes de la ESAP. Estas acciones permitieron iniciar la recolección de información y avanzar en la consolidación de datos para el análisis de las condiciones y necesidades de la población estudiantil.</v>
      </c>
      <c r="L651" s="2" t="str">
        <v>Ninguna.</v>
      </c>
      <c r="M651" t="str">
        <v>No aplica.</v>
      </c>
      <c r="N651" t="str">
        <v>No se presenta observación.</v>
      </c>
      <c r="O651" t="str">
        <v>Carold Briggitte Hernandez Layton</v>
      </c>
      <c r="P651" t="str">
        <v>No iniciada</v>
      </c>
      <c r="Q651" t="s">
        <v>18</v>
      </c>
    </row>
    <row r="652" spans="1:17" ht="255" x14ac:dyDescent="0.25">
      <c r="A652" s="42" t="str">
        <v>PLAN DE ACCIÓN INSTITUCIONAL - PAI</v>
      </c>
      <c r="B652" s="42" t="str">
        <v>PAI2026-OE4-SNSA-I3</v>
      </c>
      <c r="C652" s="42" t="str">
        <v>Tablas de Retención Documental convalidadas e Implementadas</v>
      </c>
      <c r="D652" s="5" t="str">
        <v>EVIDENCIA</v>
      </c>
      <c r="E652" s="5" t="str">
        <v>Grupo de Administración Documental y Gestión de la Información</v>
      </c>
      <c r="F652" s="42">
        <v>49</v>
      </c>
      <c r="G652" s="5">
        <v>0</v>
      </c>
      <c r="H652" s="5">
        <v>0</v>
      </c>
      <c r="I652" s="5">
        <v>0</v>
      </c>
      <c r="J652" s="5">
        <v>0</v>
      </c>
      <c r="K652" s="2" t="str">
        <v>No se tiene fecha programada para el periodo de reporte, durante el mes de febrero se hizo acercamiento para realizar mesas de trabajo con el Archivo General de la Nación, no obstane, la entidad se encuentra a la espera de que el AGN defina la agenda prevista y asigne al evaluador correspondiente para la presente vigencia.</v>
      </c>
      <c r="L652" s="2" t="str">
        <v>Disponiblidad de agenda del ANG</v>
      </c>
      <c r="M652">
        <v>0</v>
      </c>
      <c r="N652" t="str">
        <v>No se presenta observación.</v>
      </c>
      <c r="O652" t="str">
        <v>Carold Briggitte Hernandez Layton</v>
      </c>
      <c r="P652" t="str">
        <v>No iniciada</v>
      </c>
      <c r="Q652" t="s">
        <v>18</v>
      </c>
    </row>
    <row r="653" spans="1:17" ht="409.5" x14ac:dyDescent="0.25">
      <c r="A653" s="42" t="str">
        <v>PLAN DE ACCIÓN INSTITUCIONAL - PAI</v>
      </c>
      <c r="B653" s="42" t="str">
        <v>PAI2026-OE4--I5</v>
      </c>
      <c r="C653" s="42" t="str">
        <v>Transferencias documentales realizadas</v>
      </c>
      <c r="D653" s="5" t="str">
        <v>EVIDENCIA</v>
      </c>
      <c r="E653" s="5" t="str">
        <v>Grupo de Administración Documental y gestión de la información</v>
      </c>
      <c r="F653" s="42">
        <v>1</v>
      </c>
      <c r="G653" s="5">
        <v>0</v>
      </c>
      <c r="H653" s="5">
        <v>0</v>
      </c>
      <c r="I653" s="5">
        <v>0</v>
      </c>
      <c r="J653" s="5">
        <v>0</v>
      </c>
      <c r="K653" s="2" t="str">
        <v xml:space="preserve">No se tiene meta programada para el periodo de reporte, sin emabrgo, durante el mes de febrero se avanzó en un 10% a través de la legalización de la transferencia documental primaria de la Dirección de Bienestar Universitario, garantizando su formalización conforme a los lineamientos archivísticos vigentes. De manera paralela, se verificó desde el componente técnico los inventarios documentales correspondientes a las territoriales Cundinamarca, Huila y Tolima, así como de la sede central – Grupo de Administración Pública (APT), con el fin de asegurar coherencia, integridad y trazabilidad de la información transferida. 
Como resultado del análisis, se emitió un correo electrónico formal en la que se detallaron los ajustes requeridos para subsanar inconsistencias y asegurar la continuidad del proceso bajo criterios de control y cumplimiento normativo. </v>
      </c>
      <c r="L653" s="2" t="str">
        <v xml:space="preserve">No se presentaron dificultades. </v>
      </c>
      <c r="M653" t="str">
        <v>FUID revisandos
Comunicaciones Oficiales</v>
      </c>
      <c r="N653" t="str">
        <v>No se presenta observación.</v>
      </c>
      <c r="O653" t="str">
        <v>Carold Briggitte Hernandez Layton</v>
      </c>
      <c r="P653" t="str">
        <v>En desarrollo</v>
      </c>
      <c r="Q653" t="s">
        <v>18</v>
      </c>
    </row>
    <row r="654" spans="1:17" ht="409.5" x14ac:dyDescent="0.25">
      <c r="A654" s="42" t="str">
        <v>PLAN DE ACCIÓN INSTITUCIONAL - PAI</v>
      </c>
      <c r="B654" s="42" t="str">
        <v>PAI2026-OE4--I6</v>
      </c>
      <c r="C654" s="42" t="str">
        <v>Implementación y actualización del Sistema de Gestión Documental</v>
      </c>
      <c r="D654" s="5" t="str">
        <v>EVIDENCIA</v>
      </c>
      <c r="E654" s="5" t="str">
        <v>Grupo de Administración Documental y Gestión de la Información</v>
      </c>
      <c r="F654" s="42">
        <v>0.25</v>
      </c>
      <c r="G654" s="5">
        <v>0</v>
      </c>
      <c r="H654" s="5">
        <v>0</v>
      </c>
      <c r="I654" s="5">
        <v>0</v>
      </c>
      <c r="J654" s="5">
        <v>0</v>
      </c>
      <c r="K654" s="2" t="str">
        <v>No se tiene meta programada para el mes de feberero. sin embargo dutarante el mes de febrero, se alcanzó del 2,20% a traves de una sesión conjunta con el equipo del GADGI, en la cual se avanzó en la unificación de la matriz que servirá como herramienta principal para la definición de los requerimientos del SGDEA. En este espacio se acordaron los campos que integrarán la matriz, asegurando que su estructura responda a las necesidades técnicas y normativas previamente identificadas.
El trabajo realizado permitió iniciar la definición de requerimientos puntuales del sistema, partiendo de los requisitos ya identificados y contrastándolos con las directrices establecidas en el modelo MoReq. Este ejercicio de alineación garantiza que los criterios adoptados estén en concordancia con estándares internacionales de gestión documental, fortaleciendo la trazabilidad y la interoperabilidad del sistema proyectado.
Actualmente, la matriz se encuentra en proceso de diligenciamiento, con el objetivo de consolidar la información necesaria que servirá como insumo principal para la elaboración de la ficha técnica. Este documento será clave para orientar la adquisición del sistema, ya que permitirá dimensionar de manera precisa las funcionalidades requeridas y asegurar que la solución tecnológica responda a las necesidades institucionales.</v>
      </c>
      <c r="L654" s="2" t="str">
        <v>Ninguna</v>
      </c>
      <c r="M654" t="str">
        <v>Matriz en borrador</v>
      </c>
      <c r="N654" t="str">
        <v>No se presenta observación.</v>
      </c>
      <c r="O654" t="str">
        <v>Carold Briggitte Hernandez Layton</v>
      </c>
      <c r="P654" t="str">
        <v>En desarrollo</v>
      </c>
      <c r="Q654" t="s">
        <v>18</v>
      </c>
    </row>
    <row r="655" spans="1:17" ht="120" x14ac:dyDescent="0.25">
      <c r="A655" s="42" t="str">
        <v>PLAN DE ACCIÓN INSTITUCIONAL - PAI</v>
      </c>
      <c r="B655" s="42" t="str">
        <v>PAI-OE4-SNSA-I37</v>
      </c>
      <c r="C655" s="42" t="str">
        <v>Bibliotecas territoriales y Centros de Documentación e Información Municipal - CDIM fortalecidas (recursos bibliográficos, actividades de extensión y promoción)</v>
      </c>
      <c r="D655" s="5" t="str">
        <v>EVIDENCIA</v>
      </c>
      <c r="E655" s="5" t="str">
        <v>Grupo de Biblioteca y Centro de Documentación e Información Municipal CDIM</v>
      </c>
      <c r="F655" s="42">
        <v>3</v>
      </c>
      <c r="G655" s="5">
        <v>0</v>
      </c>
      <c r="H655" s="5">
        <v>0</v>
      </c>
      <c r="I655" s="5">
        <v>0</v>
      </c>
      <c r="J655" s="5">
        <v>0</v>
      </c>
      <c r="K655" s="2" t="str">
        <v>No se tiene meta programada para el mes de reporte, sin embargo, se realizó alistamiento de los envíos de material bibliográfico a las 16 sedes territoriales.</v>
      </c>
      <c r="L655" s="2" t="str">
        <v>No se presentaron dificultades</v>
      </c>
      <c r="M655" t="str">
        <v>Listado de material bibliográfico dispuesto para enviar a las sedes territoriales</v>
      </c>
      <c r="N655" t="str">
        <v>No se presenta observación.</v>
      </c>
      <c r="O655" t="str">
        <v>Carold Briggitte Hernandez Layton</v>
      </c>
      <c r="P655" t="str">
        <v>En desarrollo</v>
      </c>
      <c r="Q655" t="s">
        <v>18</v>
      </c>
    </row>
    <row r="656" spans="1:17" ht="409.5" x14ac:dyDescent="0.25">
      <c r="A656" s="42" t="str">
        <v>PLAN DE ACCIÓN INSTITUCIONAL - PAI</v>
      </c>
      <c r="B656" s="42" t="str">
        <v>PAI2026-OE4--I9</v>
      </c>
      <c r="C656" s="42" t="str">
        <v>Actividades de extensión y promoción de la lectura ejecutadas</v>
      </c>
      <c r="D656" s="5" t="str">
        <v>EVIDENCIA</v>
      </c>
      <c r="E656" s="5" t="str">
        <v>Grupo de Biblioteca y Centro de Documentación e Información Municipal CDIM</v>
      </c>
      <c r="F656" s="42">
        <v>30</v>
      </c>
      <c r="G656" s="5">
        <v>6.6666666666666666E-2</v>
      </c>
      <c r="H656" s="5">
        <v>2</v>
      </c>
      <c r="I656" s="5">
        <v>0</v>
      </c>
      <c r="J656" s="5">
        <v>2</v>
      </c>
      <c r="K656" s="2" t="str">
        <v xml:space="preserve">Se realizó 2 actividades de extensión y promoción que se relaciona a continuación: 1. Capacitación Ebooks 7/24 a la red de Bibliotecas y CDIM a nivel Nacional, sobre los servicios que ofrece la biblioteca  Digital a los usuarios de primer semestre y a nuevos servidores de la biblioteca ESAP. 2. Café con el autor profesor Francisco Saboyá en la territorial Antioquia sobre el libro Modernidad del Estado Colombiano. 3. Mesa de trabajo Red de Bibliotecas la cual consistió en informar a los miembros del equipo la metodología de trabajo del primer semestre 2026 con respecto a las actividades a realizar </v>
      </c>
      <c r="L656" s="2" t="str">
        <v xml:space="preserve">Los procesos de contratación, así como el cambio de personal en las sedes territoriales, dificultaron la continuidad de las actividades y acciones previstas en este indicador. Esta situación generó el incumplimiento de la meta establecida para el mes de febrero de 2026, correspondiente a la realización de las tres capacitaciones programadas.
En atención a lo anterior, se llevó a cabo la Mesa de Trabajo de la Red de Bibliotecas, cuyo propósito fue informar a los miembros del equipo sobre la metodología de trabajo definida para el primer semestre de 2026, en relación con las actividades a desarrollar. Lo anterior permitirá avanzar en el cumplimiento del rezago asociado a la capacitación pendiente, en los meses de  marzo y abril de 2026.
</v>
      </c>
      <c r="M656" t="str">
        <v>Reporte de asistencia y registro fotográfico</v>
      </c>
      <c r="N656" t="str">
        <v>No se presentan observaciones.</v>
      </c>
      <c r="O656" t="str">
        <v>Carold Briggitte Hernandez Layton</v>
      </c>
      <c r="P656" t="str">
        <v>En desarrollo</v>
      </c>
      <c r="Q656" t="s">
        <v>18</v>
      </c>
    </row>
    <row r="657" spans="1:17" ht="210" x14ac:dyDescent="0.25">
      <c r="A657" s="42" t="str">
        <v>PLAN DE ACCIÓN INSTITUCIONAL - PAI</v>
      </c>
      <c r="B657" s="42" t="str">
        <v>PAI2026-OE1-SNSA-I58</v>
      </c>
      <c r="C657" s="42" t="str">
        <v>Índice de consulta y usabilidad de los recursos bibliográficos físicos y electrónicos</v>
      </c>
      <c r="D657" s="5" t="str">
        <v>EVIDENCIA</v>
      </c>
      <c r="E657" s="5" t="str">
        <v>Grupo de Biblioteca y Centro de Documentación e Información Municipal CDIM</v>
      </c>
      <c r="F657" s="42">
        <v>1</v>
      </c>
      <c r="G657" s="5">
        <v>0</v>
      </c>
      <c r="H657" s="5">
        <v>0</v>
      </c>
      <c r="I657" s="5">
        <v>0</v>
      </c>
      <c r="J657" s="5">
        <v>0</v>
      </c>
      <c r="K657" s="2" t="str">
        <v xml:space="preserve">No se tenía meta programada para el mes de reporte, sin embargo, se presenta el nivel de consulta de los servicios de Biblioteca a Nivel Nacional correspondiente al mes de febrero del 2026 dando cumplimiento al avance que se ha programado. </v>
      </c>
      <c r="L657" s="2">
        <v>0</v>
      </c>
      <c r="M657" t="str">
        <v>Reporte de consultas realizadas en libros físicos y electrónicos, bases de datos obtenidas en las plataformas Lookproxy y Koha</v>
      </c>
      <c r="N657" t="str">
        <v>No se presenta observación.</v>
      </c>
      <c r="O657" t="str">
        <v>Carold Briggitte Hernandez Layton</v>
      </c>
      <c r="P657" t="str">
        <v>En desarrollo</v>
      </c>
      <c r="Q657" t="s">
        <v>18</v>
      </c>
    </row>
    <row r="658" spans="1:17" ht="409.5" x14ac:dyDescent="0.25">
      <c r="A658" s="42" t="str">
        <v>PLAN DE ACCIÓN INSTITUCIONAL - PAI</v>
      </c>
      <c r="B658" s="42" t="str">
        <v>PAI2026-OE1--I34</v>
      </c>
      <c r="C658" s="42" t="str">
        <v>Estudios de Categorización en el escalafón docente</v>
      </c>
      <c r="D658" s="5" t="str">
        <v>EVIDENCIA</v>
      </c>
      <c r="E658" s="5" t="str">
        <v>Grupo de Gestión Profesoral</v>
      </c>
      <c r="F658" s="42">
        <v>1</v>
      </c>
      <c r="G658" s="5">
        <v>0</v>
      </c>
      <c r="H658" s="5">
        <v>0</v>
      </c>
      <c r="I658" s="5">
        <v>0</v>
      </c>
      <c r="J658" s="5">
        <v>0</v>
      </c>
      <c r="K658" s="2" t="str">
        <v>No se tiene meta programada para el periodo reportado, sin embargo, se realizaron un total de 234 estudios en el escalafón docente de los cuales, 211 fueron solicitados por convocatoria de docente hora catedra de las 16 territoriales de la ESAP, 21 estudio de estudios fueron de clasificación para docentes ocasionales y 2 para vinculación de docente especial, se evidencia que la mayoría de las solicitudes se relaciona provienen de la Direccion Territorial de Huila y Bolivar, los estudios de docentes ocasionales durante la vigencia no provienen de convocatoria, también es de destacar el alto numero de estudios que no proceden debido al desconocimiento de los requisitos exigidos en el Acuerdo 0003 de 2018, por parte de las areas que formulan las convocatorias.</v>
      </c>
      <c r="L658" s="2" t="str">
        <v>Se continuan identificando vacíos normativos relacionada con la evaluación de productos académicos poco convencionales en el área de la administración pública, lo que dificulta dar respuesta a algunas solicitudes perciste faalencias en la articulación con el area de Talento Humano, entorno a actos administrativos asociados a escalafony productividad academica. 
Se evidencia vacíos en cuento a  lineamientos claros por parte de la Decanatura de Pregrados sobre la equivalencia por NBC, que orienten la Convocatoria Pública de Docentes Hora Cátedra.</v>
      </c>
      <c r="M658" t="str">
        <v>1.Matriz de seguimiento de estudios de esclafon docente y productividad.</v>
      </c>
      <c r="N658" t="str">
        <v>Se solicita adjuntar la evidencia ya que no se encuentra en la carpeta correspondiente.</v>
      </c>
      <c r="O658" t="str">
        <v>Carold Briggitte Hernandez Layton</v>
      </c>
      <c r="P658" t="str">
        <v>Con observaciones</v>
      </c>
      <c r="Q658" t="s">
        <v>18</v>
      </c>
    </row>
    <row r="659" spans="1:17" ht="285" x14ac:dyDescent="0.25">
      <c r="A659" s="42" t="str">
        <v>PLAN DE ACCIÓN INSTITUCIONAL - PAI</v>
      </c>
      <c r="B659" s="42" t="str">
        <v>PAI2026-OE4--I11</v>
      </c>
      <c r="C659" s="42" t="str">
        <v>Productos editoriales de la ESAP publicados</v>
      </c>
      <c r="D659" s="5" t="str">
        <v>EVIDENCIA</v>
      </c>
      <c r="E659" s="5" t="str">
        <v>Grupo de Publicaciones</v>
      </c>
      <c r="F659" s="42">
        <v>16</v>
      </c>
      <c r="G659" s="5">
        <v>0</v>
      </c>
      <c r="H659" s="5">
        <v>0</v>
      </c>
      <c r="I659" s="5">
        <v>0</v>
      </c>
      <c r="J659" s="5">
        <v>0</v>
      </c>
      <c r="K659" s="2" t="str">
        <v>No se tenia meta programada para el periodo de reporte, sin embargo, se avanzó en asignaciones de diseño y corrección a los integrantes del equipo editorial, a la vez que se han gestionado cesiones de derechos de los libros pendientes de este trámite. Además, se presenta el estado de los proyectos aprobados por el Comité Nacional Editorial en el plan editorial institucional</v>
      </c>
      <c r="L659" s="2" t="str">
        <v xml:space="preserve">A la par que se avanza en las revisiones y asignaciones del equipo editorial, se atienden los preparativos de la FILBo 2026. 
Aún se requieren cesiones de derechos de varios libros, lo cual se ha establecido como requisito para asignarlos a corrección de estilo. 
</v>
      </c>
      <c r="M659" t="str">
        <v>Se remite documento en la carpeta Febrero - PAI2026-OE4--I11 "Estado de los proyectos aprobados por el Comité Nacional Editorial en el plan editorial institucional"
Además, en la carpeta Febrero- PAI2026-OE4--I11 "Asignaciones a los correctores del equipo editorial y al diagramador"</v>
      </c>
      <c r="N659" t="str">
        <v>No se presenta observación.</v>
      </c>
      <c r="O659" t="str">
        <v>Carold Briggitte Hernandez Layton</v>
      </c>
      <c r="P659" t="str">
        <v>En desarrollo</v>
      </c>
      <c r="Q659" t="s">
        <v>18</v>
      </c>
    </row>
    <row r="660" spans="1:17" ht="409.5" x14ac:dyDescent="0.25">
      <c r="A660" s="42" t="str">
        <v>PLAN DE ACCIÓN INSTITUCIONAL - PAI</v>
      </c>
      <c r="B660" s="42" t="str">
        <v>PAI2026-OE4-SNSA-I2</v>
      </c>
      <c r="C660" s="42" t="str">
        <v>Estrategia de posicionamiento institucional fortalecida a través de los canales de comunicación de la ESAP</v>
      </c>
      <c r="D660" s="5" t="str">
        <v>EVIDENCIA</v>
      </c>
      <c r="E660" s="5" t="str">
        <v>Equipo Asesor Comunicaciones</v>
      </c>
      <c r="F660" s="42">
        <v>1</v>
      </c>
      <c r="G660" s="5">
        <v>0</v>
      </c>
      <c r="H660" s="5">
        <v>0</v>
      </c>
      <c r="I660" s="5">
        <v>0</v>
      </c>
      <c r="J660" s="5">
        <v>0</v>
      </c>
      <c r="K660" s="2" t="str">
        <v>Meta no programada para el periodo: Durante el mes de febrero de 2026 se continuó con la implementación de la estrategia digital orientada a fortalecer el posicionamiento institucional de la ESAP mediante la gestión de contenidos en redes sociales oficiales. En este marco, se brindó soporte a las diferentes dependencias en la divulgación de actividades institucionales, se implementaron directrices para mejorar la calidad y coherencia de los contenidos publicados y se establecieron criterios técnicos para la elaboración de piezas comunicativas, contribuyendo al fortalecimiento de la imagen institucional y a una mayor visibilidad de la gestión de la Escuela ante sus públicos internos y externos.</v>
      </c>
      <c r="L660" s="2" t="str">
        <v>No se presentaron dificultades durante el periodo reportado.</v>
      </c>
      <c r="M660" t="str">
        <v>INFORME DE RENDIMIENTO DE REDES - FEBRERO.PDF</v>
      </c>
      <c r="N660" t="str">
        <v>No se presenta observación.</v>
      </c>
      <c r="O660" t="str">
        <v>Carold Briggitte Hernandez Layton</v>
      </c>
      <c r="P660" t="str">
        <v>En desarrollo</v>
      </c>
      <c r="Q660" t="s">
        <v>18</v>
      </c>
    </row>
    <row r="661" spans="1:17" ht="405" x14ac:dyDescent="0.25">
      <c r="A661" s="42" t="str">
        <v>PLAN DE ACCIÓN INSTITUCIONAL - PAI</v>
      </c>
      <c r="B661" s="42" t="str">
        <v>PAI-OE4-SNSA-I5</v>
      </c>
      <c r="C661" s="42" t="str">
        <v>Índice de percepción de la ESAP definido e implementado</v>
      </c>
      <c r="D661" s="5" t="str">
        <v>EVIDENCIA</v>
      </c>
      <c r="E661" s="5" t="str">
        <v>Equipo Asesor Comunicaciones</v>
      </c>
      <c r="F661" s="42">
        <v>1</v>
      </c>
      <c r="G661" s="5">
        <v>0</v>
      </c>
      <c r="H661" s="5">
        <v>0</v>
      </c>
      <c r="I661" s="5">
        <v>0</v>
      </c>
      <c r="J661" s="5">
        <v>0</v>
      </c>
      <c r="K661" s="2" t="str">
        <v>Meta no programada para el periodo: Durante el mes de febrero de 2026 se avanzó en la revisión y ajuste preliminar del instrumento de encuesta de percepción institucional en materia de comunicaciones, con el propósito de evaluar de manera integral la percepción que los diferentes grupos de interés tienen sobre la ESAP y su gestión comunicacional. Este ejercicio permitió estructurar las preguntas base del instrumento que será implementado para la medición del índice de percepción institucional.</v>
      </c>
      <c r="L661" s="2" t="str">
        <v>No se presentaron dificultades durante el periodo reportado.</v>
      </c>
      <c r="M661" t="str">
        <v>BORRADOR ENCUESTA COMUNICACIONES 2026</v>
      </c>
      <c r="N661" t="str">
        <v>No se presenta observación.</v>
      </c>
      <c r="O661" t="str">
        <v>Carold Briggitte Hernandez Layton</v>
      </c>
      <c r="P661" t="str">
        <v>En desarrollo</v>
      </c>
      <c r="Q661" t="s">
        <v>18</v>
      </c>
    </row>
    <row r="662" spans="1:17" ht="409.5" x14ac:dyDescent="0.25">
      <c r="A662" s="42" t="str">
        <v>PLAN DE ACCIÓN INSTITUCIONAL - PAI</v>
      </c>
      <c r="B662" s="42" t="str">
        <v>PAI2026-OE4-SNSA-I15</v>
      </c>
      <c r="C662" s="42" t="str">
        <v>Plan de Comunicaciones formulado y en ejecución</v>
      </c>
      <c r="D662" s="5" t="str">
        <v>EVIDENCIA</v>
      </c>
      <c r="E662" s="5" t="str">
        <v>Equipo Asesor Comunicaciones</v>
      </c>
      <c r="F662" s="42">
        <v>1</v>
      </c>
      <c r="G662" s="5">
        <v>0</v>
      </c>
      <c r="H662" s="5">
        <v>0</v>
      </c>
      <c r="I662" s="5">
        <v>0</v>
      </c>
      <c r="J662" s="5">
        <v>0</v>
      </c>
      <c r="K662" s="2" t="str">
        <v>Meta no programada para el periodo: Durante el mes de febrero de 2026 se avanzó en el seguimiento y análisis de métricas asociadas al desempeño de los canales digitales institucionales, mediante el monitoreo del crecimiento de seguidores en redes sociales y el registro de visitas al portal web de la ESAP. Asimismo, se consolidó la información relacionada con indicadores de alcance, impresiones e interacciones de las redes sociales oficiales, lo que permite fortalecer el análisis de la audiencia institucional y ajustar las estrategias de comunicación para mejorar la efectividad de los contenidos divulgados.</v>
      </c>
      <c r="L662" s="2" t="str">
        <v>No se presentaron dificultades durante el periodo reportado.</v>
      </c>
      <c r="M662" t="str">
        <v>INFORME PAI DETALLADO – FEBRERO.pdf</v>
      </c>
      <c r="N662" t="str">
        <v>No se presenta observación.</v>
      </c>
      <c r="O662" t="str">
        <v>Carold Briggitte Hernandez Layton</v>
      </c>
      <c r="P662" t="str">
        <v>En desarrollo</v>
      </c>
      <c r="Q662" t="s">
        <v>18</v>
      </c>
    </row>
    <row r="663" spans="1:17" ht="180" x14ac:dyDescent="0.25">
      <c r="A663" s="42" t="str">
        <v>PLAN DE ACCIÓN INSTITUCIONAL - PAI</v>
      </c>
      <c r="B663" s="42" t="str">
        <v>PAI-OE2-SNI-I4</v>
      </c>
      <c r="C663" s="42" t="str">
        <v>Investigaciones en ejecución en temas de administración pública</v>
      </c>
      <c r="D663" s="5" t="str">
        <v>EVIDENCIA</v>
      </c>
      <c r="E663" s="5" t="str">
        <v>Subdirección Nacional de Investigaciones</v>
      </c>
      <c r="F663" s="42">
        <v>38</v>
      </c>
      <c r="G663" s="5">
        <v>0</v>
      </c>
      <c r="H663" s="5">
        <v>0</v>
      </c>
      <c r="I663" s="5">
        <v>0</v>
      </c>
      <c r="J663" s="5">
        <v>0</v>
      </c>
      <c r="K663" s="2" t="str">
        <v>Se desarrolla el diagnostico de los proyectos de la convocatoria 2025 y se solicita a los lideres de los proyectos la información actual para la proyección de los actos administrativos de activación de proyectos de investigación</v>
      </c>
      <c r="L663" s="2" t="str">
        <v>*La consolidación de la información requerida dependió de los tiempos de respuesta y validación por parte de los líderes de los proyectos.</v>
      </c>
      <c r="M663" t="str">
        <v>PAI-OE2-SNI-I4. Correos de solicitud de información</v>
      </c>
      <c r="N663" t="str">
        <v>Sin observaciones</v>
      </c>
      <c r="O663" t="str">
        <v>Angie Ximena Cely Rosas</v>
      </c>
      <c r="P663" t="str">
        <v>En desarrollo</v>
      </c>
      <c r="Q663" t="s">
        <v>18</v>
      </c>
    </row>
    <row r="664" spans="1:17" ht="135" x14ac:dyDescent="0.25">
      <c r="A664" s="42" t="str">
        <v>PLAN DE ACCIÓN INSTITUCIONAL - PAI</v>
      </c>
      <c r="B664" s="42" t="str">
        <v>PAI-OE2-SNI-I6</v>
      </c>
      <c r="C664" s="42" t="str">
        <v>Desarrollo de productos de nuevo conocimiento para publicación científica</v>
      </c>
      <c r="D664" s="5" t="str">
        <v>EVIDENCIA</v>
      </c>
      <c r="E664" s="5" t="str">
        <v>Subdirección Nacional de Investigaciones</v>
      </c>
      <c r="F664" s="42">
        <v>16</v>
      </c>
      <c r="G664" s="5">
        <v>0</v>
      </c>
      <c r="H664" s="5">
        <v>0</v>
      </c>
      <c r="I664" s="5">
        <v>0</v>
      </c>
      <c r="J664" s="5">
        <v>0</v>
      </c>
      <c r="K664" s="2" t="str">
        <v>Con el diagnostico de los productos de la convocatoria 2025, se destacan los articulos listos en publicaciones en revistas indexadas</v>
      </c>
      <c r="L664" s="2" t="str">
        <v>*Algunos productos aún requieren ajustes editoriales y validaciones para cumplir plenamente con los estándares de indexación</v>
      </c>
      <c r="M664" t="str">
        <v>pAI-OE2-SNI-I6  Publicaciones exitosas art.</v>
      </c>
      <c r="N664" t="str">
        <v>Sin observaciones</v>
      </c>
      <c r="O664" t="str">
        <v>Angie Ximena Cely Rosas</v>
      </c>
      <c r="P664" t="str">
        <v>En desarrollo</v>
      </c>
      <c r="Q664" t="s">
        <v>18</v>
      </c>
    </row>
    <row r="665" spans="1:17" ht="150" x14ac:dyDescent="0.25">
      <c r="A665" s="42" t="str">
        <v>PLAN DE ACCIÓN INSTITUCIONAL - PAI</v>
      </c>
      <c r="B665" s="42" t="str">
        <v>PAI-OE2-SNI-I9</v>
      </c>
      <c r="C665" s="42" t="str">
        <v>Participación de la ESAP en redes de Investigación Nacionales e Internacionales</v>
      </c>
      <c r="D665" s="5" t="str">
        <v>EVIDENCIA</v>
      </c>
      <c r="E665" s="5" t="str">
        <v>Subdirección Nacional de Investigaciones</v>
      </c>
      <c r="F665" s="42">
        <v>3</v>
      </c>
      <c r="G665" s="5">
        <v>0</v>
      </c>
      <c r="H665" s="5">
        <v>0</v>
      </c>
      <c r="I665" s="5">
        <v>0</v>
      </c>
      <c r="J665" s="5">
        <v>0</v>
      </c>
      <c r="K665" s="2" t="str">
        <v>Se inicia la gestión para la participacion del congreso de la Red INPAE, desde la convocatoria de Movilidad</v>
      </c>
      <c r="L665" s="2" t="str">
        <v>*El proceso requiere la coordinación y cumplimiento de los tiempos administrativos establecidos para la postulación y aprobación de la movilidad.</v>
      </c>
      <c r="M665" t="str">
        <v>PAI-OE2-SNI-I9. Convocatoria de Movildiad INPAE</v>
      </c>
      <c r="N665" t="str">
        <v>Sin observaciones</v>
      </c>
      <c r="O665" t="str">
        <v>Angie Ximena Cely Rosas</v>
      </c>
      <c r="P665" t="str">
        <v>En desarrollo</v>
      </c>
      <c r="Q665" t="s">
        <v>18</v>
      </c>
    </row>
    <row r="666" spans="1:17" ht="150" x14ac:dyDescent="0.25">
      <c r="A666" s="42" t="str">
        <v>PLAN DE ACCIÓN INSTITUCIONAL - PAI</v>
      </c>
      <c r="B666" s="42" t="str">
        <v>PAI2026-OE2-SNI-I5</v>
      </c>
      <c r="C666" s="42" t="str">
        <v>Grupos de investigación reconocidos y clasificados por Minciencias alineados a prácticas de colaboración científica</v>
      </c>
      <c r="D666" s="5" t="str">
        <v>EVIDENCIA</v>
      </c>
      <c r="E666" s="5" t="str">
        <v>Subdirección Nacional de Investigaciones</v>
      </c>
      <c r="F666" s="42">
        <v>26</v>
      </c>
      <c r="G666" s="5">
        <v>0</v>
      </c>
      <c r="H666" s="5">
        <v>0</v>
      </c>
      <c r="I666" s="5">
        <v>0</v>
      </c>
      <c r="J666" s="5">
        <v>0</v>
      </c>
      <c r="K666" s="2" t="str">
        <v>Se Desarrolla la matriz descriptiva de los investigadores de la ESAP que pertenecen a grupos de investigación como fundamento de la estrategia de fortalecimiento de la cultura investigativa</v>
      </c>
      <c r="L666" s="2" t="str">
        <v>* Inormación dificil de consolidar, sin actualizar en Data como CvLac</v>
      </c>
      <c r="M666" t="str">
        <v>PAI2026-OE2-SNI-I5. Matriz desarrollada</v>
      </c>
      <c r="N666" t="str">
        <v>Sin observaciones</v>
      </c>
      <c r="O666" t="str">
        <v>Angie Ximena Cely Rosas</v>
      </c>
      <c r="P666" t="str">
        <v>En desarrollo</v>
      </c>
      <c r="Q666" t="s">
        <v>18</v>
      </c>
    </row>
    <row r="667" spans="1:17" ht="285" x14ac:dyDescent="0.25">
      <c r="A667" s="42" t="str">
        <v>PLAN DE ACCIÓN INSTITUCIONAL - PAI</v>
      </c>
      <c r="B667" s="42" t="str">
        <v>PAI2026-OE3-SNPI-AGN-I2</v>
      </c>
      <c r="C667" s="42" t="str">
        <v>Eventos de capacitación con enfoque diferencial étnico a población indígena en temas del saber administrativo público.</v>
      </c>
      <c r="D667" s="5" t="str">
        <v>EVIDENCIA</v>
      </c>
      <c r="E667" s="5" t="str">
        <v>Dirección de Capacitación</v>
      </c>
      <c r="F667" s="42">
        <v>36</v>
      </c>
      <c r="G667" s="5">
        <v>0</v>
      </c>
      <c r="H667" s="5">
        <v>0</v>
      </c>
      <c r="I667" s="5">
        <v>0</v>
      </c>
      <c r="J667" s="5">
        <v>0</v>
      </c>
      <c r="K667" s="2" t="str">
        <v>Durante el mes de febrero, la Dirección de Capacitación dio inicio a la programación de las actividades orientadas al cumplimiento del indicador para la vigencia. Es importante señalar que, durante este período, no se registraron avances en el indicador, dado que se estaba llevando a cabo la articulación y planificación de las acciones necesarias para el logro de la meta.</v>
      </c>
      <c r="L667" s="2" t="str">
        <v>No se presentaron dificultades en el período.</v>
      </c>
      <c r="M667" t="str">
        <v>No aplica</v>
      </c>
      <c r="N667" t="str">
        <v>No se presenta observación.</v>
      </c>
      <c r="O667" t="str">
        <v>Carold Briggitte Hernandez Layton</v>
      </c>
      <c r="P667" t="str">
        <v>No iniciada</v>
      </c>
      <c r="Q667" t="s">
        <v>18</v>
      </c>
    </row>
    <row r="668" spans="1:17" ht="285" x14ac:dyDescent="0.25">
      <c r="A668" s="42" t="str">
        <v>PLAN DE ACCIÓN INSTITUCIONAL - PAI</v>
      </c>
      <c r="B668" s="42" t="str">
        <v>PAI2026-OE3-SNPI-AGN-I3</v>
      </c>
      <c r="C668" s="42" t="str">
        <v>Construcción de nuevas unidades didácticas para las escuelas: PDET, Jóvenes, Yo elijo saber y Mujer.</v>
      </c>
      <c r="D668" s="5" t="str">
        <v>EVIDENCIA</v>
      </c>
      <c r="E668" s="5" t="str">
        <v>Dirección de Capacitación</v>
      </c>
      <c r="F668" s="42">
        <v>16</v>
      </c>
      <c r="G668" s="5">
        <v>0</v>
      </c>
      <c r="H668" s="5">
        <v>0</v>
      </c>
      <c r="I668" s="5">
        <v>0</v>
      </c>
      <c r="J668" s="5">
        <v>0</v>
      </c>
      <c r="K668" s="2" t="str">
        <v>Durante el mes de febrero, la Dirección de Capacitación dio inicio a la programación de las actividades orientadas al cumplimiento del indicador para la vigencia. Es importante señalar que, durante este período, no se registraron avances en el indicador, dado que se estaba llevando a cabo la articulación y planificación de las acciones necesarias para el logro de la meta.</v>
      </c>
      <c r="L668" s="2" t="str">
        <v>No se presentaron dificultades en el período.</v>
      </c>
      <c r="M668" t="str">
        <v>No aplica</v>
      </c>
      <c r="N668" t="str">
        <v>No se presenta observación.</v>
      </c>
      <c r="O668" t="str">
        <v>Carold Briggitte Hernandez Layton</v>
      </c>
      <c r="P668" t="str">
        <v>No iniciada</v>
      </c>
      <c r="Q668" t="s">
        <v>18</v>
      </c>
    </row>
    <row r="669" spans="1:17" ht="285" x14ac:dyDescent="0.25">
      <c r="A669" s="42" t="str">
        <v>PLAN DE ACCIÓN INSTITUCIONAL - PAI</v>
      </c>
      <c r="B669" s="42" t="str">
        <v>PAI-OE1-SNPI-I50</v>
      </c>
      <c r="C669" s="42" t="str">
        <v>Cohortes del curso de educación informal en modalidad virtual habilitadas en las Direcciones Territoriales de la ESAP con enfoque diferencial étnico a población negra, afrocolombiana, raizal y palenquera.</v>
      </c>
      <c r="D669" s="5" t="str">
        <v>EVIDENCIA</v>
      </c>
      <c r="E669" s="5" t="str">
        <v>Dirección de Capacitación</v>
      </c>
      <c r="F669" s="42">
        <v>32</v>
      </c>
      <c r="G669" s="5">
        <v>0</v>
      </c>
      <c r="H669" s="5">
        <v>0</v>
      </c>
      <c r="I669" s="5">
        <v>0</v>
      </c>
      <c r="J669" s="5">
        <v>0</v>
      </c>
      <c r="K669" s="2" t="str">
        <v>Durante el mes de febrero, la Dirección de Capacitación dio inicio a la programación de las actividades orientadas al cumplimiento del indicador para la vigencia. Es importante señalar que, durante este período, no se registraron avances en el indicador, dado que se estaba llevando a cabo la articulación y planificación de las acciones necesarias para el logro de la meta.</v>
      </c>
      <c r="L669" s="2" t="str">
        <v>No se presentaron dificultades en el período.</v>
      </c>
      <c r="M669" t="str">
        <v>No aplica</v>
      </c>
      <c r="N669" t="str">
        <v>No se presenta observación.</v>
      </c>
      <c r="O669" t="str">
        <v>Carold Briggitte Hernandez Layton</v>
      </c>
      <c r="P669" t="str">
        <v>No iniciada</v>
      </c>
      <c r="Q669" t="s">
        <v>18</v>
      </c>
    </row>
    <row r="670" spans="1:17" ht="165" x14ac:dyDescent="0.25">
      <c r="A670" s="42" t="str">
        <v>PLAN DE ACCIÓN INSTITUCIONAL - PAI</v>
      </c>
      <c r="B670" s="42" t="str">
        <v>PAI-OE1-SNPI-AGN-I52</v>
      </c>
      <c r="C670" s="42" t="str">
        <v>Servidores Públicos capacitados en temas de administración pública</v>
      </c>
      <c r="D670" s="5" t="str">
        <v>EVIDENCIA</v>
      </c>
      <c r="E670" s="5" t="str">
        <v>Dirección de Capacitación</v>
      </c>
      <c r="F670" s="42">
        <v>74000</v>
      </c>
      <c r="G670" s="5">
        <v>1.7594594594594594E-2</v>
      </c>
      <c r="H670" s="5">
        <v>1302</v>
      </c>
      <c r="I670" s="5">
        <v>0</v>
      </c>
      <c r="J670" s="5">
        <v>1302</v>
      </c>
      <c r="K670" s="2" t="str">
        <v>En el mes de febrero,la Dirección de Capacitación certificó a 1.302 servidores públicos en temáticas; de fortalecimiento de las capacidades administrativas, control social a la gestión pública y de construcción de paz.</v>
      </c>
      <c r="L670" s="2" t="str">
        <v>No se presentaron dificultades en el período para el cumplimiento de la actividad.</v>
      </c>
      <c r="M670" t="str">
        <v>Listado de servidores públicos capacitados en Sirecec</v>
      </c>
      <c r="N670" t="str">
        <v>No se presentan observaciones.</v>
      </c>
      <c r="O670" t="str">
        <v>Carold Briggitte Hernandez Layton</v>
      </c>
      <c r="P670" t="str">
        <v xml:space="preserve">Cumplida </v>
      </c>
      <c r="Q670" t="s">
        <v>18</v>
      </c>
    </row>
    <row r="671" spans="1:17" ht="165" x14ac:dyDescent="0.25">
      <c r="A671" s="42" t="str">
        <v>PLAN DE ACCIÓN INSTITUCIONAL - PAI</v>
      </c>
      <c r="B671" s="42" t="str">
        <v>PAI-OE1-SNPI-AGN-I61</v>
      </c>
      <c r="C671" s="42" t="str">
        <v>Ciudadanos capacitados en temas de administración pública</v>
      </c>
      <c r="D671" s="5" t="str">
        <v>EVIDENCIA</v>
      </c>
      <c r="E671" s="5" t="str">
        <v>Dirección de Capacitación</v>
      </c>
      <c r="F671" s="42">
        <v>111000</v>
      </c>
      <c r="G671" s="5">
        <v>2.662162162162162E-2</v>
      </c>
      <c r="H671" s="5">
        <v>2955</v>
      </c>
      <c r="I671" s="5">
        <v>0</v>
      </c>
      <c r="J671" s="5">
        <v>2955</v>
      </c>
      <c r="K671" s="2" t="str">
        <v>En el mes de febrero,la Dirección de Capacitación certificó a 2.955 ciudadanos en temáticas; de fortalecimiento de las capacidades administrativas, control social a la gestión pública y de construcción de paz.</v>
      </c>
      <c r="L671" s="2" t="str">
        <v>No se presentaron dificultades en el período para el cumplimiento de la actividad.</v>
      </c>
      <c r="M671" t="str">
        <v>Listado de cíudadanos capacitados en Sirecec</v>
      </c>
      <c r="N671" t="str">
        <v>No se presentan observaciones.</v>
      </c>
      <c r="O671" t="str">
        <v>Carold Briggitte Hernandez Layton</v>
      </c>
      <c r="P671" t="str">
        <v xml:space="preserve">Cumplida </v>
      </c>
      <c r="Q671" t="s">
        <v>18</v>
      </c>
    </row>
    <row r="672" spans="1:17" ht="210" x14ac:dyDescent="0.25">
      <c r="A672" s="42" t="str">
        <v>PLAN DE ACCIÓN INSTITUCIONAL - PAI</v>
      </c>
      <c r="B672" s="42" t="str">
        <v>PAI-OE3-SNPI-AGN-I62</v>
      </c>
      <c r="C672" s="42" t="str">
        <v>Eventos de Capacitación en temas de administración pública</v>
      </c>
      <c r="D672" s="5" t="str">
        <v>EVIDENCIA</v>
      </c>
      <c r="E672" s="5" t="str">
        <v>Dirección de Capacitación</v>
      </c>
      <c r="F672" s="42">
        <v>3512</v>
      </c>
      <c r="G672" s="5">
        <v>2.0785876993166287E-2</v>
      </c>
      <c r="H672" s="5">
        <v>73</v>
      </c>
      <c r="I672" s="5">
        <v>0</v>
      </c>
      <c r="J672" s="5">
        <v>73</v>
      </c>
      <c r="K672" s="2" t="str">
        <v xml:space="preserve">En el mes de febrero,la Dirección de Capacitación desarrollo 73 eventos de capacitación en temas de fortalecimiento de las capacidades administrativas, control social a la gestión pública y de construcción de paz, dirigido a Servidores públicos y ciudadanos en general. </v>
      </c>
      <c r="L672" s="2" t="str">
        <v>No se presentaron dificultades en el período para el cumplimiento de la actividad.</v>
      </c>
      <c r="M672" t="str">
        <v>Listado de Eventos de Capacitación certificados en Sirecec</v>
      </c>
      <c r="N672" t="str">
        <v>No se presentan observaciones.</v>
      </c>
      <c r="O672" t="str">
        <v>Angie Ximena Cely Rosas</v>
      </c>
      <c r="P672" t="str">
        <v xml:space="preserve">Cumplida </v>
      </c>
      <c r="Q672" t="s">
        <v>18</v>
      </c>
    </row>
    <row r="673" spans="1:17" ht="90" x14ac:dyDescent="0.25">
      <c r="A673" s="42" t="str">
        <v>PLAN DE ACCIÓN INSTITUCIONAL - PAI</v>
      </c>
      <c r="B673" s="42" t="str">
        <v>PAI-OE3-DT16-I7</v>
      </c>
      <c r="C673" s="42" t="str">
        <v>Asistencias técnicas realizadas en municipios PDET y de 5ta y 6ta categoría</v>
      </c>
      <c r="D673" s="5" t="str">
        <v>EVIDENCIA</v>
      </c>
      <c r="E673" s="5" t="str">
        <v>Dirección Territorial Valle</v>
      </c>
      <c r="F673" s="42">
        <v>17</v>
      </c>
      <c r="G673" s="5">
        <v>0</v>
      </c>
      <c r="H673" s="5">
        <v>0</v>
      </c>
      <c r="I673" s="5">
        <v>0</v>
      </c>
      <c r="J673" s="5">
        <v>0</v>
      </c>
      <c r="K673" s="2" t="str">
        <v>Se concertaron 10 actas de entendimientos
como primer acercamiento en los diferentes 
municipios</v>
      </c>
      <c r="L673" s="2" t="str">
        <v>No hay dificultad</v>
      </c>
      <c r="M673" t="str">
        <v>Actas de entendimiento</v>
      </c>
      <c r="N673" t="str">
        <v>No se presenta observación.</v>
      </c>
      <c r="O673" t="str">
        <v>Carold Briggitte Hernandez Layton</v>
      </c>
      <c r="P673" t="str">
        <v>En desarrollo</v>
      </c>
      <c r="Q673" t="s">
        <v>18</v>
      </c>
    </row>
    <row r="674" spans="1:17" ht="135" x14ac:dyDescent="0.25">
      <c r="A674" s="42" t="str">
        <v>PLAN DE ACCIÓN INSTITUCIONAL - PAI</v>
      </c>
      <c r="B674" s="42" t="str">
        <v>PAI-OE3-DT15-I7</v>
      </c>
      <c r="C674" s="42" t="str">
        <v>Asistencias técnicas realizadas en municipios PDET y de 5ta y 6ta categoría</v>
      </c>
      <c r="D674" s="5" t="str">
        <v>EVIDENCIA</v>
      </c>
      <c r="E674" s="5" t="str">
        <v>Dirección Territorial Tolima</v>
      </c>
      <c r="F674" s="42">
        <v>21</v>
      </c>
      <c r="G674" s="5">
        <v>0</v>
      </c>
      <c r="H674" s="5">
        <v>0</v>
      </c>
      <c r="I674" s="5">
        <v>0</v>
      </c>
      <c r="J674" s="5">
        <v>0</v>
      </c>
      <c r="K674" s="2" t="str">
        <v>Para el mes de febrero se realizó la etapa de preparación en la cual se realizó la firma de acta de entendimiento y compromiso con los trece (13) municipios objetos de intervención. </v>
      </c>
      <c r="L674" s="2" t="str">
        <v>Contacto Con Los alcaldes Municipales Para La Firma De Las Actas</v>
      </c>
      <c r="M674" t="str">
        <v>Actas de entendimiento</v>
      </c>
      <c r="N674">
        <v>0</v>
      </c>
      <c r="O674">
        <v>0</v>
      </c>
      <c r="P674">
        <v>0</v>
      </c>
      <c r="Q674" t="s">
        <v>18</v>
      </c>
    </row>
    <row r="675" spans="1:17" ht="150" x14ac:dyDescent="0.25">
      <c r="A675" s="42" t="str">
        <v>PLAN DE ACCIÓN INSTITUCIONAL - PAI</v>
      </c>
      <c r="B675" s="42" t="str">
        <v>PAI-OE3-DT14-I7</v>
      </c>
      <c r="C675" s="42" t="str">
        <v>Asistencias técnicas realizadas en municipios PDET y de 5ta y 6ta categoría</v>
      </c>
      <c r="D675" s="5" t="str">
        <v>EVIDENCIA</v>
      </c>
      <c r="E675" s="5" t="str">
        <v>Dirección Territorial Santander</v>
      </c>
      <c r="F675" s="42">
        <v>17</v>
      </c>
      <c r="G675" s="5">
        <v>0</v>
      </c>
      <c r="H675" s="5">
        <v>0</v>
      </c>
      <c r="I675" s="5">
        <v>0</v>
      </c>
      <c r="J675" s="5">
        <v>0</v>
      </c>
      <c r="K675" s="2" t="str">
        <v>Se suscribieron 10 actas de entendimiento, se entregaron los planes de trabajo de AT y los diagnósticos de los municipios de: el Playón, Matanza, Oiba, Santa Helena del Opón, Bolívar, Sucre. Suratá, Lanzázuti y Cabrera</v>
      </c>
      <c r="L675" s="2" t="str">
        <v>Ninguna</v>
      </c>
      <c r="M675" t="str">
        <v>Actas de entendimiento, diagnósticos y planes de trabajo de AT</v>
      </c>
      <c r="N675">
        <v>0</v>
      </c>
      <c r="O675">
        <v>0</v>
      </c>
      <c r="P675">
        <v>0</v>
      </c>
      <c r="Q675" t="s">
        <v>18</v>
      </c>
    </row>
    <row r="676" spans="1:17" ht="120" x14ac:dyDescent="0.25">
      <c r="A676" s="42" t="str">
        <v>PLAN DE ACCIÓN INSTITUCIONAL - PAI</v>
      </c>
      <c r="B676" s="42" t="str">
        <v>PAI-OE3-DT13-I7</v>
      </c>
      <c r="C676" s="42" t="str">
        <v>Asistencias técnicas realizadas en municipios PDET y de 5ta y 6ta categoría</v>
      </c>
      <c r="D676" s="5" t="str">
        <v>EVIDENCIA</v>
      </c>
      <c r="E676" s="5" t="str">
        <v>Dirección Territorial Quindío - Risaralda</v>
      </c>
      <c r="F676" s="42">
        <v>15</v>
      </c>
      <c r="G676" s="5">
        <v>0</v>
      </c>
      <c r="H676" s="5">
        <v>0</v>
      </c>
      <c r="I676" s="5">
        <v>0</v>
      </c>
      <c r="J676" s="5">
        <v>0</v>
      </c>
      <c r="K676" s="2" t="str">
        <v>se firmaron 8 actas de entendimiento con los alcaldes de los municipios priorizados
Pijao/Genova/Cordova/la Tebaida/ Marsella/ Belen de Umbria/ Guatica/Mistrato</v>
      </c>
      <c r="L676" s="2" t="str">
        <v>No tiene dificultad</v>
      </c>
      <c r="M676" t="str">
        <v>Evidencias de vinculacion personal</v>
      </c>
      <c r="N676" t="str">
        <v>sin observaciones</v>
      </c>
      <c r="O676" t="str">
        <v>Angie Ximena Cely Rosas</v>
      </c>
      <c r="P676" t="str">
        <v xml:space="preserve">Cumplida </v>
      </c>
      <c r="Q676" t="s">
        <v>18</v>
      </c>
    </row>
    <row r="677" spans="1:17" ht="409.5" x14ac:dyDescent="0.25">
      <c r="A677" s="42" t="str">
        <v>PLAN DE ACCIÓN INSTITUCIONAL - PAI</v>
      </c>
      <c r="B677" s="42" t="str">
        <v>PAI-OE3-DT12-I7</v>
      </c>
      <c r="C677" s="42" t="str">
        <v>Asistencias técnicas realizadas en municipios PDET y de 5ta y 6ta categoría</v>
      </c>
      <c r="D677" s="5" t="str">
        <v>EVIDENCIA</v>
      </c>
      <c r="E677" s="5" t="str">
        <v>Dirección Territorial Norte de Santander  - Arauca</v>
      </c>
      <c r="F677" s="42">
        <v>20</v>
      </c>
      <c r="G677" s="5">
        <v>0</v>
      </c>
      <c r="H677" s="5">
        <v>0</v>
      </c>
      <c r="I677" s="5">
        <v>0</v>
      </c>
      <c r="J677" s="5">
        <v>0</v>
      </c>
      <c r="K677" s="2" t="str">
        <v>Se evidencia un avance significativo en el cumplimiento
 de la meta establecida en el plan de acción, reflejado en la consolidación de acuerdos institucionales en territorios priorizados. En este sentido, se logró la suscripción de cinco actas de entendimiento en municipios PDET de quinta y sexta categoría del departamento de Arauca, específicamente en Puerto Rondón, Tame, Saravena, Fortul y Arauquita. Este resultado fortalece la articulación territorial y sienta bases sólidas para la implementación de acciones conjuntas orientadas al desarrollo y la estabilización de estas zonas.</v>
      </c>
      <c r="L677" s="2" t="str">
        <v>Ninguna.</v>
      </c>
      <c r="M677" t="str">
        <v>20260204_Entendimiento
20260204_Entendimiento
20260204_Entendimiento
20260204_Entendimiento
20260204_Entendimiento</v>
      </c>
      <c r="N677">
        <v>0</v>
      </c>
      <c r="O677">
        <v>0</v>
      </c>
      <c r="P677">
        <v>0</v>
      </c>
      <c r="Q677" t="s">
        <v>18</v>
      </c>
    </row>
    <row r="678" spans="1:17" ht="345" x14ac:dyDescent="0.25">
      <c r="A678" s="42" t="str">
        <v>PLAN DE ACCIÓN INSTITUCIONAL - PAI</v>
      </c>
      <c r="B678" s="42" t="str">
        <v>PAI-OE3-DT11-I7</v>
      </c>
      <c r="C678" s="42" t="str">
        <v>Asistencias técnicas realizadas en municipios PDET y de 5ta y 6ta categoría</v>
      </c>
      <c r="D678" s="5" t="str">
        <v>EVIDENCIA</v>
      </c>
      <c r="E678" s="5" t="str">
        <v xml:space="preserve">Dirección Territorial Nariño - Alto Putumayo </v>
      </c>
      <c r="F678" s="42">
        <v>37</v>
      </c>
      <c r="G678" s="5">
        <v>0</v>
      </c>
      <c r="H678" s="5">
        <v>0</v>
      </c>
      <c r="I678" s="5">
        <v>0</v>
      </c>
      <c r="J678" s="5">
        <v>0</v>
      </c>
      <c r="K678" s="2" t="str">
        <v xml:space="preserve">Para el mes de febrero se realizó agenciamiento con los alcades de los 19 municipios priorizados para la firma de actas de entendimiento. Y con ello, establecer las líneas temáticas y las Asistencias Técnicas Territoriales que serás desarrolladas en los siguientes municipios:
Colón (P), Cuaspud, Cumbitara, El Charco, El Rosario, Francisco Pizarro, La Llanada, La Tola, Leiva, Los Andes, Mallama, Mosquera, Policarpa,  Ricaurte, Roberto Payan, Sandoná, Sibundoy (P), Taminango y Tumaco. </v>
      </c>
      <c r="L678" s="2" t="str">
        <v>La comunicación con las Entidades Territoriales se dificulta, considerando que este ejercicio se realizón de manera virtual y existen territorios con dificultades de conexión a internet y redes de telefonía celular.</v>
      </c>
      <c r="M678" t="str">
        <v>Reportadas por Sede Central</v>
      </c>
      <c r="N678">
        <v>0</v>
      </c>
      <c r="O678">
        <v>0</v>
      </c>
      <c r="P678">
        <v>0</v>
      </c>
      <c r="Q678" t="s">
        <v>18</v>
      </c>
    </row>
    <row r="679" spans="1:17" ht="135" x14ac:dyDescent="0.25">
      <c r="A679" s="42" t="str">
        <v>PLAN DE ACCIÓN INSTITUCIONAL - PAI</v>
      </c>
      <c r="B679" s="42" t="str">
        <v>PAI-OE3-DT10-I7</v>
      </c>
      <c r="C679" s="42" t="str">
        <v>Asistencias técnicas realizadas en municipios PDET y de 5ta y 6ta categoría</v>
      </c>
      <c r="D679" s="5" t="str">
        <v>EVIDENCIA</v>
      </c>
      <c r="E679" s="5" t="str">
        <v xml:space="preserve">Dirección Territorial Meta - Guaviare - Guainía - Vaupés - Vichada - Amazonas </v>
      </c>
      <c r="F679" s="42">
        <v>28</v>
      </c>
      <c r="G679" s="5">
        <v>0</v>
      </c>
      <c r="H679" s="5">
        <v>0</v>
      </c>
      <c r="I679" s="5">
        <v>0</v>
      </c>
      <c r="J679" s="5">
        <v>0</v>
      </c>
      <c r="K679" s="2" t="str">
        <v xml:space="preserve">Se suscribieron las Actas de Entendimiento con los 21 Municipios priorizados de la Estrategia de Asistencia Técnica Territorial
</v>
      </c>
      <c r="L679" s="2" t="str">
        <v>No se presento ninguna dificultad</v>
      </c>
      <c r="M679" t="str">
        <v>• Actas de Entendimiento en PDF</v>
      </c>
      <c r="N679">
        <v>0</v>
      </c>
      <c r="O679">
        <v>0</v>
      </c>
      <c r="P679">
        <v>0</v>
      </c>
      <c r="Q679" t="s">
        <v>18</v>
      </c>
    </row>
    <row r="680" spans="1:17" ht="360" x14ac:dyDescent="0.25">
      <c r="A680" s="42" t="str">
        <v>PLAN DE ACCIÓN INSTITUCIONAL - PAI</v>
      </c>
      <c r="B680" s="42" t="str">
        <v>PAI-OE3-DT09-I7</v>
      </c>
      <c r="C680" s="42" t="str">
        <v>Asistencias técnicas realizadas en municipios PDET y de 5ta y 6ta categoría</v>
      </c>
      <c r="D680" s="5" t="str">
        <v>EVIDENCIA</v>
      </c>
      <c r="E680" s="5" t="str">
        <v>Dirección Territorial Huila - Caquetá - Putumayo</v>
      </c>
      <c r="F680" s="42">
        <v>33</v>
      </c>
      <c r="G680" s="5">
        <v>0</v>
      </c>
      <c r="H680" s="5">
        <v>0</v>
      </c>
      <c r="I680" s="5">
        <v>0</v>
      </c>
      <c r="J680" s="5">
        <v>0</v>
      </c>
      <c r="K680" s="2" t="str">
        <v>Se gestionaron comunicaciones con alcaldías municipales para formalizar el compromiso de acompañamiento técnico, mediante el envío de actas de entendimiento dirigidas a diferentes municipios, garantizando así el desarrollo de acciones conjuntas en el marco del programa de fortalecimiento y apoyo a la gestión estatal, garantizando así el desarrollo de acciones conjuntas en el marco del programa de fortalecimiento y apoyo a la gestión estatal.</v>
      </c>
      <c r="L680" s="2" t="str">
        <v xml:space="preserve">No se han presentado dificultades en la ejecución de las actividades programadas. </v>
      </c>
      <c r="M680" t="str">
        <v>23 Actas de entendimiento</v>
      </c>
      <c r="N680" t="str">
        <v>Sin observación.</v>
      </c>
      <c r="O680" t="str">
        <v>Gloria de Jesús Catalina Suárez colorado</v>
      </c>
      <c r="P680" t="str">
        <v>En desarrollo</v>
      </c>
      <c r="Q680" t="s">
        <v>18</v>
      </c>
    </row>
    <row r="681" spans="1:17" ht="409.5" x14ac:dyDescent="0.25">
      <c r="A681" s="42" t="str">
        <v>PLAN DE ACCIÓN INSTITUCIONAL - PAI</v>
      </c>
      <c r="B681" s="42" t="str">
        <v>PAI-OE3-DT08-I7</v>
      </c>
      <c r="C681" s="42" t="str">
        <v>Asistencias técnicas realizadas en municipios PDET y de 5ta y 6ta categoría</v>
      </c>
      <c r="D681" s="5" t="str">
        <v>EVIDENCIA</v>
      </c>
      <c r="E681" s="5" t="str">
        <v>Dirección Territorial Cundinamarca</v>
      </c>
      <c r="F681" s="42">
        <v>20</v>
      </c>
      <c r="G681" s="5">
        <v>0</v>
      </c>
      <c r="H681" s="5">
        <v>0</v>
      </c>
      <c r="I681" s="5">
        <v>0</v>
      </c>
      <c r="J681" s="5">
        <v>0</v>
      </c>
      <c r="K681" s="2" t="str">
        <v>A corte de 28 de febrero el equipo de trabajo logró realizar las firmas de la totalidad de 15 actas de entendimiento con los 15 municipios priorizados, logrando establecer las 25 asistencias técnicas programadas, destacándose las líneas de: Políticas públicas, Asuntos étnicos, Enfoque de género y gobernanza cultural, Finanzas públicas, Estructuración de Proyectos, Convergencia, Ordenamiento territorial y Adaptación al cambio climático
Igualmente se presentó y fue aceptada la propuesta de Investigación Aplicada en la línea de políticas públicas.</v>
      </c>
      <c r="L681" s="2" t="str">
        <v>El equipo evidenció dificultades para establecer los enlaces de coordinación con los equipos de trabajo de las alcaldías municipales.</v>
      </c>
      <c r="M681" t="str">
        <v xml:space="preserve">20260218_ActaEntendimientoTopaipi,20260211_ActaEntendimientoGutierrez,20260211_actaEntendimientoPaime,20260212_ActaEntendimientoGachala,20260212_ActaEntendimientoGuayabaldeSiquima,20260212_ActaEntendimientoManta,20260216_ActaEntendimientoQuipile,20260216_ActaEntendimientoVergara,20260217_ActaEntendimientoAlban,20260217_ActaEntendimientoBituima,20260217_ActaEntendimientoCabrera,20260217_ActaEntendimientoCaqueza20260209_ActaEntendimientoGama,20260209_ActaEntendimientoFosca,20260211_ActaEntendimientoGuayabetal en formato PDF </v>
      </c>
      <c r="N681" t="str">
        <v>Sin observación.</v>
      </c>
      <c r="O681" t="str">
        <v>Gloria de Jesús Catalina Suárez colorado</v>
      </c>
      <c r="P681" t="str">
        <v>En desarrollo</v>
      </c>
      <c r="Q681" t="s">
        <v>18</v>
      </c>
    </row>
    <row r="682" spans="1:17" ht="409.5" x14ac:dyDescent="0.25">
      <c r="A682" s="42" t="str">
        <v>PLAN DE ACCIÓN INSTITUCIONAL - PAI</v>
      </c>
      <c r="B682" s="42" t="str">
        <v>PAI-OE3-DT17-I7</v>
      </c>
      <c r="C682" s="42" t="str">
        <v>Asistencias técnicas realizadas en municipios PDET y de 5ta y 6ta categoría</v>
      </c>
      <c r="D682" s="5" t="str">
        <v>EVIDENCIA</v>
      </c>
      <c r="E682" s="5" t="str">
        <v>Dirección Territorial Chocó</v>
      </c>
      <c r="F682" s="42">
        <v>12</v>
      </c>
      <c r="G682" s="5">
        <v>0</v>
      </c>
      <c r="H682" s="5">
        <v>0</v>
      </c>
      <c r="I682" s="5">
        <v>0</v>
      </c>
      <c r="J682" s="5">
        <v>0</v>
      </c>
      <c r="K682" s="2" t="str">
        <v>Durante el mes de febrero, en el marco de la implementación de la estrategia de Asistencia Técnica Territorial, la Dirección Territorial Chocó de la ESAP avanzó en la coordinación con los municipios priorizados (Medio Atrato, Lloró, Tadó, Cantón de San Pablo, Carmen del Darién y Nuevo Belén de Bajirá). Entre los principales resultados se destacan: la firma del 100% de las actas de entendimiento y compromiso con las alcaldías, siendo la Territorial Chocó la primera en el país en cumplir este requisito; la elaboración y envío de la propuesta de investigación aplicada sobre la gestión del ordenamiento territorial y el catastro multipropósito en Tadó, Lloró y Cantón de San Pablo; la concertación de dos asistencias técnicas por cada municipio priorizado mediante reuniones con alcaldes y equipos de gobierno; y la elaboración de seis documentos técnicos correspondientes a la fase de alistamiento, relacionados con la caracterización municipal y diagnóstico de las líneas temáticas priorizadas</v>
      </c>
      <c r="L682" s="2" t="str">
        <v>Durante este periodo de gestión, no se presentaron dificultades.</v>
      </c>
      <c r="M682" t="str">
        <v>1. Evidencia reuniones internas y concertacion de att
2. Copia propuesta de investigacion aplicada.
3.Concertacion y diagnostico municipio de Canton de San Pablo.
4. Actas de compromiso de los 6 municipios priorizados. (Tadó, Belen de Bajira, Canton de San Pablo, Carmen del Darien,Lloró Y Medio Atrato)</v>
      </c>
      <c r="N682">
        <v>0</v>
      </c>
      <c r="O682" t="str">
        <v>Angie Ximena Cely Rosas</v>
      </c>
      <c r="P682" t="str">
        <v xml:space="preserve">Cumplida </v>
      </c>
      <c r="Q682" t="s">
        <v>18</v>
      </c>
    </row>
    <row r="683" spans="1:17" ht="409.5" x14ac:dyDescent="0.25">
      <c r="A683" s="42" t="str">
        <v>PLAN DE ACCIÓN INSTITUCIONAL - PAI</v>
      </c>
      <c r="B683" s="42" t="str">
        <v>PAI-OE3-DT07-I7</v>
      </c>
      <c r="C683" s="42" t="str">
        <v>Asistencias técnicas realizadas en municipios PDET y de 5ta y 6ta categoría</v>
      </c>
      <c r="D683" s="5" t="str">
        <v>EVIDENCIA</v>
      </c>
      <c r="E683" s="5" t="str">
        <v>Dirección Territorial Cauca</v>
      </c>
      <c r="F683" s="42">
        <v>39</v>
      </c>
      <c r="G683" s="5">
        <v>0</v>
      </c>
      <c r="H683" s="5">
        <v>0</v>
      </c>
      <c r="I683" s="5">
        <v>0</v>
      </c>
      <c r="J683" s="5">
        <v>0</v>
      </c>
      <c r="K683" s="2" t="str">
        <v xml:space="preserve">Durante el periodo de reporte el resultado obtenido en el indicador de Asistencia técnicas realizadas en municipios PDET y de 5ta y 6ta categoría, se realizaron las 15 actas de entendimiento que se tenía como meta para avance en el proceso de las 39 Asistencias Técnicas para la Territorial, cumpliendo con esto con el 100% de la meta esperada para el periodo evaluado, por tal motivo se logra cumplir con la meta prevista para el periodo. Según el comportamiento del indicador si se cumple con la tendencia esperada, por lo cual no se detecta riesgo de incumplimiento. </v>
      </c>
      <c r="L683" s="2" t="str">
        <v>No se presentan dificultades</v>
      </c>
      <c r="M683" t="str">
        <v>15 Actas de entendimiento</v>
      </c>
      <c r="N683" t="str">
        <v>Sin observación.</v>
      </c>
      <c r="O683" t="str">
        <v>Gloria de Jesús Catalina Suárez colorado</v>
      </c>
      <c r="P683" t="str">
        <v>En desarrollo</v>
      </c>
      <c r="Q683" t="s">
        <v>18</v>
      </c>
    </row>
    <row r="684" spans="1:17" ht="180" x14ac:dyDescent="0.25">
      <c r="A684" s="42" t="str">
        <v>PLAN DE ACCIÓN INSTITUCIONAL - PAI</v>
      </c>
      <c r="B684" s="42" t="str">
        <v>PAI-OE3-DT06-I7</v>
      </c>
      <c r="C684" s="42" t="str">
        <v>Asistencias técnicas realizadas en municipios PDET y de 5ta y 6ta categoría</v>
      </c>
      <c r="D684" s="5" t="str">
        <v>EVIDENCIA</v>
      </c>
      <c r="E684" s="5" t="str">
        <v>Dirección Territorial Caldas</v>
      </c>
      <c r="F684" s="42">
        <v>17</v>
      </c>
      <c r="G684" s="5">
        <v>0</v>
      </c>
      <c r="H684" s="5">
        <v>0</v>
      </c>
      <c r="I684" s="5">
        <v>0</v>
      </c>
      <c r="J684" s="5">
        <v>0</v>
      </c>
      <c r="K684" s="2" t="str">
        <v>Durante el mes de febrero se suscribieron 15 actas de entendimiento y compromiso con municipios de 5ta y 6ta categoría del departamento de Caldas, con el objetivo de mejorar sus capacidades administrativas.</v>
      </c>
      <c r="L684" s="2" t="str">
        <v xml:space="preserve">No se presentaron dificultades </v>
      </c>
      <c r="M684" t="str">
        <v xml:space="preserve">15 actas de entendimientos debidamente firmadas
</v>
      </c>
      <c r="N684" t="str">
        <v>Sin observación.</v>
      </c>
      <c r="O684" t="str">
        <v>Gloria de Jesús Catalina Suárez colorado</v>
      </c>
      <c r="P684" t="str">
        <v>En desarrollo</v>
      </c>
      <c r="Q684" t="s">
        <v>18</v>
      </c>
    </row>
    <row r="685" spans="1:17" ht="375" x14ac:dyDescent="0.25">
      <c r="A685" s="42" t="str">
        <v>PLAN DE ACCIÓN INSTITUCIONAL - PAI</v>
      </c>
      <c r="B685" s="42" t="str">
        <v>PAI-OE3-DT05-I7</v>
      </c>
      <c r="C685" s="42" t="str">
        <v>Asistencias técnicas realizadas en municipios PDET y de 5ta y 6ta categoría</v>
      </c>
      <c r="D685" s="5" t="str">
        <v>EVIDENCIA</v>
      </c>
      <c r="E685" s="5" t="str">
        <v>Dirección Territorial Boyacá - Casanare</v>
      </c>
      <c r="F685" s="42">
        <v>27</v>
      </c>
      <c r="G685" s="5">
        <v>0</v>
      </c>
      <c r="H685" s="5">
        <v>0</v>
      </c>
      <c r="I685" s="5">
        <v>0</v>
      </c>
      <c r="J685" s="5">
        <v>0</v>
      </c>
      <c r="K685" s="2" t="str">
        <v>Durante el mes de febrero se avanzó en la suscripción de las 16 actas de entendimiento con las entidades territoriales, así como en la elaboración de los documentos de caracterización y diagnóstico, y en la formulación de los Planes de Asistencia Técnica de los 16 municipios priorizados para territorial, como parte de las fases iniciales para la implementación de las asistencias técnicas. se estima reportar avances cuantitativos en términos de asistencias técnicas para el mes de abril.</v>
      </c>
      <c r="L685" s="2" t="str">
        <v xml:space="preserve">No se presentaron novedades durente el periodo registrado.
</v>
      </c>
      <c r="M685" t="str">
        <v xml:space="preserve">16 Actas de Entendimiento </v>
      </c>
      <c r="N685">
        <v>0</v>
      </c>
      <c r="O685" t="str">
        <v>Orlando Sánchez Morera</v>
      </c>
      <c r="P685" t="str">
        <v xml:space="preserve">Cumplida </v>
      </c>
      <c r="Q685" t="s">
        <v>18</v>
      </c>
    </row>
    <row r="686" spans="1:17" ht="409.5" x14ac:dyDescent="0.25">
      <c r="A686" s="42" t="str">
        <v>PLAN DE ACCIÓN INSTITUCIONAL - PAI</v>
      </c>
      <c r="B686" s="42" t="str">
        <v>PAI-OE3-DT04-I7</v>
      </c>
      <c r="C686" s="42" t="str">
        <v>Asistencias técnicas realizadas en municipios PDET y de 5ta y 6ta categoría</v>
      </c>
      <c r="D686" s="5" t="str">
        <v>EVIDENCIA</v>
      </c>
      <c r="E686" s="5" t="str">
        <v>Dirección Territorial Bolívar - Córdoba- Sucre - San Andrés</v>
      </c>
      <c r="F686" s="42">
        <v>38</v>
      </c>
      <c r="G686" s="5">
        <v>0</v>
      </c>
      <c r="H686" s="5">
        <v>0</v>
      </c>
      <c r="I686" s="5">
        <v>0</v>
      </c>
      <c r="J686" s="5">
        <v>0</v>
      </c>
      <c r="K686" s="2" t="str">
        <v xml:space="preserve">Durante el periodo de reporte, se logró la firma de 27 Actas de Entendimiento y Compromiso de la Territorial Bolívar, Córdoba, Sucre y San Andrés Islas.                                                     Bolívar (11): Córdoba, Carmen de Bolívar, El Guamo, Magangué, María La Baja, Morales, Pinillos, San Jacinto, San Juan Nepomuceno, Talaigua Nuevo y Zambrano.                                                                                    
Córdoba (8): Ayapel, Ciénaga de Oro, Puerto Escondido, Puerto Libertador, San Bernardo del Viento, San Pelayo, Valencia y Santa Cruz De Lorica.	
Sucre (7): Caimito, Los Palmitos, El Roble, San Antonio de Palmito, San Marcos, San Pedro y Toluviejo.
San Andrés (1): Providencia
</v>
      </c>
      <c r="L686" s="2" t="str">
        <v>Durante la preparación se presentaron dificultades de coordinación con la administración de algunos municipios debido a la emergencia invernal presentada en el Departamento de Córdoba.</v>
      </c>
      <c r="M686" t="str">
        <v>INFDEGESTIÓN</v>
      </c>
      <c r="N686">
        <v>0</v>
      </c>
      <c r="O686" t="str">
        <v>Orlando Sánchez Morera</v>
      </c>
      <c r="P686" t="str">
        <v xml:space="preserve">Cumplida </v>
      </c>
      <c r="Q686" t="s">
        <v>18</v>
      </c>
    </row>
    <row r="687" spans="1:17" ht="165" x14ac:dyDescent="0.25">
      <c r="A687" s="42" t="str">
        <v>PLAN DE ACCIÓN INSTITUCIONAL - PAI</v>
      </c>
      <c r="B687" s="42" t="str">
        <v>PAI-OE3-DT03-I7</v>
      </c>
      <c r="C687" s="42" t="str">
        <v>Asistencias técnicas realizadas en municipios PDET y de 5ta y 6ta categoría</v>
      </c>
      <c r="D687" s="5" t="str">
        <v>EVIDENCIA</v>
      </c>
      <c r="E687" s="5" t="str">
        <v>Dirección Territorial Atlántico - Cesar - Magdalena  - Guajira</v>
      </c>
      <c r="F687" s="42">
        <v>26</v>
      </c>
      <c r="G687" s="5">
        <v>0</v>
      </c>
      <c r="H687" s="5">
        <v>0</v>
      </c>
      <c r="I687" s="5">
        <v>0</v>
      </c>
      <c r="J687" s="5">
        <v>0</v>
      </c>
      <c r="K687" s="2" t="str">
        <v>Se logró la suscripción de las actas de entendimiento y concertación de los productos técnicos a entregar en el marco de la estrategia en 22 de los 23 municipios priorizados dentro del ámbito de cobertura de la Dirección Territorial.</v>
      </c>
      <c r="L687" s="2" t="str">
        <v xml:space="preserve">No se presentaron dificultades para el cumplimiento de la meta en el periodo de referencia. </v>
      </c>
      <c r="M687" t="str">
        <v xml:space="preserve">Documento PDF con algunas cartas de entendimiento firmadas por las entidades territoriales. </v>
      </c>
      <c r="N687">
        <v>0</v>
      </c>
      <c r="O687" t="str">
        <v>Orlando Sánchez Morera</v>
      </c>
      <c r="P687" t="str">
        <v xml:space="preserve">Cumplida </v>
      </c>
      <c r="Q687" t="s">
        <v>18</v>
      </c>
    </row>
    <row r="688" spans="1:17" ht="409.5" x14ac:dyDescent="0.25">
      <c r="A688" s="42" t="str">
        <v>PLAN DE ACCIÓN INSTITUCIONAL - PAI</v>
      </c>
      <c r="B688" s="42" t="str">
        <v>PAI-OE3-DT02-I7</v>
      </c>
      <c r="C688" s="42" t="str">
        <v>Asistencias técnicas realizadas en municipios PDET y de 5ta y 6ta categoría</v>
      </c>
      <c r="D688" s="5" t="str">
        <v>EVIDENCIA</v>
      </c>
      <c r="E688" s="5" t="str">
        <v>Dirección Territorial Antioquia</v>
      </c>
      <c r="F688" s="42">
        <v>33</v>
      </c>
      <c r="G688" s="5">
        <v>0</v>
      </c>
      <c r="H688" s="5">
        <v>0</v>
      </c>
      <c r="I688" s="5">
        <v>0</v>
      </c>
      <c r="J688" s="5">
        <v>0</v>
      </c>
      <c r="K688" s="2" t="str">
        <v xml:space="preserve">Se han firmado 16 actas de entendimiento con los municipios priorizados, para realizar 3 asistencias técnicas territoriales. 
Se concertaron 32 asistencias técnicas, dos con cada municipio priorizado.
Se ha avanzado en la caracterización y diagnóstico de los municipios priorizados. </v>
      </c>
      <c r="L688" s="2" t="str">
        <v>El primer contacto con las administraciones municipales no fue tan sencillo en todos los casos. Se presentaron retrasos de 1 día respecto al cronograma de ejecución.
Los alcaldes y alcaldesas delegaron la concertación de las asistencias técnicas y en el caso de dos municipios, eligieron asistencias que no se podian ejecutar, porque tenian documentos muy actuales que no se podían intervenir o actualizar, lo que representó un reproceso y derivoen cambio de la asistencia.</v>
      </c>
      <c r="M688" t="str">
        <v>Actas de entendimiento con las entidades territoriales. 
Matriz de concertación de asistencias técnicas.</v>
      </c>
      <c r="N688" t="str">
        <v>La firma de las actas de entendimiento no representan la ejecución de las asistencias técnicas, por lo que, no deben presentarse como reporte cuantitativo</v>
      </c>
      <c r="O688" t="str">
        <v>Orlando Sánchez Morera</v>
      </c>
      <c r="P688" t="str">
        <v xml:space="preserve">Cumplida </v>
      </c>
      <c r="Q688" t="s">
        <v>18</v>
      </c>
    </row>
    <row r="689" spans="1:17" ht="210" x14ac:dyDescent="0.25">
      <c r="A689" s="42" t="str">
        <v>PLAN DE ACCIÓN INSTITUCIONAL - PAI</v>
      </c>
      <c r="B689" s="42" t="str">
        <v>PAI-OE1-DT02-I52</v>
      </c>
      <c r="C689" s="42" t="str">
        <v>Servidores Públicos capacitados en temas de administración pública</v>
      </c>
      <c r="D689" s="5" t="str">
        <v>EVIDENCIA</v>
      </c>
      <c r="E689" s="5" t="str">
        <v>Dirección Territorial Antioquia</v>
      </c>
      <c r="F689" s="42">
        <v>3610</v>
      </c>
      <c r="G689" s="5">
        <v>1.8836565096952907E-2</v>
      </c>
      <c r="H689" s="5">
        <v>68</v>
      </c>
      <c r="I689" s="5">
        <v>0</v>
      </c>
      <c r="J689" s="5">
        <v>68</v>
      </c>
      <c r="K689" s="2" t="str">
        <v xml:space="preserve">Capacitar a Servidores Públicos en temas de administración pública
Meta Mes: 72
Avance mensual: 68
Descripción cualitativa del avance: Se logró que los servidores públicos fortalecieran sus competencias en temas como Gestión Territorial y Organizaciones Públicas. </v>
      </c>
      <c r="L689" s="2" t="str">
        <v xml:space="preserve">Se fortalecerán los procesos de difusión con entidades públicas. </v>
      </c>
      <c r="M689" t="str">
        <v>1.Consolidado indicadores DC - Febrero
3.Eventos certificados Nacional - Febrero</v>
      </c>
      <c r="N689" t="str">
        <v>La evidencia debería ser más probatoria pues se adjunta solo archivos de excel sin asistentes, se recomienda registros de asistencia donde se evidencie mejor el producto</v>
      </c>
      <c r="O689" t="str">
        <v>Orlando Sánchez Morera</v>
      </c>
      <c r="P689" t="str">
        <v>Con observaciones</v>
      </c>
      <c r="Q689" t="s">
        <v>18</v>
      </c>
    </row>
    <row r="690" spans="1:17" ht="210" x14ac:dyDescent="0.25">
      <c r="A690" s="42" t="str">
        <v>PLAN DE ACCIÓN INSTITUCIONAL - PAI</v>
      </c>
      <c r="B690" s="42" t="str">
        <v>PAI-OE1-DT02-I61</v>
      </c>
      <c r="C690" s="42" t="str">
        <v>Ciudadanos capacitados en temas de administración pública</v>
      </c>
      <c r="D690" s="5" t="str">
        <v>EVIDENCIA</v>
      </c>
      <c r="E690" s="5" t="str">
        <v>Dirección Territorial Antioquia</v>
      </c>
      <c r="F690" s="42">
        <v>5415</v>
      </c>
      <c r="G690" s="5">
        <v>4.118190212373038E-2</v>
      </c>
      <c r="H690" s="5">
        <v>223</v>
      </c>
      <c r="I690" s="5">
        <v>0</v>
      </c>
      <c r="J690" s="5">
        <v>223</v>
      </c>
      <c r="K690" s="2" t="str">
        <v xml:space="preserve">Capacitar a Ciudadanos en temas de administración pública
Meta Mes: 104
Avance mensual: 223
Descripción cualitativa del avance: Se logró que los servidores públicos alnazaran competencias en temas como Gestión Territorial y Organizaciones Públicas. </v>
      </c>
      <c r="L690" s="2" t="str">
        <v xml:space="preserve">No se presentaron dificultades debido a que se cumplió la meta establecida para el mes. </v>
      </c>
      <c r="M690" t="str">
        <v>2.Base servidores y ciudadanos DC (Transversal)</v>
      </c>
      <c r="N690" t="str">
        <v>La evidencia debería ser más probatoria pues se adjunta solo archivos de excel sin asistentes, se recomienda registros de asistencia donde se evidencie mejor el producto</v>
      </c>
      <c r="O690" t="str">
        <v>Orlando Sánchez Morera</v>
      </c>
      <c r="P690" t="str">
        <v>Con observaciones</v>
      </c>
      <c r="Q690" t="s">
        <v>18</v>
      </c>
    </row>
    <row r="691" spans="1:17" ht="240" x14ac:dyDescent="0.25">
      <c r="A691" s="42" t="str">
        <v>PLAN DE ACCIÓN INSTITUCIONAL - PAI</v>
      </c>
      <c r="B691" s="42" t="str">
        <v>PAI-OE3-DT02-I62</v>
      </c>
      <c r="C691" s="42" t="str">
        <v>Eventos de Capacitación en temas de administración pública</v>
      </c>
      <c r="D691" s="5" t="str">
        <v>EVIDENCIA</v>
      </c>
      <c r="E691" s="5" t="str">
        <v>Dirección Territorial Antioquia</v>
      </c>
      <c r="F691" s="42">
        <v>190</v>
      </c>
      <c r="G691" s="5">
        <v>3.1578947368421054E-2</v>
      </c>
      <c r="H691" s="5">
        <v>6</v>
      </c>
      <c r="I691" s="5">
        <v>0</v>
      </c>
      <c r="J691" s="5">
        <v>6</v>
      </c>
      <c r="K691" s="2" t="str">
        <v>Realizar Eventos de Capacitación en temas de administración pública
Meta Mes: 4 
Avance mensual: 68
Descripción cualitativa del avance: Se logró la articulación entre la ESAP y diferentes entidades, entre ellas Gobernación de Antioquia (Dirección de Participación y Organismos Comunales)</v>
      </c>
      <c r="L691" s="2" t="str">
        <v xml:space="preserve">No se presentaron dificultades debido a que se cumplió la meta establecida para el mes. </v>
      </c>
      <c r="M691" t="str">
        <v>2.Base servidores y ciudadanos DC 
(Transversal)</v>
      </c>
      <c r="N691" t="str">
        <v>La evidencia debería ser más probatoria pues se adjunta solo archivos de excel sin asistentes, se recomienda registros de asistencia donde se evidencie mejor el producto</v>
      </c>
      <c r="O691" t="str">
        <v>Orlando Sánchez Morera</v>
      </c>
      <c r="P691" t="str">
        <v>Con observaciones</v>
      </c>
      <c r="Q691" t="s">
        <v>18</v>
      </c>
    </row>
    <row r="692" spans="1:17" ht="409.5" x14ac:dyDescent="0.25">
      <c r="A692" s="42" t="str">
        <v>PLAN DE ACCIÓN INSTITUCIONAL - PAI</v>
      </c>
      <c r="B692" s="42" t="str">
        <v>PAI-OE1-DT03-I52</v>
      </c>
      <c r="C692" s="42" t="str">
        <v>Servidores Públicos capacitados en temas de administración pública</v>
      </c>
      <c r="D692" s="5" t="str">
        <v>EVIDENCIA</v>
      </c>
      <c r="E692" s="5" t="str">
        <v>Dirección Territorial Atlántico - Cesar - Magdalena  - Guajira</v>
      </c>
      <c r="F692" s="42">
        <v>3064</v>
      </c>
      <c r="G692" s="5">
        <v>1.077023498694517E-2</v>
      </c>
      <c r="H692" s="5">
        <v>33</v>
      </c>
      <c r="I692" s="5">
        <v>0</v>
      </c>
      <c r="J692" s="5">
        <v>33</v>
      </c>
      <c r="K692" s="2" t="str">
        <v>Durante el período reportado se capacitaron 32 servidores públicos en temas relacionados con la administración pública, mediante el desarrollo de seminarios en formulación y evaluación de proyectos, servicio al ciudadano, entre otros. Este avance representa un cumplimiento del 49% de la meta establecida. Es importante señalar que algunos de los eventos iniciados en el mes de febrero culminarán durante el mes de marzo, razón por la cual su respectiva certificación se realizará en dicho período. En este sentido, se proyecta que para el reporte correspondiente al mes de marzo se haya superado el rezago presentado, alcanzando el cumplimiento esperado de la meta programada.</v>
      </c>
      <c r="L692" s="2" t="str">
        <v xml:space="preserve">Algunos interesados en participar en los eventos de capacitación manifestaron dificultades para realizar su inscripción, debido a inconvenientes técnicos asociados a la información previamente registrada en la plataforma SIRECEC, situación que limitó temporalmente su proceso de acceso al sistema. </v>
      </c>
      <c r="M692" t="str">
        <v xml:space="preserve">Se anexa documento PDF con el consolidado de listados de asistencias del personal certificado. </v>
      </c>
      <c r="N692">
        <v>0</v>
      </c>
      <c r="O692" t="str">
        <v>Orlando Sánchez Morera</v>
      </c>
      <c r="P692" t="str">
        <v xml:space="preserve">Cumplida </v>
      </c>
      <c r="Q692" t="s">
        <v>18</v>
      </c>
    </row>
    <row r="693" spans="1:17" ht="409.5" x14ac:dyDescent="0.25">
      <c r="A693" s="42" t="str">
        <v>PLAN DE ACCIÓN INSTITUCIONAL - PAI</v>
      </c>
      <c r="B693" s="42" t="str">
        <v>PAI-OE1-DT03-I61</v>
      </c>
      <c r="C693" s="42" t="str">
        <v>Ciudadanos capacitados en temas de administración pública</v>
      </c>
      <c r="D693" s="5" t="str">
        <v>EVIDENCIA</v>
      </c>
      <c r="E693" s="5" t="str">
        <v>Dirección Territorial Atlántico - Cesar - Magdalena  - Guajira</v>
      </c>
      <c r="F693" s="42">
        <v>4596</v>
      </c>
      <c r="G693" s="5">
        <v>1.3489991296779809E-2</v>
      </c>
      <c r="H693" s="5">
        <v>62</v>
      </c>
      <c r="I693" s="5">
        <v>0</v>
      </c>
      <c r="J693" s="5">
        <v>62</v>
      </c>
      <c r="K693" s="2" t="str">
        <v>Durante el período reportado se capacitaron 63 ciudadanos en temas relacionados con la administración pública, mediante el desarrollo de seminarios en formulación y evaluación de proyectos, organización y estructura del Estado, entre otros. Este avance representa un cumplimiento del 72% de la meta establecida. Es importante señalar que algunos de los eventos iniciados en el mes de febrero culminarán durante el mes de marzo, razón por la cual su respectiva certificación se realizará en dicho período. En este sentido, se proyecta que para el reporte correspondiente al mes de marzo se haya superado el rezago presentado, alcanzando el cumplimiento esperado de la meta programada.</v>
      </c>
      <c r="L693" s="2" t="str">
        <v xml:space="preserve">Algunos interesados en participar en los eventos de capacitación manifestaron dificultades para realizar su inscripción, debido a inconvenientes técnicos asociados a la información previamente registrada en la plataforma SIRECEC, situación que limitó temporalmente su proceso de acceso al sistema. </v>
      </c>
      <c r="M693" t="str">
        <v xml:space="preserve">Se anexa documento PDF con el consolidado de listados de asistencias del personal certificado. </v>
      </c>
      <c r="N693">
        <v>0</v>
      </c>
      <c r="O693" t="str">
        <v>Orlando Sánchez Morera</v>
      </c>
      <c r="P693" t="str">
        <v xml:space="preserve">Cumplida </v>
      </c>
      <c r="Q693" t="s">
        <v>18</v>
      </c>
    </row>
    <row r="694" spans="1:17" ht="409.5" x14ac:dyDescent="0.25">
      <c r="A694" s="42" t="str">
        <v>PLAN DE ACCIÓN INSTITUCIONAL - PAI</v>
      </c>
      <c r="B694" s="42" t="str">
        <v>PAI-OE3-DT03-I62</v>
      </c>
      <c r="C694" s="42" t="str">
        <v>Eventos de Capacitación en temas de administración pública</v>
      </c>
      <c r="D694" s="5" t="str">
        <v>EVIDENCIA</v>
      </c>
      <c r="E694" s="5" t="str">
        <v>Dirección Territorial Atlántico - Cesar - Magdalena  - Guajira</v>
      </c>
      <c r="F694" s="42">
        <v>161</v>
      </c>
      <c r="G694" s="5">
        <v>1.8633540372670808E-2</v>
      </c>
      <c r="H694" s="5">
        <v>3</v>
      </c>
      <c r="I694" s="5">
        <v>0</v>
      </c>
      <c r="J694" s="5">
        <v>3</v>
      </c>
      <c r="K694" s="2" t="str">
        <v>Durante el mes de febrero se desarrollaron 3 eventos de capacitación, mediante los cuales se certificó un total de 95 participantes, alcanzando un cumplimiento del 75% de la meta establecida para el período. No obstante, para dicho mes se programaron 8 eventos en total, de estos, 5 culminan en el mes de marzo, razón por la cual sus respectivos resultados serán reportados en el período correspondiente.</v>
      </c>
      <c r="L694" s="2" t="str">
        <v>Durante la presente vigencia se incorporaron nuevos responsables en el área de capacitación encargados de la creación y gestión de eventos. En este sentido, el equipo se encuentra actualmente en un proceso de capacitación, entrenamiento y adaptación a las directrices establecidas por la Dirección de Capacitación, situación que ha generado algunos ajustes en el desarrollo y ritmo habitual de las actividades.</v>
      </c>
      <c r="M694" t="str">
        <v>Se anexa la matriz de seguimiento que contiene la relación de todos los eventos de capacitación realizados, junto con la información correspondiente al desarrollo de cada uno de ellos.</v>
      </c>
      <c r="N694" t="str">
        <v>La evidencia debería ser más probatoria pues se adjunta solo archivos de excel sin asistentes, se recomienda registros de asistencia donde se evidencie mejor el producto</v>
      </c>
      <c r="O694" t="str">
        <v>Orlando Sánchez Morera</v>
      </c>
      <c r="P694" t="str">
        <v>Con observaciones</v>
      </c>
      <c r="Q694" t="s">
        <v>18</v>
      </c>
    </row>
    <row r="695" spans="1:17" ht="195" x14ac:dyDescent="0.25">
      <c r="A695" s="42" t="str">
        <v>PLAN DE ACCIÓN INSTITUCIONAL - PAI</v>
      </c>
      <c r="B695" s="42" t="str">
        <v>PAI-OE1-DT04-I52</v>
      </c>
      <c r="C695" s="42" t="str">
        <v>Servidores Públicos capacitados en temas de administración pública</v>
      </c>
      <c r="D695" s="5" t="str">
        <v>EVIDENCIA</v>
      </c>
      <c r="E695" s="5" t="str">
        <v>Dirección Territorial Bolívar - Córdoba- Sucre - San Andrés</v>
      </c>
      <c r="F695" s="42">
        <v>3102</v>
      </c>
      <c r="G695" s="5">
        <v>2.0309477756286266E-2</v>
      </c>
      <c r="H695" s="5">
        <v>63</v>
      </c>
      <c r="I695" s="5">
        <v>0</v>
      </c>
      <c r="J695" s="5">
        <v>63</v>
      </c>
      <c r="K695" s="2" t="str">
        <v xml:space="preserve">Durante el periodo de reporte, se certificaron 63 servidores en temas de Administración Pública, con el propósito de ofrecer herramientas teóricas y prácticas para diseñar, implementar y evaluar políticas públicas y procesos administrativos con enfoque de inclusión. </v>
      </c>
      <c r="L695" s="2" t="str">
        <v xml:space="preserve">Durante este periodo no se presentó ninguna dificultad. </v>
      </c>
      <c r="M695" t="str">
        <v>SERVIDORES</v>
      </c>
      <c r="N695" t="str">
        <v>LA EVIDENCIA DEBERIA SER MAS PROBATORIA PUES SE ADJUNTA SOLO ARCHIVOS DE EXCEL SIN ASISTENTES, SE RECOMIENDA REGISTROS DE ASISTENCIA DONDE SE EVIDENCIE MEJOR EL PRODUCTO</v>
      </c>
      <c r="O695" t="str">
        <v>Orlando Sánchez Morera</v>
      </c>
      <c r="P695" t="str">
        <v>Con observaciones</v>
      </c>
      <c r="Q695" t="s">
        <v>18</v>
      </c>
    </row>
    <row r="696" spans="1:17" ht="210" x14ac:dyDescent="0.25">
      <c r="A696" s="42" t="str">
        <v>PLAN DE ACCIÓN INSTITUCIONAL - PAI</v>
      </c>
      <c r="B696" s="42" t="str">
        <v>PAI-OE1-DT04-I61</v>
      </c>
      <c r="C696" s="42" t="str">
        <v>Ciudadanos capacitados en temas de administración pública</v>
      </c>
      <c r="D696" s="5" t="str">
        <v>EVIDENCIA</v>
      </c>
      <c r="E696" s="5" t="str">
        <v>Dirección Territorial Bolívar - Córdoba- Sucre - San Andrés</v>
      </c>
      <c r="F696" s="42">
        <v>4653</v>
      </c>
      <c r="G696" s="5">
        <v>3.7610143993122715E-2</v>
      </c>
      <c r="H696" s="5">
        <v>175</v>
      </c>
      <c r="I696" s="5">
        <v>0</v>
      </c>
      <c r="J696" s="5">
        <v>175</v>
      </c>
      <c r="K696" s="2" t="str">
        <v>Durante el periodo de reporte, se certificaron 175 ciudadanos en temas de Administración Pública, con el propósito de fortalecer la gestión institucional en el sector público mediante la articulación de la planeación, el control, la evaluación y la mejora continua.</v>
      </c>
      <c r="L696" s="2" t="str">
        <v xml:space="preserve">Durante este periodo no se presentó ninguna dificultad. </v>
      </c>
      <c r="M696" t="str">
        <v>CIUDADANOS</v>
      </c>
      <c r="N696" t="str">
        <v>LA EVIDENCIA DEBERIA SER MAS PROBATORIA PUES SE ADJUNTA SOLO ARCHIVOS DE EXCEL SIN ASISTENTES, SE RECOMIENDA REGISTROS DE ASISTENCIA DONDE SE EVIDENCIE MEJOR EL PRODUCTO</v>
      </c>
      <c r="O696" t="str">
        <v>Orlando Sánchez Morera</v>
      </c>
      <c r="P696" t="str">
        <v>Con observaciones</v>
      </c>
      <c r="Q696" t="s">
        <v>18</v>
      </c>
    </row>
    <row r="697" spans="1:17" ht="180" x14ac:dyDescent="0.25">
      <c r="A697" s="42" t="str">
        <v>PLAN DE ACCIÓN INSTITUCIONAL - PAI</v>
      </c>
      <c r="B697" s="42" t="str">
        <v>PAI-OE3-DT04-I62</v>
      </c>
      <c r="C697" s="42" t="str">
        <v>Eventos de Capacitación en temas de administración pública</v>
      </c>
      <c r="D697" s="5" t="str">
        <v>EVIDENCIA</v>
      </c>
      <c r="E697" s="5" t="str">
        <v>Dirección Territorial Bolívar - Córdoba- Sucre - San Andrés</v>
      </c>
      <c r="F697" s="42">
        <v>163</v>
      </c>
      <c r="G697" s="5">
        <v>2.4539877300613498E-2</v>
      </c>
      <c r="H697" s="5">
        <v>4</v>
      </c>
      <c r="I697" s="5">
        <v>0</v>
      </c>
      <c r="J697" s="5">
        <v>4</v>
      </c>
      <c r="K697" s="2" t="str">
        <v xml:space="preserve">Durante el periodo de reporte, se realizaron 4 eventos que certificaron 238 personas en temas de administración pública. Siendo el seminario Modelo Integrado de Planeación y Gestión (MIPG) el que registro el mayor número de certificados expedidos.  </v>
      </c>
      <c r="L697" s="2" t="str">
        <v xml:space="preserve">Durante este periodo no se presentó ninguna dificultad. </v>
      </c>
      <c r="M697" t="str">
        <v>EVENTOS</v>
      </c>
      <c r="N697" t="str">
        <v>LA EVIDENCIA DEBERIA SER MAS PROBATORIA PUES SE ADJUNTA SOLO ARCHIVOS DE EXCEL SIN ASISTENTES, SE RECOMIENDA REGISTROS DE ASISTENCIA DONDE SE EVIDENCIE MEJOR EL PRODUCTO</v>
      </c>
      <c r="O697" t="str">
        <v>Orlando Sánchez Morera</v>
      </c>
      <c r="P697" t="str">
        <v>Con observaciones</v>
      </c>
      <c r="Q697" t="s">
        <v>18</v>
      </c>
    </row>
    <row r="698" spans="1:17" ht="165" x14ac:dyDescent="0.25">
      <c r="A698" s="42" t="str">
        <v>PLAN DE ACCIÓN INSTITUCIONAL - PAI</v>
      </c>
      <c r="B698" s="42" t="str">
        <v>PAI-OE1-SNPI-I52</v>
      </c>
      <c r="C698" s="42" t="str">
        <v>Servidores Públicos capacitados en temas de administración pública</v>
      </c>
      <c r="D698" s="5" t="str">
        <v>EVIDENCIA</v>
      </c>
      <c r="E698" s="5" t="str">
        <v>Dirección de Capacitación</v>
      </c>
      <c r="F698" s="42">
        <v>29671</v>
      </c>
      <c r="G698" s="5">
        <v>1.2537494523271882E-2</v>
      </c>
      <c r="H698" s="5">
        <v>372</v>
      </c>
      <c r="I698" s="5">
        <v>0</v>
      </c>
      <c r="J698" s="5">
        <v>372</v>
      </c>
      <c r="K698" s="2" t="str">
        <v>En el mes de febrero,la Dirección de Capacitación certificó a 372 servidores públicos en temáticas; de fortalecimiento de las capacidades administrativas, control social a la gestión pública y de construcción de paz.</v>
      </c>
      <c r="L698" s="2" t="str">
        <v>No se presentaron dificultades en el período para el cumplimiento de la actividad.</v>
      </c>
      <c r="M698" t="str">
        <v>Listado de servidores públicos capacitados en Sirecec</v>
      </c>
      <c r="N698" t="str">
        <v>No se presentan observaciones.</v>
      </c>
      <c r="O698" t="str">
        <v>Angie Ximena Cely Rosas</v>
      </c>
      <c r="P698" t="str">
        <v xml:space="preserve">Cumplida </v>
      </c>
      <c r="Q698" t="s">
        <v>18</v>
      </c>
    </row>
    <row r="699" spans="1:17" ht="165" x14ac:dyDescent="0.25">
      <c r="A699" s="42" t="str">
        <v>PLAN DE ACCIÓN INSTITUCIONAL - PAI</v>
      </c>
      <c r="B699" s="42" t="str">
        <v>PAI-OE1-SNPI-I61</v>
      </c>
      <c r="C699" s="42" t="str">
        <v>Ciudadanos capacitados en temas de administración pública</v>
      </c>
      <c r="D699" s="5" t="str">
        <v>EVIDENCIA</v>
      </c>
      <c r="E699" s="5" t="str">
        <v>Dirección de Capacitación</v>
      </c>
      <c r="F699" s="42">
        <v>47594</v>
      </c>
      <c r="G699" s="5">
        <v>1.7334117745934362E-2</v>
      </c>
      <c r="H699" s="5">
        <v>825</v>
      </c>
      <c r="I699" s="5">
        <v>0</v>
      </c>
      <c r="J699" s="5">
        <v>825</v>
      </c>
      <c r="K699" s="2" t="str">
        <v>En el mes de febrero,la Dirección de Capacitación certificó a 825 ciudadanos en temáticas; de fortalecimiento de las capacidades administrativas, control social a la gestión pública y de construcción de paz.</v>
      </c>
      <c r="L699" s="2" t="str">
        <v>No se presentaron dificultades en el período para el cumplimiento de la actividad.</v>
      </c>
      <c r="M699" t="str">
        <v>Listado de cíudadanos capacitados en Sirecec</v>
      </c>
      <c r="N699" t="str">
        <v>No se presentan observaciones.</v>
      </c>
      <c r="O699" t="str">
        <v>Angie Ximena Cely Rosas</v>
      </c>
      <c r="P699" t="str">
        <v xml:space="preserve">Cumplida </v>
      </c>
      <c r="Q699" t="s">
        <v>18</v>
      </c>
    </row>
    <row r="700" spans="1:17" ht="409.5" x14ac:dyDescent="0.25">
      <c r="A700" s="42" t="str">
        <v>PLAN DE ACCIÓN INSTITUCIONAL - PAI</v>
      </c>
      <c r="B700" s="42" t="str">
        <v>PAI-OE3-SNPI-I62</v>
      </c>
      <c r="C700" s="42" t="str">
        <v>Eventos de Capacitación en temas de administración pública</v>
      </c>
      <c r="D700" s="5" t="str">
        <v>EVIDENCIA</v>
      </c>
      <c r="E700" s="5" t="str">
        <v>Dirección de Capacitación</v>
      </c>
      <c r="F700" s="42">
        <v>1256</v>
      </c>
      <c r="G700" s="5">
        <v>8.7579617834394902E-3</v>
      </c>
      <c r="H700" s="5">
        <v>11</v>
      </c>
      <c r="I700" s="5">
        <v>0</v>
      </c>
      <c r="J700" s="5">
        <v>11</v>
      </c>
      <c r="K700" s="2" t="str">
        <v>En el mes de febrero,la Dirección de Capacitación desarrollo 11 eventos de capacitación en temas de fortalecimiento de las capacidades administrativas, control social a la gestión pública y de construcción de paz, dirigido a Servidores públicos y ciudadanos en general.</v>
      </c>
      <c r="L700" s="2" t="str">
        <v>La Dirección de Capacitación presentó dificultades en el cumplimiento de la meta programada para el indicador de eventos de capacitación, debido a que no fue posible realizar la apertura de algunos de los eventos planeados en los tiempos establecidos. Esta situación se originó por inconvenientes asociados con la organización y disponibilidad de los contenidos en la plataforma Moodle, lo que limitó la habilitación oportuna de los cursos programados.
Con el propósito de superar estas dificultades y avanzar en el cumplimiento de la meta, se implementó un plan de contingencia orientado a la revisión, organización y carga de los contenidos en la plataforma, con el fin de garantizar la apertura progresiva de los eventos de capacitación conforme a la programación establecida por la Dirección.</v>
      </c>
      <c r="M700" t="str">
        <v>Listado de Eventos de Capacitación certificados en Sirecec</v>
      </c>
      <c r="N700" t="str">
        <v>No se presentan observaciones.</v>
      </c>
      <c r="O700" t="str">
        <v>Angie Ximena Cely Rosas</v>
      </c>
      <c r="P700" t="str">
        <v xml:space="preserve">Cumplida </v>
      </c>
      <c r="Q700" t="s">
        <v>18</v>
      </c>
    </row>
    <row r="701" spans="1:17" ht="390" x14ac:dyDescent="0.25">
      <c r="A701" s="42" t="str">
        <v>PLAN DE ACCIÓN INSTITUCIONAL - PAI</v>
      </c>
      <c r="B701" s="42" t="str">
        <v>PAI-OE1-DT05-I52</v>
      </c>
      <c r="C701" s="42" t="str">
        <v>Servidores Públicos capacitados en temas de administración pública</v>
      </c>
      <c r="D701" s="5" t="str">
        <v>EVIDENCIA</v>
      </c>
      <c r="E701" s="5" t="str">
        <v>Dirección Territorial Boyacá - Casanare</v>
      </c>
      <c r="F701" s="42">
        <v>3140</v>
      </c>
      <c r="G701" s="5">
        <v>6.0509554140127392E-3</v>
      </c>
      <c r="H701" s="5">
        <v>19</v>
      </c>
      <c r="I701" s="5">
        <v>0</v>
      </c>
      <c r="J701" s="5">
        <v>19</v>
      </c>
      <c r="K701" s="2" t="str">
        <v>Durante el periodo de reporte se desarrollaron actividades de capacitación dirigidas a servidores públicos del territorio, logrando un avance de 19 participantes, correspondiente al cumplimiento programado para el mes. Las actividades se ejecutaron conforme a lo establecido en la planeación mensual y permitieron fortalecer conocimientos en temas de administración pública. El comportamiento del indicador mantiene la tendencia esperada y no presentó dificultades durante el periodo evaluado.</v>
      </c>
      <c r="L701" s="2" t="str">
        <v xml:space="preserve">No se presentaron dificultades en este mes de reporte </v>
      </c>
      <c r="M701" t="str">
        <v xml:space="preserve">PAI-OE1-DT05-I52- CUIDADANOS </v>
      </c>
      <c r="N701" t="str">
        <v>La evidencia debería ser más probatoria pues se adjunta solo archivos de excel sin asistentes, se recomienda registros de asistencia donde se evidencie mejor el producto</v>
      </c>
      <c r="O701" t="str">
        <v>Orlando Sánchez Morera</v>
      </c>
      <c r="P701" t="str">
        <v>Con observaciones</v>
      </c>
      <c r="Q701" t="s">
        <v>18</v>
      </c>
    </row>
    <row r="702" spans="1:17" ht="330" x14ac:dyDescent="0.25">
      <c r="A702" s="42" t="str">
        <v>PLAN DE ACCIÓN INSTITUCIONAL - PAI</v>
      </c>
      <c r="B702" s="42" t="str">
        <v>PAI-OE1-DT05-I61</v>
      </c>
      <c r="C702" s="42" t="str">
        <v>Ciudadanos capacitados en temas de administración pública</v>
      </c>
      <c r="D702" s="5" t="str">
        <v>EVIDENCIA</v>
      </c>
      <c r="E702" s="5" t="str">
        <v>Dirección Territorial Boyacá - Casanare</v>
      </c>
      <c r="F702" s="42">
        <v>4710</v>
      </c>
      <c r="G702" s="5">
        <v>2.3142250530785561E-2</v>
      </c>
      <c r="H702" s="5">
        <v>109</v>
      </c>
      <c r="I702" s="5">
        <v>0</v>
      </c>
      <c r="J702" s="5">
        <v>109</v>
      </c>
      <c r="K702" s="2" t="str">
        <v>Con corte al mes reportado, se alcanzó un avance de 109 ciudadanos capacitados, resultado que cumple con lo programado para el periodo. Las jornadas se llevaron a cabo de acuerdo con la planificación, garantizando la participación activa y el desarrollo de los contenidos previstos. El indicador muestra un comportamiento positivo y coherente con la meta anual, sin presentar rezagos ni dificultades en la ejecución</v>
      </c>
      <c r="L702" s="2" t="str">
        <v xml:space="preserve">No se presentaron dificultades en este mes de reporte </v>
      </c>
      <c r="M702" t="str">
        <v>PAI-OE1-DT05-I61- SERVIDORES</v>
      </c>
      <c r="N702" t="str">
        <v>La evidencia debería ser más probatoria pues se adjunta solo archivos de excel sin asistentes, se recomienda registros de asistencia donde se evidencie mejor el producto</v>
      </c>
      <c r="O702" t="str">
        <v>Orlando Sánchez Morera</v>
      </c>
      <c r="P702" t="str">
        <v>Con observaciones</v>
      </c>
      <c r="Q702" t="s">
        <v>18</v>
      </c>
    </row>
    <row r="703" spans="1:17" ht="270" x14ac:dyDescent="0.25">
      <c r="A703" s="42" t="str">
        <v>PLAN DE ACCIÓN INSTITUCIONAL - PAI</v>
      </c>
      <c r="B703" s="42" t="str">
        <v>PAI-OE3-DT05-I62</v>
      </c>
      <c r="C703" s="42" t="str">
        <v>Eventos de Capacitación en temas de administración pública</v>
      </c>
      <c r="D703" s="5" t="str">
        <v>EVIDENCIA</v>
      </c>
      <c r="E703" s="5" t="str">
        <v>Dirección Territorial Boyacá - Casanare</v>
      </c>
      <c r="F703" s="42">
        <v>165</v>
      </c>
      <c r="G703" s="5">
        <v>1.2121212121212121E-2</v>
      </c>
      <c r="H703" s="5">
        <v>2</v>
      </c>
      <c r="I703" s="5">
        <v>0</v>
      </c>
      <c r="J703" s="5">
        <v>2</v>
      </c>
      <c r="K703" s="2" t="str">
        <v>Durante el periodo se realizaron 2 eventos de capacitación, cumpliendo con lo programado para el mes. Las actividades se desarrollaron según la agenda prevista, contribuyendo al fortalecimiento de capacidades en materia de administración pública en el territorio. El indicador mantiene la tendencia de avance esperada y no presentó dificultades durante su ejecución.</v>
      </c>
      <c r="L703" s="2" t="str">
        <v xml:space="preserve">No se presentaron dificultades en este mes de reporte </v>
      </c>
      <c r="M703" t="str">
        <v xml:space="preserve">PAI-OE1-DT05-I62-EVENTOS </v>
      </c>
      <c r="N703" t="str">
        <v>NO HAY EVIDENCIA EN EL DRIVE</v>
      </c>
      <c r="O703" t="str">
        <v>Orlando Sánchez Morera</v>
      </c>
      <c r="P703" t="str">
        <v>En desarrollo</v>
      </c>
      <c r="Q703" t="s">
        <v>18</v>
      </c>
    </row>
    <row r="704" spans="1:17" ht="225" x14ac:dyDescent="0.25">
      <c r="A704" s="42" t="str">
        <v>PLAN DE ACCIÓN INSTITUCIONAL - PAI</v>
      </c>
      <c r="B704" s="42" t="str">
        <v>PAI-OE1-DT06-I52</v>
      </c>
      <c r="C704" s="42" t="str">
        <v>Servidores Públicos capacitados en temas de administración pública</v>
      </c>
      <c r="D704" s="5" t="str">
        <v>EVIDENCIA</v>
      </c>
      <c r="E704" s="5" t="str">
        <v>Dirección Territorial Caldas</v>
      </c>
      <c r="F704" s="42">
        <v>3444</v>
      </c>
      <c r="G704" s="5">
        <v>3.1649245063879207E-2</v>
      </c>
      <c r="H704" s="5">
        <v>109</v>
      </c>
      <c r="I704" s="5">
        <v>0</v>
      </c>
      <c r="J704" s="5">
        <v>109</v>
      </c>
      <c r="K704" s="2" t="str">
        <v>Durante el mes de febrero se realizaron en total 3 capacitaciones donde se vieron beneficiados tanto servidores públicos como ciudadanía general. Las capacitaciones que se realizaron son: Contratación estatal, y Ética y transparencia en la gestión pública que se llevaron a cabo en Neira y La Dorada</v>
      </c>
      <c r="L704" s="2" t="str">
        <v xml:space="preserve">No se presentaron dificultades </v>
      </c>
      <c r="M704" t="str">
        <v>Listados de asistencia
Evidencias Fotográficas                                 Invitación a la entidad interesada</v>
      </c>
      <c r="N704" t="str">
        <v>Sin observación.</v>
      </c>
      <c r="O704" t="str">
        <v>Gloria de Jesús Catalina Suárez colorado</v>
      </c>
      <c r="P704" t="str">
        <v xml:space="preserve">Cumplida </v>
      </c>
      <c r="Q704" t="s">
        <v>18</v>
      </c>
    </row>
    <row r="705" spans="1:17" ht="225" x14ac:dyDescent="0.25">
      <c r="A705" s="42" t="str">
        <v>PLAN DE ACCIÓN INSTITUCIONAL - PAI</v>
      </c>
      <c r="B705" s="42" t="str">
        <v>PAI-OE1-DT06-I61</v>
      </c>
      <c r="C705" s="42" t="str">
        <v>Ciudadanos capacitados en temas de administración pública</v>
      </c>
      <c r="D705" s="5" t="str">
        <v>EVIDENCIA</v>
      </c>
      <c r="E705" s="5" t="str">
        <v>Dirección Territorial Caldas</v>
      </c>
      <c r="F705" s="42">
        <v>5166</v>
      </c>
      <c r="G705" s="5">
        <v>1.2969415408439799E-2</v>
      </c>
      <c r="H705" s="5">
        <v>67</v>
      </c>
      <c r="I705" s="5">
        <v>0</v>
      </c>
      <c r="J705" s="5">
        <v>67</v>
      </c>
      <c r="K705" s="2" t="str">
        <v>Durante el mes de febrero se realizaron en total 3 capacitaciones donde se vieron beneficiados tanto servidores públicos como ciudadanía general. Las capacitaciones que se realizaron son: Contratación estatal, y Ética y transparencia en la gestión pública que se llevaron a cabo en Neira y La Dorada</v>
      </c>
      <c r="L705" s="2" t="str">
        <v xml:space="preserve">No se presentaron dificultades </v>
      </c>
      <c r="M705" t="str">
        <v xml:space="preserve">Listados de asistencia
Evidencias Fotográficas                                 Invitación a la entidad interesada
</v>
      </c>
      <c r="N705" t="str">
        <v>No se cumplio con la meta establecida para el periodo de reporte, por lo que se solicita relacionar la dificultad que impidio el cumplimiento.</v>
      </c>
      <c r="O705" t="str">
        <v>Gloria de Jesús Catalina Suárez colorado</v>
      </c>
      <c r="P705" t="str">
        <v>Con observaciones</v>
      </c>
      <c r="Q705" t="s">
        <v>18</v>
      </c>
    </row>
    <row r="706" spans="1:17" ht="225" x14ac:dyDescent="0.25">
      <c r="A706" s="42" t="str">
        <v>PLAN DE ACCIÓN INSTITUCIONAL - PAI</v>
      </c>
      <c r="B706" s="42" t="str">
        <v>PAI-OE3-DT06-I62</v>
      </c>
      <c r="C706" s="42" t="str">
        <v>Eventos de Capacitación en temas de administración pública</v>
      </c>
      <c r="D706" s="5" t="str">
        <v>EVIDENCIA</v>
      </c>
      <c r="E706" s="5" t="str">
        <v>Dirección Territorial Caldas</v>
      </c>
      <c r="F706" s="42">
        <v>181</v>
      </c>
      <c r="G706" s="5">
        <v>1.6574585635359115E-2</v>
      </c>
      <c r="H706" s="5">
        <v>3</v>
      </c>
      <c r="I706" s="5">
        <v>0</v>
      </c>
      <c r="J706" s="5">
        <v>3</v>
      </c>
      <c r="K706" s="2" t="str">
        <v>Durante el mes de febrero se realizaron en total 3 eventos de capacitaciones donde se vieron involucrados tanto servidores públicos como ciudadanía general. Las capacitaciones que se realizaron son: Contratación estatal, y Ética y transparencia en la gestión pública que se llevaron a cabo en Neira y La Dorada</v>
      </c>
      <c r="L706" s="2" t="str">
        <v xml:space="preserve">No se presentaron dificultades </v>
      </c>
      <c r="M706" t="str">
        <v>Listados de asistencia
Evidencias Fotográficas                                 Invitación a la entidad interesada</v>
      </c>
      <c r="N706" t="str">
        <v>No se cumplio con la meta establecida para el periodo de reporte, por lo que se solicita relacionar la dificultad que impidio el cumplimiento.</v>
      </c>
      <c r="O706" t="str">
        <v>Gloria de Jesús Catalina Suárez colorado</v>
      </c>
      <c r="P706" t="str">
        <v>Con observaciones</v>
      </c>
      <c r="Q706" t="s">
        <v>18</v>
      </c>
    </row>
    <row r="707" spans="1:17" ht="409.5" x14ac:dyDescent="0.25">
      <c r="A707" s="42" t="str">
        <v>PLAN DE ACCIÓN INSTITUCIONAL - PAI</v>
      </c>
      <c r="B707" s="42" t="str">
        <v>PAI-OE1-DT07-I52</v>
      </c>
      <c r="C707" s="42" t="str">
        <v>Servidores Públicos capacitados en temas de administración pública</v>
      </c>
      <c r="D707" s="5" t="str">
        <v>EVIDENCIA</v>
      </c>
      <c r="E707" s="5" t="str">
        <v>Dirección Territorial Cauca</v>
      </c>
      <c r="F707" s="42">
        <v>2380</v>
      </c>
      <c r="G707" s="5">
        <v>1.9327731092436976E-2</v>
      </c>
      <c r="H707" s="5">
        <v>46</v>
      </c>
      <c r="I707" s="5">
        <v>0</v>
      </c>
      <c r="J707" s="5">
        <v>46</v>
      </c>
      <c r="K707" s="2" t="str">
        <v>Durante el periodo de reporte el resultado obtenido en el indicador de Servidores Públicos capacitados en temas de administración Pública, evidencia que se realizaron 46 de un total de 48 planificados para el periodo, resultado que permite alcanzar un 95.83% de cumplimiento frente a la meta esperada para el periodo evaluado, por tal motivo no se logra cumplir con la meta prevista para el periodo.
Las razones por las cuales no se logra cumplir con la meta es porque plataforma SIRESEC presento falla al momento de realizar certificados, se dio la necesidad de volver a solicitar la certificación en la plataforma una vez se cerrado el mes. 
Según el comportamiento del indicador si se cumple con la tendencia esperada, por lo cual no se detecta riesgo de incumplimiento</v>
      </c>
      <c r="L707" s="2" t="str">
        <v>No se presentan dificultades</v>
      </c>
      <c r="M707" t="str">
        <v>Anexo 1: Correo remisorio de metas cumplidas en el periodo
Anexo 2: Consolidado indicadores DC
Anexo 3: Base servidores y ciudadanos DC</v>
      </c>
      <c r="N707" t="str">
        <v>Sin observación.</v>
      </c>
      <c r="O707" t="str">
        <v>Gloria de Jesús Catalina Suárez colorado</v>
      </c>
      <c r="P707" t="str">
        <v xml:space="preserve">Cumplida </v>
      </c>
      <c r="Q707" t="s">
        <v>18</v>
      </c>
    </row>
    <row r="708" spans="1:17" ht="409.5" x14ac:dyDescent="0.25">
      <c r="A708" s="42" t="str">
        <v>PLAN DE ACCIÓN INSTITUCIONAL - PAI</v>
      </c>
      <c r="B708" s="42" t="str">
        <v>PAI-OE1-DT07-I61</v>
      </c>
      <c r="C708" s="42" t="str">
        <v>Ciudadanos capacitados en temas de administración pública</v>
      </c>
      <c r="D708" s="5" t="str">
        <v>EVIDENCIA</v>
      </c>
      <c r="E708" s="5" t="str">
        <v>Dirección Territorial Cauca</v>
      </c>
      <c r="F708" s="42">
        <v>3570</v>
      </c>
      <c r="G708" s="5">
        <v>2.88515406162465E-2</v>
      </c>
      <c r="H708" s="5">
        <v>103</v>
      </c>
      <c r="I708" s="5">
        <v>0</v>
      </c>
      <c r="J708" s="5">
        <v>103</v>
      </c>
      <c r="K708" s="2" t="str">
        <v>Durante el periodo de reporte el resultado obtenido en el indicador de Ciudadanos capacitados en temas de administración pública, evidencia que se realizaron 103 de un total de 71 planificados para el periodo, resultado que permite alcanzar el 145.1% de cumplimiento frente a la meta esperada para el periodo evaluado,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v>
      </c>
      <c r="L708" s="2" t="str">
        <v>No se presentan dificultades</v>
      </c>
      <c r="M708" t="str">
        <v>Anexo 1: Correo remisorio de metas cumplidas en el periodo
Anexo 2: Consolidado indicadores DC
Anexo 3: Base servidores y ciudadanos DC</v>
      </c>
      <c r="N708" t="str">
        <v>Sin observación.</v>
      </c>
      <c r="O708" t="str">
        <v>Gloria de Jesús Catalina Suárez colorado</v>
      </c>
      <c r="P708" t="str">
        <v xml:space="preserve">Cumplida </v>
      </c>
      <c r="Q708" t="s">
        <v>18</v>
      </c>
    </row>
    <row r="709" spans="1:17" ht="409.5" x14ac:dyDescent="0.25">
      <c r="A709" s="42" t="str">
        <v>PLAN DE ACCIÓN INSTITUCIONAL - PAI</v>
      </c>
      <c r="B709" s="42" t="str">
        <v>PAI-OE3-DT07-I62</v>
      </c>
      <c r="C709" s="42" t="str">
        <v>Eventos de Capacitación en temas de administración pública</v>
      </c>
      <c r="D709" s="5" t="str">
        <v>EVIDENCIA</v>
      </c>
      <c r="E709" s="5" t="str">
        <v>Dirección Territorial Cauca</v>
      </c>
      <c r="F709" s="42">
        <v>125</v>
      </c>
      <c r="G709" s="5">
        <v>1.6E-2</v>
      </c>
      <c r="H709" s="5">
        <v>2</v>
      </c>
      <c r="I709" s="5">
        <v>0</v>
      </c>
      <c r="J709" s="5">
        <v>2</v>
      </c>
      <c r="K709" s="2" t="str">
        <v>Durante el periodo de reporte el resultado obtenido en el indicador de Eventos de capacitación en temas de administración pública, evidencia que se realizaron 2 de un total de 2 planificados para el periodo, resultado que permite alcanzar el 100% de cumplimiento frente a la meta esperada para el periodo evaluado,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v>
      </c>
      <c r="L709" s="2" t="str">
        <v>No se presentan dificultades</v>
      </c>
      <c r="M709" t="str">
        <v>Anexo 1: Correo remisorio de metas cumplidas en el periodo
Anexo 2: Consolidado indicadores DC
Anexo 3: Eventos certificados nacional</v>
      </c>
      <c r="N709" t="str">
        <v>Sin observación.</v>
      </c>
      <c r="O709" t="str">
        <v>Gloria de Jesús Catalina Suárez colorado</v>
      </c>
      <c r="P709" t="str">
        <v xml:space="preserve">Cumplida </v>
      </c>
      <c r="Q709" t="s">
        <v>18</v>
      </c>
    </row>
    <row r="710" spans="1:17" ht="409.5" x14ac:dyDescent="0.25">
      <c r="A710" s="42" t="str">
        <v>PLAN DE ACCIÓN INSTITUCIONAL - PAI</v>
      </c>
      <c r="B710" s="42" t="str">
        <v>PAI-OE1-DT17-I52</v>
      </c>
      <c r="C710" s="42" t="str">
        <v>Servidores Públicos capacitados en temas de administración pública</v>
      </c>
      <c r="D710" s="5" t="str">
        <v>EVIDENCIA</v>
      </c>
      <c r="E710" s="5" t="str">
        <v>Dirección Territorial Chocó</v>
      </c>
      <c r="F710" s="42">
        <v>2798</v>
      </c>
      <c r="G710" s="5">
        <v>1.4295925661186561E-2</v>
      </c>
      <c r="H710" s="5">
        <v>40</v>
      </c>
      <c r="I710" s="5">
        <v>0</v>
      </c>
      <c r="J710" s="5">
        <v>40</v>
      </c>
      <c r="K710" s="2" t="str">
        <v>Se certificaron 40 servidores públicos a través de la realización de eventos de capacitación en temáticas relacionadas con habilidades para la ciudadanía, tales como planificación de finanzas, derechos humanos y construcción de paz, acción juvenil y control social, derechos humanos en contextos juveniles y formulación de proyectos. Estas actividades fueron desarrolladas en diferentes municipalidades, incluyendo las alcaldías de los municipios de Atrato, Medio Atrato, Carmen del Darién y Quibdó, contribuyendo al fortalecimiento de capacidades institucionales en el territorio.</v>
      </c>
      <c r="L710" s="2" t="str">
        <v>Durante este periodo de gestión, no se presentaron dificultades.</v>
      </c>
      <c r="M710" t="str">
        <v>1: Reporte sirecec  consolidado  para servidores
2:Reporte consolidado global con porcentaje de cumplimiento</v>
      </c>
      <c r="N710">
        <v>0</v>
      </c>
      <c r="O710" t="str">
        <v>Angie Ximena Cely Rosas</v>
      </c>
      <c r="P710" t="str">
        <v xml:space="preserve">Cumplida </v>
      </c>
      <c r="Q710" t="s">
        <v>18</v>
      </c>
    </row>
    <row r="711" spans="1:17" ht="360" x14ac:dyDescent="0.25">
      <c r="A711" s="42" t="str">
        <v>PLAN DE ACCIÓN INSTITUCIONAL - PAI</v>
      </c>
      <c r="B711" s="42" t="str">
        <v>PAI-OE1-DT17-I61</v>
      </c>
      <c r="C711" s="42" t="str">
        <v>Ciudadanos capacitados en temas de administración pública</v>
      </c>
      <c r="D711" s="5" t="str">
        <v>EVIDENCIA</v>
      </c>
      <c r="E711" s="5" t="str">
        <v>Dirección Territorial Chocó</v>
      </c>
      <c r="F711" s="42">
        <v>4197</v>
      </c>
      <c r="G711" s="5">
        <v>4.9797474386466527E-2</v>
      </c>
      <c r="H711" s="5">
        <v>209</v>
      </c>
      <c r="I711" s="5">
        <v>0</v>
      </c>
      <c r="J711" s="5">
        <v>209</v>
      </c>
      <c r="K711" s="2" t="str">
        <v>Durante el mes de febrero se certificaron 209 ciudadanos a través del desarrollo de seminarios con intensidades horarias entre 8 y 19 horas, en temáticas relacionadas con habilidades para la ciudadanía, planificación de finanzas, derechos humanos y construcción de paz, acción juvenil y control social, derechos humanos en contextos juveniles y formulación de proyectos, contribuyendo al fortalecimiento de capacidades en los territorios intervenidos.</v>
      </c>
      <c r="L711" s="2" t="str">
        <v>Durante este periodo de gestión, no se presentaron dificultades.</v>
      </c>
      <c r="M711" t="str">
        <v>1: Reporte sirecec consolidado para ciudadanos
2: Reporte consolidado global con porcentaje de cumplimiento.</v>
      </c>
      <c r="N711">
        <v>0</v>
      </c>
      <c r="O711" t="str">
        <v>Angie Ximena Cely Rosas</v>
      </c>
      <c r="P711" t="str">
        <v xml:space="preserve">Cumplida </v>
      </c>
      <c r="Q711" t="s">
        <v>18</v>
      </c>
    </row>
    <row r="712" spans="1:17" ht="345" x14ac:dyDescent="0.25">
      <c r="A712" s="42" t="str">
        <v>PLAN DE ACCIÓN INSTITUCIONAL - PAI</v>
      </c>
      <c r="B712" s="42" t="str">
        <v>PAI-OE3-DT17-I62</v>
      </c>
      <c r="C712" s="42" t="str">
        <v>Eventos de Capacitación en temas de administración pública</v>
      </c>
      <c r="D712" s="5" t="str">
        <v>EVIDENCIA</v>
      </c>
      <c r="E712" s="5" t="str">
        <v>Dirección Territorial Chocó</v>
      </c>
      <c r="F712" s="42">
        <v>147</v>
      </c>
      <c r="G712" s="5">
        <v>5.4421768707482991E-2</v>
      </c>
      <c r="H712" s="5">
        <v>8</v>
      </c>
      <c r="I712" s="5">
        <v>0</v>
      </c>
      <c r="J712" s="5">
        <v>8</v>
      </c>
      <c r="K712" s="2" t="str">
        <v>Durante el mes de febrero se realizaron ocho (8) eventos de capacitación en temas de administración pública, distribuidos así: uno (1) en habilidades para la ciudadanía: planificación de finanzas, tres (3) en derechos humanos y construcción de paz, dos (2) en gestión del riesgo y dos (2) en formulación de proyectos, contribuyendo al fortalecimiento de capacidades de los participantes en los territorios intervenidos.</v>
      </c>
      <c r="L712" s="2" t="str">
        <v>Durante este periodo de gestión, no se presentaron dificultades.</v>
      </c>
      <c r="M712" t="str">
        <v>1: Reporte sirecec consolidado para eventos
2: Reporte consolidado global con porcentaje de cumplimiento.</v>
      </c>
      <c r="N712">
        <v>0</v>
      </c>
      <c r="O712" t="str">
        <v>Angie Ximena Cely Rosas</v>
      </c>
      <c r="P712" t="str">
        <v xml:space="preserve">Cumplida </v>
      </c>
      <c r="Q712" t="s">
        <v>18</v>
      </c>
    </row>
    <row r="713" spans="1:17" ht="255" x14ac:dyDescent="0.25">
      <c r="A713" s="42" t="str">
        <v>PLAN DE ACCIÓN INSTITUCIONAL - PAI</v>
      </c>
      <c r="B713" s="42" t="str">
        <v>PAI-OE1-DT08-I52</v>
      </c>
      <c r="C713" s="42" t="str">
        <v>Servidores Públicos capacitados en temas de administración pública</v>
      </c>
      <c r="D713" s="5" t="str">
        <v>EVIDENCIA</v>
      </c>
      <c r="E713" s="5" t="str">
        <v>Dirección Territorial Cundinamarca</v>
      </c>
      <c r="F713" s="42">
        <v>3705</v>
      </c>
      <c r="G713" s="5">
        <v>1.7543859649122806E-2</v>
      </c>
      <c r="H713" s="5">
        <v>65</v>
      </c>
      <c r="I713" s="5">
        <v>0</v>
      </c>
      <c r="J713" s="5">
        <v>65</v>
      </c>
      <c r="K713" s="2" t="str">
        <v>A corte de 28 de febrero se logró fortalecer las capacidades de los servidores públicos de Zipaquirá y Fusagasugá a través del desarrollo de las temáticas Contratación Estatal, SECOP II y Fundamentos de la Contratación Estatal, contribuyendo al fortalecimiento de sus competencias y capacidades administrativas.</v>
      </c>
      <c r="L713" s="2" t="str">
        <v>Se evidenció una baja participación de algunos servidores públicos en los procesos de capacitación programados, lo cual limitó parcialmente el alcance previsto en el fortalecimiento de las capacidades institucionales.</v>
      </c>
      <c r="M713" t="str">
        <v>20260223_FundContratacionEstatal,20260223_Listado de Asistencia,20260220_ContrataciónEstatal,20260220_Listadoasistencia,Evidencia creación de cursos y reunión febrero en formato PDF , Evidencia servidores febrero en formato Excel</v>
      </c>
      <c r="N713" t="str">
        <v>No cumplimiento de la meta de la ficha del indicador</v>
      </c>
      <c r="O713" t="str">
        <v>Gloria de Jesús Catalina Suárez colorado</v>
      </c>
      <c r="P713" t="str">
        <v xml:space="preserve">Cumplida </v>
      </c>
      <c r="Q713" t="s">
        <v>18</v>
      </c>
    </row>
    <row r="714" spans="1:17" ht="315" x14ac:dyDescent="0.25">
      <c r="A714" s="42" t="str">
        <v>PLAN DE ACCIÓN INSTITUCIONAL - PAI</v>
      </c>
      <c r="B714" s="42" t="str">
        <v>PAI-OE1-DT08-I61</v>
      </c>
      <c r="C714" s="42" t="str">
        <v>Ciudadanos capacitados en temas de administración pública</v>
      </c>
      <c r="D714" s="5" t="str">
        <v>EVIDENCIA</v>
      </c>
      <c r="E714" s="5" t="str">
        <v>Dirección Territorial Cundinamarca</v>
      </c>
      <c r="F714" s="42">
        <v>2470</v>
      </c>
      <c r="G714" s="5">
        <v>6.2348178137651825E-2</v>
      </c>
      <c r="H714" s="5">
        <v>154</v>
      </c>
      <c r="I714" s="5">
        <v>0</v>
      </c>
      <c r="J714" s="5">
        <v>154</v>
      </c>
      <c r="K714" s="2" t="str">
        <v>A corte del 29 de febrero se logró capacitar a estudiantes de pregrado en la temática “Introducción a la lectura y escritura básica para la administración pública”, así como a ciudadanía en general en “Derechos sin clóset: el cuidado de lo público para la protección de los derechos de las personas LGTBIQ+”, con el propósito de fortalecer sus procesos académicos y su formación en asuntos públicos.</v>
      </c>
      <c r="L714" s="2" t="str">
        <v>Se presentaron dificultades en el proceso de inscripción a través de la plataforma SIRECEC, lo que generó inconvenientes para el registro oportuno de algunos participantes en las actividades de capacitación</v>
      </c>
      <c r="M714" t="str">
        <v>Evidencia creación de cursos y reunión febrero,20260222_LecturayEscritura,20250222_ListadoAsistencia,20260223_Derechosincloset,20260223_ListadoAsistencia,Evidencia ciudadanos febrero</v>
      </c>
      <c r="N714" t="str">
        <v>Sin observación.</v>
      </c>
      <c r="O714" t="str">
        <v>Gloria de Jesús Catalina Suárez colorado</v>
      </c>
      <c r="P714" t="str">
        <v xml:space="preserve">Cumplida </v>
      </c>
      <c r="Q714" t="s">
        <v>18</v>
      </c>
    </row>
    <row r="715" spans="1:17" ht="409.5" x14ac:dyDescent="0.25">
      <c r="A715" s="42" t="str">
        <v>PLAN DE ACCIÓN INSTITUCIONAL - PAI</v>
      </c>
      <c r="B715" s="42" t="str">
        <v>PAI-OE3-DT08-I62</v>
      </c>
      <c r="C715" s="42" t="str">
        <v>Eventos de Capacitación en temas de administración pública</v>
      </c>
      <c r="D715" s="5" t="str">
        <v>EVIDENCIA</v>
      </c>
      <c r="E715" s="5" t="str">
        <v>Dirección Territorial Cundinamarca</v>
      </c>
      <c r="F715" s="42">
        <v>120</v>
      </c>
      <c r="G715" s="5">
        <v>3.3333333333333333E-2</v>
      </c>
      <c r="H715" s="5">
        <v>4</v>
      </c>
      <c r="I715" s="5">
        <v>0</v>
      </c>
      <c r="J715" s="5">
        <v>4</v>
      </c>
      <c r="K715" s="2" t="str">
        <v>A corte del 29 de febrero se cumplió con el indicador mensual establecido, asegurando el desarrollo oportuno de las actividades programadas y contribuyendo al cumplimiento de las metas definidas para la vigencia correspondiente. Este resultado refleja el compromiso del equipo de trabajo con la ejecución de las acciones planificadas, así como el seguimiento permanente a los procesos institucionales, lo que permitió avanzar de manera efectiva en el logro de los objetivos planteados.</v>
      </c>
      <c r="L715" s="2" t="str">
        <v>Durante el periodo se presentaron dificultades en el desarrollo de los eventos en modalidad virtual, ocasionadas por demoras en la asociación de los participantes en la plataforma Moodle por parte de los responsables del proceso,No obstante, se adelantan las acciones necesarias para subsanar esta situación y garantizar el desarrollo oportuno de las actividades en el próximo periodo.</v>
      </c>
      <c r="M715" t="str">
        <v xml:space="preserve">Evidencia creación de cursos y reunión febrero, 20260220_ContrataciónEstatal, 20260222_LecturayEscritura, 20260223_Derechosincloset,20260223_FundContratacionEstatal en formato PDF, Evidencia Eventos febrero en formato excel </v>
      </c>
      <c r="N715" t="str">
        <v>Sin observación.</v>
      </c>
      <c r="O715" t="str">
        <v>Gloria de Jesús Catalina Suárez colorado</v>
      </c>
      <c r="P715" t="str">
        <v xml:space="preserve">Cumplida </v>
      </c>
      <c r="Q715" t="s">
        <v>18</v>
      </c>
    </row>
    <row r="716" spans="1:17" ht="135" x14ac:dyDescent="0.25">
      <c r="A716" s="42" t="str">
        <v>PLAN DE ACCIÓN INSTITUCIONAL - PAI</v>
      </c>
      <c r="B716" s="42" t="str">
        <v>PAI-OE1-DT09-I52</v>
      </c>
      <c r="C716" s="43" t="str">
        <v>Servidores Públicos capacitados en temas de administración pública</v>
      </c>
      <c r="D716" s="5" t="str">
        <v>EVIDENCIA</v>
      </c>
      <c r="E716" s="5" t="str">
        <v>Dirección Territorial Huila - Caquetá - Putumayo</v>
      </c>
      <c r="F716" s="42">
        <v>2166</v>
      </c>
      <c r="G716" s="5">
        <v>5.493998153277932E-2</v>
      </c>
      <c r="H716" s="5">
        <v>119</v>
      </c>
      <c r="I716" s="5">
        <v>0</v>
      </c>
      <c r="J716" s="5">
        <v>119</v>
      </c>
      <c r="K716" s="2" t="str">
        <v>Se logró capacitar a 119 servidores públicos de diversas entidades del país, fortaleciendo sus capacidades y contribuyendo al desarrollo institucional y a la mejora en la gestión pública.</v>
      </c>
      <c r="L716" s="2" t="str">
        <v>No se presentaron dificultades durante el periodo.</v>
      </c>
      <c r="M716" t="str">
        <v>Listado de certificados para cursos virtuales
Evidencia fotografíca para eventos presenciales
Registro de asiste</v>
      </c>
      <c r="N716" t="str">
        <v>Sin observación.</v>
      </c>
      <c r="O716" t="str">
        <v>Gloria de Jesús Catalina Suárez colorado</v>
      </c>
      <c r="P716" t="str">
        <v xml:space="preserve">Cumplida </v>
      </c>
      <c r="Q716" t="s">
        <v>18</v>
      </c>
    </row>
    <row r="717" spans="1:17" ht="195" x14ac:dyDescent="0.25">
      <c r="A717" s="42" t="str">
        <v>PLAN DE ACCIÓN INSTITUCIONAL - PAI</v>
      </c>
      <c r="B717" s="42" t="str">
        <v>PAI-OE1-DT09-I61</v>
      </c>
      <c r="C717" s="42" t="str">
        <v>Ciudadanos capacitados en temas de administración pública</v>
      </c>
      <c r="D717" s="5" t="str">
        <v>EVIDENCIA</v>
      </c>
      <c r="E717" s="5" t="str">
        <v>Dirección Territorial Huila - Caquetá - Putumayo</v>
      </c>
      <c r="F717" s="42">
        <v>3249</v>
      </c>
      <c r="G717" s="5">
        <v>5.5709449061249618E-2</v>
      </c>
      <c r="H717" s="5">
        <v>181</v>
      </c>
      <c r="I717" s="5">
        <v>0</v>
      </c>
      <c r="J717" s="5">
        <v>181</v>
      </c>
      <c r="K717" s="2" t="str">
        <v>Se logró fortalecer la apropiación del Saber Administrativo Público por parte de la ciudadanía mediante la realización de tres eventos de capacitación virtual, promoviendo el acceso al conocimiento y la participación informada en la gestión pública.</v>
      </c>
      <c r="L717" s="2" t="str">
        <v>No se presentaron dificultades durante el periodo.</v>
      </c>
      <c r="M717" t="str">
        <v>Listado de certificados para cursos virtuales
Evidencia fotografíca para eventos presenciales
Registro de asiste</v>
      </c>
      <c r="N717" t="str">
        <v>Sin observación.</v>
      </c>
      <c r="O717" t="str">
        <v>Gloria de Jesús Catalina Suárez colorado</v>
      </c>
      <c r="P717" t="str">
        <v xml:space="preserve">Cumplida </v>
      </c>
      <c r="Q717" t="s">
        <v>18</v>
      </c>
    </row>
    <row r="718" spans="1:17" ht="165" x14ac:dyDescent="0.25">
      <c r="A718" s="42" t="str">
        <v>PLAN DE ACCIÓN INSTITUCIONAL - PAI</v>
      </c>
      <c r="B718" s="42" t="str">
        <v>PAI-OE3-DT09-I62</v>
      </c>
      <c r="C718" s="42" t="str">
        <v>Eventos de Capacitación en temas de administración pública</v>
      </c>
      <c r="D718" s="5" t="str">
        <v>EVIDENCIA</v>
      </c>
      <c r="E718" s="5" t="str">
        <v>Dirección Territorial Huila - Caquetá - Putumayo</v>
      </c>
      <c r="F718" s="42">
        <v>114</v>
      </c>
      <c r="G718" s="5">
        <v>3.5087719298245612E-2</v>
      </c>
      <c r="H718" s="5">
        <v>4</v>
      </c>
      <c r="I718" s="5">
        <v>0</v>
      </c>
      <c r="J718" s="5">
        <v>4</v>
      </c>
      <c r="K718" s="2" t="str">
        <v>Se logró realizar 4 eventos que contribuyeron al fortalecimiento de la apropiación del Saber Administrativo Público, promoviendo el acceso al conocimiento y el intercambio de saberes en el ámbito de la administración pública.</v>
      </c>
      <c r="L718" s="2" t="str">
        <v>No se presentaron dificultades durante el periodo.</v>
      </c>
      <c r="M718" t="str">
        <v>Listado de certificados para cursos virtuales
Evidencia fotografíca para eventos presenciales
Registro de asiste</v>
      </c>
      <c r="N718" t="str">
        <v>Sin observación.</v>
      </c>
      <c r="O718" t="str">
        <v>Gloria de Jesús Catalina Suárez colorado</v>
      </c>
      <c r="P718" t="str">
        <v xml:space="preserve">Cumplida </v>
      </c>
      <c r="Q718" t="s">
        <v>18</v>
      </c>
    </row>
    <row r="719" spans="1:17" ht="165" x14ac:dyDescent="0.25">
      <c r="A719" s="42" t="str">
        <v>PLAN DE ACCIÓN INSTITUCIONAL - PAI</v>
      </c>
      <c r="B719" s="42" t="str">
        <v>PAI-OE1-DT10-I52</v>
      </c>
      <c r="C719" s="42" t="str">
        <v>Servidores Públicos capacitados en temas de administración pública</v>
      </c>
      <c r="D719" s="5" t="str">
        <v>EVIDENCIA</v>
      </c>
      <c r="E719" s="5" t="str">
        <v xml:space="preserve">Dirección Territorial Meta - Guaviare - Guainía - Vaupés - Vichada - Amazonas </v>
      </c>
      <c r="F719" s="42">
        <v>2380</v>
      </c>
      <c r="G719" s="5">
        <v>1.050420168067227E-2</v>
      </c>
      <c r="H719" s="5">
        <v>25</v>
      </c>
      <c r="I719" s="5">
        <v>0</v>
      </c>
      <c r="J719" s="5">
        <v>25</v>
      </c>
      <c r="K719" s="2" t="str">
        <v xml:space="preserve">Se certificaron 25 servidores públicos en los dos eventos de capacitación realizados por la Dirección Territorial en temas de Derechos de Petición y Acciones de Tutela y Liderazgo de la Mujer
</v>
      </c>
      <c r="L719" s="2" t="str">
        <v xml:space="preserve">Se presentó dificultad para la certificación de dos cursos que se presentaron en el mes de febrero, por lo que quedan para certificarse en el mes de marzo
</v>
      </c>
      <c r="M719" t="str">
        <v>* Listado de Certificados - Excel</v>
      </c>
      <c r="N719">
        <v>0</v>
      </c>
      <c r="O719">
        <v>0</v>
      </c>
      <c r="P719">
        <v>0</v>
      </c>
      <c r="Q719" t="s">
        <v>18</v>
      </c>
    </row>
    <row r="720" spans="1:17" ht="165" x14ac:dyDescent="0.25">
      <c r="A720" s="42" t="str">
        <v>PLAN DE ACCIÓN INSTITUCIONAL - PAI</v>
      </c>
      <c r="B720" s="42" t="str">
        <v>PAI-OE1-DT10-I61</v>
      </c>
      <c r="C720" s="42" t="str">
        <v>Ciudadanos capacitados en temas de administración pública</v>
      </c>
      <c r="D720" s="5" t="str">
        <v>EVIDENCIA</v>
      </c>
      <c r="E720" s="5" t="str">
        <v xml:space="preserve">Dirección Territorial Meta - Guaviare - Guainía - Vaupés - Vichada - Amazonas </v>
      </c>
      <c r="F720" s="42">
        <v>3570</v>
      </c>
      <c r="G720" s="5">
        <v>1.2044817927170869E-2</v>
      </c>
      <c r="H720" s="5">
        <v>43</v>
      </c>
      <c r="I720" s="5">
        <v>0</v>
      </c>
      <c r="J720" s="5">
        <v>43</v>
      </c>
      <c r="K720" s="2" t="str">
        <v xml:space="preserve">Se certificaron 43 ciudadanos en general en los dos eventos realizados por la dirección territorial en el municipio de Guamal y San Martín, lo que permitió avanzar en la meta global de ciudadanos certificados
</v>
      </c>
      <c r="L720" s="2" t="str">
        <v xml:space="preserve">Se presentó dificultad para la certificación de dos cursos que se presentaron en el mes de febrero, por lo que quedan para certificarse en el mes de marzo
</v>
      </c>
      <c r="M720" t="str">
        <v>* Listado de Certificados - Excel</v>
      </c>
      <c r="N720">
        <v>0</v>
      </c>
      <c r="O720">
        <v>0</v>
      </c>
      <c r="P720">
        <v>0</v>
      </c>
      <c r="Q720" t="s">
        <v>18</v>
      </c>
    </row>
    <row r="721" spans="1:17" ht="165" x14ac:dyDescent="0.25">
      <c r="A721" s="42" t="str">
        <v>PLAN DE ACCIÓN INSTITUCIONAL - PAI</v>
      </c>
      <c r="B721" s="42" t="str">
        <v>PAI-OE3-DT10-I62</v>
      </c>
      <c r="C721" s="42" t="str">
        <v>Eventos de Capacitación en temas de administración pública</v>
      </c>
      <c r="D721" s="5" t="str">
        <v>EVIDENCIA</v>
      </c>
      <c r="E721" s="5" t="str">
        <v xml:space="preserve">Dirección Territorial Meta - Guaviare - Guainía - Vaupés - Vichada - Amazonas </v>
      </c>
      <c r="F721" s="42">
        <v>125</v>
      </c>
      <c r="G721" s="5">
        <v>1.6E-2</v>
      </c>
      <c r="H721" s="5">
        <v>2</v>
      </c>
      <c r="I721" s="5">
        <v>0</v>
      </c>
      <c r="J721" s="5">
        <v>2</v>
      </c>
      <c r="K721" s="2" t="str">
        <v xml:space="preserve">Se desarrollaron dos (2) eventos certificados de cuatro (4)  programados, los cuales procederan a ser certificados en el mes de marzo dada las dificultades de conectividad.
</v>
      </c>
      <c r="L721" s="2" t="str">
        <v xml:space="preserve">Se presentó dificultad para la certificación de dos cursos que se presentaron en el mes de febrero, por lo que quedan para certificarse en el mes de marzo
</v>
      </c>
      <c r="M721" t="str">
        <v>* Listado de Certificados - Excel</v>
      </c>
      <c r="N721">
        <v>0</v>
      </c>
      <c r="O721">
        <v>0</v>
      </c>
      <c r="P721">
        <v>0</v>
      </c>
      <c r="Q721" t="s">
        <v>18</v>
      </c>
    </row>
    <row r="722" spans="1:17" ht="240" x14ac:dyDescent="0.25">
      <c r="A722" s="42" t="str">
        <v>PLAN DE ACCIÓN INSTITUCIONAL - PAI</v>
      </c>
      <c r="B722" s="42" t="str">
        <v>PAI-OE1-DT11-I52</v>
      </c>
      <c r="C722" s="42" t="str">
        <v>Servidores Públicos capacitados en temas de administración pública</v>
      </c>
      <c r="D722" s="5" t="str">
        <v>EVIDENCIA</v>
      </c>
      <c r="E722" s="5" t="str">
        <v xml:space="preserve">Dirección Territorial Nariño - Alto Putumayo </v>
      </c>
      <c r="F722" s="42">
        <v>2722</v>
      </c>
      <c r="G722" s="5">
        <v>2.1675238795003673E-2</v>
      </c>
      <c r="H722" s="5">
        <v>59</v>
      </c>
      <c r="I722" s="5">
        <v>0</v>
      </c>
      <c r="J722" s="5">
        <v>59</v>
      </c>
      <c r="K722" s="2" t="str">
        <v>Durante el mes de febrero se certificaron 59 servidores públicos en temas de administración pública, lo que representa un avance del 2% frente a la meta de la vigencia establecida en 2.722, evidenciando la continuidad en la ejecución de las actividades programadas en el proceso de capacitación.</v>
      </c>
      <c r="L722" s="2" t="str">
        <v>Sin dificultad</v>
      </c>
      <c r="M722" t="str">
        <v>Registro fotografico</v>
      </c>
      <c r="N722">
        <v>0</v>
      </c>
      <c r="O722">
        <v>0</v>
      </c>
      <c r="P722">
        <v>0</v>
      </c>
      <c r="Q722" t="s">
        <v>18</v>
      </c>
    </row>
    <row r="723" spans="1:17" ht="255" x14ac:dyDescent="0.25">
      <c r="A723" s="42" t="str">
        <v>PLAN DE ACCIÓN INSTITUCIONAL - PAI</v>
      </c>
      <c r="B723" s="42" t="str">
        <v>PAI-OE1-DT11-I61</v>
      </c>
      <c r="C723" s="42" t="str">
        <v>Ciudadanos capacitados en temas de administración pública</v>
      </c>
      <c r="D723" s="5" t="str">
        <v>EVIDENCIA</v>
      </c>
      <c r="E723" s="5" t="str">
        <v xml:space="preserve">Dirección Territorial Nariño - Alto Putumayo </v>
      </c>
      <c r="F723" s="42">
        <v>4083</v>
      </c>
      <c r="G723" s="5">
        <v>3.1839333823169239E-2</v>
      </c>
      <c r="H723" s="5">
        <v>130</v>
      </c>
      <c r="I723" s="5">
        <v>0</v>
      </c>
      <c r="J723" s="5">
        <v>130</v>
      </c>
      <c r="K723" s="2" t="str">
        <v>Durante el mes de febrero se certificaron 130 ciudadanos en temas de administración pública, lo que representa un avance del 3% frente a la meta de la vigencia establecida en 4.083, evidenciando la continuidad en la ejecución de las actividades programadas y el fortalecimiento de los procesos de formación dirigidos a la ciudadanía</v>
      </c>
      <c r="L723" s="2" t="str">
        <v>Sin dificultad</v>
      </c>
      <c r="M723" t="str">
        <v>Registro fotografico</v>
      </c>
      <c r="N723">
        <v>0</v>
      </c>
      <c r="O723">
        <v>0</v>
      </c>
      <c r="P723">
        <v>0</v>
      </c>
      <c r="Q723" t="s">
        <v>18</v>
      </c>
    </row>
    <row r="724" spans="1:17" ht="270" x14ac:dyDescent="0.25">
      <c r="A724" s="42" t="str">
        <v>PLAN DE ACCIÓN INSTITUCIONAL - PAI</v>
      </c>
      <c r="B724" s="42" t="str">
        <v>PAI-OE3-DT11-I62</v>
      </c>
      <c r="C724" s="42" t="str">
        <v>Eventos de Capacitación en temas de administración pública</v>
      </c>
      <c r="D724" s="5" t="str">
        <v>EVIDENCIA</v>
      </c>
      <c r="E724" s="5" t="str">
        <v xml:space="preserve">Dirección Territorial Nariño - Alto Putumayo </v>
      </c>
      <c r="F724" s="42">
        <v>143</v>
      </c>
      <c r="G724" s="5">
        <v>2.7972027972027972E-2</v>
      </c>
      <c r="H724" s="5">
        <v>4</v>
      </c>
      <c r="I724" s="5">
        <v>0</v>
      </c>
      <c r="J724" s="5">
        <v>4</v>
      </c>
      <c r="K724" s="2" t="str">
        <v>Durante el mes de febrero se desarrollaron 4 eventos de capacitación en temas de administración pública, lo que representa un avance del 3% frente a la meta de la vigencia establecida en 143, evidenciando la continuidad en la ejecución de las actividades programadas y el fortalecimiento de los espacios de formación</v>
      </c>
      <c r="L724" s="2" t="str">
        <v>Sin dificultad</v>
      </c>
      <c r="M724" t="str">
        <v>Cronograma de Actividades</v>
      </c>
      <c r="N724">
        <v>0</v>
      </c>
      <c r="O724">
        <v>0</v>
      </c>
      <c r="P724">
        <v>0</v>
      </c>
      <c r="Q724" t="s">
        <v>18</v>
      </c>
    </row>
    <row r="725" spans="1:17" ht="409.5" x14ac:dyDescent="0.25">
      <c r="A725" s="42" t="str">
        <v>PLAN DE ACCIÓN INSTITUCIONAL - PAI</v>
      </c>
      <c r="B725" s="42" t="str">
        <v>PAI-OE1-DT12-I52</v>
      </c>
      <c r="C725" s="42" t="str">
        <v>Servidores Públicos capacitados en temas de administración pública</v>
      </c>
      <c r="D725" s="5" t="str">
        <v>EVIDENCIA</v>
      </c>
      <c r="E725" s="5" t="str">
        <v>Dirección Territorial Norte de Santander  - Arauca</v>
      </c>
      <c r="F725" s="42">
        <v>2166</v>
      </c>
      <c r="G725" s="5">
        <v>1.2465373961218837E-2</v>
      </c>
      <c r="H725" s="5">
        <v>27</v>
      </c>
      <c r="I725" s="5">
        <v>0</v>
      </c>
      <c r="J725" s="5">
        <v>27</v>
      </c>
      <c r="K725" s="2" t="str">
        <v>Durante el periodo reportado se evidencia avance en el cumplimiento de la meta mediante la ejecución de cinco (5) acciones formativas en modalidad presencial, orientadas al fortalecimiento de capacidades de servidores públicos en temáticas de derechos humanos, liderazgo y construcción de paz.
Las jornadas desarrolladas corresponden a los siguientes procesos: Derechos humanos y liderazgo para la paz (S4CA01107501) en el municipio de Los Patios; Paz Total y derechos humanos (S4CA01118501) en San José de Cúcuta; Construcción de paz territorial con enfoque de género (S4CA01117201) en San José de Cúcuta; Paz Total y derechos humanos (S4CA01117301) en San José de Cúcuta; y Derechos humanos y liderazgo para la paz (S4CA01108801) en el municipio de Durania.
Como resultado de estas acciones, se certificaron un total de veintisiete (27) servidores públicos, lo cual representa el avance correspondiente a la territorial Norte de Santander–Arauca en el marco de la ejecución de la meta para la presente vigencia.
En este sentido, las actividades desarrolladas evidencian un avance progresivo en términos de cobertura territorial y fortalecimiento de capacidades institucionales, en coherencia con los objetivos establecidos.</v>
      </c>
      <c r="L725" s="2" t="str">
        <v>Al realizar el análisis del cumplimiento de la meta establecida para el mes de febrero de 2026, la cual correspondía a la capacitación de 40 servidores públicos según los lineamientos de la Escuela Superior de Administración Pública, se evidenció que únicamente se registraron 27 servidores públicos capacitados, pese a que en total participaron y fueron certificados 85 asistentes en los eventos desarrollados.
Durante el periodo evaluado se llevaron a cabo dos (2) seminarios: uno dirigido a servidores públicos de la Secretaría de la Mujer y otro a funcionarios y contratistas de la Secretaría de Víctimas de la Gobernación de Norte de Santander. No obstante, se identificó como causa principal del incumplimiento que, al momento del registro en la plataforma SIRECEC 4.0, un número significativo de participantes se inscribió bajo la categoría de “ciudadanía general”, lo que impidió su contabilización dentro del indicador específico de servidores públicos capacitados.
En consecuencia, esta situación afectó directamente el reporte y cumplimiento de la meta programada para el mes.
Como acción de mejora, se realizó una reunión con el equipo de capacitación con el fin de socializar los resultados obtenidos y generar un espacio de retroalimentación orientado al fortalecimiento del proceso. A partir de ello, se definió como medida correctiva reforzar las orientaciones durante el proceso de inscripción, haciendo énfasis en la correcta caracterización de los participantes en la plataforma, especialmente en lo relacionado con su vinculación como funcionarios, contratistas o servidores públicos a nivel departamental.
Adicionalmente, teniendo en cuenta que la meta es de carácter acumulativo para la vigencia 2026, se fortaleció la programación de eventos presenciales y virtuales para el mes de marzo, con el propósito de recuperar el rezago y avanzar en el cumplimiento de la meta establecida.</v>
      </c>
      <c r="M725" t="str">
        <v>Se anexa como evidencia un documenro con registro fotografico de los eventos, y base de datos en excel de los cursos realizados.</v>
      </c>
      <c r="N725">
        <v>0</v>
      </c>
      <c r="O725">
        <v>0</v>
      </c>
      <c r="P725">
        <v>0</v>
      </c>
      <c r="Q725" t="s">
        <v>18</v>
      </c>
    </row>
    <row r="726" spans="1:17" ht="409.5" x14ac:dyDescent="0.25">
      <c r="A726" s="42" t="str">
        <v>PLAN DE ACCIÓN INSTITUCIONAL - PAI</v>
      </c>
      <c r="B726" s="42" t="str">
        <v>PAI-OE1-DT12-I61</v>
      </c>
      <c r="C726" s="42" t="str">
        <v>Ciudadanos capacitados en temas de administración pública</v>
      </c>
      <c r="D726" s="5" t="str">
        <v>EVIDENCIA</v>
      </c>
      <c r="E726" s="5" t="str">
        <v>Dirección Territorial Norte de Santander  - Arauca</v>
      </c>
      <c r="F726" s="42">
        <v>3249</v>
      </c>
      <c r="G726" s="5">
        <v>4.1551246537396121E-2</v>
      </c>
      <c r="H726" s="5">
        <v>135</v>
      </c>
      <c r="I726" s="5">
        <v>0</v>
      </c>
      <c r="J726" s="5">
        <v>135</v>
      </c>
      <c r="K726" s="2" t="str">
        <v>Durante el periodo reportado se evidencia avance en el cumplimiento de la meta mediante la ejecución de cinco (5) seminarios en modalidad presencial, cada uno con una intensidad de ocho (8) horas, orientados a la formación de ciudadanía en temáticas relacionadas con la administración pública, los derechos humanos y la construcción de paz.
Las acciones formativas desarrolladas corresponden a los procesos: Derechos humanos y liderazgo para la paz (S4CA01107501) en el municipio de Los Patios; Paz Total y derechos humanos (S4CA01118501) en San José de Cúcuta; Construcción de paz territorial con enfoque de género (S4CA01117201) en San José de Cúcuta; Derechos humanos y liderazgo para la paz (S4CA01108801) en el municipio de Durania; y Paz Total y derechos humanos (S4CA01117301) en San José de Cúcuta.
Estas jornadas permitieron fortalecer conocimientos en participación ciudadana, políticas públicas, control social, cultura de paz, derechos humanos y enfoque de género, promoviendo el ejercicio activo de la ciudadanía en el marco de la institucionalidad.
Como resultado de la ejecución de estas actividades, se logró la certificación de ciento treinta y cinco (135) ciudadanos, evidenciando un avance en términos de cobertura y fortalecimiento de capacidades ciudadanas, en coherencia con las acciones programadas para la vigencia.
En este sentido, las actividades desarrolladas contribuyen al cumplimiento progresivo de la meta, fortaleciendo la apropiación social de conocimientos en administración pública y la promoción de territorios más participativos e incluyentes.</v>
      </c>
      <c r="L726" s="2" t="str">
        <v>Ninguna.</v>
      </c>
      <c r="M726" t="str">
        <v>Se anexa como evidencia un documenro con registro fotografico de los eventos, y base de datos en excel de los cursos realizados.</v>
      </c>
      <c r="N726">
        <v>0</v>
      </c>
      <c r="O726">
        <v>0</v>
      </c>
      <c r="P726">
        <v>0</v>
      </c>
      <c r="Q726" t="s">
        <v>18</v>
      </c>
    </row>
    <row r="727" spans="1:17" ht="409.5" x14ac:dyDescent="0.25">
      <c r="A727" s="42" t="str">
        <v>PLAN DE ACCIÓN INSTITUCIONAL - PAI</v>
      </c>
      <c r="B727" s="42" t="str">
        <v>PAI-OE3-DT12-I62</v>
      </c>
      <c r="C727" s="42" t="str">
        <v>Eventos de Capacitación en temas de administración pública</v>
      </c>
      <c r="D727" s="5" t="str">
        <v>EVIDENCIA</v>
      </c>
      <c r="E727" s="5" t="str">
        <v>Dirección Territorial Norte de Santander  - Arauca</v>
      </c>
      <c r="F727" s="42">
        <v>114</v>
      </c>
      <c r="G727" s="5">
        <v>4.3859649122807015E-2</v>
      </c>
      <c r="H727" s="5">
        <v>5</v>
      </c>
      <c r="I727" s="5">
        <v>0</v>
      </c>
      <c r="J727" s="5">
        <v>5</v>
      </c>
      <c r="K727" s="2" t="str">
        <v>Durante el periodo reportado se evidencia avance en el cumplimiento de la meta mediante la ejecución de cinco (5) eventos formativos en modalidad presencial, con una intensidad de ocho (8) horas cada uno, desarrollados por la Dirección Territorial Norte de Santander–Arauca.
Las acciones implementadas corresponden a los seminarios: Derechos humanos y liderazgo para la paz (S4CA011075) en el municipio de Los Patios; Paz Total y derechos humanos (S4CA011185) en San José de Cúcuta; Construcción de paz territorial con enfoque de género (S4CA011172) en San José de Cúcuta; Derechos humanos y liderazgo para la paz (S4CA011088) en el municipio de Durania; y Paz Total y derechos humanos (S4CA011173) en San José de Cúcuta.
Estas actividades permitieron fortalecer capacidades en temas relacionados con derechos humanos, construcción de paz y enfoque de género, contribuyendo al desarrollo de procesos formativos en los territorios priorizados.
En este sentido, la ejecución de los cinco (5) eventos refleja un avance en la implementación de las acciones programadas para la vigencia, en coherencia con el cumplimiento progresivo de la meta establecida.</v>
      </c>
      <c r="L727" s="2" t="str">
        <v>Ninguna.</v>
      </c>
      <c r="M727" t="str">
        <v>Se anexa como evidencia un documenro con registro fotografico de los eventos, y base de datos en excel de los cursos realizados.</v>
      </c>
      <c r="N727">
        <v>0</v>
      </c>
      <c r="O727">
        <v>0</v>
      </c>
      <c r="P727">
        <v>0</v>
      </c>
      <c r="Q727" t="s">
        <v>18</v>
      </c>
    </row>
    <row r="728" spans="1:17" ht="165" x14ac:dyDescent="0.25">
      <c r="A728" s="42" t="str">
        <v>PLAN DE ACCIÓN INSTITUCIONAL - PAI</v>
      </c>
      <c r="B728" s="42" t="str">
        <v>PAI-OE1-DT13-I52</v>
      </c>
      <c r="C728" s="42" t="str">
        <v>Servidores Públicos capacitados en temas de administración pública</v>
      </c>
      <c r="D728" s="5" t="str">
        <v>EVIDENCIA</v>
      </c>
      <c r="E728" s="5" t="str">
        <v>Dirección Territorial Quindío - Risaralda</v>
      </c>
      <c r="F728" s="42">
        <v>1900</v>
      </c>
      <c r="G728" s="5">
        <v>4.3157894736842103E-2</v>
      </c>
      <c r="H728" s="5">
        <v>82</v>
      </c>
      <c r="I728" s="5">
        <v>0</v>
      </c>
      <c r="J728" s="5">
        <v>82</v>
      </c>
      <c r="K728" s="2" t="str">
        <v>Se Certificaron 82 servidores publicos en los temas de politicas publicas comunicacion asertiva y gestion documental (en los departamentos de quindio y Risaralda)
La meta de servidores era 38 y se ejecutaron 82</v>
      </c>
      <c r="L728" s="2" t="str">
        <v>No tiene dificultad</v>
      </c>
      <c r="M728" t="str">
        <v>Evidencias de vinculacion personal y tareas</v>
      </c>
      <c r="N728" t="str">
        <v>Se recomienda cargar la evidencia suministrada por la dirección de capacitación sede central</v>
      </c>
      <c r="O728" t="str">
        <v>Angie Ximena Cely Rosas</v>
      </c>
      <c r="P728" t="str">
        <v>Con observaciones</v>
      </c>
      <c r="Q728" t="s">
        <v>18</v>
      </c>
    </row>
    <row r="729" spans="1:17" ht="180" x14ac:dyDescent="0.25">
      <c r="A729" s="42" t="str">
        <v>PLAN DE ACCIÓN INSTITUCIONAL - PAI</v>
      </c>
      <c r="B729" s="42" t="str">
        <v>PAI-OE1-DT13-I61</v>
      </c>
      <c r="C729" s="42" t="str">
        <v>Ciudadanos capacitados en temas de administración pública</v>
      </c>
      <c r="D729" s="5" t="str">
        <v>EVIDENCIA</v>
      </c>
      <c r="E729" s="5" t="str">
        <v>Dirección Territorial Quindío - Risaralda</v>
      </c>
      <c r="F729" s="42">
        <v>2850</v>
      </c>
      <c r="G729" s="5">
        <v>6.4210526315789468E-2</v>
      </c>
      <c r="H729" s="5">
        <v>183</v>
      </c>
      <c r="I729" s="5">
        <v>0</v>
      </c>
      <c r="J729" s="5">
        <v>183</v>
      </c>
      <c r="K729" s="2" t="str">
        <v>Se supero la meta de ciudadanos capacitados establecida para el periodo en un 321% capacitando a la ciudadania en temas del saber administrativo publico en los municipios de armenia y Pereira
la meta era 57 y se ejecutaron 183</v>
      </c>
      <c r="L729" s="2" t="str">
        <v>No tiene dificultad</v>
      </c>
      <c r="M729" t="str">
        <v>Evidencias de vinculacion personal</v>
      </c>
      <c r="N729" t="str">
        <v>Se recomienda cargar la evidencia suministrada por la dirección de capacitación sede central</v>
      </c>
      <c r="O729" t="str">
        <v>Angie Ximena Cely Rosas</v>
      </c>
      <c r="P729" t="str">
        <v>Con observaciones</v>
      </c>
      <c r="Q729" t="s">
        <v>18</v>
      </c>
    </row>
    <row r="730" spans="1:17" ht="270" x14ac:dyDescent="0.25">
      <c r="A730" s="42" t="str">
        <v>PLAN DE ACCIÓN INSTITUCIONAL - PAI</v>
      </c>
      <c r="B730" s="42" t="str">
        <v>PAI-OE3-DT13-I62</v>
      </c>
      <c r="C730" s="42" t="str">
        <v>Eventos de Capacitación en temas de administración pública</v>
      </c>
      <c r="D730" s="5" t="str">
        <v>EVIDENCIA</v>
      </c>
      <c r="E730" s="5" t="str">
        <v>Dirección Territorial Quindío - Risaralda</v>
      </c>
      <c r="F730" s="42">
        <v>100</v>
      </c>
      <c r="G730" s="5">
        <v>0.03</v>
      </c>
      <c r="H730" s="5">
        <v>3</v>
      </c>
      <c r="I730" s="5">
        <v>0</v>
      </c>
      <c r="J730" s="5">
        <v>3</v>
      </c>
      <c r="K730" s="2" t="str">
        <v xml:space="preserve">
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v>
      </c>
      <c r="L730" s="2" t="str">
        <v>No tiene dificultad</v>
      </c>
      <c r="M730" t="str">
        <v>"*Actas de reuniones sostenidas con: Gobernación de Risaralda, Alcaldía de Montenegro, Alcaldía de Pereira, Alcaldía de Dosquebradas, Alcaldía de Pijao, Gobernación del Quindío.
*Plan de capacitaciones para el año 2026"</v>
      </c>
      <c r="N730" t="str">
        <v>No se presenta reporte cualitativo ni evidencias</v>
      </c>
      <c r="O730" t="str">
        <v>Angie Ximena Cely Rosas</v>
      </c>
      <c r="P730" t="str">
        <v xml:space="preserve">Cumplida </v>
      </c>
      <c r="Q730" t="s">
        <v>18</v>
      </c>
    </row>
    <row r="731" spans="1:17" ht="60" x14ac:dyDescent="0.25">
      <c r="A731" s="42" t="str">
        <v>PLAN DE ACCIÓN INSTITUCIONAL - PAI</v>
      </c>
      <c r="B731" s="42" t="str">
        <v>PAI-OE1-DT14-I52</v>
      </c>
      <c r="C731" s="42" t="str">
        <v>Servidores Públicos capacitados en temas de administración pública</v>
      </c>
      <c r="D731" s="5" t="str">
        <v>EVIDENCIA</v>
      </c>
      <c r="E731" s="5" t="str">
        <v>Dirección Territorial Santander</v>
      </c>
      <c r="F731" s="42">
        <v>2584</v>
      </c>
      <c r="G731" s="5">
        <v>3.5990712074303405E-2</v>
      </c>
      <c r="H731" s="5">
        <v>93</v>
      </c>
      <c r="I731" s="5">
        <v>0</v>
      </c>
      <c r="J731" s="5">
        <v>93</v>
      </c>
      <c r="K731" s="2" t="str">
        <v>Se capacitaron a 93 servidores públicos en temas de administración pública</v>
      </c>
      <c r="L731" s="2" t="str">
        <v>Ninguna</v>
      </c>
      <c r="M731" t="str">
        <v>Las cifras logradas frente a la meta se reportan desde la Dirección de Capacitación. La territorial Santander reporta como evidencia el desagregado de eventos desarrollados en el mes de febrero, que se descarga de SIRECEC.</v>
      </c>
      <c r="N731">
        <v>0</v>
      </c>
      <c r="O731">
        <v>0</v>
      </c>
      <c r="P731">
        <v>0</v>
      </c>
      <c r="Q731" t="s">
        <v>18</v>
      </c>
    </row>
    <row r="732" spans="1:17" ht="75" x14ac:dyDescent="0.25">
      <c r="A732" s="42" t="str">
        <v>PLAN DE ACCIÓN INSTITUCIONAL - PAI</v>
      </c>
      <c r="B732" s="42" t="str">
        <v>PAI-OE1-DT14-I61</v>
      </c>
      <c r="C732" s="42" t="str">
        <v>Ciudadanos capacitados en temas de administración pública</v>
      </c>
      <c r="D732" s="5" t="str">
        <v>EVIDENCIA</v>
      </c>
      <c r="E732" s="5" t="str">
        <v>Dirección Territorial Santander</v>
      </c>
      <c r="F732" s="42">
        <v>3876</v>
      </c>
      <c r="G732" s="5">
        <v>4.4633642930856553E-2</v>
      </c>
      <c r="H732" s="5">
        <v>173</v>
      </c>
      <c r="I732" s="5">
        <v>0</v>
      </c>
      <c r="J732" s="5">
        <v>173</v>
      </c>
      <c r="K732" s="2" t="str">
        <v>Durante el periodo, se capacitaron a 173 ciudadanos en temas de administración pública</v>
      </c>
      <c r="L732" s="2" t="str">
        <v>Ninguna</v>
      </c>
      <c r="M732" t="str">
        <v>Las cifras logradas frente a la meta se reportan desde la Dirección de Capacitación. La territorial Santander reporta como evidencia el desagregado de eventos desarrollados en el mes de febrero, que se descarga de SIRECEC.</v>
      </c>
      <c r="N732">
        <v>0</v>
      </c>
      <c r="O732">
        <v>0</v>
      </c>
      <c r="P732">
        <v>0</v>
      </c>
      <c r="Q732" t="s">
        <v>18</v>
      </c>
    </row>
    <row r="733" spans="1:17" ht="60" x14ac:dyDescent="0.25">
      <c r="A733" s="42" t="str">
        <v>PLAN DE ACCIÓN INSTITUCIONAL - PAI</v>
      </c>
      <c r="B733" s="42" t="str">
        <v>PAI-OE3-DT14-I62</v>
      </c>
      <c r="C733" s="42" t="str">
        <v>Eventos de Capacitación en temas de administración pública</v>
      </c>
      <c r="D733" s="5" t="str">
        <v>EVIDENCIA</v>
      </c>
      <c r="E733" s="5" t="str">
        <v>Dirección Territorial Santander</v>
      </c>
      <c r="F733" s="42">
        <v>136</v>
      </c>
      <c r="G733" s="5">
        <v>5.1470588235294115E-2</v>
      </c>
      <c r="H733" s="5">
        <v>7</v>
      </c>
      <c r="I733" s="5">
        <v>0</v>
      </c>
      <c r="J733" s="5">
        <v>7</v>
      </c>
      <c r="K733" s="2" t="str">
        <v>En el mes de febrero se planearon y desarrollaron 7 eventos de capacitación</v>
      </c>
      <c r="L733" s="2" t="str">
        <v>Ninguna</v>
      </c>
      <c r="M733" t="str">
        <v>Las cifras logradas frente a la meta se reportan desde la Dirección de Capacitación. La territorial Santander reporta como evidencia el desagregado de eventos desarrollados en el mes de febrero, que se descarga de SIRECEC.</v>
      </c>
      <c r="N733">
        <v>0</v>
      </c>
      <c r="O733">
        <v>0</v>
      </c>
      <c r="P733">
        <v>0</v>
      </c>
      <c r="Q733" t="s">
        <v>18</v>
      </c>
    </row>
    <row r="734" spans="1:17" ht="409.5" x14ac:dyDescent="0.25">
      <c r="A734" s="42" t="str">
        <v>PLAN DE ACCIÓN INSTITUCIONAL - PAI</v>
      </c>
      <c r="B734" s="42" t="str">
        <v>PAI-OE1-DT15-I52</v>
      </c>
      <c r="C734" s="42" t="str">
        <v>Servidores Públicos capacitados en temas de administración pública</v>
      </c>
      <c r="D734" s="5" t="str">
        <v>EVIDENCIA</v>
      </c>
      <c r="E734" s="5" t="str">
        <v>Dirección Territorial Tolima</v>
      </c>
      <c r="F734" s="42">
        <v>2470</v>
      </c>
      <c r="G734" s="5">
        <v>8.0971659919028337E-4</v>
      </c>
      <c r="H734" s="5">
        <v>2</v>
      </c>
      <c r="I734" s="5">
        <v>0</v>
      </c>
      <c r="J734" s="5">
        <v>2</v>
      </c>
      <c r="K734" s="2" t="str">
        <v>Durante el mes de febrero , en el marco del Plan de Acción institucional, se avanzó en el cumplimiento del indicador relacionado con la capacitación de servidores públicos. En este periodo se logró la participación de dos servidores públicos en actividades de capacitación, lo que representa un avance del 0,9 % frente a la meta establecida para la vigencia anual.
Este resultado corresponde al inicio de la ejecución del indicador y evidencia el desarrollo progresivo de las acciones orientadas al fortalecimiento de capacidades institucionales. Se continuará con la programación y realización de nuevas jornadas de capacitación durante los siguientes meses, con el fin de alcanzar la meta propuesta para el año.</v>
      </c>
      <c r="L734" s="2" t="str">
        <v xml:space="preserve">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 </v>
      </c>
      <c r="M734" t="str">
        <v>Como soporte de las actividades desarrolladas, 
se cuenta  con base de datos enviado por la direccion de capacitacion . Esta base de datos  permiten verificar la participación de los asistentes y el desarrollo efectivo de las actividades programadas.</v>
      </c>
      <c r="N734">
        <v>0</v>
      </c>
      <c r="O734">
        <v>0</v>
      </c>
      <c r="P734">
        <v>0</v>
      </c>
      <c r="Q734" t="s">
        <v>18</v>
      </c>
    </row>
    <row r="735" spans="1:17" ht="409.5" x14ac:dyDescent="0.25">
      <c r="A735" s="42" t="str">
        <v>PLAN DE ACCIÓN INSTITUCIONAL - PAI</v>
      </c>
      <c r="B735" s="42" t="str">
        <v>PAI-OE1-DT15-I61</v>
      </c>
      <c r="C735" s="42" t="str">
        <v>Ciudadanos capacitados en temas de administración pública</v>
      </c>
      <c r="D735" s="5" t="str">
        <v>EVIDENCIA</v>
      </c>
      <c r="E735" s="5" t="str">
        <v>Dirección Territorial Tolima</v>
      </c>
      <c r="F735" s="42">
        <v>3705</v>
      </c>
      <c r="G735" s="5">
        <v>1.7273954116059378E-2</v>
      </c>
      <c r="H735" s="5">
        <v>64</v>
      </c>
      <c r="I735" s="5">
        <v>0</v>
      </c>
      <c r="J735" s="5">
        <v>64</v>
      </c>
      <c r="K735" s="2" t="str">
        <v>En el marco del Plan de Acción institucional, se 
desarrollaron jornadas de capacitación dirigidas a la ciudadanía en temas de administración pública, especialmente en formulación de proyectos y participación ciudadana. Como resultado de estas actividades se logró certificar a 64 ciudadanos, lo que representa un avance del 1,73 % frente a la meta anual establecida para este indicador.</v>
      </c>
      <c r="L735" s="2" t="str">
        <v>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v>
      </c>
      <c r="M735" t="str">
        <v>Como soporte de las actividades desarrolladas, 
se cuenta  con base de datos enviado por la direccion de capacitacion . Esta base de datos  permiten verificar la participación de los asistentes y el desarrollo efectivo de las actividades programadas.</v>
      </c>
      <c r="N735">
        <v>0</v>
      </c>
      <c r="O735">
        <v>0</v>
      </c>
      <c r="P735">
        <v>0</v>
      </c>
      <c r="Q735" t="s">
        <v>18</v>
      </c>
    </row>
    <row r="736" spans="1:17" ht="409.5" x14ac:dyDescent="0.25">
      <c r="A736" s="42" t="str">
        <v>PLAN DE ACCIÓN INSTITUCIONAL - PAI</v>
      </c>
      <c r="B736" s="42" t="str">
        <v>PAI-OE3-DT15-I62</v>
      </c>
      <c r="C736" s="42" t="str">
        <v>Eventos de Capacitación en temas de administración pública</v>
      </c>
      <c r="D736" s="5" t="str">
        <v>EVIDENCIA</v>
      </c>
      <c r="E736" s="5" t="str">
        <v>Dirección Territorial Tolima</v>
      </c>
      <c r="F736" s="42">
        <v>130</v>
      </c>
      <c r="G736" s="5">
        <v>1.5384615384615385E-2</v>
      </c>
      <c r="H736" s="5">
        <v>2</v>
      </c>
      <c r="I736" s="5">
        <v>0</v>
      </c>
      <c r="J736" s="5">
        <v>2</v>
      </c>
      <c r="K736" s="2" t="str">
        <v>En el marco del Plan de Acción institucional, 
para el indicador relacionado con la realización de eventos de capacitación, se tiene establecida una meta anual de 130 eventos. Durante el periodo evaluado se llevaron a cabo 2 eventos de capacitación, lo que representa un avance del 1,54 % frente a la meta programada para la vigencia.</v>
      </c>
      <c r="L736" s="2" t="str">
        <v>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v>
      </c>
      <c r="M736" t="str">
        <v>Como soporte de las actividades desarrolladas, 
se cuenta con las respectivas evidencias que respaldan su ejecución, entre las cuales se encuentran planillas de asistencia debidamente diligenciadas y registro fotográfico de las jornadas realizadas. Estos documentos permiten verificar la participación de los asistentes y el desarrollo efectivo de las actividades programadas.</v>
      </c>
      <c r="N736">
        <v>0</v>
      </c>
      <c r="O736">
        <v>0</v>
      </c>
      <c r="P736">
        <v>0</v>
      </c>
      <c r="Q736" t="s">
        <v>18</v>
      </c>
    </row>
    <row r="737" spans="1:17" ht="180" x14ac:dyDescent="0.25">
      <c r="A737" s="42" t="str">
        <v>PLAN DE ACCIÓN INSTITUCIONAL - PAI</v>
      </c>
      <c r="B737" s="42" t="str">
        <v>PAI-OE1-DT16-I52</v>
      </c>
      <c r="C737" s="42" t="str">
        <v>Servidores Públicos capacitados en temas de administración pública</v>
      </c>
      <c r="D737" s="5" t="str">
        <v>EVIDENCIA</v>
      </c>
      <c r="E737" s="5" t="str">
        <v>Dirección Territorial Valle</v>
      </c>
      <c r="F737" s="42">
        <v>2698</v>
      </c>
      <c r="G737" s="5">
        <v>2.9651593773165306E-2</v>
      </c>
      <c r="H737" s="5">
        <v>80</v>
      </c>
      <c r="I737" s="5">
        <v>0</v>
      </c>
      <c r="J737" s="5">
        <v>80</v>
      </c>
      <c r="K737" s="2" t="str">
        <v>Se realizaron eventos de capacitacion online y
presencial en diferentes temas como: Contratacion 
estatal, gestion publica, liderazgo y trabajo en equipo, 
entre otros.
Servidores publicos capacitados: 139</v>
      </c>
      <c r="L737" s="2" t="str">
        <v>No hay dificultad</v>
      </c>
      <c r="M737" t="str">
        <v>Listados de Asistencia
Registro fotografico
Informe detallado de la actividad</v>
      </c>
      <c r="N737" t="str">
        <v xml:space="preserve">Desde la Dirección Territorial se manifiesta que no coinciden los datos reportados desde sede central con lo que tienen ellos. </v>
      </c>
      <c r="O737" t="str">
        <v>Carold Briggitte Hernandez Layton</v>
      </c>
      <c r="P737" t="str">
        <v>Con observaciones</v>
      </c>
      <c r="Q737" t="s">
        <v>18</v>
      </c>
    </row>
    <row r="738" spans="1:17" ht="135" x14ac:dyDescent="0.25">
      <c r="A738" s="42" t="str">
        <v>PLAN DE ACCIÓN INSTITUCIONAL - PAI</v>
      </c>
      <c r="B738" s="42" t="str">
        <v>PAI-OE1-DT16-I61</v>
      </c>
      <c r="C738" s="42" t="str">
        <v>Ciudadanos capacitados en temas de administración pública</v>
      </c>
      <c r="D738" s="5" t="str">
        <v>EVIDENCIA</v>
      </c>
      <c r="E738" s="5" t="str">
        <v>Dirección Territorial Valle</v>
      </c>
      <c r="F738" s="42">
        <v>4047</v>
      </c>
      <c r="G738" s="5">
        <v>2.9404497158388929E-2</v>
      </c>
      <c r="H738" s="5">
        <v>119</v>
      </c>
      <c r="I738" s="5">
        <v>0</v>
      </c>
      <c r="J738" s="5">
        <v>119</v>
      </c>
      <c r="K738" s="2" t="str">
        <v>se efectuaron en el periodo jornadas de capacitacion 
y retroalimentacion de conceptos de gestion publica
ciudadanos capacitados: 63</v>
      </c>
      <c r="L738" s="2" t="str">
        <v>No hay dificultad</v>
      </c>
      <c r="M738" t="str">
        <v>Listado de asistencia</v>
      </c>
      <c r="N738" t="str">
        <v xml:space="preserve">Desde la Dirección Territorial se manifiesta que no coinciden los datos reportados desde sede central con lo que tienen ellos. </v>
      </c>
      <c r="O738" t="str">
        <v>Carold Briggitte Hernandez Layton</v>
      </c>
      <c r="P738" t="str">
        <v>Con observaciones</v>
      </c>
      <c r="Q738" t="s">
        <v>18</v>
      </c>
    </row>
    <row r="739" spans="1:17" ht="409.5" x14ac:dyDescent="0.25">
      <c r="A739" s="42" t="str">
        <v>PLAN DE ACCIÓN INSTITUCIONAL - PAI</v>
      </c>
      <c r="B739" s="42" t="str">
        <v>PAI-OE3-DT16-I62</v>
      </c>
      <c r="C739" s="42" t="str">
        <v>Eventos de Capacitación en temas de administración pública</v>
      </c>
      <c r="D739" s="5" t="str">
        <v>EVIDENCIA</v>
      </c>
      <c r="E739" s="5" t="str">
        <v>Dirección Territorial Valle</v>
      </c>
      <c r="F739" s="42">
        <v>142</v>
      </c>
      <c r="G739" s="5">
        <v>2.1126760563380281E-2</v>
      </c>
      <c r="H739" s="5">
        <v>3</v>
      </c>
      <c r="I739" s="5">
        <v>0</v>
      </c>
      <c r="J739" s="5">
        <v>3</v>
      </c>
      <c r="K739" s="2" t="str">
        <v xml:space="preserve">Se ejecutaron eventos de capacitacion en la 
plataforma SIRECEC
***SEMINARIO ONLINE (TEAMS)- CONTRATACION ESTATAL
DIA EVENTO: DOS JORNADAS 23 Y 25 DE FEBRERO 2026- 
2 PM A 5 PM
**SEMINARIO PRESENCIAL- LIDERAZGO Y TRABAJO
EN EQUIPO COMO COMPETENCIAS EN LA 
GESTION PUBLICA
Se ejecutaron eventos de capacitacion en la 
plataforma SIRECEC
**SEMINARIO PRESENCIAL- FORTALECIMIENTO A LAS 
POLITICAS PUBLICAS DE 
COOPERACION CON ENFASIS EN LA RELACION ESTADO- 
SECTOR RELIGIOSO
</v>
      </c>
      <c r="L739" s="2" t="str">
        <v>No hay dificultad</v>
      </c>
      <c r="M739" t="str">
        <v>Listado de asistencia</v>
      </c>
      <c r="N739" t="str">
        <v>Relacionan 3 eventos de capacitación, pero se tenian programados 4, por lo que se solicita describir la dificultad que se tuvo para no cumplir con la meta programada.</v>
      </c>
      <c r="O739" t="str">
        <v>Carold Briggitte Hernandez Layton</v>
      </c>
      <c r="P739" t="str">
        <v>Con observaciones</v>
      </c>
      <c r="Q739" t="s">
        <v>18</v>
      </c>
    </row>
    <row r="740" spans="1:17" x14ac:dyDescent="0.25">
      <c r="A740" s="42" t="str">
        <v>PLAN DE ACCIÓN INSTITUCIONAL - PAI</v>
      </c>
      <c r="B740" s="42" t="str">
        <v>PAI-OE4-SNGC-I51</v>
      </c>
      <c r="C740" s="42" t="str">
        <v>Litigios de obras inconclusas</v>
      </c>
      <c r="D740" s="5" t="str">
        <v>EVIDENCIA</v>
      </c>
      <c r="E740" s="5" t="str">
        <v>Grupo de Infraestructura y Mantenimiento</v>
      </c>
      <c r="F740" s="42">
        <v>0.16</v>
      </c>
      <c r="G740" s="5">
        <v>0</v>
      </c>
      <c r="H740" s="5">
        <v>0</v>
      </c>
      <c r="I740" s="5">
        <v>0</v>
      </c>
      <c r="J740" s="5">
        <v>0</v>
      </c>
      <c r="K740" s="2">
        <v>0</v>
      </c>
      <c r="L740" s="2">
        <v>0</v>
      </c>
      <c r="M740">
        <v>0</v>
      </c>
      <c r="N740">
        <v>0</v>
      </c>
      <c r="O740">
        <v>0</v>
      </c>
      <c r="P740">
        <v>0</v>
      </c>
      <c r="Q740" t="s">
        <v>18</v>
      </c>
    </row>
    <row r="741" spans="1:17" ht="409.5" x14ac:dyDescent="0.25">
      <c r="A741" s="42" t="str">
        <v>PLAN DE ACCIÓN INSTITUCIONAL - PAI</v>
      </c>
      <c r="B741" s="42" t="str">
        <v>PAI-OE4-SNGC-I49</v>
      </c>
      <c r="C741" s="42" t="str">
        <v>Sede Construida -TUNJA</v>
      </c>
      <c r="D741" s="5" t="str">
        <v>EVIDENCIA</v>
      </c>
      <c r="E741" s="5" t="str">
        <v>Grupo de Infraestructura y Mantenimiento</v>
      </c>
      <c r="F741" s="42">
        <v>0.87</v>
      </c>
      <c r="G741" s="5">
        <v>0</v>
      </c>
      <c r="H741" s="5">
        <v>0</v>
      </c>
      <c r="I741" s="5">
        <v>0</v>
      </c>
      <c r="J741" s="5">
        <v>0</v>
      </c>
      <c r="K741" s="2" t="str">
        <v xml:space="preserve">Se informa que inicialmente, el proyecto para la sede Tunja se fundamentó en una proyección al a los 2600 estudiantes, motivada por la incorporación de tres nuevos programas académicos y la captación de la población estudiantil de todo el departamento de Boyacá, lo que derivó en el diseño de una edificación de seis niveles; no obstante, la realidad actual refleja una matrícula de apenas 140 estudiantes y la permanencia de solo tres programas, evidenciando que la infraestructura prevista resulta excesiva. Ante este panorama, y considerando que el auge de la educación virtual permite incrementar el número de matriculados sin la necesidad de plantas físicas sobredimensionadas, se hace indispensable solicitar un recálculo de las proyecciones que se ajuste a una demanda realista. En consecuencia, se procederá con la actualización integral de los estudios y diseños existentes para adaptarlos a estas nuevas métricas, con el fin de desarrollar una sede significativamente más pequeña y eficiente, alineada con la lógica de optimización de recursos y las necesidades actuales de la institución.
</v>
      </c>
      <c r="L741" s="2" t="str">
        <v>La información que se requiere para una actualización de estudios y diseños debe atender a una demanda actualizada a las nuevas necesidades</v>
      </c>
      <c r="M741" t="str">
        <v xml:space="preserve">Citación de mesas de trabajo con la subdirección academica e intercambio de correos:
en las fechas:
25-02-2026
09-03-2026
10-03-2026
11-03-2026
12-03-2026
06-04-2026
</v>
      </c>
      <c r="N741">
        <v>0</v>
      </c>
      <c r="O741">
        <v>0</v>
      </c>
      <c r="P741">
        <v>0</v>
      </c>
      <c r="Q741" t="s">
        <v>18</v>
      </c>
    </row>
    <row r="742" spans="1:17" ht="409.5" x14ac:dyDescent="0.25">
      <c r="A742" s="42" t="str">
        <v>PLAN DE ACCIÓN INSTITUCIONAL - PAI</v>
      </c>
      <c r="B742" s="42" t="str">
        <v>PAI-OE4-SNGC-I9</v>
      </c>
      <c r="C742" s="42" t="str">
        <v xml:space="preserve"> Sede Construida -NEIVA</v>
      </c>
      <c r="D742" s="5" t="str">
        <v>EVIDENCIA</v>
      </c>
      <c r="E742" s="5" t="str">
        <v>Grupo de Infraestructura y Mantenimiento</v>
      </c>
      <c r="F742" s="42">
        <v>0.98</v>
      </c>
      <c r="G742" s="5">
        <v>0</v>
      </c>
      <c r="H742" s="5">
        <v>0</v>
      </c>
      <c r="I742" s="5">
        <v>0</v>
      </c>
      <c r="J742" s="5">
        <v>0</v>
      </c>
      <c r="K742" s="2" t="str">
        <v xml:space="preserve">Con relacion al inicio de la fase 2 de los contratos 621-2021 y 1217-2021, denominada "ejecucion de obra", con el proposito de contruir el 70% pendiente de la obra ESAP neiva, se realizaron las siguientes gestiones.
1. el 09 de marzo de 2026 se envia a ENTERRITORIO el nombre de usuario y contraseña asociado al aplicativo VITAL de la Corporación Autónoma del Magdalena, con el fin de recuperar el acceso a dicha plataforma a nombre de la ESAP, para que Enterritorio como contratista de la Escuela, pueda gestionar el permiso de aprovechamiento forestal en el lote de la obra en la ciudad de Neiva.
2. el 13 de marzo de 2026 se solicita formalmente a ENTERRITORIO el envio del acta de apertura de la FASE 2 debidamente suscrita entre el contratista de obra y el interventor, en la cual conste su inicio o apertura.
3. El 16 de marzo de 2026 se solicita a enterritorio acompañamiento tecnico en la sesion de seguimiento en torno al dialogo social programado para el 20 de marzo de 2026.
4. el 16 de marzo de 2026 se recibe el informe bimestral # 25 por parte de enterritorio.
5. el 18 de marzo  de 2026 se recibe por parte de enterritorio la solicitud de modificacion # 5 y prorroga # 3 al contrato 651-2021, el mismo dia se remite al area de contratacion para su revision y visto bueno.
6. El 20 de marzo de 2026 se realiza de manera virtual la 7ma sesión mesa de seguimiento compromisos del diálogo social, con presencia de enterritorio, ESAP, y las veedurias.
7. el 25 de marzo de 2026 se solicita a enterritorio y al contratista de obra "consorcio prospac", realizar los trámites pertinentes, tendientes a asumir los gastos derivados de los permisos y procedimientos ambientales tramitados ante la Corporación Autónoma, en virtud de las obligaciones derivadas de los contratos interadministrativos BOG-651-2021 / 221004 (Enterritorio) y BOG-1217-2021 / 221017 (Enterritorio). Lo anterior, conforme requerimiento recibido en que la cuenta de Ventanilla VITAL en la cual se indica la necesidad de realizar el pago correspondiente a la solicitud de “Evaluación para Permisos Ambientales”.
8. el 26 de marzo de 2026, se traslada a enterritorio via correo electronico las observaciones formuladas por la Dirección de Contratación de la ESAP, para que se formulen los ajustes sobre el oficio de solicitud de modificación del contrato 651 de 2021 y se realicen los trámites pertinentes para poder dar inicio al trámite de modificacion:
si bien es cierto se han realizado las gestiones anteriormente descritas, en cuanto a la construccion como tal no hay avance ya que por parte de enterritorio,en articulacion con la interventoria de obra CONSORCIO ESAP ET, ha venido exigiendo al contratista CONSORCIO PROSPAC 2024 el cumplimiento de los requisitos de ejecucion pendientes necesarios para la suscripcion del acta de inicio para poder dar apetura de la FASE 2 que consiste en la construccion del 70% restante de la obra ESAP neiva.
</v>
      </c>
      <c r="L742" s="2" t="str">
        <v>Expedicion de las polizas de cumplimiento y de responsabilidad civil extracontractual</v>
      </c>
      <c r="M742" t="str">
        <v xml:space="preserve">1. correo 09-03-2026.
2. oficio solicitud acta de apertura fase 2
3. Solicitud acompañamiento dialogo social 
4. Informe bimestral 25
5. solicitud de modificacion enterritorio 
6. Acta mesa de seguimiento 
7. correo 25-03-2026
8. Correo 26-03-2026
</v>
      </c>
      <c r="N742">
        <v>0</v>
      </c>
      <c r="O742">
        <v>0</v>
      </c>
      <c r="P742">
        <v>0</v>
      </c>
      <c r="Q742" t="s">
        <v>18</v>
      </c>
    </row>
    <row r="743" spans="1:17" ht="409.5" x14ac:dyDescent="0.25">
      <c r="A743" s="42" t="str">
        <v>PLAN DE ACCIÓN INSTITUCIONAL - PAI</v>
      </c>
      <c r="B743" s="42" t="str">
        <v>PAI-OE4-SNGC-I48</v>
      </c>
      <c r="C743" s="42" t="str">
        <v>Sedes Construidas -VILLAVICENCIO</v>
      </c>
      <c r="D743" s="5" t="str">
        <v>EVIDENCIA</v>
      </c>
      <c r="E743" s="5" t="str">
        <v>Grupo de Infraestructura y Mantenimiento</v>
      </c>
      <c r="F743" s="42">
        <v>0.27</v>
      </c>
      <c r="G743" s="5">
        <v>0.14074074074074072</v>
      </c>
      <c r="H743" s="5">
        <v>3.7999999999999999E-2</v>
      </c>
      <c r="I743" s="5">
        <v>0</v>
      </c>
      <c r="J743" s="5">
        <v>3.7999999999999999E-2</v>
      </c>
      <c r="K743" s="2" t="str">
        <v xml:space="preserve">Las cuadrillas de electricistas adelantaron trabajos de instalación de soportes para bandejas metálicas en los pisos 1°, 3° y 5°, así como la instalación de tubería EMT en estos mismos niveles. De igual manera, las cuadrillas de estructura metálica ejecutaron actividades de corte, armado e instalación de ángulos destinados a los peldaños de las escaleras de emergencia del bloque B. Paralelamente, el equipo de metalmecánica realizó labores de limpieza y aplicación de recubrimiento con pintura anticorrosiva en la estructura de las escaleras de emergencia del mismo bloque.
A la fecha, se registra una ejecución acumulada por valor de $29,834,078,268.02, de acuerdo con el avance de obra reportado por la interventoria.
</v>
      </c>
      <c r="L743" s="2" t="str">
        <v xml:space="preserve">Los contratos asociados a la construcción de la nueva sede ESAP Villavicencio (obra e interventoría) fueron suspendidos el 30 de marzo de 2026, con el fin de adelantar la evaluación técnica de las modificaciones propuestas por el contratista de obra.
El contratista presenta un atraso del 21,64% frente al porcentaje de avance proyectado en la programación de obra.
</v>
      </c>
      <c r="M743" t="str">
        <v xml:space="preserve">INFORME SEMANAL 96 DE INTERVENTORIA
ACTA DE SUSPENSION
</v>
      </c>
      <c r="N743">
        <v>0</v>
      </c>
      <c r="O743">
        <v>0</v>
      </c>
      <c r="P743">
        <v>0</v>
      </c>
      <c r="Q743" t="s">
        <v>18</v>
      </c>
    </row>
    <row r="744" spans="1:17" ht="405" x14ac:dyDescent="0.25">
      <c r="A744" s="42" t="str">
        <v>PLAN DE ACCIÓN INSTITUCIONAL - PAI</v>
      </c>
      <c r="B744" s="42" t="str">
        <v>PAI-OE4-OP-I31</v>
      </c>
      <c r="C744" s="42" t="str">
        <v>Política GESCO+I implementada</v>
      </c>
      <c r="D744" s="5" t="str">
        <v>EVIDENCIA</v>
      </c>
      <c r="E744" s="5" t="str">
        <v>Oficina de Planeación</v>
      </c>
      <c r="F744" s="42">
        <v>0.18</v>
      </c>
      <c r="G744" s="5">
        <v>0</v>
      </c>
      <c r="H744" s="5">
        <v>0</v>
      </c>
      <c r="I744" s="5">
        <v>0</v>
      </c>
      <c r="J744" s="5">
        <v>0</v>
      </c>
      <c r="K744" s="2" t="str">
        <v>En el marco del seguimiento, se desarrollaron mesas de trabajo orientadas a la validación de la proyección de actividades para 2026 dentro del plan estratégico Gesco+I, permitiendo verificar la pertinencia de los entregables, la coherencia de las apuestas estratégicas y la incorporación de recomendaciones de mejora. Estas jornadas se llevaron a cabo con la Subdirección Nacional de Investigación, la Dirección de Talento Humano, OTIC y el Grupo de Administración Documental y Gestión de la Información.</v>
      </c>
      <c r="L744" s="2" t="str">
        <v>Ninguna</v>
      </c>
      <c r="M744">
        <v>0</v>
      </c>
      <c r="N744">
        <v>0</v>
      </c>
      <c r="O744">
        <v>0</v>
      </c>
      <c r="P744">
        <v>0</v>
      </c>
      <c r="Q744" t="s">
        <v>18</v>
      </c>
    </row>
    <row r="745" spans="1:17" ht="210" x14ac:dyDescent="0.25">
      <c r="A745" s="42" t="str">
        <v>PLAN DE ACCIÓN INSTITUCIONAL - PAI</v>
      </c>
      <c r="B745" s="42" t="str">
        <v>PAI-OE4-OP-I32</v>
      </c>
      <c r="C745" s="42" t="str">
        <v>Plan Estadístico Institucional 2023-2026 implementado</v>
      </c>
      <c r="D745" s="5" t="str">
        <v>EVIDENCIA</v>
      </c>
      <c r="E745" s="5" t="str">
        <v>Oficina de Planeación</v>
      </c>
      <c r="F745" s="42">
        <v>0.25</v>
      </c>
      <c r="G745" s="5">
        <v>0.64</v>
      </c>
      <c r="H745" s="5">
        <v>0.16</v>
      </c>
      <c r="I745" s="5">
        <v>0</v>
      </c>
      <c r="J745" s="5">
        <v>0.08</v>
      </c>
      <c r="K745" s="2" t="str">
        <v>Durante el mes de febrero se dio respeusta a 21 solicitudes de información estadistica , así como se solicitó la actualización de los trableros de control de Inscritos y Admitidos para poder contar información actualizada en la herramienta de DataESAP</v>
      </c>
      <c r="L745" s="2" t="str">
        <v>Ninguna</v>
      </c>
      <c r="M745" t="str">
        <v xml:space="preserve">DataESAP
https://esapedu.sharepoint.com/:x:/r/sites/oficina_planeacion/Documentos%20compartidos/OP_007_ESTADISTICA/009_Seguimiento_requerimientos_de_informaci%C3%B3n/EI-FO-057Seguimientodesolicitudesdeinformacinestadstica.xlsx?d=wc9107bcdbefe430d9d96cbed6df41ce4&amp;csf=1&amp;web=1&amp;e=Xqzaou
</v>
      </c>
      <c r="N745">
        <v>0</v>
      </c>
      <c r="O745">
        <v>0</v>
      </c>
      <c r="P745">
        <v>0</v>
      </c>
      <c r="Q745" t="s">
        <v>18</v>
      </c>
    </row>
    <row r="746" spans="1:17" ht="409.5" x14ac:dyDescent="0.25">
      <c r="A746" s="42" t="str">
        <v>PLAN DE ACCIÓN INSTITUCIONAL - PAI</v>
      </c>
      <c r="B746" s="42" t="str">
        <v>PAI-OE4-OP-I27</v>
      </c>
      <c r="C746" s="42" t="str">
        <v>MIPG y Sistema de Gestión de Calidad implementado y certificado</v>
      </c>
      <c r="D746" s="5" t="str">
        <v>EVIDENCIA</v>
      </c>
      <c r="E746" s="5" t="str">
        <v>Oficina de Planeación</v>
      </c>
      <c r="F746" s="42">
        <v>0.2</v>
      </c>
      <c r="G746" s="5">
        <v>9.9999999999999992E-2</v>
      </c>
      <c r="H746" s="5">
        <v>0.02</v>
      </c>
      <c r="I746" s="5">
        <v>0</v>
      </c>
      <c r="J746" s="5">
        <v>0.02</v>
      </c>
      <c r="K746" s="2" t="str">
        <v xml:space="preserve">1.	Durante el mes de febrero, el equipo de Calidad realizó el taller sobre cadena de valor.
2.	Se trabajó el instrumento “Evaluación para la Creación, Validación o Reclasificación de Procesos”, con el propósito de identificar oportunidades de mejora en el mapa de procesos de la ESAP.
3.	Posteriormente, se desarrolló el instrumento de “Justificación Técnica”, como insumo para la toma de decisiones frente a los procesos objeto de intervención para la vigencia 2026.
4.	Se diseñó el instrumento “Etapa I: Validación de Procesos y Procedimientos Nivel Central con Territoriales ESAP”, con el fin de verificar los procesos que aplican del nivel central hacia las direcciones territoriales e identificar oportunidades de mejora del SGC, en virtud de su alcance en las territoriales.
5. El día 17 de febrero se socializó pieza comunicativa relacionada con el SGC a nivel instiucional                                                                                                                                                                                                                                                                                                                          6. Se llevó a cabo el Comité del SGC el 24 de febrero, en el marco de la ISO 9001:2015, ante el CIGD, con el propósito de presentar los avances relacionados con el SGC y el MIPG.                                                                                                                                              7, El día 12 de febrero de 2026, el equipo de Calidad asistió a la capacitación sobre la Guía de Riesgos versión 7, brindada por el DAFP, denominada “Jornada de Asistencia Técnica en Gestión Integral de Riesgos”. Esta actividad fue orientada por los profesionales del DAFP, Yolanda Garzón e Ignacio Rico.                                                                                                                                                                                                                                                                                                                                                                                                                   8.Se formalizó la “Guía para la Gestión Integral del Riesgo V1”, teniendo en cuenta los lineamientos del DAFP establecidos en la versión 7 de la guía de riesgos.                                                                                                                                                                                                  9. Se elaboró y publicó la Guia para la Gestión Integral de Riesgos en ISOLUCION
</v>
      </c>
      <c r="L746" s="2" t="str">
        <v>Ninguna</v>
      </c>
      <c r="M746" t="str">
        <v>*Se adjuntan los soportes en la carpeta denominada “Herramienta Captura de Reportes 2026”. *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https://esapedu.sharepoint.com/: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https://esapedu.sharepoint.com/:f:/r/sites/oficina_planeacion/Documentos%20compartidos/OP_001_ADMIN/ADM_002_SEG_PROYECTO_INV/2026/Seguimiento_Proyecto_OAP/SEGUIMIENTO%20PROYECTO/02_SEG_FEB_2026/EVIDENCIAS_FEB_2026/OFICINA%20DE%20PLANEACION/Sistema_%20de_%20Gesti%C3%B3n_%20implementado/Febrero?csf=1&amp;web=1&amp;e=KTJyoh   *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v>
      </c>
      <c r="N746">
        <v>0</v>
      </c>
      <c r="O746">
        <v>0</v>
      </c>
      <c r="P746">
        <v>0</v>
      </c>
      <c r="Q746" t="s">
        <v>18</v>
      </c>
    </row>
    <row r="747" spans="1:17" x14ac:dyDescent="0.25">
      <c r="A747" s="42" t="str">
        <v>PLAN DE ACCIÓN INSTITUCIONAL - PAI</v>
      </c>
      <c r="B747" s="42" t="str">
        <v>PAI-OE4-OP-I29</v>
      </c>
      <c r="C747" s="42" t="str">
        <v>Programa de Transparencia y Ética Pública definido e implementado</v>
      </c>
      <c r="D747" s="5" t="str">
        <v>EVIDENCIA</v>
      </c>
      <c r="E747" s="5" t="str">
        <v>Oficina de Planeación</v>
      </c>
      <c r="F747" s="42">
        <v>1</v>
      </c>
      <c r="G747" s="5">
        <v>0</v>
      </c>
      <c r="H747" s="5">
        <v>0</v>
      </c>
      <c r="I747" s="5">
        <v>0</v>
      </c>
      <c r="J747" s="5">
        <v>0</v>
      </c>
      <c r="K747" s="2">
        <v>0</v>
      </c>
      <c r="L747" s="2">
        <v>0</v>
      </c>
      <c r="M747">
        <v>0</v>
      </c>
      <c r="N747">
        <v>0</v>
      </c>
      <c r="O747">
        <v>0</v>
      </c>
      <c r="P747">
        <v>0</v>
      </c>
      <c r="Q747" t="s">
        <v>18</v>
      </c>
    </row>
    <row r="748" spans="1:17" ht="409.5" x14ac:dyDescent="0.25">
      <c r="A748" s="42" t="str">
        <v>PLAN DE ACCIÓN INSTITUCIONAL - PAI</v>
      </c>
      <c r="B748" s="42" t="str">
        <v>PAI2026-OE4-OP-I22</v>
      </c>
      <c r="C748" s="42" t="str">
        <v>Oportunidad en la respuesta de PQRSDF por dependencia</v>
      </c>
      <c r="D748" s="5" t="str">
        <v>EVIDENCIA</v>
      </c>
      <c r="E748" s="5" t="str">
        <v>Oficina de Planeación</v>
      </c>
      <c r="F748" s="42" t="str">
        <v>0.00</v>
      </c>
      <c r="G748" s="5">
        <v>0</v>
      </c>
      <c r="H748" s="5">
        <v>163.95</v>
      </c>
      <c r="I748" s="5">
        <v>0</v>
      </c>
      <c r="J748" s="131">
        <v>82</v>
      </c>
      <c r="K748" s="2" t="str">
        <v>Para el mes de febrero ingresaron 981 PQRSDF de las cuales se dio respuesta en terminos a 805, se dio respuesta fuera de terminos a 71, quedaron vencidas sin responder 83, y pendientes por responder en terminos 22, lo cual representa una alerta para la entidad, ya que no se esta dando respuesta en terminos al 100% de las PQRSDF.</v>
      </c>
      <c r="L748" s="2" t="str">
        <v>Las siguientes dependencias y direcciones terriroriales presentan PQRSDF respondidas fuera de termino y algunas vencidas sin responder, DECANATURA DE PREGRADO
DIRECCIÓN DE CAPACITACIÓN
DIRECCIÓN DE REGISTRO Y CONTROL
DIRECCIÓN DE TALENTO HUMANO
DIRECCIÓN TERRITORIAL ANTIOQUIA
DIRECCIÓN TERRITORIAL ATLÁNTICO
DIRECCIÓN TERRITORIAL NORTE SANTANDER
DIRECCIÓN TERRITORIAL TOLIMA
OFICINA PLANEACIÓN
SUBDIRECCIÓN NACIONAL ACADÉMICA
SUBDIRECCIÓN NACIONAL DE GESTIÓN CORPORATIVA
SUBDIRECCIÓN NACIONAL DE INVESTIGACIONES
SUBDIRECCIÓN NACIONAL DE PROYECCIÓN INSTITUCIONAL
SUBDIRECCIÓN NACIONAL DE SERVICIOS ACADÉMICOS, lo cual impidió que el indicador tuviera su cumplimiento al 100%</v>
      </c>
      <c r="M748" t="str">
        <v>Base de datos PQRSDF Active Document corte 16 de marzo</v>
      </c>
      <c r="N748">
        <v>0</v>
      </c>
      <c r="O748">
        <v>0</v>
      </c>
      <c r="P748">
        <v>0</v>
      </c>
      <c r="Q748" t="s">
        <v>18</v>
      </c>
    </row>
    <row r="749" spans="1:17" ht="135" x14ac:dyDescent="0.25">
      <c r="A749" s="42" t="str">
        <v>PLAN DE ACCIÓN INSTITUCIONAL - PAI</v>
      </c>
      <c r="B749" s="99" t="str">
        <v>PAI2026-OE4-OP-I1</v>
      </c>
      <c r="C749" s="42" t="str">
        <v>Ejecución presupuestal ESAP</v>
      </c>
      <c r="D749" s="5" t="str">
        <v>EVIDENCIA</v>
      </c>
      <c r="E749" s="5" t="str">
        <v>Oficina de Planeación</v>
      </c>
      <c r="F749" s="42">
        <v>0.95</v>
      </c>
      <c r="G749" s="5">
        <v>2.1052631578947371E-2</v>
      </c>
      <c r="H749" s="5">
        <v>0.02</v>
      </c>
      <c r="I749" s="5">
        <v>0</v>
      </c>
      <c r="J749" s="5">
        <v>0.01</v>
      </c>
      <c r="K749" s="2" t="str">
        <v>Se realiza informe de cierre de ejecución presupuestal con corte a 31 de enero de 2026</v>
      </c>
      <c r="L749" s="2" t="str">
        <v>Para el mes de enero el informe dependía del cierre presupuestal de la entidad, el cual se realizó hasta el 20 de enero de 2026</v>
      </c>
      <c r="M749" t="str">
        <v>https://esapedu.sharepoint.com/:w:/s/oficina_planeacion/IQArAGirzYYvQ4rtVLzU2MvKAccGk_hOGg7HT4tUcIgKiwk?email=oficina.planeacion%40esap.edu.co&amp;e=zycwef</v>
      </c>
      <c r="N749">
        <v>0</v>
      </c>
      <c r="O749">
        <v>0</v>
      </c>
      <c r="P749">
        <v>0</v>
      </c>
      <c r="Q749" t="s">
        <v>18</v>
      </c>
    </row>
    <row r="750" spans="1:17" ht="409.5" x14ac:dyDescent="0.25">
      <c r="A750" s="42" t="str">
        <v>PLAN DE ACCIÓN INSTITUCIONAL - PAI</v>
      </c>
      <c r="B750" s="42" t="str">
        <v>PAI-OE1-EAG-I56</v>
      </c>
      <c r="C750" s="42" t="str">
        <v xml:space="preserve">Altos funcionarios del Estado capacitados </v>
      </c>
      <c r="D750" s="5" t="str">
        <v>EVIDENCIA</v>
      </c>
      <c r="E750" s="5" t="str">
        <v>Escuela de Alto Gobierno</v>
      </c>
      <c r="F750" s="42">
        <v>10900</v>
      </c>
      <c r="G750" s="5">
        <v>4.0366972477064215E-2</v>
      </c>
      <c r="H750" s="5">
        <v>440</v>
      </c>
      <c r="I750" s="5">
        <v>0</v>
      </c>
      <c r="J750" s="5">
        <v>413</v>
      </c>
      <c r="K750" s="2" t="str">
        <v>Se realizo seguimiento al desarrollo de los 9 eventos de capacitación, entre los que se realizaron 6 cursos y 3 diplomados en modalidad virtual, con una certificación total de 413 servidores en posición directiva . Se da cumplimiento a la meta establecida para el mes de febrero</v>
      </c>
      <c r="L750" s="2" t="str">
        <v>La dificultad se presenta respecto a que el número de inscritos es más alto, pero durante los meses de enero y febrero en algunos casos no fue posible contactar a los servidores públicos  y en otros casos nos manifestaban que se encontraban en periodo de vacaciones. El número total de inscritos corresponde a 1083 y finalmente solo  cumplieron con la totalidad de las actividades de los cursos para obtener el certificado 413</v>
      </c>
      <c r="M750" t="str">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750" t="str">
        <v>No se presentan observaciones.</v>
      </c>
      <c r="O750" t="str">
        <v>Angie Ximena Cely Rosas</v>
      </c>
      <c r="P750" t="str">
        <v xml:space="preserve">Cumplida </v>
      </c>
      <c r="Q750" t="s">
        <v>18</v>
      </c>
    </row>
    <row r="751" spans="1:17" ht="409.5" x14ac:dyDescent="0.25">
      <c r="A751" s="42" t="str">
        <v>PLAN DE ACCIÓN INSTITUCIONAL - PAI</v>
      </c>
      <c r="B751" s="42" t="str">
        <v>PAI-OE3-EAG-I15</v>
      </c>
      <c r="C751" s="42" t="str">
        <v>Documentos técnicos de política pública sobre la agenda de gobierno nacional y territorial,  elaborados y socializados</v>
      </c>
      <c r="D751" s="5" t="str">
        <v>EVIDENCIA</v>
      </c>
      <c r="E751" s="5" t="str">
        <v>Escuela de Alto Gobierno</v>
      </c>
      <c r="F751" s="42">
        <v>16</v>
      </c>
      <c r="G751" s="5">
        <v>0</v>
      </c>
      <c r="H751" s="5">
        <v>0</v>
      </c>
      <c r="I751" s="5">
        <v>0</v>
      </c>
      <c r="J751" s="5">
        <v>0</v>
      </c>
      <c r="K751" s="2" t="str">
        <v>Se realizaron labores de alistamiento conceptual y de preparación metodológica para adelantar la planeación de la producción escrita durante la vigencia 2026. Estas actividades de aprestamiento contemplaron cuatro ejes de entrada.
El primer eje consistió en la confección del modelo de co-creación y articulación para los documentos técnicos según unidad de gobierno. Se presentó la estructura general de trabajo en equipo a los asesores temáticos y el calendario de actividades, incluyendo la socialización y publicación de sus productos. Las líneas adscritas a Gobierno, Gerencia y Gobernanza son: 1) Nivel Nacional. 2) Distrito Capital. 3) Distritos Especiales. 4) Áreas Metropolitanas y Distritos. 5) Cabeceras departamentales. 6) Municipios 1-2° categoría. 7) Municipios 3-4° categoría. 8) Municipios 5-6° categoría. 9) Descentralización a 10 años.
El segundo eje se centró en la inducción al área correspondiente para la identificación de posibles entregables, el reconocimiento del procedimiento paso a paso y demás lineamientos para la elaboración del plan de trabajo y el subsiguiente documento en formato clásico. Incluye las siguientes líneas temáticas: 10) Gestión Tributaria Verde Sostenible. 11) Gestión del Riesgo y Cambio Climático. 12) Formulación, Gerencia y Evaluación de Proyectos.
El tercer eje recogió la mayoría de lineamientos dispuestos en el eje anterior, no obstante, se hizo énfasis en la flexibilidad de los subtemas, la periodicidad de las entregas y el carácter coyuntural de su contenido en tipología nota de gobierno anclado a un cronograma de trabajo. Incluye las siguientes líneas temáticas: 13) Género. 14) Gestión Pública en Bienestar Animal. 15) Finanzas Públicas. 
El cuarto eje dispusó orientaciones generales frente al diligenciamiento de la ficha de registro para iniciar la preparación del dieciseisavo producto titulado 16) "El desafío de gobernar: banco de experiencias significativas de alto gobierno", como texto compendio de casos emblemáticos recientes de gestión pública con enfoque en la alta dirección nacional y/o territorial. El mencionado banco de experiencias se compone de las siguientes líneas temáticas: Políticas Públicas. Presupuesto Público. Analítica de Datos. Gobierno Digital. Gerencia Pública. Asociatividad Territorial.</v>
      </c>
      <c r="L751" s="2" t="str">
        <v>Durante el periodo de reporte, no se presentaron dificultades en la planeación escrita de los dieciseis (16) documentos técnicos establecidos por la dependencia.</v>
      </c>
      <c r="M751" t="str">
        <v>1. Sesión Explicativa Grupo Unidades de Gobierno (Acta de Reunión - 6 febrero)
2. Alistamiento Ficha Capítulo Nivel Nacional (Acta de Reunión - 20 febrero)
3. Sesión introductoria para Capítulo Descentralización a 10 años (Acta de Reunión - 27 febrero)
4. Alistamiento Ficha Capítulo Municipios 5-6° categoría (Acta de Reunión - 20 febrero)
5. Presentación de propuesta de trabajo en Documento de Gestión Tributaria Verde Sostenible: estudio de caso RAP Pacífico (Acta de Reunión -25 febrero)
6. Inducción de procedimiento para Documento en Gestión del Riesgo y Cambio Climático (Acta de Reunión - 17 febrero)
7. Inducción de procedimiento para Documento en Gerencia, Evaluación y Formulación de Proyectos (Acta de Reunión - 17 febrero) 
8. Ficha plan de trabajo para la Miniserie Notas de Gobierno en Gobierno con Equidad de Género (Hoja de Ruta)
9. Ficha plan de trabajo para la Miniserie Notas de Gobierno sobre Gestión Pública en Bienestar Animal (Hoja de Ruta)
10. Ficha plan de trabajo para la Miniserie Notas de Gobierno en Finanzas Públicas (Hoja de Ruta)</v>
      </c>
      <c r="N751" t="str">
        <v>No se presentan observaciones.</v>
      </c>
      <c r="O751" t="str">
        <v>Angie Ximena Cely Rosas</v>
      </c>
      <c r="P751" t="str">
        <v xml:space="preserve">Cumplida </v>
      </c>
      <c r="Q751" t="s">
        <v>18</v>
      </c>
    </row>
    <row r="752" spans="1:17" ht="409.5" x14ac:dyDescent="0.25">
      <c r="A752" s="42" t="str">
        <v>PLAN DE ACCIÓN INSTITUCIONAL - PAI</v>
      </c>
      <c r="B752" s="42" t="str">
        <v>PAI-OE3-EAG-AGN-I16</v>
      </c>
      <c r="C752" s="42" t="str">
        <v>Asistencias técnicas a entidades nacionales y territoriales en alta gerencia pública desarrolladas</v>
      </c>
      <c r="D752" s="5" t="str">
        <v>EVIDENCIA</v>
      </c>
      <c r="E752" s="5" t="str">
        <v>Escuela de Alto Gobierno</v>
      </c>
      <c r="F752" s="42">
        <v>60</v>
      </c>
      <c r="G752" s="5">
        <v>0</v>
      </c>
      <c r="H752" s="5">
        <v>0</v>
      </c>
      <c r="I752" s="5">
        <v>0</v>
      </c>
      <c r="J752" s="5">
        <v>0</v>
      </c>
      <c r="K752" s="2" t="str">
        <v>Durante el mes de febrero se adelantaron acciones de coordinación y gestión orientadas a la implementación de la estrategia de asistencias técnicas. En este marco, se realizaron reuniones con los 16 directores territoriales de la ESAP, en las cuales se acordó la distribución de metas mensuales y se socializaron las solicitudes de asistencia técnica recibidas hasta la fecha, con el fin de articular su gestión desde el nivel territorial.
Adicionalmente, se desarrollaron reuniones iniciales con 21 entidades que han solicitado asistencia técnica. En cada reunión participó el equipo nacional de asistencias técnicas, gestor departamental y regional, asesor temático y directivos de las entidades públicas solicitantes. Estas reuniones permitieron revisar las necesidades institucionales y analizar la viabilidad de la asistencia técnica, constituyendo un paso previo para la estructuración y desarrollo de las asistencias programadas para la vigencia.</v>
      </c>
      <c r="L752" s="2" t="str">
        <v>Durante el periodo no se presentaron dificultades. Las actividades se concentraron en la coordinación institucional, articulación territorial y desarrollo de reuniones iniciales necesarias para la estructuración de las asistencias técnicas.</v>
      </c>
      <c r="M752" t="str">
        <v>1. Lista de asistencia Reunión 2 de febrero. Presentación EAG aesores temáticos
2. Acta Reunión 4 de febrero. Concertación de distribución de metas con DT ATLANTICO-MAGDELENA-CESAR-GUAJIRA
3. Acta Reunión 4 de febrero. Concertación de distribución de metas con DT ANTIOQUIA
4. Acta Reunión 4 de febrero. Concertación de distribución de metas con DT BOYACÁ-CASANARE
5. Acta Reunión 5 de febrero. Concertación de distribución de metas con DT BOLIVAR, CORDOBA, SUCRE, SAN ANDRES
6. Acta Reunión 5 de febrero. Concertación de distribución de metas con DT CAUCA
7. Acta Reunión 5 de febrero. Concertación de distribución de metas con DT CHOCÓ
8. Acta Reunión 5 de febrero. Concertación de distribución de metas con DT CUNDINAMARCA
9. Acta Reunión 5 de febrero. Concertación de distribución de metas con DT CALDAS
10. Acta Reunión 6 de febrero. Concertación de distribución de metas con NORTE DE SANTANDER, ARAUCA
11. Acta Reunión 6 de febrero. Concertación de distribución de metas con DT. META,GUAINÍA, VAUPES,VICHADA, AMAZONAS
12. Acta Reunión 9 de febrero. Concertación de distribución de metas con VALLE DEL CAUCA
13. Acta Reunión 9 de febrero. Concertación de distribución de metas con SANTANDER
14.  Acta Reunión 10 de febrero. Reunión inicial Gobernación del Meta
15.  Acta Reunión 10 de febrero. Concertación de distribución de metas con DT NARIÑO, ALTO PTUMAYO
16. Acta Reunión 10 de febrero. Concertación de distribución de metas con DT TOLIMA
17.  Acta Reunión 10 de febrero. Concertación de distribución de metas con DT HUILA, CAQUETÁ, PUTUMAYO
18. Acta Reunión 11 de febrero. Concertación de distribución de metas con DT QUINDIO, RISARALDA
19. Acta Reunión11 de febrero. Reunión inicial Gobernación de Cauca.
20. Acta Reunión 12 de febrero. Reunión inicial Gobernación de Chocó.
21. Acta Reunión 13 de febrero. Reunión inicial Gobernación de Atlantico en participación ciudadana. 
22. Acta Reunión 16 de febrero. Reunión inicial CENVALLE.
23. Acta Reunión 16 de febrero. Reunión inicial Alcaldía de Aguachica, Cesar.
24. Acta Reunión 17 de febrero. Reunión inicial Gobernación Valle del Cauca.
25. Acta Reunión 18 de febrero. Reunión inicial Gobernación de San Andres.
26. Acta Reunión 18 de febrero. Reunión inicial Gobernación de Putumayo.
27. Acta Reunión 13 de febrero. Reunión inicial Alcaldía de Puerto Inirida, Guainía.
28. Acta Reunión inicial 19 de febrero. Gobernación de Bolivar.
29. Acta Reunión 19 de febrero. Reunión inicial Villagomez.
30. Acta Reunión 19 de febrero. Gobernación de Nariño.
31. Acta Reunión 20 de febrero. Reunión inicial Gobernación de Vichada.
32. Acta Reunión 20 de febrero. Reunión inicial Alcaldía de Cartagena, Bolivar.
33. Acta Reunión 20 de febrero. Gobernación de Vaupés.
34. Acta Reunión 23 de febrero. Reunión inicial Gobernación de Guainía.
35. Acta Reunión 24 de febrero. Reunión Gobernación de Cundinamarca.
36. Acta Reunión 26 de febrero. Reunión inicial Alcaldía de Santuario.
37. Acta Reunión 26 de febrero. Reunión inicial Alcaldía de Chía.
38. Acta Reunión 26 de febrero. Reunión inicial Alcaldía de La Ceja.</v>
      </c>
      <c r="N752" t="str">
        <v>No se presentan observaciones.</v>
      </c>
      <c r="O752" t="str">
        <v>Angie Ximena Cely Rosas</v>
      </c>
      <c r="P752" t="str">
        <v xml:space="preserve">Cumplida </v>
      </c>
      <c r="Q752" t="s">
        <v>18</v>
      </c>
    </row>
    <row r="753" spans="1:17" ht="409.5" x14ac:dyDescent="0.25">
      <c r="A753" s="42" t="str">
        <v>PLAN DE ACCIÓN INSTITUCIONAL - PAI</v>
      </c>
      <c r="B753" s="42" t="str">
        <v>PAI-OE3-EAG-AGN-I18</v>
      </c>
      <c r="C753" s="42" t="str">
        <v>Eventos de capacitación en Alta Gerencia Pública y Alto Gobierno</v>
      </c>
      <c r="D753" s="5" t="str">
        <v>EVIDENCIA</v>
      </c>
      <c r="E753" s="5" t="str">
        <v>Escuela de Alto Gobierno</v>
      </c>
      <c r="F753" s="42">
        <v>350</v>
      </c>
      <c r="G753" s="5">
        <v>3.4285714285714287E-2</v>
      </c>
      <c r="H753" s="5">
        <v>12</v>
      </c>
      <c r="I753" s="5">
        <v>0</v>
      </c>
      <c r="J753" s="5">
        <v>9</v>
      </c>
      <c r="K753" s="2" t="str">
        <v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v>
      </c>
      <c r="L753" s="2" t="str">
        <v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v>
      </c>
      <c r="M753" t="str">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753" t="str">
        <v>Sin comentarios</v>
      </c>
      <c r="O753" t="str">
        <v>Angie Ximena Cely Rosas</v>
      </c>
      <c r="P753" t="str">
        <v xml:space="preserve">Cumplida </v>
      </c>
      <c r="Q753" t="s">
        <v>18</v>
      </c>
    </row>
    <row r="754" spans="1:17" x14ac:dyDescent="0.25">
      <c r="A754" s="42" t="str">
        <v>PLAN DE ACCIÓN INSTITUCIONAL - PAI</v>
      </c>
      <c r="B754" s="42" t="str">
        <v>PAI-OE4-OTIC-I45</v>
      </c>
      <c r="C754" s="42" t="str">
        <v>Proyectos de Transformación Digital gestionados</v>
      </c>
      <c r="D754" s="5" t="str">
        <v>EVIDENCIA</v>
      </c>
      <c r="E754" s="5" t="str">
        <v>Oficina de Tecnologías de la Información y las Comunicaciones</v>
      </c>
      <c r="F754" s="42">
        <v>1</v>
      </c>
      <c r="G754" s="5">
        <v>0</v>
      </c>
      <c r="H754" s="5">
        <v>0</v>
      </c>
      <c r="I754" s="5">
        <v>0</v>
      </c>
      <c r="J754" s="5">
        <v>0</v>
      </c>
      <c r="K754" s="2" t="str">
        <v>N/A</v>
      </c>
      <c r="L754" s="2" t="str">
        <v>N/A</v>
      </c>
      <c r="M754" t="str">
        <v>N/A</v>
      </c>
      <c r="N754" t="str">
        <v>Si bien la programación de avance de meta está para periodo posterior, se debe informar sobre las acciones realizadas que contribuyen al avance del plan de trabajo para cumplimiento de la meta</v>
      </c>
      <c r="O754" t="str">
        <v>Marisol Suarez Barreto</v>
      </c>
      <c r="P754" t="str">
        <v>No iniciada</v>
      </c>
      <c r="Q754" t="s">
        <v>18</v>
      </c>
    </row>
    <row r="755" spans="1:17" x14ac:dyDescent="0.25">
      <c r="A755" s="42" t="str">
        <v>PLAN DE ACCIÓN INSTITUCIONAL - PAI</v>
      </c>
      <c r="B755" s="42" t="str">
        <v>PAI-OE4-OTIC-I44</v>
      </c>
      <c r="C755" s="42" t="str">
        <v>Número de conexiones a internet implementadas</v>
      </c>
      <c r="D755" s="5" t="str">
        <v>EVIDENCIA</v>
      </c>
      <c r="E755" s="5" t="str">
        <v>Oficina de Tecnologías de la Información y las Comunicaciones</v>
      </c>
      <c r="F755" s="42">
        <v>2</v>
      </c>
      <c r="G755" s="5">
        <v>0</v>
      </c>
      <c r="H755" s="5">
        <v>0</v>
      </c>
      <c r="I755" s="5">
        <v>0</v>
      </c>
      <c r="J755" s="5">
        <v>0</v>
      </c>
      <c r="K755" s="2" t="str">
        <v>N/A</v>
      </c>
      <c r="L755" s="2" t="str">
        <v>N/A</v>
      </c>
      <c r="M755" t="str">
        <v>N/A</v>
      </c>
      <c r="N755" t="str">
        <v>Si bien la programación de avance de meta está para periodo posterior, se debe informar sobre las acciones realizadas que contribuyen al avance del plan de trabajo para cumplimiento de la meta</v>
      </c>
      <c r="O755" t="str">
        <v>Marisol Suarez Barreto</v>
      </c>
      <c r="P755" t="str">
        <v>No iniciada</v>
      </c>
      <c r="Q755" t="s">
        <v>18</v>
      </c>
    </row>
    <row r="756" spans="1:17" ht="210" x14ac:dyDescent="0.25">
      <c r="A756" s="42" t="str">
        <v>PLAN DE ACCIÓN INSTITUCIONAL - PAI</v>
      </c>
      <c r="B756" s="42" t="str">
        <v>PAI2026-OE2--I14</v>
      </c>
      <c r="C756" s="42" t="str">
        <v>Espacios de intercambio multicultural realizados</v>
      </c>
      <c r="D756" s="5" t="str">
        <v>EVIDENCIA</v>
      </c>
      <c r="E756" s="5" t="str">
        <v>Oficina de Internacionalización</v>
      </c>
      <c r="F756" s="42">
        <v>5</v>
      </c>
      <c r="G756" s="5">
        <v>0</v>
      </c>
      <c r="H756" s="5">
        <v>0</v>
      </c>
      <c r="I756" s="5">
        <v>0</v>
      </c>
      <c r="J756" s="5">
        <v>0</v>
      </c>
      <c r="K756" s="2" t="str">
        <v>Se avanzó en la definición de los espacios de intercambio multicultural a desarrollar en el marco de los convenios suscritos, incluyendo la identificación de actividades, tiempos de ejecución y posibles poblaciones beneficiarias.</v>
      </c>
      <c r="L756" s="2" t="str">
        <v>La programación de los espacios requiere articulación con la agenda académica institucional y la disponibilidad de los aliados, lo que puede generar ajustes en la definición de fechas y alcance.</v>
      </c>
      <c r="M756">
        <v>0</v>
      </c>
      <c r="N756" t="str">
        <v>No se encuentra la evidencia correspondiente</v>
      </c>
      <c r="O756" t="str">
        <v>Angie Ximena Cely Rosas</v>
      </c>
      <c r="P756" t="str">
        <v>Con observaciones</v>
      </c>
      <c r="Q756" t="s">
        <v>18</v>
      </c>
    </row>
    <row r="757" spans="1:17" ht="409.5" x14ac:dyDescent="0.25">
      <c r="A757" s="42" t="str">
        <v>PLAN DE ACCIÓN INSTITUCIONAL - PAI</v>
      </c>
      <c r="B757" s="42" t="str">
        <v>PAI2026-OE2-OI-I18</v>
      </c>
      <c r="C757" s="42" t="str">
        <v>Documento marco de movilidad</v>
      </c>
      <c r="D757" s="5" t="str">
        <v>EVIDENCIA</v>
      </c>
      <c r="E757" s="5" t="str">
        <v>Oficina de Internacionalización</v>
      </c>
      <c r="F757" s="42">
        <v>1</v>
      </c>
      <c r="G757" s="5">
        <v>1</v>
      </c>
      <c r="H757" s="5">
        <v>1</v>
      </c>
      <c r="I757" s="5">
        <v>0</v>
      </c>
      <c r="J757" s="5">
        <v>0</v>
      </c>
      <c r="K757" s="2" t="str">
        <v>El Documento Marco de Movilidad se constituye en un instrumento orientador para la ESAP, que permitirá articular las diferentes dependencias involucradas en los procesos de movilidad académica, de investigación y administrativa, definiendo lineamientos claros para su gestión.
Su implementación facilitará la estandarización de procedimientos, la optimización de los trámites asociados y el fortalecimiento de la coordinación institucional, contribuyendo a una gestión más eficiente y organizada de las movilidades.
Asimismo, este documento permitirá consolidar la estrategia de internacionalización de la ESAP, promoviendo una mayor participación de estudiantes, docentes y servidores públicos en escenarios nacionales e internacionales, y fortaleciendo el intercambio académico, la generación de conocimiento y el posicionamiento institucional.
En este sentido, el Documento Marco de Movilidad se proyecta como una herramienta clave para la toma de decisiones, el seguimiento y la mejora continua de los procesos de movilidad, en coherencia con los objetivos de internacionalización de la entidad.</v>
      </c>
      <c r="L757" s="2" t="str">
        <v>No se presentan dificultades.</v>
      </c>
      <c r="M757" t="str">
        <v>No aplica</v>
      </c>
      <c r="N757" t="str">
        <v>Sin observaciones</v>
      </c>
      <c r="O757" t="str">
        <v>Angie Ximena Cely Rosas</v>
      </c>
      <c r="P757" t="str">
        <v xml:space="preserve">Cumplida </v>
      </c>
      <c r="Q757" t="s">
        <v>18</v>
      </c>
    </row>
    <row r="758" spans="1:17" ht="255" x14ac:dyDescent="0.25">
      <c r="A758" s="42" t="str">
        <v>PLAN DE ACCIÓN INSTITUCIONAL - PAI</v>
      </c>
      <c r="B758" s="42" t="str">
        <v>PAI2026-OE2--I12</v>
      </c>
      <c r="C758" s="42" t="str">
        <v>Eventos y espacios internacionales en los que participa la comunidad esapista.</v>
      </c>
      <c r="D758" s="5" t="str">
        <v>EVIDENCIA</v>
      </c>
      <c r="E758" s="5" t="str">
        <v>Oficina de Internacionalización</v>
      </c>
      <c r="F758" s="42">
        <v>5</v>
      </c>
      <c r="G758" s="5">
        <v>0</v>
      </c>
      <c r="H758" s="5">
        <v>0</v>
      </c>
      <c r="I758" s="5">
        <v>0</v>
      </c>
      <c r="J758" s="5">
        <v>0</v>
      </c>
      <c r="K758" s="2" t="str">
        <v>Se avanzó en la gestión y consolidación de la participación de la comunidad esapista en eventos y espacios académicos de carácter nacional e internacional, mediante la definición de eventos priorizados, estimación de recursos y estructuración de condiciones para su implementación.</v>
      </c>
      <c r="L758" s="2" t="str">
        <v>La materialización de la participación en los eventos continúa sujeta a la disponibilidad presupuestal y a la confirmación de agendas y cupos por parte de los organizadores, lo que incide en la ejecución efectiva durante el periodo.</v>
      </c>
      <c r="M758" t="str">
        <v>Presupuesto general- EVENTOS
PRESUPUESTO III CONGRESO
PRESUPUESTO- SUR GLOBAL</v>
      </c>
      <c r="N758" t="str">
        <v>Sin observaciones</v>
      </c>
      <c r="O758" t="str">
        <v>Angie Ximena Cely Rosas</v>
      </c>
      <c r="P758" t="str">
        <v>En desarrollo</v>
      </c>
      <c r="Q758" t="s">
        <v>18</v>
      </c>
    </row>
    <row r="759" spans="1:17" ht="300" x14ac:dyDescent="0.25">
      <c r="A759" s="42" t="str">
        <v>PLAN DE ACCIÓN INSTITUCIONAL - PAI</v>
      </c>
      <c r="B759" s="42" t="str">
        <v>PAI2026-OE2--I11</v>
      </c>
      <c r="C759" s="42" t="str">
        <v>Convocatorias de prácticas administrativas internacionales realizadas.</v>
      </c>
      <c r="D759" s="5" t="str">
        <v>EVIDENCIA</v>
      </c>
      <c r="E759" s="5" t="str">
        <v>Oficina de Internacionalización</v>
      </c>
      <c r="F759" s="42">
        <v>2</v>
      </c>
      <c r="G759" s="5">
        <v>0.5</v>
      </c>
      <c r="H759" s="5">
        <v>1</v>
      </c>
      <c r="I759" s="5">
        <v>0</v>
      </c>
      <c r="J759" s="5">
        <v>0</v>
      </c>
      <c r="K759" s="2" t="str">
        <v>Se culminó el proceso de selección de la convocatoria de prácticas administrativas internacionales “ESAP Sin Fronteras 2026-1”, mediante la publicación de resultados en fases, consolidación de listas de seleccionados y elegibles, y avance en la formalización de los beneficiarios del programa</v>
      </c>
      <c r="L759" s="2" t="str">
        <v>Durante la fase final del proceso se presentaron ajustes derivados de decisiones de aliados estratégicos frente a la disponibilidad de plazas, lo que implicó reorientar algunas postulaciones y garantizar la continuidad del proceso de selección en condiciones equitativas.</v>
      </c>
      <c r="M759" t="str">
        <v>Seleccionados practicas 2026-1 - FASE -2
Seleccionados practicas 2026-1 - FASE -1</v>
      </c>
      <c r="N759" t="str">
        <v>Sin observaciones</v>
      </c>
      <c r="O759" t="str">
        <v>Angie Ximena Cely Rosas</v>
      </c>
      <c r="P759" t="str">
        <v>En desarrollo</v>
      </c>
      <c r="Q759" t="s">
        <v>18</v>
      </c>
    </row>
    <row r="760" spans="1:17" ht="409.5" x14ac:dyDescent="0.25">
      <c r="A760" s="42" t="str">
        <v>PLAN DE ACCIÓN INSTITUCIONAL - PAI</v>
      </c>
      <c r="B760" s="42" t="str">
        <v>PAI2026-OE2--I10</v>
      </c>
      <c r="C760" s="42" t="str">
        <v>Nuevos convenios suscritos</v>
      </c>
      <c r="D760" s="5" t="str">
        <v>EVIDENCIA</v>
      </c>
      <c r="E760" s="5" t="str">
        <v>Oficina de Internacionalización</v>
      </c>
      <c r="F760" s="42">
        <v>5</v>
      </c>
      <c r="G760" s="5">
        <v>1</v>
      </c>
      <c r="H760" s="5">
        <v>5</v>
      </c>
      <c r="I760" s="5">
        <v>0</v>
      </c>
      <c r="J760" s="5">
        <v>0</v>
      </c>
      <c r="K760" s="2" t="str">
        <v>Durante la vigencia 2026, la ESAP suscribió convenios orientados al fortalecimiento del programa de multilingüismo, mediante la oferta de formación en idiomas estratégicos como inglés, francés, portugués y mandarín, en articulación con aliados académicos nacionales e internacionales.
A través de estos convenios, se proyecta beneficiar a un número significativo de participantes de la comunidad esapista, destacándose:
Formación en idioma inglés con una cobertura de aproximadamente 250 participantes, mediante cursos estructurados por niveles del Marco Común Europeo de Referencia – MCER
Formación en idioma mandarín, con la conformación de múltiples grupos académicos que permiten la participación de al menos 160 estudiantes en nivel inicial, con progresión a niveles superiores
Formación en idioma portugués, dirigida a 75 beneficiarios, con avance progresivo desde nivel básico hasta intermedio
Implementación de programas de formación en idioma francés, incluyendo experiencias de inmersión internacional orientadas al fortalecimiento de competencias interculturales y académicas
Desarrollo de procesos de capacitación en lenguas extranjeras en el marco de cooperación interinstitucional, ampliando la cobertura a nivel territorial
Estos convenios permiten no solo ampliar la oferta de formación en segunda lengua, sino también fortalecer la estrategia de internacionalización de la ESAP, mediante el desarrollo de competencias lingüísticas, interculturales y académicas en estudiantes, egresados y servidores públicos</v>
      </c>
      <c r="L760" s="2" t="str">
        <v>No se presentan dificultades.</v>
      </c>
      <c r="M760" t="str">
        <v>No aplica</v>
      </c>
      <c r="N760" t="str">
        <v>Sin observaciones</v>
      </c>
      <c r="O760" t="str">
        <v>Angie Ximena Cely Rosas</v>
      </c>
      <c r="P760" t="str">
        <v xml:space="preserve">Cumplida </v>
      </c>
      <c r="Q760" t="s">
        <v>18</v>
      </c>
    </row>
    <row r="761" spans="1:17" ht="225" x14ac:dyDescent="0.25">
      <c r="A761" s="42" t="str">
        <v>PLAN DE ACCIÓN INSTITUCIONAL - PAI</v>
      </c>
      <c r="B761" s="42" t="str">
        <v>PAI2026-OE2--I9</v>
      </c>
      <c r="C761" s="42" t="str">
        <v xml:space="preserve">Misiones académicas internacionales realizadas </v>
      </c>
      <c r="D761" s="5" t="str">
        <v>EVIDENCIA</v>
      </c>
      <c r="E761" s="5" t="str">
        <v>Oficina de Internacionalización</v>
      </c>
      <c r="F761" s="42">
        <v>5</v>
      </c>
      <c r="G761" s="5">
        <v>0</v>
      </c>
      <c r="H761" s="5">
        <v>0</v>
      </c>
      <c r="I761" s="5">
        <v>0</v>
      </c>
      <c r="J761" s="5">
        <v>0</v>
      </c>
      <c r="K761" s="2" t="str">
        <v>Se avanzó en la definición de las condiciones operativas para el desarrollo de misiones académicas internacionales, incluyendo la delimitación de tiempos, posibles destinos y criterios de participación, en coherencia con los convenios suscritos.</v>
      </c>
      <c r="L761" s="2" t="str">
        <v>La concreción de las misiones depende de la coordinación logística y académica con los aliados internacionales, así como de la disponibilidad de los participantes, lo que puede incidir en la programación definitiva.</v>
      </c>
      <c r="M761">
        <v>0</v>
      </c>
      <c r="N761" t="str">
        <v>No se encuentra la evidencia correspondiente</v>
      </c>
      <c r="O761" t="str">
        <v>Angie Ximena Cely Rosas</v>
      </c>
      <c r="P761" t="str">
        <v>Con observaciones</v>
      </c>
      <c r="Q761" t="s">
        <v>18</v>
      </c>
    </row>
    <row r="762" spans="1:17" ht="409.5" x14ac:dyDescent="0.25">
      <c r="A762" s="42" t="str">
        <v>PLAN DE ACCIÓN INSTITUCIONAL - PAI</v>
      </c>
      <c r="B762" s="42" t="str">
        <v>PAI2026-OE2--I13</v>
      </c>
      <c r="C762" s="42" t="str">
        <v>Programa de lengua extranjera ofertada por la Oficina de Internacionalización.</v>
      </c>
      <c r="D762" s="5" t="str">
        <v>EVIDENCIA</v>
      </c>
      <c r="E762" s="5" t="str">
        <v>Oficina de Internacionalización</v>
      </c>
      <c r="F762" s="42">
        <v>5</v>
      </c>
      <c r="G762" s="5">
        <v>0.4</v>
      </c>
      <c r="H762" s="5">
        <v>2</v>
      </c>
      <c r="I762" s="5">
        <v>0</v>
      </c>
      <c r="J762" s="5">
        <v>2</v>
      </c>
      <c r="K762" s="2" t="str">
        <v>Se llevó a cabo la convocatoria del programa ESAP Multilingüe: Expandiendo Horizontes 2026-I y 2026-III, logrando una alta participación de la comunidad esapista, con más de 1.100 postulaciones y la preselección de participantes para pruebas de clasificación y asignación de cupos, en articulación con aliados estratégicos.
Adicionalmente, se estructuró y publicó una nueva convocatoria ampliando la oferta de idiomas (inglés, alemán e italiano), definiendo cobertura, cupos y condiciones de participación, con inicio de ejecución programado para marzo de 2026.</v>
      </c>
      <c r="L762" s="2" t="str">
        <v>La ejecución efectiva del programa se encuentra sujeta al desarrollo de las fases posteriores del proceso (pruebas de clasificación, asignación definitiva de cupos e inicio de clases), así como a los ajustes derivados de la formalización contractual con los aliados, lo cual implicó la expedición de adendas y ajustes en el cronograma.</v>
      </c>
      <c r="M762" t="str">
        <v>Convocatoria ESAP Multilingüe 2026-I_Colombo
Resultados Convocatoria Colombo
Convocatoria ESAP Multilingüe 2026-III_Ilud
Adenda 1</v>
      </c>
      <c r="N762" t="str">
        <v>Sin observaciones</v>
      </c>
      <c r="O762" t="str">
        <v>Angie Ximena Cely Rosas</v>
      </c>
      <c r="P762" t="str">
        <v>En desarrollo</v>
      </c>
      <c r="Q762" t="s">
        <v>18</v>
      </c>
    </row>
    <row r="763" spans="1:17" ht="60" x14ac:dyDescent="0.25">
      <c r="A763" s="42" t="str">
        <v>PLAN DE ACCIÓN INSTITUCIONAL - PAI</v>
      </c>
      <c r="B763" s="42" t="str">
        <v>PAI-OE4-OCI-I45</v>
      </c>
      <c r="C763" s="42" t="str">
        <v>Estrategia de fortalecimiento del sistema de control interno.</v>
      </c>
      <c r="D763" s="5" t="str">
        <v>EVIDENCIA</v>
      </c>
      <c r="E763" s="5" t="str">
        <v>Oficina de Control Interno</v>
      </c>
      <c r="F763" s="42">
        <v>0.3</v>
      </c>
      <c r="G763" s="5">
        <v>0</v>
      </c>
      <c r="H763" s="5">
        <v>0</v>
      </c>
      <c r="I763" s="5">
        <v>0</v>
      </c>
      <c r="J763" s="5">
        <v>0</v>
      </c>
      <c r="K763" s="2" t="str">
        <v>El indicador se encuentra programado para primer reporte en el mes de marzo.</v>
      </c>
      <c r="L763" s="2" t="str">
        <v>No se presentaron dificultades</v>
      </c>
      <c r="M763" t="str">
        <v>N/A</v>
      </c>
      <c r="N763" t="str">
        <v>Para reportes posteriores (en caso de no tener dificulates), la descripción cualitativa debe reportarse en términos de avances o logros</v>
      </c>
      <c r="O763" t="str">
        <v>Marisol Suarez Barreto</v>
      </c>
      <c r="P763" t="str">
        <v>No iniciada</v>
      </c>
      <c r="Q763" t="s">
        <v>18</v>
      </c>
    </row>
    <row r="764" spans="1:17" ht="210" x14ac:dyDescent="0.25">
      <c r="A764" s="42" t="str">
        <v>PLAN DE ACCIÓN INSTITUCIONAL - PAI</v>
      </c>
      <c r="B764" s="42" t="str">
        <v>PAI2026-OE4--I46</v>
      </c>
      <c r="C764" s="42" t="str">
        <v>Plan anual de Auditoría definido y ejecutado</v>
      </c>
      <c r="D764" s="5" t="str">
        <v>EVIDENCIA</v>
      </c>
      <c r="E764" s="5" t="str">
        <v>Oficina de Control Interno</v>
      </c>
      <c r="F764" s="42">
        <v>1</v>
      </c>
      <c r="G764" s="5">
        <v>0</v>
      </c>
      <c r="H764" s="5">
        <v>0</v>
      </c>
      <c r="I764" s="5">
        <v>0</v>
      </c>
      <c r="J764" s="5">
        <v>0</v>
      </c>
      <c r="K764" s="2" t="str">
        <v>El indicador se encuentra programado para primer reporte en el mes de marzo, no obstante el programa anual de auditoría fue aprobado en sesión del Comité Institucional de Coordinación de Control Interno el pasado 09 de febrero de 2026, a partir de este instrumento se iniciará su ejecución</v>
      </c>
      <c r="L764" s="2" t="str">
        <v>No se presentaron dificultades</v>
      </c>
      <c r="M764" t="str">
        <v>EM-FO-001 PAI 2026 OFICIAL V.1 - Publicar</v>
      </c>
      <c r="N764">
        <v>0</v>
      </c>
      <c r="O764" t="str">
        <v>Marisol Suarez Barreto</v>
      </c>
      <c r="P764" t="str">
        <v xml:space="preserve">Cumplida </v>
      </c>
      <c r="Q764" t="s">
        <v>18</v>
      </c>
    </row>
    <row r="765" spans="1:17" ht="60" x14ac:dyDescent="0.25">
      <c r="A765" s="42" t="str">
        <v>PLAN DE ACCIÓN INSTITUCIONAL - PAI</v>
      </c>
      <c r="B765" s="42" t="str">
        <v>PAI2026-OE4-OCI-I57</v>
      </c>
      <c r="C765" s="42" t="str">
        <v xml:space="preserve">Índice de implementación de las acciones de mejora por parte de los procesos objeto de Auditoría </v>
      </c>
      <c r="D765" s="5" t="str">
        <v>EVIDENCIA</v>
      </c>
      <c r="E765" s="5" t="str">
        <v>Oficina de Control Interno</v>
      </c>
      <c r="F765" s="42">
        <v>0.85</v>
      </c>
      <c r="G765" s="5">
        <v>0</v>
      </c>
      <c r="H765" s="5">
        <v>0</v>
      </c>
      <c r="I765" s="5">
        <v>0</v>
      </c>
      <c r="J765" s="5">
        <v>0</v>
      </c>
      <c r="K765" s="2" t="str">
        <v>El indicador se encuentra programado para primer reporte en el mes de abril.</v>
      </c>
      <c r="L765" s="2" t="str">
        <v>No se presentaron dificultades</v>
      </c>
      <c r="M765" t="str">
        <v>N/A</v>
      </c>
      <c r="N765" t="str">
        <v>Para reportes posteriores (en caso de no tener dificulates), la descripción cualitativa debe reportarse en términos de avances o logros</v>
      </c>
      <c r="O765" t="str">
        <v>Marisol Suarez Barreto</v>
      </c>
      <c r="P765" t="str">
        <v>No iniciada</v>
      </c>
      <c r="Q765" t="s">
        <v>18</v>
      </c>
    </row>
    <row r="766" spans="1:17" ht="409.5" x14ac:dyDescent="0.25">
      <c r="A766" s="42" t="str">
        <v>PLAN DE ACCIÓN INSTITUCIONAL - PAI</v>
      </c>
      <c r="B766" s="42" t="str">
        <v>PAI-OE4-OCID-I47</v>
      </c>
      <c r="C766" s="42" t="str">
        <v xml:space="preserve">Estrategia de difusión y prevención implementada: Boletín "La clave" publicado       </v>
      </c>
      <c r="D766" s="5" t="str">
        <v>EVIDENCIA</v>
      </c>
      <c r="E766" s="5" t="str">
        <v>Oficina de Control Interno Disciplinario</v>
      </c>
      <c r="F766" s="42">
        <v>12</v>
      </c>
      <c r="G766" s="5">
        <v>0.16666666666666666</v>
      </c>
      <c r="H766" s="5">
        <v>2</v>
      </c>
      <c r="I766" s="5">
        <v>0</v>
      </c>
      <c r="J766" s="5">
        <v>1</v>
      </c>
      <c r="K766" s="2" t="str">
        <v>Durante el mes de febrero de 2026, la Oficina de Control Interno Disciplinario elaboró y difundió el boletín informativo “La Clave” edición No. 40, titulado “El cuidado es contigo, cada pieza cuenta”. A través de esta publicación se promovieron acciones orientadas al fortalecimiento del buen trato y la construcción de entornos laborales respetuosos, seguros e incluyentes dentro de la ESAP. 
El boletín resaltó la importancia del respeto, la empatía y la corresponsabilidad en las relaciones institucionales, así como la prevención de situaciones de maltrato, violencia o discriminación. Asimismo, se socializaron los canales institucionales dispuestos para la recepción de quejas o denuncias, contribuyendo al fortalecimiento de la cultura de integridad y convivencia en la comunidad esapista.</v>
      </c>
      <c r="L766" s="2" t="str">
        <v>No se presentaron dificultades para el cumplimiento de la actividad programada.</v>
      </c>
      <c r="M766" t="str">
        <v>Boletín edición No. 40: 
https://esapedu.sharepoint.com/:b:/r/sites/oficina_planeacion/Documentos%20compartidos/Herramienta%20de%20captura%20reportes%202026/Evidencias/2.Febrero/PAI-OE4-OCID-I47/Bolet%C3%ADn%20Informativo%20La%20Clave%20No.040.pdf?csf=1&amp;web=1&amp;e=ymBQI9
Imagen de publicación: 
https://esapedu.sharepoint.com/:i:/r/sites/oficina_planeacion/Documentos%20compartidos/Herramienta%20de%20captura%20reportes%202026/Evidencias/2.Febrero/PAI-OE4-OCID-I47/Micrositio%20.png?csf=1&amp;web=1&amp;e=thaioV</v>
      </c>
      <c r="N766">
        <v>0</v>
      </c>
      <c r="O766" t="str">
        <v>Marisol Suarez Barreto</v>
      </c>
      <c r="P766" t="str">
        <v xml:space="preserve">Cumplida </v>
      </c>
      <c r="Q766" t="s">
        <v>18</v>
      </c>
    </row>
    <row r="767" spans="1:17" ht="409.5" x14ac:dyDescent="0.25">
      <c r="A767" s="42" t="str">
        <v>PLAN DE ACCIÓN INSTITUCIONAL - PAI</v>
      </c>
      <c r="B767" s="42" t="str">
        <v>PAI2026-OE4-OCID-I58</v>
      </c>
      <c r="C767" s="42" t="str">
        <v>Procesos disciplinarios con cumplimiento de los términos de ley.</v>
      </c>
      <c r="D767" s="5" t="str">
        <v>EVIDENCIA</v>
      </c>
      <c r="E767" s="5" t="str">
        <v>Oficina de Control Interno Disciplinario</v>
      </c>
      <c r="F767" s="42">
        <v>0.75</v>
      </c>
      <c r="G767" s="5">
        <v>0</v>
      </c>
      <c r="H767" s="5">
        <v>0</v>
      </c>
      <c r="I767" s="5">
        <v>0</v>
      </c>
      <c r="J767" s="5">
        <v>0</v>
      </c>
      <c r="K767" s="2" t="str">
        <v>Teniendo en cuenta lo previsto ante la Oficina de Planeación mediante la ficha de indicadores 2026, la proyección de la meta se encuentra prevista reportar en el mes de DICIEMBRE de 2026, no obstante, se realiza la descripción del avance cualitativo del mes de FEBRERO en los siguientes términos:  
La OCID presentó un porcentaje de procesos en términos del 84%, en el mes de FEBRERO de 2026, se expidieron 85 decisiones así: 35 Aperturas de Indagaciones Previas (IP), 02 Aperturas de Investigación Disciplinaria (ID), 15 Archivos, 01 Cierre ID y corre traslado, 08 Decreto de pruebas, 03 Prorroga, 08 Autos Inhibitorios, 04 Remite por competencia, 03 Incorpora documentos, 03 Reconoce personería, 02 Acumula, 01 Pliego de cargos.</v>
      </c>
      <c r="L767" s="2" t="str">
        <v>No se presentaron dificultades para el cumplimiento de la actividad programada.</v>
      </c>
      <c r="M767" t="str">
        <v xml:space="preserve">INFORME SEGUIMIENTO FEBRERO 2026 OCID: 
https://esapedu.sharepoint.com/:b:/r/sites/oficina_planeacion/Documentos%20compartidos/Herramienta%20de%20captura%20reportes%202026/Evidencias/2.Febrero/PAI2026-OE4-OCID-I58/Alerta%2025%20Feb%202026.pdf?csf=1&amp;web=1&amp;e=NdrNJZ 
OCID AUTOS ENERO 2026:
https://esapedu.sharepoint.com/:b:/r/sites/oficina_planeacion/Documentos%20compartidos/Herramienta%20de%20captura%20reportes%202026/Evidencias/2.Febrero/PAI2026-OE4-OCID-I58/OCID%20AUTOS%20FEBRERO%202026.pdf?csf=1&amp;web=1&amp;e=iH2ffn </v>
      </c>
      <c r="N767">
        <v>0</v>
      </c>
      <c r="O767" t="str">
        <v>Marisol Suarez Barreto</v>
      </c>
      <c r="P767" t="str">
        <v xml:space="preserve">Cumplida </v>
      </c>
      <c r="Q767" t="s">
        <v>18</v>
      </c>
    </row>
    <row r="768" spans="1:17" ht="409.5" x14ac:dyDescent="0.25">
      <c r="A768" s="42" t="str">
        <v>PLAN DE ACCIÓN INSTITUCIONAL - PAI</v>
      </c>
      <c r="B768" s="42" t="str">
        <v>PAI2026-OEN--I43</v>
      </c>
      <c r="C768" s="42" t="str">
        <v xml:space="preserve">Encuentros de difusión de  estrategia territorial de la OCID </v>
      </c>
      <c r="D768" s="5" t="str">
        <v>EVIDENCIA</v>
      </c>
      <c r="E768" s="5" t="str">
        <v>Oficina de Control Interno Disciplinario</v>
      </c>
      <c r="F768" s="42">
        <v>12</v>
      </c>
      <c r="G768" s="5">
        <v>8.3333333333333329E-2</v>
      </c>
      <c r="H768" s="5">
        <v>1</v>
      </c>
      <c r="I768" s="5">
        <v>0</v>
      </c>
      <c r="J768" s="5">
        <v>1</v>
      </c>
      <c r="K768" s="2" t="str">
        <v>El 23 de febrero de 2026, la Oficina de Control Interno Disciplinario desarrolló un encuentro de difusión de la estrategia territorial de la OCID con la Dirección Territorial Valle del Cauca, en el cual se socializaron aspectos relacionados con el derecho fundamental de petición, sus fundamentos normativos y los elementos que deben observarse para su adecuada respuesta por parte de las autoridades. 
En el espacio se abordaron temas como los fundamentos constitucionales y legales del derecho de petición, así como los criterios de oportunidad, claridad, precisión y congruencia que deben caracterizar las respuestas institucionales. Esta actividad permitió fortalecer la orientación preventiva y el acompañamiento institucional a las territoriales, promoviendo buenas prácticas en el ejercicio de la función pública y en la atención de solicitudes ciudadanas.</v>
      </c>
      <c r="L768" s="2" t="str">
        <v>No se presentaron dificultades para el cumplimiento de la actividad programada.</v>
      </c>
      <c r="M768" t="str">
        <v>EVIDENCIA TERRITORIAL – FEBRERO 2026: 
https://esapedu.sharepoint.com/:u:/r/sites/oficina_planeacion/Documentos%20compartidos/Herramienta%20de%20captura%20reportes%202026/Evidencias/2.Febrero/PAI2026-OEN--I43/TERRITORIAL%20FEBRERO%202026.zip?csf=1&amp;web=1&amp;e=SNzDaJ</v>
      </c>
      <c r="N768">
        <v>0</v>
      </c>
      <c r="O768" t="str">
        <v>Marisol Suarez Barreto</v>
      </c>
      <c r="P768" t="str">
        <v xml:space="preserve">Cumplida </v>
      </c>
      <c r="Q768" t="s">
        <v>18</v>
      </c>
    </row>
    <row r="769" spans="1:17" ht="409.5" x14ac:dyDescent="0.25">
      <c r="A769" s="42" t="str">
        <v>PLAN DE ACCIÓN INSTITUCIONAL - PAI</v>
      </c>
      <c r="B769" s="42" t="str">
        <v>PAI2026-OE4-OCID-I44</v>
      </c>
      <c r="C769" s="42" t="str">
        <v>Estadísticas de gestión de procesos disciplinarios difundidas</v>
      </c>
      <c r="D769" s="5" t="str">
        <v>EVIDENCIA</v>
      </c>
      <c r="E769" s="5" t="str">
        <v>Oficina de Control Interno Disciplinario</v>
      </c>
      <c r="F769" s="42">
        <v>12</v>
      </c>
      <c r="G769" s="5">
        <v>0.16666666666666666</v>
      </c>
      <c r="H769" s="5">
        <v>2</v>
      </c>
      <c r="I769" s="5">
        <v>0</v>
      </c>
      <c r="J769" s="5">
        <v>1</v>
      </c>
      <c r="K769" s="2" t="str">
        <v>Se publicó y actualizó la gestión de los procesos disciplinarios, con la publicación de la estadística del mes de FEBRERO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v>
      </c>
      <c r="L769" s="2" t="str">
        <v>No se presentaron dificultades para el cumplimiento de la actividad programada.</v>
      </c>
      <c r="M769" t="str">
        <v>HISTÓRICO PUBLICACIÓN FEBRERO 2026: 
https://esapedu.sharepoint.com/:u:/r/sites/oficina_planeacion/Documentos%20compartidos/Herramienta%20de%20captura%20reportes%202026/Evidencias/2.Febrero/PAI2026-OE4-OCID-I44/PUBLI%20-%20FEBRERO%202026.zip?csf=1&amp;web=1&amp;e=UDwaE2</v>
      </c>
      <c r="N769">
        <v>0</v>
      </c>
      <c r="O769" t="str">
        <v>Marisol Suarez Barreto</v>
      </c>
      <c r="P769" t="str">
        <v xml:space="preserve">Cumplida </v>
      </c>
      <c r="Q769" t="s">
        <v>18</v>
      </c>
    </row>
    <row r="770" spans="1:17" ht="105" x14ac:dyDescent="0.25">
      <c r="A770" s="42" t="str">
        <v>PLAN DE ACCIÓN INSTITUCIONAL - PAI</v>
      </c>
      <c r="B770" s="42" t="str">
        <v>PAI2026-OE4-OJ-I59</v>
      </c>
      <c r="C770" s="42" t="str">
        <v xml:space="preserve">Conceptos Jurídicos </v>
      </c>
      <c r="D770" s="5" t="str">
        <v>EVIDENCIA</v>
      </c>
      <c r="E770" s="5" t="str">
        <v>Oficina Jurídica</v>
      </c>
      <c r="F770" s="42">
        <v>1</v>
      </c>
      <c r="G770" s="5">
        <v>0.9</v>
      </c>
      <c r="H770" s="5">
        <v>0.9</v>
      </c>
      <c r="I770" s="5">
        <v>0</v>
      </c>
      <c r="J770" s="5">
        <v>0.5</v>
      </c>
      <c r="K770" s="2" t="str">
        <v>En el mes de enero se recibieron 10 solicitudes de conceptos jurídicos de los cuales  5 se respondieron oportunamente</v>
      </c>
      <c r="L770" s="2" t="str">
        <v>No se presentaron dificultades para el mes de febrero</v>
      </c>
      <c r="M770" t="str">
        <v>Matriz de Seguimiento Febrero</v>
      </c>
      <c r="N770">
        <v>0</v>
      </c>
      <c r="O770" t="str">
        <v>Marisol Suarez Barreto</v>
      </c>
      <c r="P770" t="str">
        <v xml:space="preserve">Cumplida </v>
      </c>
      <c r="Q770" t="s">
        <v>18</v>
      </c>
    </row>
    <row r="771" spans="1:17" ht="60" x14ac:dyDescent="0.25">
      <c r="A771" s="42" t="str">
        <v>PLAN DE ACCIÓN INSTITUCIONAL - PAI</v>
      </c>
      <c r="B771" s="42" t="str">
        <v>PAI-OE4-OJ-I27</v>
      </c>
      <c r="C771" s="42" t="str">
        <v>Estrategia para fomentar la cultura de la calidad en la emisión de los actos administrativos, diseñada e  implementada</v>
      </c>
      <c r="D771" s="5" t="str">
        <v>EVIDENCIA</v>
      </c>
      <c r="E771" s="5" t="str">
        <v>Oficina Jurídica</v>
      </c>
      <c r="F771" s="42">
        <v>0.5</v>
      </c>
      <c r="G771" s="5">
        <v>0.16</v>
      </c>
      <c r="H771" s="5">
        <v>0.08</v>
      </c>
      <c r="I771" s="5">
        <v>0</v>
      </c>
      <c r="J771" s="5">
        <v>0</v>
      </c>
      <c r="K771" s="2" t="str">
        <v>En el mes de Febrero no se realizaron avances en esta actividad</v>
      </c>
      <c r="L771" s="2" t="str">
        <v>No se presentaron dificultades para el mes de febrero</v>
      </c>
      <c r="M771" t="str">
        <v xml:space="preserve">No se cuenta con evidencias del indicador </v>
      </c>
      <c r="N771" t="str">
        <v>Para reportes posteriores, si bien la programación de avance de meta está para abril, se debe informar sobre las acciones realizadas que contribuyen al avance del plan de trabajo para cumplimiento de la meta.</v>
      </c>
      <c r="O771" t="str">
        <v>Marisol Suarez Barreto</v>
      </c>
      <c r="P771" t="str">
        <v xml:space="preserve">Cumplida </v>
      </c>
      <c r="Q771" t="s">
        <v>18</v>
      </c>
    </row>
    <row r="772" spans="1:17" ht="60" x14ac:dyDescent="0.25">
      <c r="A772" s="42" t="str">
        <v>PLAN DE ACCIÓN INSTITUCIONAL - PAI</v>
      </c>
      <c r="B772" s="42" t="str">
        <v>PAI-OE4-OJ-I26</v>
      </c>
      <c r="C772" s="42" t="str">
        <v xml:space="preserve"> Política de Prevención del Daño Antijurídico 2026-2027 enfocada a garantizar el derecho de petición, formulada e implementada</v>
      </c>
      <c r="D772" s="5" t="str">
        <v>EVIDENCIA</v>
      </c>
      <c r="E772" s="5" t="str">
        <v>Oficina Jurídica</v>
      </c>
      <c r="F772" s="42">
        <v>0.5</v>
      </c>
      <c r="G772" s="5">
        <v>0.16</v>
      </c>
      <c r="H772" s="5">
        <v>0.08</v>
      </c>
      <c r="I772" s="5">
        <v>0</v>
      </c>
      <c r="J772" s="5">
        <v>0</v>
      </c>
      <c r="K772" s="2" t="str">
        <v>En el mes de Febrero no se realizaron avances en esta actividad</v>
      </c>
      <c r="L772" s="2" t="str">
        <v>No se presentaron dificultades para el mes de febrero</v>
      </c>
      <c r="M772" t="str">
        <v xml:space="preserve">No se cuenta con evidencias del indicador </v>
      </c>
      <c r="N772" t="str">
        <v>Para reportes posteriores, si bien la programación de avance de meta está para abril, se debe informar sobre las acciones realizadas que contribuyen al avance del plan de trabajo para cumplimiento de la meta.</v>
      </c>
      <c r="O772" t="str">
        <v>Marisol Suarez Barreto</v>
      </c>
      <c r="P772" t="str">
        <v xml:space="preserve">Cumplida </v>
      </c>
      <c r="Q772" t="s">
        <v>18</v>
      </c>
    </row>
    <row r="773" spans="1:17" ht="409.5" x14ac:dyDescent="0.25">
      <c r="A773" s="42" t="str">
        <v>PLAN DE ACCIÓN INSTITUCIONAL - PAI</v>
      </c>
      <c r="B773" s="42" t="str">
        <v>PAI-OE2-SNPI-I9</v>
      </c>
      <c r="C773" s="42" t="str">
        <v>Soluciones a retos públicos para la modernización del Estado entregadas</v>
      </c>
      <c r="D773" s="5" t="str">
        <v>EVIDENCIA</v>
      </c>
      <c r="E773" s="5" t="str">
        <v>Dirección de Fortalecimiento y Apoyo a la Gestión Estatal</v>
      </c>
      <c r="F773" s="42">
        <v>1</v>
      </c>
      <c r="G773" s="5">
        <v>0</v>
      </c>
      <c r="H773" s="5">
        <v>0</v>
      </c>
      <c r="I773" s="5">
        <v>0</v>
      </c>
      <c r="J773" s="5">
        <v>0</v>
      </c>
      <c r="K773" s="2" t="str">
        <v>Durante el mes de febrero se avanzó en la elaboración del borrador del documento “Importancia de un estudio prospectivo sobre la explotación minera del Amazonas”, en el cual se desarrollan los principales elementos conceptuales y de contexto sobre la problemática de la minería informal en la región amazónica, sus impactos ambientales, sociales y económicos, así como la relevancia de abordar este fenómeno desde un enfoque prospectivo para la modernización de la acción del Estado. Este avance constituye un insumo inicial para continuar con el desarrollo en el siguiente mes.</v>
      </c>
      <c r="L773" s="2" t="str">
        <v>No se presentó dificultad</v>
      </c>
      <c r="M773" t="str">
        <v>• Borrador Reto publico</v>
      </c>
      <c r="N773" t="str">
        <v xml:space="preserve">Se recomienda sintetizar la redacción del logro, ya que el 0% de cumplimiento no se interpreta como logro. Se recomienda dejar unicamente las gestiones adelantadas. </v>
      </c>
      <c r="O773" t="str">
        <v>Angie Ximena Cely Rosas</v>
      </c>
      <c r="P773" t="str">
        <v xml:space="preserve">Cumplida </v>
      </c>
      <c r="Q773" t="s">
        <v>18</v>
      </c>
    </row>
    <row r="774" spans="1:17" ht="409.5" x14ac:dyDescent="0.25">
      <c r="A774" s="42" t="str">
        <v>PLAN DE ACCIÓN INSTITUCIONAL - PAI</v>
      </c>
      <c r="B774" s="42" t="str">
        <v>PAI-OE2-SNPI-I12</v>
      </c>
      <c r="C774" s="42" t="str">
        <v xml:space="preserve">Laboratorio de Innovación en Administración Pública fortalecido
</v>
      </c>
      <c r="D774" s="5" t="str">
        <v>EVIDENCIA</v>
      </c>
      <c r="E774" s="5" t="str">
        <v>Dirección de Fortalecimiento y Apoyo a la Gestión Estatal</v>
      </c>
      <c r="F774" s="42">
        <v>1</v>
      </c>
      <c r="G774" s="5">
        <v>0.05</v>
      </c>
      <c r="H774" s="5">
        <v>0.05</v>
      </c>
      <c r="I774" s="5">
        <v>0</v>
      </c>
      <c r="J774" s="5">
        <v>0.05</v>
      </c>
      <c r="K774" s="2" t="str">
        <v>En el mes de febrero se definieron las iniciativas para 2026, junto con sus productos, actividades técnicas y responsables. Se consolidaron las aceptaciones de los docentes participantes en el laboratorio, asegurando la información completa de los profesionales vinculados.
-Se realizó la reunión inicial del equipo del Laboratorio de Innovación para socializar las iniciativas que serán presentadas para aprobación institucional. Además, se elaboró la propuesta del plan de trabajo 2026 para la implementación del modelo de cuádruple hélice, con acciones estratégicas enfocadas en la actualización del documento técnico, la definición de una caja de herramientas y la ejecución de una iniciativa piloto.
-En el desarrollo de la Biblioteca Viva, se diseñaron las piezas gráficas de la Convocatoria para Sabedores 2026 y se gestionó su difusión. También se realizaron reuniones con la OTIC para revisar el avance de la nueva plataforma.
-Finalmente, se adelantaron acercamientos con directores territoriales de Nariño, Cauca y Boyacá para proponer la realización de eventos presenciales entre abril y junio.</v>
      </c>
      <c r="L774" s="2" t="str">
        <v>No se presentó dificultad</v>
      </c>
      <c r="M774" t="str">
        <v>•Plan de Trabajo ESAPLab_2026
•Datos_docentes_2026
•Acta de reunión_16022026
•Carpeta Gestión Documental Biblioteca Viva</v>
      </c>
      <c r="N774" t="str">
        <v>Se recomienda sintetizar la redacción del logro, ya que el 0% de cumplimiento no se interpreta como logro. Se recomienda dejar unicamente las gestiones adelantadas. Adicionalmente, se encuentran muchas imagenes sueltas que deben presentarse en un pdf consolidado</v>
      </c>
      <c r="O774" t="str">
        <v>Angie Ximena Cely Rosas</v>
      </c>
      <c r="P774" t="str">
        <v xml:space="preserve">Cumplida </v>
      </c>
      <c r="Q774" t="s">
        <v>18</v>
      </c>
    </row>
    <row r="775" spans="1:17" ht="409.5" x14ac:dyDescent="0.25">
      <c r="A775" s="42" t="str">
        <v>PLAN DE ACCIÓN INSTITUCIONAL - PAI</v>
      </c>
      <c r="B775" s="42" t="str">
        <v>PAI2026-OE2-SNPI-AGN-I4</v>
      </c>
      <c r="C775" s="42" t="str">
        <v>Proyectos  de  investigación  aplicados y desarrollados</v>
      </c>
      <c r="D775" s="5" t="str">
        <v>EVIDENCIA</v>
      </c>
      <c r="E775" s="5" t="str">
        <v>Dirección de Fortalecimiento y Apoyo a la Gestión Estatal</v>
      </c>
      <c r="F775" s="42">
        <v>1</v>
      </c>
      <c r="G775" s="5">
        <v>0.05</v>
      </c>
      <c r="H775" s="5">
        <v>0.05</v>
      </c>
      <c r="I775" s="5">
        <v>0</v>
      </c>
      <c r="J775" s="5">
        <v>0.05</v>
      </c>
      <c r="K775" s="2" t="str">
        <v>Con corte a febrero, el resultado del indicador “proyectos de investigación aplicados y desarrollados” evidencia que se ejecutó un avance de 5% de un total de 5% planificado para el periodo. Este resultado permite alcanzar un 100% de cumplimiento, frente a la meta esperada de 5% para el periodo evaluado; por lo tanto, se da cumplimiento a la meta prevista.
Durante este periodo se desarrolló el primer entregable del proceso investigativo, el cual consistió en la formulación inicial de las propuestas de investigación por parte de las direcciones territoriales. Este ejercicio contempló la elaboración de un documento preliminar en el que se presentaran, de manera general, los principales elementos de cada proyecto, tales como el eje temático, el tema específico de investigación, la pregunta problema, la justificación y el objetivo general.
 En total, se consolidaron 16 propuestas y rúbricas de investigación, distribuidas de la siguiente manera:
•10 investigaciones relacionadas con ordenamiento territorial.
•4 investigaciones orientadas al análisis de políticas públicas.
•2 investigaciones enfocadas en el eje de Paz Total.
Finalmente, para el mes de marzo se tiene previsto el envío de los formatos completos de investigación, en los cuales se desarrollarán componentes como el marco teórico, conceptual y normativo, estado del arte, objetivos específicos, hipótesis y demás elementos propios de un documento técnico, garantizando la rigurosidad metodológica y la calidad académica esperadas por la entidad en el marco de esta estrategia.</v>
      </c>
      <c r="L775" s="2" t="str">
        <v>No se presentó dificultad</v>
      </c>
      <c r="M775" t="str">
        <v>Propuesta y Rúbrica D.T</v>
      </c>
      <c r="N775" t="str">
        <v>No se presentan comentarios</v>
      </c>
      <c r="O775" t="str">
        <v>Angie Ximena Cely Rosas</v>
      </c>
      <c r="P775" t="str">
        <v xml:space="preserve">Cumplida </v>
      </c>
      <c r="Q775" t="s">
        <v>18</v>
      </c>
    </row>
    <row r="776" spans="1:17" ht="409.5" x14ac:dyDescent="0.25">
      <c r="A776" s="42" t="str">
        <v>PLAN DE ACCIÓN INSTITUCIONAL - PAI</v>
      </c>
      <c r="B776" s="42" t="str">
        <v>PAI-OE3-SNPI-I11</v>
      </c>
      <c r="C776" s="42" t="str">
        <v>Concursos de méritos finalizados con publicación de resultados definitivos</v>
      </c>
      <c r="D776" s="5" t="str">
        <v>EVIDENCIA</v>
      </c>
      <c r="E776" s="5" t="str">
        <v>Dirección de Procesos de Selección</v>
      </c>
      <c r="F776" s="42">
        <v>4</v>
      </c>
      <c r="G776" s="5">
        <v>0</v>
      </c>
      <c r="H776" s="5">
        <v>0</v>
      </c>
      <c r="I776" s="5">
        <v>0</v>
      </c>
      <c r="J776" s="5">
        <v>0</v>
      </c>
      <c r="K776" s="2" t="str">
        <v xml:space="preserve">Durante el mes de febrero, se garantizó la continuidad y transparencia del Concurso Público de Méritos, para proveer treinta y cinco (35) cargos de la planta de personal docente tiempo completo- ESAP, mediante el ajuste del cronograma, Resolución 155 de 2026, permitiendo la publicación de resultados preliminares de admintidos y no admitidos VRM el 25 de febrero de 2026, articulada con la guía de reclamaciones, facilitando la apertura de las reclamaciones contra listado de admitidos y no admitidos VRM el 28 de febrero de 2026, dentro de los nuevos términos establecidos en el cronograma del concurso. </v>
      </c>
      <c r="L776" s="2" t="str">
        <v xml:space="preserve">Ninguna </v>
      </c>
      <c r="M776" t="str">
        <v>20260202_Resolución 155 de 2026 del 2 de febrero de 2026.
20260212_Acta repositorio fichas VRM
20260213_Correo resultados VRM.
2026013_Lista de Chequeo VRM.
20260215_Guía de reclamaciones concurso público de méritos docentes planta 2025.
20260225_Correo resultados VRM Publicación de resultados preliminares VRM.
Nota: las fichas de VRM están categorizadas como información confidencial, de acuerdo con lo estipulado en el Procedimiento de Verificación de Requisitos Mínimos (Código PE-PT-019).</v>
      </c>
      <c r="N776" t="str">
        <v>Sin observaciones</v>
      </c>
      <c r="O776" t="str">
        <v>Angie Ximena Cely Rosas</v>
      </c>
      <c r="P776" t="str">
        <v xml:space="preserve">Cumplida </v>
      </c>
      <c r="Q776" t="s">
        <v>18</v>
      </c>
    </row>
    <row r="777" spans="1:17" ht="360" x14ac:dyDescent="0.25">
      <c r="A777" s="42" t="str">
        <v>PLAN DE ACCIÓN INSTITUCIONAL - PAI</v>
      </c>
      <c r="B777" s="42" t="str">
        <v>PAI-OE3-SNPI-AGN-I7</v>
      </c>
      <c r="C777" s="42" t="str">
        <v>Asistencias técnicas realizadas en municipios PDET y de 5ta y 6ta categoría</v>
      </c>
      <c r="D777" s="5" t="str">
        <v>EVIDENCIA</v>
      </c>
      <c r="E777" s="5" t="str">
        <v>Dirección de Fortalecimiento y Apoyo a la Gestión Estatal</v>
      </c>
      <c r="F777" s="42">
        <v>500</v>
      </c>
      <c r="G777" s="5">
        <v>0</v>
      </c>
      <c r="H777" s="5">
        <v>0</v>
      </c>
      <c r="I777" s="5">
        <v>0</v>
      </c>
      <c r="J777" s="5">
        <v>0</v>
      </c>
      <c r="K777" s="2" t="str">
        <v>Durante el mes de febrero se dio inicio a la fase de preparación, en la cual se adelantó el proceso de firma de actas de entendimiento con los 250 municipios priorizados, actividad desarrollada en coordinación con cada una de las direcciones territoriales. Este proceso permitió formalizar los compromisos institucionales entre las entidades participantes y las administraciones municipales para el desarrollo de las actividades previstas en la vigencia.</v>
      </c>
      <c r="L777" s="2" t="str">
        <v>No se presentó dificultad</v>
      </c>
      <c r="M777" t="str">
        <v>• Actas_Entendimiento</v>
      </c>
      <c r="N777" t="str">
        <v>Se recomienda sintetizar la redacción del logro, ya que el 0% de cumplimiento no se interpreta como logro. Se recomienda dejar unicamente las gestiones adelantadas. Adicionalmente, se encuentran muchas imagenes sueltas que deben presentarse en un pdf consolidado</v>
      </c>
      <c r="O777" t="str">
        <v>Angie Ximena Cely Rosas</v>
      </c>
      <c r="P777" t="str">
        <v xml:space="preserve">Cumplida </v>
      </c>
      <c r="Q777" t="s">
        <v>18</v>
      </c>
    </row>
    <row r="778" spans="1:17" ht="409.5" x14ac:dyDescent="0.25">
      <c r="A778" s="42" t="str">
        <v>PLAN DE ACCIÓN INSTITUCIONAL - PAI</v>
      </c>
      <c r="B778" s="42" t="str">
        <v>PAI-OE3-SNPI-I6</v>
      </c>
      <c r="C778" s="42" t="str">
        <v xml:space="preserve">Estudios o diagnósticos de consultoría, asesoría y asistencia técnica realizados
</v>
      </c>
      <c r="D778" s="5" t="str">
        <v>EVIDENCIA</v>
      </c>
      <c r="E778" s="5" t="str">
        <v>Dirección de Fortalecimiento y Apoyo a la Gestión Estatal</v>
      </c>
      <c r="F778" s="42">
        <v>29</v>
      </c>
      <c r="G778" s="5">
        <v>0</v>
      </c>
      <c r="H778" s="5">
        <v>0</v>
      </c>
      <c r="I778" s="5">
        <v>0</v>
      </c>
      <c r="J778" s="5">
        <v>0</v>
      </c>
      <c r="K778" s="2" t="str">
        <v>Con corte al periodo reportado, 14 municipios cuentan con acta de entendimiento firmada, lo que ha permitido avanzar de manera progresiva en la asignación de territorios y en el inicio de las actividades técnicas del proyecto. De este total, dos (2) municipios corresponden a procesos iniciados en la vigencia 2025, los cuales no fueron finalizados debido a situaciones internas propias de cada entidad territorial y contaban con acta de suspensión. En particular, el proceso de Calamar (Guaviare) se suspendió por situaciones asociadas al orden público, mientras que el de Tibú (Norte de Santander) obedeció a la necesidad de actualización normativa; no obstante, ambos procesos continuarán durante la vigencia 2026 y se prevé que los estudios respectivos sean culminados y entregados en los primeros meses del año.
Asimismo, 13 de los 14 municipios con acta suscrita ya han sido asignados a los equipos de trabajo y se encuentran iniciando la fase diagnóstica del proceso de rediseño institucional. Finalmente, se espera contar con la firma de las actas de entendimiento de las demás entidades territoriales en el transcurso del próximo mes, con el fin de continuar avanzando en la implementación de las actividades previstas y en el cumplimiento de la meta anual establecida.</v>
      </c>
      <c r="L778" s="2" t="str">
        <v>No se presentó dificultad</v>
      </c>
      <c r="M778" t="str">
        <v>• Actas_Entendimiento</v>
      </c>
      <c r="N778" t="str">
        <v>Se recomienda sintetizar la redacción del logro, ya que el 0% de cumplimiento no se interpreta como logro. Se recomienda dejar unicamente las gestiones adelantadas. Adicionalmente, se encuentran muchas imagenes sueltas que deben presentarse en un pdf consolidado</v>
      </c>
      <c r="O778" t="str">
        <v>Angie Ximena Cely Rosas</v>
      </c>
      <c r="P778" t="str">
        <v xml:space="preserve">Cumplida </v>
      </c>
      <c r="Q778" t="s">
        <v>18</v>
      </c>
    </row>
    <row r="779" spans="1:17" ht="315" x14ac:dyDescent="0.25">
      <c r="A779" s="42" t="str">
        <v>PLAN DE ACCIÓN INSTITUCIONAL - PAI</v>
      </c>
      <c r="B779" s="42" t="str">
        <v>PAI-OE3-DT01-I7</v>
      </c>
      <c r="C779" s="42" t="str">
        <v>Asistencias técnicas realizadas en municipios PDET y de 5ta y 6ta categoría</v>
      </c>
      <c r="D779" s="5" t="str">
        <v>EVIDENCIA</v>
      </c>
      <c r="E779" s="5" t="str">
        <v>Dirección de Fortalecimiento y Apoyo a la Gestión Estatal</v>
      </c>
      <c r="F779" s="42">
        <v>100</v>
      </c>
      <c r="G779" s="5">
        <v>0</v>
      </c>
      <c r="H779" s="5">
        <v>0</v>
      </c>
      <c r="I779" s="5">
        <v>0</v>
      </c>
      <c r="J779" s="5">
        <v>0</v>
      </c>
      <c r="K779" s="2" t="str">
        <v>Para la vigencia 2026, la meta establecida para este indicador corresponde a 100 asistencias técnicas, las cuales están orientadas a la elaboración del Manual Específico de Funciones Laborales y Comportamentales para los municipios PDET y de 5ta y 6ta categoría.
Durante el mes de febrero se inició la fase de alistamiento en la cual se logó la firma de 26 actas de entendimiento  y se avanzó en 3 caracterizaciones.</v>
      </c>
      <c r="L779" s="2" t="str">
        <v>No se presentó dificultad</v>
      </c>
      <c r="M779" t="str">
        <v>• Actas_Entendimiento
• Caracterización</v>
      </c>
      <c r="N779" t="str">
        <v>Se recomienda sintetizar la redacción del logro, ya que el 0% de cumplimiento no se interpreta como logro. Se recomienda dejar unicamente las gestiones adelantadas. Adicionalmente, se encuentran muchas imagenes sueltas que deben presentarse en un pdf consolidado</v>
      </c>
      <c r="O779" t="str">
        <v>Angie Ximena Cely Rosas</v>
      </c>
      <c r="P779" t="str">
        <v xml:space="preserve">Cumplida </v>
      </c>
      <c r="Q779" t="s">
        <v>18</v>
      </c>
    </row>
    <row r="780" spans="1:17" ht="409.5" x14ac:dyDescent="0.25">
      <c r="A780" s="42" t="str">
        <v>PLAN DE ACCIÓN INSTITUCIONAL - PAI</v>
      </c>
      <c r="B780" s="42" t="str">
        <v>PAI2026-OE3-DT02-I6</v>
      </c>
      <c r="C780" s="42" t="str">
        <v>Asistencias técnicas a entidades nacionales y territoriales en alta gerencia pública desarrolladas - DT Antioquia</v>
      </c>
      <c r="D780" s="5" t="str">
        <v>EVIDENCIA</v>
      </c>
      <c r="E780" s="5" t="str">
        <v>Dirección Territorial Antioquia</v>
      </c>
      <c r="F780" s="42">
        <v>3</v>
      </c>
      <c r="G780" s="5">
        <v>0</v>
      </c>
      <c r="H780" s="5">
        <v>0</v>
      </c>
      <c r="I780" s="5">
        <v>0</v>
      </c>
      <c r="J780" s="5">
        <v>0</v>
      </c>
      <c r="K780" s="2" t="str">
        <v xml:space="preserve">Indicador: realizar asistencias técnicas a entidades nacionales y territoriales en alta gerencia pública desarrolladas - DT Antioquia
Meta de la vigencia: 3
Avance ejecutado: 0
Descripción cualitativa del avance: En febrero de 2026 se recibe una (1) solicitud de asistencia técnica de la Alcaldía Municipal de la Ceja del Tambo para fortalecer las capacidades estratégicas, técnicas y organizacionales del municipio en la línea temática de Gobierno Digital. En el periodo de reporte se realizaron las siguientes acciones de esta asistencia técnica: 1) se analizó esta solicitud con el equipo de asistencia técnica, el 20 de febrero se delegó experta temática y gestora territorial; el 23 de febrero se realizó la reunión inicial con los delegados de la Entidad para reconocer las necesidades institucionales y determinar la viabilidad; y se programó próxima reunión para inicios de marzo con el fin de validar el objetivo y los productos a entregar en el marco del Plan de Asistencia Técnica, y dar inicio formal al proceso con la suscripción del acta de compromiso. </v>
      </c>
      <c r="L780" s="2" t="str">
        <v>Durante el periodo de reporte no se tuvieron dificultades.</v>
      </c>
      <c r="M780" t="str">
        <v>01_18022026_SAT_EAG-AT-001-2026_ALCALACEJA_GOBDIGITAL.pdf Oficio de solicitud de asistencia técnica Alcaldía de La Ceja.
02_ 20260223 _CONVOC_RI_EAG-AT-001-2026_ALCLACEJA_GOBDIGITAL.pdf Citación para reunión inicial.
03_20260226_RI_EAG-AT-001-2026_ALCLACEJA_GOBDIGITAL.pdf Acta de reunión inicial con compromisos.</v>
      </c>
      <c r="N780" t="str">
        <v>No adjuntar actas sin firmar</v>
      </c>
      <c r="O780" t="str">
        <v>Orlando Sánchez Morera</v>
      </c>
      <c r="P780" t="str">
        <v>Con observaciones</v>
      </c>
      <c r="Q780" t="s">
        <v>18</v>
      </c>
    </row>
    <row r="781" spans="1:17" ht="409.5" x14ac:dyDescent="0.25">
      <c r="A781" s="42" t="str">
        <v>PLAN DE ACCIÓN INSTITUCIONAL - PAI</v>
      </c>
      <c r="B781" s="42" t="str">
        <v>PAI2026-OE3-DT01-I6</v>
      </c>
      <c r="C781" s="42" t="str">
        <v>Asistencias técnicas a entidades nacionales y territoriales en alta gerencia pública desarrolladas - Sede Central - Bogotá D.C.-</v>
      </c>
      <c r="D781" s="5" t="str">
        <v>EVIDENCIA</v>
      </c>
      <c r="E781" s="5" t="str">
        <v>Escuela de Alto Gobierno</v>
      </c>
      <c r="F781" s="42">
        <v>3</v>
      </c>
      <c r="G781" s="5">
        <v>0</v>
      </c>
      <c r="H781" s="5">
        <v>0</v>
      </c>
      <c r="I781" s="5">
        <v>0</v>
      </c>
      <c r="J781" s="5">
        <v>0</v>
      </c>
      <c r="K781" s="2" t="str">
        <v>Durante el mes de febrero se adelantaron acciones de coordinación y gestión orientadas a la implementación de la estrategia de asistencias técnicas. En este marco, se realizaron reuniones con los 16 directores territoriales de la ESAP, en las cuales se acordó la distribución de metas mensuales y se socializaron las solicitudes de asistencia técnica recibidas hasta la fecha, con el fin de articular su gestión desde el nivel territorial.
Del mismo modo, se avanzó en la identificación de procesos de asistencia técnica y el desarrollo de reuniones con estas entidades con quienes posiblemente se establezcan procesos de asistencia para la vigencia 2026, a saber: Región de Planeación y Gestión del centro del Valle - CENVALLE y La Alcaldía Municipal de La Primavera, Vichada; es importante mencionar que estas dos asistencias, aunque se desarrollan con entidades del orden territorial, se asocian a las metas de la sede central, debido a que son iniciativas regionales o de municipios que se atienden en el marco de iniciativas integrales de la dependencia.</v>
      </c>
      <c r="L781" s="2" t="str">
        <v>Durante el periodo no se presentaron dificultades. Las actividades se concentraron en la coordinación institucional, articulación territorial y desarrollo de reuniones iniciales necesarias para la estructuración de las asistencias técnicas.</v>
      </c>
      <c r="M781" t="str">
        <v>1. ListadoReunión 2 de febrero. Presentación EAG asesores temáticos
2. Acta de reunión inicial CEN Valle
3. Acta de reunión inicial Alcaldía de La primavera, Vichada</v>
      </c>
      <c r="N781" t="str">
        <v>No se presentan observaciones.</v>
      </c>
      <c r="O781" t="str">
        <v>Angie Ximena Cely Rosas</v>
      </c>
      <c r="P781" t="str">
        <v xml:space="preserve">Cumplida </v>
      </c>
      <c r="Q781" t="s">
        <v>18</v>
      </c>
    </row>
    <row r="782" spans="1:17" ht="409.5" x14ac:dyDescent="0.25">
      <c r="A782" s="42" t="str">
        <v>PLAN DE ACCIÓN INSTITUCIONAL - PAI</v>
      </c>
      <c r="B782" s="42" t="str">
        <v>PAI2026-OE3-DT03-I6</v>
      </c>
      <c r="C782" s="42" t="str">
        <v>Asistencias técnicas a entidades nacionales y territoriales en alta gerencia pública desarrolladas - DT Atlántico - Magdalena - Cesar - La Guajira</v>
      </c>
      <c r="D782" s="5" t="str">
        <v>EVIDENCIA</v>
      </c>
      <c r="E782" s="5" t="str">
        <v>Dirección Territorial Atlántico - Cesar - Magdalena  - Guajira</v>
      </c>
      <c r="F782" s="42">
        <v>8</v>
      </c>
      <c r="G782" s="5">
        <v>0</v>
      </c>
      <c r="H782" s="5">
        <v>0</v>
      </c>
      <c r="I782" s="5">
        <v>0</v>
      </c>
      <c r="J782" s="5">
        <v>0</v>
      </c>
      <c r="K782" s="2" t="str">
        <v>Departamento del Atlántico
1. Se está desarrollando la asistencia técnica para la formulación de la Política Pública de Participación Ciudadana de la Gobernación del Atlántico, mediante la realización de reuniones iniciales de articulación en las que se identifican necesidades de formación para el Consejo Departamental de Participación Ciudadana, la estructuración y socialización del plan de asistencia técnica con definición de objetivos, actividades, productos y tiempos, y el acompañamiento en el proceso de alistamiento a través de herramientas como listas de verificación que orientan la construcción de la política pública. 
2. Se está asistencia técnica para la formulación de la Política Pública de Paz de la Gobernación del Atlántico, mediante la realización de una reunión inicial en la que se revisan los avances del documento borrador y se identifican las entidades aliadas que acompañarán el proceso; así mismo, se desarrolla la presentación y estructuración del plan de asistencia técnica, en el cual se definen el objetivo general, los objetivos específicos, las actividades a ejecutar, los productos esperados y el tiempo de duración de la asistencia técnica.
Departamento del Cesar
3. En el municipio de La Jagua de Ibirico, en el marco del procedimiento de asistencias técnicas desarrollado en el departamento del Cesar, se brinda acompañamiento para la formulación de la Política Pública de Espacio Público, mediante la realización de una reunión inicial de articulación, la suscripción del acta de compromiso para el inicio de la asistencia técnica, la ejecución de una reunión preparatoria con presentación del plan de trabajo, y el desarrollo de reuniones de seguimiento orientadas a evidenciar los avances del proceso.
4. En el municipio de Aguachica, se esta trabajando en la asistencia técnica para la formulación de la Política Pública de Infancia y Adolescencia, mediante la realización de una reunión inicial de articulación con el municipio y la presentación y socialización del plan de trabajo por parte del asesor temático, en el cual se establecieron las acciones a desarrollar en el marco de la asistencia técnica.
Departamento del Magdalena
5. Se esta desarrollando la asistencia técnica para la formulación de la Política Pública de la Mujer en el departamento del Magdalena, evidenciada en la remisión de la propuesta formal de asistencia técnica en formato PDF y la realización de una reunión de articulación con la Secretaría de la Mujer, en la cual se revisó el estado del documento base el cual actualmente en proceso de consolidación y se definió la estructuración de la asistencia técnica en dos fases: una primera orientada a la formulación del proyecto y la construcción de la Matriz de Gestión del Alcance (MGA), y una segunda enfocada en el despliegue territorial mediante acompañamiento técnico, desarrollo de talleres y cierre del proceso.
Departamento de la Guajira
6. En el marco del procedimiento de asistencias técnicas que se vienen desarrollando en el departamento de La Guajira, se están llevando a cabo reuniones de articulación con funcionarios de la Gobernación del departamento.</v>
      </c>
      <c r="L782" s="2" t="str">
        <v xml:space="preserve">No se presentaron dificultades para el cumplimiento de la meta en el periodo de referencia. </v>
      </c>
      <c r="M782" t="str">
        <v>Se anexa documento PDF con el consolidado de actas de reunión, actas de compromiso y evidencia de los planes de trabajo elaborados.</v>
      </c>
      <c r="N782">
        <v>0</v>
      </c>
      <c r="O782" t="str">
        <v>Orlando Sánchez Morera</v>
      </c>
      <c r="P782" t="str">
        <v xml:space="preserve">Cumplida </v>
      </c>
      <c r="Q782" t="s">
        <v>18</v>
      </c>
    </row>
    <row r="783" spans="1:17" ht="300" x14ac:dyDescent="0.25">
      <c r="A783" s="42" t="str">
        <v>PLAN DE ACCIÓN INSTITUCIONAL - PAI</v>
      </c>
      <c r="B783" s="42" t="str">
        <v>PAI2026-OE3-DT04-I6</v>
      </c>
      <c r="C783" s="42" t="str">
        <v>Asistencias técnicas a entidades nacionales y territoriales en alta gerencia pública desarrolladas - DT Bolívar-Córdoba-Sucre-San Andres</v>
      </c>
      <c r="D783" s="5" t="str">
        <v>EVIDENCIA</v>
      </c>
      <c r="E783" s="5" t="str">
        <v>Dirección Territorial Bolívar - Córdoba- Sucre - San Andrés</v>
      </c>
      <c r="F783" s="42">
        <v>8</v>
      </c>
      <c r="G783" s="5">
        <v>0</v>
      </c>
      <c r="H783" s="5">
        <v>0</v>
      </c>
      <c r="I783" s="5">
        <v>0</v>
      </c>
      <c r="J783" s="5">
        <v>0</v>
      </c>
      <c r="K783" s="2" t="str">
        <v xml:space="preserve">Se lograron concertar las reuniones iniciales de las siguientes Asistencias Técnicas:
Alcaldía de Cartagena. Política de Emprendimiento.
Gobernación de Bolivar. Gobierno Digital y Gobierno y Analítica de Datos. 
Gobernación San Andrés Islas. Política de Bienestar Animal. 
En los departamentos de Córdoba y Sucre las reuniones iniciales están programadas para el próximo periodo. 
</v>
      </c>
      <c r="L783" s="2" t="str">
        <v>Durante este periodo no se presentó ninguna dificultad.</v>
      </c>
      <c r="M783" t="str">
        <v>INFDEGESTIÓN</v>
      </c>
      <c r="N783">
        <v>0</v>
      </c>
      <c r="O783" t="str">
        <v>Orlando Sánchez Morera</v>
      </c>
      <c r="P783" t="str">
        <v xml:space="preserve">Cumplida </v>
      </c>
      <c r="Q783" t="s">
        <v>18</v>
      </c>
    </row>
    <row r="784" spans="1:17" ht="409.5" x14ac:dyDescent="0.25">
      <c r="A784" s="42" t="str">
        <v>PLAN DE ACCIÓN INSTITUCIONAL - PAI</v>
      </c>
      <c r="B784" s="42" t="str">
        <v>PAI2026-OE3-DT05-I6</v>
      </c>
      <c r="C784" s="42" t="str">
        <v>Asistencias técnicas a entidades nacionales y territoriales en alta gerencia pública desarrolladas - DT Boyacá-Casanare</v>
      </c>
      <c r="D784" s="5" t="str">
        <v>EVIDENCIA</v>
      </c>
      <c r="E784" s="5" t="str">
        <v>Dirección Territorial Boyacá - Casanare</v>
      </c>
      <c r="F784" s="42">
        <v>4</v>
      </c>
      <c r="G784" s="5">
        <v>0</v>
      </c>
      <c r="H784" s="5">
        <v>0</v>
      </c>
      <c r="I784" s="5">
        <v>0</v>
      </c>
      <c r="J784" s="5">
        <v>0</v>
      </c>
      <c r="K784" s="2" t="str">
        <v>Durante el mes de febrero no se desarrollaron asistencias técnicas, dado que para este periodo no se encontraban programadas actividades asociadas al indicador. No obstante, se recibieron dos (2) solicitudes formales de asistencia técnica —una de la Alcaldía Municipal de Yopal y otra de la Secretaría de Planeación de la Gobernación de Boyacá—, las cuales fueron remitidas para revisión y análisis de viabilidad por parte del equipo coordinador de asistencias técnicas. Estas gestiones permiten preparar el proceso para la ejecución de las actividades proyectadas en los siguientes meses y mantienen el indicador dentro de la tendencia esperada para la vigencia.</v>
      </c>
      <c r="L784" s="2" t="str">
        <v xml:space="preserve">No se presentaron novedades durente el periodo registrado.
</v>
      </c>
      <c r="M784" t="str">
        <v>20260225_Solicitud de asistencia técnica de la Alcaldía Municipal de Yopal
20260227_Solicitud de asistencia técnica Secretaría de Planeación, Gobernación de Boyacá</v>
      </c>
      <c r="N784">
        <v>0</v>
      </c>
      <c r="O784" t="str">
        <v>Orlando Sánchez Morera</v>
      </c>
      <c r="P784" t="str">
        <v xml:space="preserve">Cumplida </v>
      </c>
      <c r="Q784" t="s">
        <v>18</v>
      </c>
    </row>
    <row r="785" spans="1:17" ht="270" x14ac:dyDescent="0.25">
      <c r="A785" s="42" t="str">
        <v>PLAN DE ACCIÓN INSTITUCIONAL - PAI</v>
      </c>
      <c r="B785" s="42" t="str">
        <v>PAI2026-OE3-DT06-I6</v>
      </c>
      <c r="C785" s="42" t="str">
        <v>Asistencias técnicas a entidades nacionales y territoriales en alta gerencia pública desarrolladas - DT Caldas</v>
      </c>
      <c r="D785" s="5" t="str">
        <v>EVIDENCIA</v>
      </c>
      <c r="E785" s="5" t="str">
        <v>Dirección Territorial Caldas</v>
      </c>
      <c r="F785" s="42">
        <v>2</v>
      </c>
      <c r="G785" s="5">
        <v>0</v>
      </c>
      <c r="H785" s="5">
        <v>0</v>
      </c>
      <c r="I785" s="5">
        <v>0</v>
      </c>
      <c r="J785" s="5">
        <v>0</v>
      </c>
      <c r="K785" s="2" t="str">
        <v xml:space="preserve"> Se logró activar procesos de Asistencia Técnica en el territorio, pasando de la socialización de la oferta a solicitudes formales por parte del Área Metropolitana Centro Sur de Caldas y la Unidad de Descentralización de la Secretaría de Planeación de la Gobernación de Caldas, con reuniones de inicio ya programadas para marzo.
</v>
      </c>
      <c r="L785" s="2" t="str">
        <v xml:space="preserve">Durante el mes de febrero de 2026 no se presentó ninguna dificultad.
</v>
      </c>
      <c r="M785" t="str">
        <v> 1) Actas de reunión de socialización de la EAG para Caldas.
2) ) Solicitudes de Asistencias Técnicas recibidas.
3) Metas anuales 2026 de Asistencia Técnicas aprobadas por Dirección Territorial Caldas</v>
      </c>
      <c r="N785" t="str">
        <v>Sin observación.</v>
      </c>
      <c r="O785" t="str">
        <v>Gloria de Jesús Catalina Suárez colorado</v>
      </c>
      <c r="P785" t="str">
        <v>En desarrollo</v>
      </c>
      <c r="Q785" t="s">
        <v>18</v>
      </c>
    </row>
    <row r="786" spans="1:17" ht="409.5" x14ac:dyDescent="0.25">
      <c r="A786" s="42" t="str">
        <v>PLAN DE ACCIÓN INSTITUCIONAL - PAI</v>
      </c>
      <c r="B786" s="42" t="str">
        <v>PAI2026-OE3-DT07-I6</v>
      </c>
      <c r="C786" s="42" t="str">
        <v>Asistencias técnicas a entidades nacionales y territoriales en alta gerencia pública desarrolladas - DT Cauca</v>
      </c>
      <c r="D786" s="5" t="str">
        <v>EVIDENCIA</v>
      </c>
      <c r="E786" s="5" t="str">
        <v>Dirección Territorial Cauca</v>
      </c>
      <c r="F786" s="42">
        <v>2</v>
      </c>
      <c r="G786" s="5">
        <v>0</v>
      </c>
      <c r="H786" s="5">
        <v>0</v>
      </c>
      <c r="I786" s="5">
        <v>0</v>
      </c>
      <c r="J786" s="5">
        <v>0</v>
      </c>
      <c r="K786" s="2" t="str">
        <v>Durante el primer periodo de reporte, se formalizó el inicio de las dos asistencias técnicas a cargo de la Territorial dirigidas a la Gobernación del Cauca, Oficina de Gestión Social y Asuntos poblacionales en el marco de  la la política pública para la garantía del ejercicio efectivo de los derechos de las personas LGBTI con orientaciones sexuales e identidades de género diversas y la Secretarìa de Desarrollo económico y competitividad en el alistamiento para la estructuración de la política pública de ciencia, tecnología e innovación. Se realizaron las reuniones iniciales  en las que se definió el equipo de profesionales que  integran el comité técnico, se procedió con la suscripción de las actas de compromiso y  la caracterización de la situación institucional  definiendo el contexto y la problemática específica. Para la asistencia técnica de la política LGBTI, se elaboraró y socializó el Plan de Asistencia Técnica,  que incluye los objetivos específicos, cronogramas y productos esperados, el cual fue aprobado en comité técnico.
En el caso específico de la Política Pública LGBTI, el impulso al proceso mediante el dialogo con la jefa de la oficina Asesora de Gestión Social permitió fortalecer la capacidad institucional al integrar al 100% del equipo responsable en el proceso de implementación de la Política Pública.</v>
      </c>
      <c r="L786" s="2" t="str">
        <v>No se presentan dificultades</v>
      </c>
      <c r="M786" t="str">
        <v>AT 026 - Política pública LGBTI:
1. Solicitud de asistencia técnica / 20260128_SAT_EAG-AT-026-2026_Pp_LGBTI_Cauca
2. Asignación AT / 20260205_AAT_EAG-AT-026-2026_PP_LGBTI_Cauca
3. Reunión inicial. / 20260223_RI2_EAG-AT-026-2026_PP_LGBTI_Cauca
4. Plan de Asistencia Técnica. / 20260309_PAT_EAG-AT-026PP_LGBTI_GobCauca
AT 027 - Política pública CTI:
1. Solicitud de asistencia técnica / 20251114_SAT_EAG-AT-027-2026_PP_CTI_Cauca
2. Asignación AT / 20260205_AAT_EAG-AT-027-2026_PP_CTI_Cauca
3. Comunicación a la entidad solicitante sobre la decisión tomada. 20260205_CONVOC_RI_EAG-AT-026-2026_PP_LGBTI_Cauca
4. Reunión inicial / 20260310_RI_EAG-AT-027-2027_PP_CTI_Cauca</v>
      </c>
      <c r="N786" t="str">
        <v>Sin observación.</v>
      </c>
      <c r="O786" t="str">
        <v>Gloria de Jesús Catalina Suárez colorado</v>
      </c>
      <c r="P786" t="str">
        <v>En desarrollo</v>
      </c>
      <c r="Q786" t="s">
        <v>18</v>
      </c>
    </row>
    <row r="787" spans="1:17" ht="409.5" x14ac:dyDescent="0.25">
      <c r="A787" s="42" t="str">
        <v>PLAN DE ACCIÓN INSTITUCIONAL - PAI</v>
      </c>
      <c r="B787" s="42" t="str">
        <v>PAI2026-OE3-DT17-I6</v>
      </c>
      <c r="C787" s="42" t="str">
        <v>Asistencias técnicas a entidades nacionales y territoriales en alta gerencia pública desarrolladas - DT Chocó</v>
      </c>
      <c r="D787" s="5" t="str">
        <v>EVIDENCIA</v>
      </c>
      <c r="E787" s="5" t="str">
        <v>Dirección Territorial Chocó</v>
      </c>
      <c r="F787" s="42">
        <v>2</v>
      </c>
      <c r="G787" s="5">
        <v>0</v>
      </c>
      <c r="H787" s="5">
        <v>0</v>
      </c>
      <c r="I787" s="5">
        <v>0</v>
      </c>
      <c r="J787" s="5">
        <v>0</v>
      </c>
      <c r="K787" s="2" t="str">
        <v>En febrero pusimos en marcha  dos asistencias técnicas programadas con la Secretaría de Integración Social de la Gobernación. Este acompañamiento se designo a la Dr Roxana trujillo, el cual ha sido clave para las políticas públicas de Adulto Mayor e Infancia y Adolescencia, avance que se ve reflejado asi :
-Política Publica de Adulto Mayor: Ya contamos con la solicitud formal de AT, el acta de la reunión de apertura y la caracterización institucional. Además, el plan de trabajo ya fue socializado y cuenta con su respectiva acta de respaldo.
-Infancia y Adolescencia: El proceso avanza con la solicitud de AT y el acta de la reunión inicial debidamente diligenciadas.</v>
      </c>
      <c r="L787" s="2" t="str">
        <v>Durante este periodo de gestión, no se presentaron dificultades.</v>
      </c>
      <c r="M787" t="str">
        <v>AT 028: política Pública Adulto Mayor: 
1.Solicitud de AT / 20251205_SAT_EAG_AT-028-2026_PPADULTO_GOBCHOCO
2. Convocatoria a Reunión inicial AT / 20260209_CONVOC_RI_EAG_AT_028-2026_GOBCHOCO_PP_ADULTO
3. Acta de Reunión AT/20260212_AR_EAG_AT028_PPADULTO_GOBCHOCO
4.Asignación de AT / 20260211_AAT_EAG_AT-028-2026_PPADULTO_GOBCHOCO                                                                                             5. Acta de Reunión AT/ 20260218__AR_EAG_AT028_PPADULTO_GOBCHOCO
6.Acta de Reunión AT/ 20260219_AR_EAG_AT028_PPADULTO_GOBCHOCO
87. Acta de Reunión AT/ 20260224_AR_EAG_AT-028-2026_PPADULTO_GOBCHOCO</v>
      </c>
      <c r="N787">
        <v>0</v>
      </c>
      <c r="O787" t="str">
        <v>Angie Ximena Cely Rosas</v>
      </c>
      <c r="P787" t="str">
        <v xml:space="preserve">Cumplida </v>
      </c>
      <c r="Q787" t="s">
        <v>18</v>
      </c>
    </row>
    <row r="788" spans="1:17" ht="409.5" x14ac:dyDescent="0.25">
      <c r="A788" s="42" t="str">
        <v>PLAN DE ACCIÓN INSTITUCIONAL - PAI</v>
      </c>
      <c r="B788" s="42" t="str">
        <v>PAI2026-OE3-DT08-I6</v>
      </c>
      <c r="C788" s="42" t="str">
        <v>Asistencias técnicas a entidades nacionales y territoriales en alta gerencia pública desarrolladas - DT Cundinamarca</v>
      </c>
      <c r="D788" s="5" t="str">
        <v>EVIDENCIA</v>
      </c>
      <c r="E788" s="5" t="str">
        <v>Dirección Territorial Cundinamarca</v>
      </c>
      <c r="F788" s="42">
        <v>3</v>
      </c>
      <c r="G788" s="5">
        <v>0</v>
      </c>
      <c r="H788" s="5">
        <v>0</v>
      </c>
      <c r="I788" s="5">
        <v>0</v>
      </c>
      <c r="J788" s="5">
        <v>0</v>
      </c>
      <c r="K788" s="2" t="str">
        <v>Acorte del 28 de febrero se alcanzaron los siguientes logros:
EAG-AT-030-2026 Asistencia técnica en Políticas Públicas Adulto mayor- Alcaldía municipal Villagómez. El 19 de febrero se realizó la reunión de inicio, que en conjunto con la alcaldía municipal se definió la asistencia técnica en Política Pública de Adulto mayor. El viernes 27 de febrero, se realizó la socialización del Plan de trabajo y se envió a la entidad municipal para su revisión y retroalimentación. Se programó asistencia técnica presencial para los días 24 y 25 de marzo.
EAG-AT-032-2026 Asistencia técnica para creación de la Escuela de mujeres del departamento de Cundinamarca. El 24 de febrero se realizó la reunión de inicio con la Secretaria de mujer de la Gobernación de Cundinamarca; sin embargo, se sugiere de parte de la EAG a la Secretaria revisar la propuesta de Asistencia técnica ofrecida por EAG. Se esperar respuesta de la entidad departamental.
EAG-AT-031-2026 Asistencia técnica para el diseño de la estrategia de cooperación e internacionalización de la alcaldía de Chía- Cundinamarca. El 26 de febrero se realizó la reunión de inicio con la participación de la Secretaria de Hacienda Hilda Alfonso y el asesor Mateo Beltrán. El sábado 28 de febrero se envió a EAG el plan de trabajo y propuesta de asistencia técnica para su revisión y aprobación. Se programó reunión de socialización de Plan de trabajo el 04 de marzo.</v>
      </c>
      <c r="L788" s="2" t="str">
        <v>En cuanto a las dificultades en asistencias técnicas, se ha evidenciado la dificultad en conectividad para ingresar a los espacios virtuales de las funcionarias de la Alcaldía municipal Villagómez. En cuanto a la Asistencia técnica para creación de la Escuela de mujeres del departamento de Cundinamarca, se identificó que el cambio de personal de la Secretaria para este año 2026, retraso el avance del acompañamiento de la EAG a la apuesta de la creación de la Escuela.</v>
      </c>
      <c r="M788" t="str">
        <v xml:space="preserve">EAG-AT-030-2026_ALCVILLAGOMEZ_PP"
EAG-AT-031-2026_ALCCHIA_COOPERACION_INT"
EAG-AT-032-2026_GOBCUN_ESCLIDERMUJ" </v>
      </c>
      <c r="N788" t="str">
        <v>Sin observación.</v>
      </c>
      <c r="O788" t="str">
        <v>Gloria de Jesús Catalina Suárez colorado</v>
      </c>
      <c r="P788" t="str">
        <v>En desarrollo</v>
      </c>
      <c r="Q788" t="s">
        <v>18</v>
      </c>
    </row>
    <row r="789" spans="1:17" ht="409.5" x14ac:dyDescent="0.25">
      <c r="A789" s="42" t="str">
        <v>PLAN DE ACCIÓN INSTITUCIONAL - PAI</v>
      </c>
      <c r="B789" s="42" t="str">
        <v>PAI2026-OE3-DT09-I6</v>
      </c>
      <c r="C789" s="42" t="str">
        <v>Asistencias técnicas a entidades nacionales y territoriales en alta gerencia pública desarrolladas - DT Huila - Caquetá - Putumayo</v>
      </c>
      <c r="D789" s="5" t="str">
        <v>EVIDENCIA</v>
      </c>
      <c r="E789" s="5" t="str">
        <v>Dirección Territorial Huila - Caquetá - Putumayo</v>
      </c>
      <c r="F789" s="42">
        <v>6</v>
      </c>
      <c r="G789" s="5">
        <v>0</v>
      </c>
      <c r="H789" s="5">
        <v>0</v>
      </c>
      <c r="I789" s="5">
        <v>0</v>
      </c>
      <c r="J789" s="5">
        <v>0</v>
      </c>
      <c r="K789" s="2" t="str">
        <v>Huila:
Se adelantaron reuniones con entidades del departamento para socializar las líneas temáticas disponibles para asistencias técnicas. Se recibieron tres solicitudes, de las cuales una no pudo ser atendida por falta de experto. Posteriormente, se recibió aprobación de las asistencias técnicas y asignación de expertos, dando paso a la convocatoria de la primera reunión.
Caquetá:
Se recibieron solicitudes formales de asistencia técnica por parte de la Gobernación del Caquetá en ordenamiento territorial y gestión del riesgo, así como de la Registraduría Especial de Florencia en MIPG.
Bajo Putumayo:
Se atendió la solicitud de asistencia técnica de la Secretaría de Desarrollo Social para el acompañamiento en la política pública de cuidado y bienestar animal. Se asignó docente experta, se realizó reunión inicial con acta de compromisos y se formalizó la asistencia mediante acta. Con la información suministrada, se elaboró la caracterización institucional y se socializó el PAT con el equipo nacional. Finalmente, se generó informe de seguimiento y se programaron las sesiones de asistencia técnica en modalidad virtual y presencial durante los meses de marzo y mayo.</v>
      </c>
      <c r="L789" s="2" t="str">
        <v xml:space="preserve">Huila- Caquetá: No se presentaron dificultades en este periodo
Bajo Putumayo: La concertación de horarios es una dificultad pero a la vez es un reto de organización
</v>
      </c>
      <c r="M789" t="str">
        <v xml:space="preserve">HUILA: 
01_16022026_SAT_EAG-AT-034-2026_CONCEPITALITO_INTERVPUBLICO
02_19022026_CONVOC_RI_EAG-AT-034-2026_CONCEPITALITO_INTERVPUBLICO
01_18022026_SAT_EAG-AT-033-2026_ICRDPITALITO_GOBDIGITAL
02_24022026_CONVOC_RI_EAG-AT-033-2026_ICRDPITALITO_GOBDIGITAL
CAQUETA:
*Carta solicitud asistencia técnica Registraduría especial de Florencia.
*Correo de solicitud asistencia técnica Gobernación de Caquetá
BAJO PUTUMAYO:
01_20260209_SA_EAG_AT_037_2026_GOB_PUTUM_PYBA                                                                                                                                                                       04_20260218_RI_EAG_AT_037_2026_GOB_PUTUM_PYBA                 05_20260224_AC_EAG_AT_037_2026_GOB_PUTUM_PYBA                     06_20260224_CARACTERIZACION_EAG_AT_037_2026_GOB_PUTUM_PYBA                                                                                                      07_20260226_PAT_EAG_AT_037_2026_GOB_PUTUM_PYBA                  08_20260225_SOC_PAT_EAG-AT-037-2026_GOB_PUTUM_PYBA      09_20260226_INF_EAG_AT_037_2026_GOB_PUTUM_PYBA                      
</v>
      </c>
      <c r="N789" t="str">
        <v>Sin observación.</v>
      </c>
      <c r="O789" t="str">
        <v>Gloria de Jesús Catalina Suárez colorado</v>
      </c>
      <c r="P789" t="str">
        <v>En desarrollo</v>
      </c>
      <c r="Q789" t="s">
        <v>18</v>
      </c>
    </row>
    <row r="790" spans="1:17" ht="409.5" x14ac:dyDescent="0.25">
      <c r="A790" s="42" t="str">
        <v>PLAN DE ACCIÓN INSTITUCIONAL - PAI</v>
      </c>
      <c r="B790" s="42" t="str">
        <v>PAI2026-OE3-DT10-I6</v>
      </c>
      <c r="C790" s="42" t="str">
        <v>Asistencias técnicas a entidades nacionales y territoriales en alta gerencia pública desarrolladas - DT Meta-Guaviare-Guainía-Vichada-Vaupés-Amazonas</v>
      </c>
      <c r="D790" s="5" t="str">
        <v>EVIDENCIA</v>
      </c>
      <c r="E790" s="5" t="str">
        <v xml:space="preserve">Dirección Territorial Meta - Guaviare - Guainía - Vaupés - Vichada - Amazonas </v>
      </c>
      <c r="F790" s="42">
        <v>6</v>
      </c>
      <c r="G790" s="5">
        <v>0</v>
      </c>
      <c r="H790" s="5">
        <v>0</v>
      </c>
      <c r="I790" s="5">
        <v>0</v>
      </c>
      <c r="J790" s="5">
        <v>0</v>
      </c>
      <c r="K790" s="2" t="str">
        <v xml:space="preserve">Durante el mes de febrero se inició el proceso de gestión y articulación institucional para el desarrollo de DIEZ (10) asistencias técnicas, distribuidas por departamento y entidad de la siguiente manera:
•	Meta: UNA (1) asistencia técnica con la Gerencia de Desarrollo Regional de la Gobernación del Meta, en los temas de Ordenamiento Territorial y Catastro Multipropósito, actualmente en ejecución.
•	Guaviare: UNA (1) asistencia técnica prevista en el departamento, pendiente de inicio.
•	Amazonas: UNA (1) asistencia técnica en proceso de articulación con la entidad territorial solicitante.
•	Vaupés: DOS (2) asistencias técnicas en proceso de articulación con entidades territoriales del departamento.
•	Guainía: DOS (2) asistencias técnicas en proceso de articulación con entidades territoriales del departamento.
•	Vichada: DOS (2) asistencias técnicas en proceso de articulación con entidades territoriales del departamento.
•	Sede Central: UNA (1) asistencia técnica coordinada desde el nivel nacional.
Durante el desarrollo de las actividades se registraron avances en los procesos de asistencia técnica, en el departamento del Meta se realizó la recepción y verificación de la solicitud, la articulación con expertos temáticos, la reunión de inicio, la caracterización institucional y la formulación del Plan de Asistencia Técnica (PAT), iniciando su ejecución y seguimiento. Para las demás asistencias técnicas se programaron reuniones con las entidades territoriales y el equipo técnico, con el fin de socializar el alcance del acompañamiento e identificar necesidades para definir los objetivos de cada proceso.
</v>
      </c>
      <c r="L790" s="2" t="str">
        <v xml:space="preserve">Se identifican dificultades como:
• Departamento del Guaviare: No fue posible avanzar en una asistencia técnica debido a que la entidad no autorizó la visita conjunta programada. La coordinación con la entidad territorial se continúa adelantando vía telefónica.
• Departamento del Vichada: No se logró avanzar en la asistencia técnica sobre MIPG, debido a la inasistencia de funcionarios de la entidad territorial responsables del proceso, lo que impidió definir los municipios participantes. Se programó nueva reunión para el 11 de marzo.
</v>
      </c>
      <c r="M790" t="str">
        <v xml:space="preserve">PDF Actas de las reuniones iniciales de cada proceso de asistencia técnica en Meta_Guaviare_Amazonas_Vichada_Vaupés y Guainia.
• PDF Solicitudes necesidades entidades Amazonas_Vichada_Vaupés_Guainia
Documentos que reposan en la Carpeta institucional compartida en OneDrive: Archivos de Escuela de Alto Gobierno – 2026 – Asistencias técnicas – Procesos de asistencia técnica – 10_META, GUAVIARE, GUAINÍA, VICHADA, VAUPÉS Y AMAZONAS, organizadas por departamento y por proceso de asistencia técnica desarrollado.
</v>
      </c>
      <c r="N790">
        <v>0</v>
      </c>
      <c r="O790">
        <v>0</v>
      </c>
      <c r="P790">
        <v>0</v>
      </c>
      <c r="Q790" t="s">
        <v>18</v>
      </c>
    </row>
    <row r="791" spans="1:17" ht="225" x14ac:dyDescent="0.25">
      <c r="A791" s="42" t="str">
        <v>PLAN DE ACCIÓN INSTITUCIONAL - PAI</v>
      </c>
      <c r="B791" s="42" t="str">
        <v>PAI2026-OE3-DT11-I6</v>
      </c>
      <c r="C791" s="42" t="str">
        <v>Asistencias técnicas a entidades nacionales y territoriales en alta gerencia pública desarrolladas - DT Nariño - Alto Putumayo</v>
      </c>
      <c r="D791" s="5" t="str">
        <v>EVIDENCIA</v>
      </c>
      <c r="E791" s="5" t="str">
        <v xml:space="preserve">Dirección Territorial Nariño - Alto Putumayo </v>
      </c>
      <c r="F791" s="42">
        <v>2</v>
      </c>
      <c r="G791" s="5">
        <v>0</v>
      </c>
      <c r="H791" s="5">
        <v>0</v>
      </c>
      <c r="I791" s="5">
        <v>0</v>
      </c>
      <c r="J791" s="5">
        <v>0</v>
      </c>
      <c r="K791" s="2" t="str">
        <v>Se da inicio con la asistencia técnica a la Secretaria de Ambiente y Desarrollo Sostenible de la Gobernación de Nariño en la construcción y pedagogía de la ruta contra el maltrato animal del Departamento de Nariño, para la cual se cuenta con el Plan de Asistencia técnica aprobado</v>
      </c>
      <c r="L791" s="2" t="str">
        <v>Sin dificultad</v>
      </c>
      <c r="M791" t="str">
        <v>Solicitud AT 20260209_SAT_EAG_PP_RutaBienestarAnimal_Nariño
Acta de Reunión R1_EAG-AT_2026_PP_RutaBienestarAnimal_Nariño_26022026
Acta de Reunión R2_EAG-AT_2026_PP_RutaBienestarAnimal_Nariño_19022026
Plan de Asistencia Técnica 2026_EAG_AT_PP_RutaBienestarAnimal_Nariño</v>
      </c>
      <c r="N791">
        <v>0</v>
      </c>
      <c r="O791">
        <v>0</v>
      </c>
      <c r="P791">
        <v>0</v>
      </c>
      <c r="Q791" t="s">
        <v>18</v>
      </c>
    </row>
    <row r="792" spans="1:17" ht="409.5" x14ac:dyDescent="0.25">
      <c r="A792" s="42" t="str">
        <v>PLAN DE ACCIÓN INSTITUCIONAL - PAI</v>
      </c>
      <c r="B792" s="42" t="str">
        <v>PAI2026-OE3-DT12-I6</v>
      </c>
      <c r="C792" s="42" t="str">
        <v>Asistencias técnicas a entidades nacionales y territoriales en alta gerencia pública desarrolladas - DT Norte de Santander - Arauca</v>
      </c>
      <c r="D792" s="5" t="str">
        <v>EVIDENCIA</v>
      </c>
      <c r="E792" s="5" t="str">
        <v>Dirección Territorial Norte de Santander  - Arauca</v>
      </c>
      <c r="F792" s="42">
        <v>3</v>
      </c>
      <c r="G792" s="5">
        <v>0</v>
      </c>
      <c r="H792" s="5">
        <v>0</v>
      </c>
      <c r="I792" s="5">
        <v>0</v>
      </c>
      <c r="J792" s="5">
        <v>0</v>
      </c>
      <c r="K792" s="2" t="str">
        <v xml:space="preserve">"Durante el mes de febrero, en atención al oficio de solicitud de asistencia técnica  remitido por la Gobernación de Norte de Santander para la vigencia 2026, la Escuela de Alto Gobierno de la ESAP emitió respuesta institucional manifestando la viabilidad para el acompañamiento técnico a la entidad para dos (2) asistencias técnicas en este departamento en las líneas temáticas: 1) Ordenamiento territorial y gestión catastral EAG-AT-047-2026_GOBNORTSANTANDER_OT; y 2)Fortalecimiento del Sistema de Información Territorial (SIT-NORTE) EAG-AT-048-2026_GOBNORTSANTANDER_SITNORTE. En desarrollo de este proceso, el 23 de febrero de 2026 se realizó la primera reunión de asistencia técnica entre los expertos temáticos de la EAG y el equipo delegado de la entidad territorial, con el acompañamiento del equipo de asistencia técnica, la gestora territorial y el gestor regional. En este espacio se avanzó en la identificación de la necesidad, la delimitación del tema de la asistencia técnica y la definición del objetivo del proceso de acompañamiento, como base para la estructuración del Plan de Asistencia Técnica (PAT) y el Acta de Compromiso (AC). Se programaron mesas de trabajo para la delimitación del objeto de AT y la socialización del plan de asistencia técnica en el mes de marzo. 
Para el departamento de Arauca, se recibió la soliclitud de una (1) asistencia técnica de la Alcaldía Municipal de Arauca en la línea temática de Modelo Integrado de Planeación y Gestión MIPG. En el periodo de reporte se realizaron las siguientes acciones de esta asistencia técnica: 1) Se recibió la intención de la solicitud en la primera visita a la Secretaría según compromiso de acta. 2) se envió mensaje por correo electrónico a la secretaría de planeación municipal para reiterar el compromiso del proceso formal de solicitud de asistencia técnica en MIPG según lo requerido y acordado entre las partes interesadas, y lograr de esta manera dar inicio formal al proceso."
</v>
      </c>
      <c r="L792" s="2" t="str">
        <v>No se presentaron dificultades</v>
      </c>
      <c r="M792" t="str">
        <v>"
EAG-AT-047-2026_GOBNORTSANTANDER_OT 
EAG-AT-048-2026_GOBNORTSANTANDER_SITNORTE:
Oficio, convocatoria y acta de reunión Asistencia técnicas 
Oficio solicitud asistencia técnica Secretaría de Educación Arauca:
20260217_AR_EAG_AT_MUNARAUCA_SECEDUCACIÓN_MIPG"</v>
      </c>
      <c r="N792">
        <v>0</v>
      </c>
      <c r="O792">
        <v>0</v>
      </c>
      <c r="P792">
        <v>0</v>
      </c>
      <c r="Q792" t="s">
        <v>18</v>
      </c>
    </row>
    <row r="793" spans="1:17" ht="255" x14ac:dyDescent="0.25">
      <c r="A793" s="42" t="str">
        <v>PLAN DE ACCIÓN INSTITUCIONAL - PAI</v>
      </c>
      <c r="B793" s="42" t="str">
        <v>PAI2026-OE3-DT13-I6</v>
      </c>
      <c r="C793" s="42" t="str">
        <v>Asistencias técnicas a entidades nacionales y territoriales en alta gerencia pública desarrolladas - DT Quindío - Risaralda</v>
      </c>
      <c r="D793" s="5" t="str">
        <v>EVIDENCIA</v>
      </c>
      <c r="E793" s="5" t="str">
        <v>Dirección Territorial Quindío - Risaralda</v>
      </c>
      <c r="F793" s="42">
        <v>2</v>
      </c>
      <c r="G793" s="5">
        <v>0</v>
      </c>
      <c r="H793" s="5">
        <v>0</v>
      </c>
      <c r="I793" s="5">
        <v>0</v>
      </c>
      <c r="J793" s="5">
        <v>0</v>
      </c>
      <c r="K793" s="2" t="str">
        <v>"Se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v>
      </c>
      <c r="L793" s="2" t="str">
        <v>No tiene dificultad</v>
      </c>
      <c r="M793" t="str">
        <v>"*Carta solicitud asistencia técnica alcaldía de Santuario Risaralda
*Carta solicitud asistencia técnica empresa de servicios púlicos de Córdoba Quindío
*Acta de reunión inicial con la alcaldía de Santuario."</v>
      </c>
      <c r="N793" t="str">
        <v xml:space="preserve">En la carpeta de evidencias se carga material correspondiente al indicador eventos de capacitación en alta gerencia. </v>
      </c>
      <c r="O793" t="str">
        <v>Angie Ximena Cely Rosas</v>
      </c>
      <c r="P793" t="str">
        <v>Con observaciones</v>
      </c>
      <c r="Q793" t="s">
        <v>18</v>
      </c>
    </row>
    <row r="794" spans="1:17" ht="150" x14ac:dyDescent="0.25">
      <c r="A794" s="42" t="str">
        <v>PLAN DE ACCIÓN INSTITUCIONAL - PAI</v>
      </c>
      <c r="B794" s="42" t="str">
        <v>PAI2026-OE3-DT14-I6</v>
      </c>
      <c r="C794" s="42" t="str">
        <v>Asistencias técnicas a entidades nacionales y territoriales en alta gerencia pública desarrolladas - DT Santander</v>
      </c>
      <c r="D794" s="5" t="str">
        <v>EVIDENCIA</v>
      </c>
      <c r="E794" s="5" t="str">
        <v>Dirección Territorial Santander</v>
      </c>
      <c r="F794" s="42">
        <v>2</v>
      </c>
      <c r="G794" s="5">
        <v>0</v>
      </c>
      <c r="H794" s="5">
        <v>0</v>
      </c>
      <c r="I794" s="5">
        <v>0</v>
      </c>
      <c r="J794" s="5">
        <v>0</v>
      </c>
      <c r="K794" s="2" t="str">
        <v>Trámite y traslado formal al Grupo de Asistencia Técnica de la solicitud radicada por el municipio de Jordán, orientada específicamente al soporte en la Política Pública en materia de Agua</v>
      </c>
      <c r="L794" s="2" t="str">
        <v>Ninguna</v>
      </c>
      <c r="M794" t="str">
        <v>Comunicación oficial de solicitud de asistencia técnica del municipio de Jordán y correo electrónico remisorio a la EAG para su trámite</v>
      </c>
      <c r="N794">
        <v>0</v>
      </c>
      <c r="O794">
        <v>0</v>
      </c>
      <c r="P794">
        <v>0</v>
      </c>
      <c r="Q794" t="s">
        <v>18</v>
      </c>
    </row>
    <row r="795" spans="1:17" ht="360" x14ac:dyDescent="0.25">
      <c r="A795" s="42" t="str">
        <v>PLAN DE ACCIÓN INSTITUCIONAL - PAI</v>
      </c>
      <c r="B795" s="42" t="str">
        <v>PAI2026-OE3-DT15-I6</v>
      </c>
      <c r="C795" s="42" t="str">
        <v>Asistencias técnicas a entidades nacionales y territoriales en alta gerencia pública desarrolladas - DT Tolima</v>
      </c>
      <c r="D795" s="5" t="str">
        <v>EVIDENCIA</v>
      </c>
      <c r="E795" s="5" t="str">
        <v>Dirección Territorial Tolima</v>
      </c>
      <c r="F795" s="42">
        <v>2</v>
      </c>
      <c r="G795" s="5">
        <v>0</v>
      </c>
      <c r="H795" s="5">
        <v>0</v>
      </c>
      <c r="I795" s="5">
        <v>0</v>
      </c>
      <c r="J795" s="5">
        <v>0</v>
      </c>
      <c r="K795" s="2" t="str">
        <v>Para este mes se tenía previsto iniciar con 1 de las 2 asistencias técnicas programadas para el departamento del Tolima. Se concretó asesor para atender solicitud de Asistencia Técnica en el departamento del Tolima, que tiene como propósito acompañar la actualización de la Política de Ciencia Tecnología e Innovación de la Secretaría de las TIC de la Alcaldía de Ibagué. Igualmente, se convocó a la entidad interesada para realizar la primera reunión de AT.</v>
      </c>
      <c r="L795" s="2" t="str">
        <v>No fue posible realizar la primera reunión de AT para el mes de febrero debido a un cruce de responsabilidades de la Secretaría interesada, motivo por el cual se aplazó su realización para el 4 de marzo.</v>
      </c>
      <c r="M795" t="str">
        <v>1. Solicitud de Asistencia Técnica por parte de la Secretaría de las TIC de la Alcaldía de Ibagué para acompañar la formulación de la P.P. de CTeI (01_20022026_SAT_EAG-AT-055-2026_ALCIBAGUE_CTI); 2. Y se convocó la primera reunión inicial de Asistencia Técnica realizada con la Secretaría de las TIC de la ciudad de Ibagué para el mes de marzo (02_27022026_CONVOC_RI_EAG-AT-055-2026_ALCIBAGUE_CTI)</v>
      </c>
      <c r="N795">
        <v>0</v>
      </c>
      <c r="O795">
        <v>0</v>
      </c>
      <c r="P795">
        <v>0</v>
      </c>
      <c r="Q795" t="s">
        <v>18</v>
      </c>
    </row>
    <row r="796" spans="1:17" ht="105" x14ac:dyDescent="0.25">
      <c r="A796" s="42" t="str">
        <v>PLAN DE ACCIÓN INSTITUCIONAL - PAI</v>
      </c>
      <c r="B796" s="42" t="str">
        <v>PAI2026-OE3-DT16-I6</v>
      </c>
      <c r="C796" s="42" t="str">
        <v>Asistencias técnicas a entidades nacionales y territoriales en alta gerencia pública desarrolladas - DT Valle</v>
      </c>
      <c r="D796" s="5" t="str">
        <v>EVIDENCIA</v>
      </c>
      <c r="E796" s="5" t="str">
        <v>Dirección Territorial Valle</v>
      </c>
      <c r="F796" s="42">
        <v>2</v>
      </c>
      <c r="G796" s="5">
        <v>0</v>
      </c>
      <c r="H796" s="5">
        <v>0</v>
      </c>
      <c r="I796" s="5">
        <v>0</v>
      </c>
      <c r="J796" s="5">
        <v>0</v>
      </c>
      <c r="K796" s="2" t="str">
        <v>Se realizaron reuniones con entidades territoriales
para dar inicio a los procesos</v>
      </c>
      <c r="L796" s="2" t="str">
        <v>El municipio de Yotoco presenta retrasos
en el envio de la informacion acordada en la
reunion inicial</v>
      </c>
      <c r="M796" t="str">
        <v>Reporte en formato excel
pantallazo captura de correos para
convocar reunion a asistencias tecnicas</v>
      </c>
      <c r="N796" t="str">
        <v>Sin observación.</v>
      </c>
      <c r="O796" t="str">
        <v>Carold Briggitte Hernandez Layton</v>
      </c>
      <c r="P796" t="str">
        <v>Con observaciones</v>
      </c>
      <c r="Q796" t="s">
        <v>18</v>
      </c>
    </row>
    <row r="797" spans="1:17" ht="409.5" x14ac:dyDescent="0.25">
      <c r="A797" s="42" t="str">
        <v>PLAN DE ACCIÓN INSTITUCIONAL - PAI</v>
      </c>
      <c r="B797" s="42" t="str">
        <v>PAI2026-OE3-DT01-I9</v>
      </c>
      <c r="C797" s="42" t="str">
        <v>Eventos de capacitación en Alta Gerencia Pública y Alto Gobierno - Sede Central - Bogotá D.C.-</v>
      </c>
      <c r="D797" s="5" t="str">
        <v>EVIDENCIA</v>
      </c>
      <c r="E797" s="5" t="str">
        <v>Escuela de Alto Gobierno</v>
      </c>
      <c r="F797" s="42">
        <v>44</v>
      </c>
      <c r="G797" s="5">
        <v>0.27272727272727271</v>
      </c>
      <c r="H797" s="5">
        <v>12</v>
      </c>
      <c r="I797" s="5">
        <v>0</v>
      </c>
      <c r="J797" s="5">
        <v>9</v>
      </c>
      <c r="K797" s="2" t="str">
        <v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v>
      </c>
      <c r="L797" s="2" t="str">
        <v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v>
      </c>
      <c r="M797" t="str">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797" t="str">
        <v>No se presentan observaciones.</v>
      </c>
      <c r="O797" t="str">
        <v>Angie Ximena Cely Rosas</v>
      </c>
      <c r="P797" t="str">
        <v xml:space="preserve">Cumplida </v>
      </c>
      <c r="Q797" t="s">
        <v>18</v>
      </c>
    </row>
    <row r="798" spans="1:17" ht="409.5" x14ac:dyDescent="0.25">
      <c r="A798" s="42" t="str">
        <v>PLAN DE ACCIÓN INSTITUCIONAL - PAI</v>
      </c>
      <c r="B798" s="42" t="str">
        <v>PAI2026-OE3-DT02-I9</v>
      </c>
      <c r="C798" s="42" t="str">
        <v>Eventos de capacitación en Alta Gerencia Pública y Alto Gobierno - DT Antioquia</v>
      </c>
      <c r="D798" s="5" t="str">
        <v>EVIDENCIA</v>
      </c>
      <c r="E798" s="5" t="str">
        <v>Dirección Territorial Antioquia</v>
      </c>
      <c r="F798" s="42">
        <v>25</v>
      </c>
      <c r="G798" s="5">
        <v>0</v>
      </c>
      <c r="H798" s="5">
        <v>0</v>
      </c>
      <c r="I798" s="5">
        <v>0</v>
      </c>
      <c r="J798" s="5">
        <v>0</v>
      </c>
      <c r="K798" s="2" t="str">
        <v xml:space="preserve">Indicador: realizar eventos de capacitación en Alta Gerencia Pública y Alto Gobierno - DT Antioquia
Meta de la vigencia: 25
Avance ejecutado: 0
Descripción cualitativa del avance: Durante el periodo de reporte inició labores la gestora territorial y el gestor regional de la Escuela de alto gobierno. Se recibieron solicitudes de capacitación de la Alcaldía de la Ceja-Antioquia y el Concejo Municipal de Itagüí. Se estructuró el plan de trabajo para la implementación de 25 jornadas de capacitación en el departamento de Antioquia, orientadas al fortalecimiento de capacidades de actores del alto gobierno, definiendo la programación de las actividades y los municipios priorizados, en articulación y validación con la Dirección Territorial. </v>
      </c>
      <c r="L798" s="2" t="str">
        <v>Durante el periodo de reporte no se tuvieron dificultades.</v>
      </c>
      <c r="M798" t="str">
        <v>20260227_CAP_AGXXXX_Solicitud.pdf Oficio de solicitud de capacitación de la Alcaldía de La Ceja-Antioquia
20260226_SCAP_AG3386.pdf Oficio de solicitud Concejo de Itagüí.
20260220_CAP_Plan de trabajo Territorial Antioquia.xlsx Plan de trabajo Antioquia.</v>
      </c>
      <c r="N798">
        <v>0</v>
      </c>
      <c r="O798" t="str">
        <v>Orlando Sánchez Morera</v>
      </c>
      <c r="P798" t="str">
        <v xml:space="preserve">Cumplida </v>
      </c>
      <c r="Q798" t="s">
        <v>18</v>
      </c>
    </row>
    <row r="799" spans="1:17" ht="409.5" x14ac:dyDescent="0.25">
      <c r="A799" s="42" t="str">
        <v>PLAN DE ACCIÓN INSTITUCIONAL - PAI</v>
      </c>
      <c r="B799" s="42" t="str">
        <v>PAI2026-OE3-DT03-I9</v>
      </c>
      <c r="C799" s="42" t="str">
        <v>Eventos de capacitación en Alta Gerencia Pública y Alto Gobierno - DT Atlántico - Magdalena - Cesar - La Guajira</v>
      </c>
      <c r="D799" s="5" t="str">
        <v>EVIDENCIA</v>
      </c>
      <c r="E799" s="5" t="str">
        <v>Dirección Territorial Atlántico - Cesar - Magdalena  - Guajira</v>
      </c>
      <c r="F799" s="42">
        <v>41</v>
      </c>
      <c r="G799" s="5">
        <v>0</v>
      </c>
      <c r="H799" s="5">
        <v>0</v>
      </c>
      <c r="I799" s="5">
        <v>0</v>
      </c>
      <c r="J799" s="5">
        <v>0</v>
      </c>
      <c r="K799" s="2" t="str">
        <v xml:space="preserve">Departamento del Atlántico
Se realizo el envío del plan de capacitaciones 2026, que incluye las líneas temáticas y las asistencias técnicas, a los concejos municipales del departamento del Atlántico, con el fin de identificar sus intereses y necesidades territoriales, así mismo, se realizó una reunión ejecutiva presencial con el Presidente del Tribunal Superior de Barranquilla y la Magistrada Lisbeth Niebles, en la cual se socializó la oferta institucional de la Escuela de Alto Gobierno (EAG) y los eventos programados para esta población durante la vigencia.
Departamento del Cesar
Se envío el plan de trabajo de los eventos programados entre marzo y octubre, previamente articulado con diferentes entidades y aprobado por el Director Territorial, así mismo, se llevaron a cabo reuniones para la identificación de necesidades de una conferencia virtual en Responsabilidad Contractual con el municipio de San Martín y el asesor temático, así como una reunión con la Secretaría de Educación del departamento del Cesar para acordar la realización de una capacitación en Gestión del Riesgo dirigida a rectores de las instituciones educativas del departamento.
Departamento del Magdalena
Se realizo la remisión del plan de capacitaciones para el departamento del Magdalena, así como la gestión de oferta institucional de la Escuela de Alto Gobierno ante diversas entidades territoriales mediante el envío de oficios y la realización de espacios de articulación, en los cuales se socializaron los servicios y se identificaron necesidades de formación e igualmente, se avanzó en la programación y organización logística de las jornadas de capacitación, incluyendo la coordinación con entidades aliadas para su ejecución, logrando la estructuración de 3 capacitaciones a desarrollar en el departamento en los meses posteriores.
Departamento de la guajira
Se elaboró y remitió el plan de trabajo de los eventos a desarrollarse entre los meses de marzo y octubre, producto de la gestión y articulación previa con diferentes entidades; dicho plan fue revisado y aprobado por el Director Territorial.
</v>
      </c>
      <c r="L799" s="2" t="str">
        <v xml:space="preserve">No se presentaron dificultades para el cumplimiento de la meta en el periodo de referencia. </v>
      </c>
      <c r="M799" t="str">
        <v>Se anexa documento PDF que contiene el consolidado de los correos electrónicos correspondientes al envío de los planes de trabajo, así como las actas y evidencias fotográficas de las reuniones realizadas.</v>
      </c>
      <c r="N799">
        <v>0</v>
      </c>
      <c r="O799" t="str">
        <v>Orlando Sánchez Morera</v>
      </c>
      <c r="P799">
        <v>0</v>
      </c>
      <c r="Q799" t="s">
        <v>18</v>
      </c>
    </row>
    <row r="800" spans="1:17" ht="240" x14ac:dyDescent="0.25">
      <c r="A800" s="42" t="str">
        <v>PLAN DE ACCIÓN INSTITUCIONAL - PAI</v>
      </c>
      <c r="B800" s="42" t="str">
        <v>PAI2026-OE3-DT04-I9</v>
      </c>
      <c r="C800" s="42" t="str">
        <v>Eventos de capacitación en Alta Gerencia Pública y Alto Gobierno - DT Bolívar-Córdoba-Sucre-San Andres</v>
      </c>
      <c r="D800" s="5" t="str">
        <v>EVIDENCIA</v>
      </c>
      <c r="E800" s="5" t="str">
        <v>Dirección Territorial Bolívar - Córdoba- Sucre - San Andrés</v>
      </c>
      <c r="F800" s="42">
        <v>42</v>
      </c>
      <c r="G800" s="5">
        <v>0</v>
      </c>
      <c r="H800" s="5">
        <v>0</v>
      </c>
      <c r="I800" s="5">
        <v>0</v>
      </c>
      <c r="J800" s="5">
        <v>0</v>
      </c>
      <c r="K800" s="2" t="str">
        <v>Durante este periodo no se desarrollaron eventos de capacitación. Sin embargo, se avanzó en la presentación y socialización de la oferta institucional ante las entidades territoriales, con el propósito de definir los eventos de capacitación que conforman el Plan de Trabajo de la vigencia 2026.</v>
      </c>
      <c r="L800" s="2" t="str">
        <v>Durante este periodo no se presentó ninguna dificultad.</v>
      </c>
      <c r="M800" t="str">
        <v>INFDEGESTIÓN</v>
      </c>
      <c r="N800">
        <v>0</v>
      </c>
      <c r="O800">
        <v>0</v>
      </c>
      <c r="P800" t="str">
        <v xml:space="preserve">Cumplida </v>
      </c>
      <c r="Q800" t="s">
        <v>18</v>
      </c>
    </row>
    <row r="801" spans="1:17" ht="409.5" x14ac:dyDescent="0.25">
      <c r="A801" s="42" t="str">
        <v>PLAN DE ACCIÓN INSTITUCIONAL - PAI</v>
      </c>
      <c r="B801" s="42" t="str">
        <v>PAI2026-OE3-DT05-I9</v>
      </c>
      <c r="C801" s="42" t="str">
        <v>Eventos de capacitación en Alta Gerencia Pública y Alto Gobierno - DT Boyacá-Casanare</v>
      </c>
      <c r="D801" s="5" t="str">
        <v>EVIDENCIA</v>
      </c>
      <c r="E801" s="5" t="str">
        <v>Dirección Territorial Boyacá - Casanare</v>
      </c>
      <c r="F801" s="42">
        <v>29</v>
      </c>
      <c r="G801" s="5">
        <v>0</v>
      </c>
      <c r="H801" s="5">
        <v>0</v>
      </c>
      <c r="I801" s="5">
        <v>0</v>
      </c>
      <c r="J801" s="5">
        <v>0</v>
      </c>
      <c r="K801" s="2" t="str">
        <v>Durante el periodo de reporte no se realizaron eventos de capacitación; sin embargo, se avanzó significativamente en las actividades preparatorias necesarias para su ejecución. Iniciaron labores el gestor territorial de Boyacá y la gestora territorial de Casanare de la Escuela de Alto Gobierno, quienes estructuraron el plan de trabajo para la implementación de 29 eventos de capacitación (16 para Boyacá y 13 para Casanare), orientados al fortalecimiento de capacidades de los actores del alto gobierno. Así mismo, se definió la programación preliminar de las actividades por municipios, en articulación con la Dirección Territorial, y se recibió una solicitud de capacitación del Concejo Municipal de La Salina. Estas acciones permiten establecer las condiciones operativas para el desarrollo de los eventos proyectados en los próximos meses, manteniendo el comportamiento esperado del indicador para la vigencia.</v>
      </c>
      <c r="L801" s="2" t="str">
        <v>No se presentaron novedades ni dificultades durante el periodo reportado.</v>
      </c>
      <c r="M801" t="str">
        <v>20260224_Oficio de solicitud capacitación, Municipio La Salina
20260227_Plan de trabajo EAG DT Boyacá
20260224_Plan de trabajo EAG DT Casanare</v>
      </c>
      <c r="N801">
        <v>0</v>
      </c>
      <c r="O801" t="str">
        <v>Orlando Sánchez Morera</v>
      </c>
      <c r="P801" t="str">
        <v xml:space="preserve">Cumplida </v>
      </c>
      <c r="Q801" t="s">
        <v>18</v>
      </c>
    </row>
    <row r="802" spans="1:17" ht="255" x14ac:dyDescent="0.25">
      <c r="A802" s="42" t="str">
        <v>PLAN DE ACCIÓN INSTITUCIONAL - PAI</v>
      </c>
      <c r="B802" s="42" t="str">
        <v>PAI2026-OE3-DT06-I9</v>
      </c>
      <c r="C802" s="42" t="str">
        <v>Eventos de capacitación en Alta Gerencia Pública y Alto Gobierno - DT Caldas</v>
      </c>
      <c r="D802" s="5" t="str">
        <v>EVIDENCIA</v>
      </c>
      <c r="E802" s="5" t="str">
        <v>Dirección Territorial Caldas</v>
      </c>
      <c r="F802" s="42">
        <v>14</v>
      </c>
      <c r="G802" s="5">
        <v>0</v>
      </c>
      <c r="H802" s="5">
        <v>0</v>
      </c>
      <c r="I802" s="5">
        <v>0</v>
      </c>
      <c r="J802" s="5">
        <v>0</v>
      </c>
      <c r="K802" s="2" t="str">
        <v> Se logró estructurar, concertar y obtener la aprobación institucional del plan de trabajo de 14 capacitaciones para ejecutarse entre marzo y octubre de 2026, definiendo su implementación en el territorio, asegurando su ejecución y alineando la estrategia de formación con las necesidades identificadas en el territorio.</v>
      </c>
      <c r="L802" s="2" t="str">
        <v>Durante el mes de febrero de 2026 no se presentó ninguna dificultad.</v>
      </c>
      <c r="M802" t="str">
        <v>1) Actas de reunión de socialización de la EAG para Caldas.
2) Plan de trabajo de capacitación aprobado.
3) Metas anuales 2026 de Capacitación aprobadas por la Dirección Territorial Caldas.</v>
      </c>
      <c r="N802" t="str">
        <v>Sin observación.</v>
      </c>
      <c r="O802" t="str">
        <v>Gloria de Jesús Catalina Suárez colorado</v>
      </c>
      <c r="P802" t="str">
        <v>En desarrollo</v>
      </c>
      <c r="Q802" t="s">
        <v>18</v>
      </c>
    </row>
    <row r="803" spans="1:17" ht="409.5" x14ac:dyDescent="0.25">
      <c r="A803" s="42" t="str">
        <v>PLAN DE ACCIÓN INSTITUCIONAL - PAI</v>
      </c>
      <c r="B803" s="42" t="str">
        <v>PAI2026-OE3-DT07-I9</v>
      </c>
      <c r="C803" s="42" t="str">
        <v>Eventos de capacitación en Alta Gerencia Pública y Alto Gobierno - DT Cauca</v>
      </c>
      <c r="D803" s="5" t="str">
        <v>EVIDENCIA</v>
      </c>
      <c r="E803" s="5" t="str">
        <v>Dirección Territorial Cauca</v>
      </c>
      <c r="F803" s="42">
        <v>12</v>
      </c>
      <c r="G803" s="5">
        <v>0</v>
      </c>
      <c r="H803" s="5">
        <v>0</v>
      </c>
      <c r="I803" s="5">
        <v>0</v>
      </c>
      <c r="J803" s="5">
        <v>0</v>
      </c>
      <c r="K803" s="2" t="str">
        <v xml:space="preserve">Durante el mes de febrero se adelantaron acciones de identificación de necesidades y socialización de la oferta institucional con actores estratégicos del territorio. A fin de concretar el plan de capacitación de la Territorial Cauca, se desarrollaron reuniones en las que se presentó la oferta de la EAG a las siguientes instancias: - Asociación de Personeros del Cauca. - Rectores de Cauca y Popayán. - Asociación de Municipios del Cauca – MAS Cauca. - Ediles de las comunas 9, 1, 3 y del corregimiento de Cajibío. - Presidente, primer y segundo vicepresidente de la Asamblea Departamental y formuladora de la política pública de protección animal de la Gobernación del Cauca.  Este proceso permitió avanzar en la identificación de la demanda territorial y en la socialización de la oferta institucional, estableciendo así el plan de capacitación de la Territorial Cauca. 
El Plan de Capacitación de la Territorial Cauca, fue aprobado por la Directora Territorial. Dicho plan contempla la realización de 12 capacitaciones, en coherencia con las metas establecidas por la Escuela de Alto Gobierno. Entre las actividades proyectadas se incluyen talleres dirigidos a: - Directivos docentes. - Concejales. - Personeros. - Diputados. - Ediles. Asimismo, se encuentra programado un evento en el marco de las siete estrategias de la EAG 2026, abierto a toda la población vinculada al Alto Gobierno. 
</v>
      </c>
      <c r="L803" s="2" t="str">
        <v>No se presentan dificultades</v>
      </c>
      <c r="M803" t="str">
        <v>Acta de reunión con Rectores / 202602_AR_EAG_Necesidades_Cap_Rectores 
Acta de reunion con la Asociación de persneros del Cauca /
20260216_AR_EAG_Necesidades_Cap_Personeros
Plan de Capacitación Territorial Cauca / 20260226_Plan_Capacitación_Territorial_Cauca</v>
      </c>
      <c r="N803" t="str">
        <v>Sin observación.</v>
      </c>
      <c r="O803" t="str">
        <v>Gloria de Jesús Catalina Suárez colorado</v>
      </c>
      <c r="P803" t="str">
        <v>En desarrollo</v>
      </c>
      <c r="Q803" t="s">
        <v>18</v>
      </c>
    </row>
    <row r="804" spans="1:17" ht="405" x14ac:dyDescent="0.25">
      <c r="A804" s="42" t="str">
        <v>PLAN DE ACCIÓN INSTITUCIONAL - PAI</v>
      </c>
      <c r="B804" s="42" t="str">
        <v>PAI2026-OE3-DT17-I9</v>
      </c>
      <c r="C804" s="42" t="str">
        <v>Eventos de capacitación en Alta Gerencia Pública y Alto Gobierno - DT Chocó</v>
      </c>
      <c r="D804" s="5" t="str">
        <v>EVIDENCIA</v>
      </c>
      <c r="E804" s="5" t="str">
        <v>Dirección Territorial Chocó</v>
      </c>
      <c r="F804" s="42">
        <v>9</v>
      </c>
      <c r="G804" s="5">
        <v>0</v>
      </c>
      <c r="H804" s="5">
        <v>0</v>
      </c>
      <c r="I804" s="5">
        <v>0</v>
      </c>
      <c r="J804" s="5">
        <v>0</v>
      </c>
      <c r="K804" s="2" t="str">
        <v>En febrero se logró consolidar el Plan de Capacitación de la Territorial tras un proceso de concertación vía telefónica, con secretarios de despacho, delegados de alcaldes, personeros y concejales de Quibdó, Certeguí, Riosucio, Bojayá, Medio Atrato, Nuevo Belén de Bajirá y Atrato. Lo que nos permitió definir una oferta enfocada en conversatorios, talleres y seminarios. Una vez validado y aprobado por la Dirección Territorial, el plan inició su ejecución en los municipios de Quibdó, Certeguí y Riosucio</v>
      </c>
      <c r="L804" s="2" t="str">
        <v>Durante este periodo de gestión, no se presentaron dificultades.</v>
      </c>
      <c r="M804" t="str">
        <v>1:Plan de capacitación</v>
      </c>
      <c r="N804" t="str">
        <v>Sin observación.</v>
      </c>
      <c r="O804" t="str">
        <v>Angie Ximena Cely Rosas</v>
      </c>
      <c r="P804" t="str">
        <v xml:space="preserve">Cumplida </v>
      </c>
      <c r="Q804" t="s">
        <v>18</v>
      </c>
    </row>
    <row r="805" spans="1:17" ht="330" x14ac:dyDescent="0.25">
      <c r="A805" s="42" t="str">
        <v>PLAN DE ACCIÓN INSTITUCIONAL - PAI</v>
      </c>
      <c r="B805" s="42" t="str">
        <v>PAI2026-OE3-DT08-I9</v>
      </c>
      <c r="C805" s="42" t="str">
        <v>Eventos de capacitación en Alta Gerencia Pública y Alto Gobierno - DT Cundinamarca</v>
      </c>
      <c r="D805" s="5" t="str">
        <v>EVIDENCIA</v>
      </c>
      <c r="E805" s="5" t="str">
        <v>Dirección Territorial Cundinamarca</v>
      </c>
      <c r="F805" s="42">
        <v>12</v>
      </c>
      <c r="G805" s="5">
        <v>0</v>
      </c>
      <c r="H805" s="5">
        <v>0</v>
      </c>
      <c r="I805" s="5">
        <v>0</v>
      </c>
      <c r="J805" s="5">
        <v>0</v>
      </c>
      <c r="K805" s="2" t="str">
        <v>Acorte del 28 de febrero  se gestionó 12 capacitaciones para el departamento de Cundinamarca. De acuerdo a las orientaciones del Director territorial se priorizó realizar capacitaciones en los municipios cabeza de la provincia, con el objetivo de garantizar la cobertura, el desplazamiento de la población objetivo y ser eficientes con los recursos de la Escuela</v>
      </c>
      <c r="L805" s="2" t="str">
        <v>Se evidencia que la demanda de capacitaciones por las entidades son demasiadas y la oferta es corta, han solicitado aumentar el número de capacitaciones. Algunas entidades territoriales no tienen claridad sobre el alcance de sus solicitudes de capacitación a EAG, por lo tanto, dificulta el acompañamiento, asesoría y decisión de EAG.</v>
      </c>
      <c r="M805" t="str">
        <v xml:space="preserve">Plan de trabajo aprobado 2026 en formato PDF </v>
      </c>
      <c r="N805" t="str">
        <v>Sin observación.</v>
      </c>
      <c r="O805" t="str">
        <v>Gloria de Jesús Catalina Suárez colorado</v>
      </c>
      <c r="P805" t="str">
        <v>En desarrollo</v>
      </c>
      <c r="Q805" t="s">
        <v>18</v>
      </c>
    </row>
    <row r="806" spans="1:17" ht="409.5" x14ac:dyDescent="0.25">
      <c r="A806" s="42" t="str">
        <v>PLAN DE ACCIÓN INSTITUCIONAL - PAI</v>
      </c>
      <c r="B806" s="42" t="str">
        <v>PAI2026-OE3-DT09-I9</v>
      </c>
      <c r="C806" s="42" t="str">
        <v>Eventos de capacitación en Alta Gerencia Pública y Alto Gobierno - DT Huila - Caquetá - Putumayo</v>
      </c>
      <c r="D806" s="5" t="str">
        <v>EVIDENCIA</v>
      </c>
      <c r="E806" s="5" t="str">
        <v>Dirección Territorial Huila - Caquetá - Putumayo</v>
      </c>
      <c r="F806" s="42">
        <v>30</v>
      </c>
      <c r="G806" s="5">
        <v>0</v>
      </c>
      <c r="H806" s="5">
        <v>0</v>
      </c>
      <c r="I806" s="5">
        <v>0</v>
      </c>
      <c r="J806" s="5">
        <v>0</v>
      </c>
      <c r="K806" s="2" t="str">
        <v>Huila:
Se elaboró el plan de trabajo de capacitaciones a partir de un análisis del departamento y mesas de trabajo con el director territorial y funcionarios de la Escuela de Alto Gobierno, en las que se concertaron necesidades puntuales en distintos municipios. Se asignó el experto para la primera capacitación, programada para el 25 de marzo de 2026, y se realizó una reunión inicial con delegados de la Gobernación para definir lineamientos.
Caquetá:
Se presentó la oferta de capacitaciones a la Secretaría de Educación Municipal de Florencia, la Gobernación del Caquetá, la Contraloría Delegada Nacional y la Aeronáutica Civil.
Bajo Putumayo:
Durante febrero, el equipo nacional socializó las metas del componente de capacitaciones, contemplando ocho jornadas entre mayo y octubre. El plan de trabajo fue remitido a la Dirección Territorial para validación y, tras su aprobación, se envió a los profesionales responsables para iniciar el agendamiento y la gestión de expertos temáticos. Las fechas, requisitos y aspectos operativos quedaron definidos en el plan aprobado.</v>
      </c>
      <c r="L806" s="2" t="str">
        <v>No se presentaron dificultades en este periodo</v>
      </c>
      <c r="M806" t="str">
        <v xml:space="preserve">HUILA: 
2. PLAN DE TRABAJO EVENTOS TERRITORIALES 18-2-26
9. FORMATO ACTA DE REUNIÓN EJECUTIVA 27-2-26CAQUETA:
(1) Apoyo técnico y presentación de oferta Aeronáutica Civil, registro fotográfico y listado de asistencia  
(2) Reunión Contraloría, registro fotográfico y acta de reunión. 
(3) Reunión Gobernación registro fotográfico.
(4) Reunión secretaria de Educación Florencia registro fotográfico
BAJO PUTUMAYO:
1 Archivo Plan de Trabajo Aprobado
</v>
      </c>
      <c r="N806" t="str">
        <v>Sin observación.</v>
      </c>
      <c r="O806" t="str">
        <v>Gloria de Jesús Catalina Suárez colorado</v>
      </c>
      <c r="P806" t="str">
        <v>En desarrollo</v>
      </c>
      <c r="Q806" t="s">
        <v>18</v>
      </c>
    </row>
    <row r="807" spans="1:17" ht="409.5" x14ac:dyDescent="0.25">
      <c r="A807" s="42" t="str">
        <v>PLAN DE ACCIÓN INSTITUCIONAL - PAI</v>
      </c>
      <c r="B807" s="42" t="str">
        <v>PAI2026-OE3-DT10-I9</v>
      </c>
      <c r="C807" s="42" t="str">
        <v>Eventos de capacitación en Alta Gerencia Pública y Alto Gobierno - DT Meta-Guaviare-Guainía-Vichada-Vaupés-Amazonas</v>
      </c>
      <c r="D807" s="5" t="str">
        <v>EVIDENCIA</v>
      </c>
      <c r="E807" s="5" t="str">
        <v xml:space="preserve">Dirección Territorial Meta - Guaviare - Guainía - Vaupés - Vichada - Amazonas </v>
      </c>
      <c r="F807" s="42">
        <v>12</v>
      </c>
      <c r="G807" s="5">
        <v>0</v>
      </c>
      <c r="H807" s="5">
        <v>0</v>
      </c>
      <c r="I807" s="5">
        <v>0</v>
      </c>
      <c r="J807" s="5">
        <v>0</v>
      </c>
      <c r="K807" s="2" t="str">
        <v xml:space="preserve">Durante el mes de febrero se formuló, presentó y aprobó el plan de eventos de capacitación por parte del Director Territorial Harrison Dagoberto Romero Restrepo y el equipo de capacitación de la sede central. A partir de su aprobación, se dio inicio al proceso de articulación institucional y planificación logística de los eventos programados para la vigencia 2026.
Para dicha vigencia se establecieron las metas de capacitación distribuidas de la siguiente manera:
1. Departamentos del Meta y Guaviare
Se definieron OCHO (8) metas de capacitación, correspondientes a SIETE (7) eventos para el departamento del Meta y UNO (1) evento para el departamento del Guaviare.
2. Departamentos de Amazonas, Guainía, Vichada y Vaupés
Se establecieron CUATRO (4) metas de capacitación, equivalentes a un (1) evento por cada departamento asignado: Amazonas, Guainía, Vichada y Vaupés.
3. Ajustes y proyecciones durante la planeación
Durante la etapa de planeación se proyectaron eventos adicionales para atender solicitudes territoriales específicas, definiéndose inicialmente:
Dos (2) eventos para el departamento de Vaupés.
Dos (2) eventos para el departamento de Amazonas, uno en la línea de internacionalización y otro en bienestar animal.
4. Igualmente se presentan modificaciones el día  11 de marzo, una vez aprobado el plan, se notificó la cancelación del evento de internacionalización que estaba previsto realizarse en el mes de abril en el municipio de Leticia.
</v>
      </c>
      <c r="L807" s="2" t="str">
        <v xml:space="preserve">Durante el mes de febrero se identificaron dos solicitudes de capacitación provenientes de los departamentos de Amazonas y Vaupés, lo que inicialmente implicó proyectar dos eventos como metas de sede central para atender las necesidades territoriales sin afectar las metas departamentales.
•  Con corte al 12 de marzo se canceló el evento de internacionalización previsto para el 14 de abril en la ciudad de Leticia, por lo que finalmente se estableció únicamente un (1) evento como meta de sede central.
•  En articulación con el equipo de capacitación de sede central se indicó redistribuir los eventos hacia otros municipios del departamento del Meta, con el fin de ampliar la cobertura institucional.
• La necesidad de  realizar un nuevo ejercicio de identificación de requerimientos de capacitación en municipios como Puerto López, Puerto Gaitán, Cabuyaro y Barranca de Upía, lo que generó ajustes al plan de eventos de capacitación.
</v>
      </c>
      <c r="M807" t="str">
        <v>• PDF Actas de reunión Capacitación
•PDF Plan de trabajo Meta y Guaviare
•Excel Plan de Trabajo Amazonas_Vichada_Vaupés_Guainia
•PDF oficio ajuste Plan de Capacitación</v>
      </c>
      <c r="N807">
        <v>0</v>
      </c>
      <c r="O807">
        <v>0</v>
      </c>
      <c r="P807">
        <v>0</v>
      </c>
      <c r="Q807" t="s">
        <v>18</v>
      </c>
    </row>
    <row r="808" spans="1:17" ht="285" x14ac:dyDescent="0.25">
      <c r="A808" s="42" t="str">
        <v>PLAN DE ACCIÓN INSTITUCIONAL - PAI</v>
      </c>
      <c r="B808" s="42" t="str">
        <v>PAI2026-OE3-DT11-I9</v>
      </c>
      <c r="C808" s="42" t="str">
        <v>Eventos de capacitación en Alta Gerencia Pública y Alto Gobierno - DT Nariño - Alto Putumayo</v>
      </c>
      <c r="D808" s="5" t="str">
        <v>EVIDENCIA</v>
      </c>
      <c r="E808" s="5" t="str">
        <v xml:space="preserve">Dirección Territorial Nariño - Alto Putumayo </v>
      </c>
      <c r="F808" s="42">
        <v>13</v>
      </c>
      <c r="G808" s="5">
        <v>0</v>
      </c>
      <c r="H808" s="5">
        <v>0</v>
      </c>
      <c r="I808" s="5">
        <v>0</v>
      </c>
      <c r="J808" s="5">
        <v>0</v>
      </c>
      <c r="K808" s="2" t="str">
        <v>Durante el período se adelantaron acciones que permitieron consolidar el Plan de Capacitación de la territorial para lo cual se adelantaron reuniones con las Secretarías de la Gobernación de Nariño. El plan de trabajo proyectado fue aprobado por la dirección territoria, lo que permitira dar incio a las actividades previas de acuerdo al procedimiento de capacitación.</v>
      </c>
      <c r="L808" s="2" t="str">
        <v>Sin dificultad</v>
      </c>
      <c r="M808" t="str">
        <v>Plan de capacitación / 20260227_Plan_Capacitación_Nariño_alto_Putumayo</v>
      </c>
      <c r="N808">
        <v>0</v>
      </c>
      <c r="O808">
        <v>0</v>
      </c>
      <c r="P808">
        <v>0</v>
      </c>
      <c r="Q808" t="s">
        <v>18</v>
      </c>
    </row>
    <row r="809" spans="1:17" ht="409.5" x14ac:dyDescent="0.25">
      <c r="A809" s="42" t="str">
        <v>PLAN DE ACCIÓN INSTITUCIONAL - PAI</v>
      </c>
      <c r="B809" s="42" t="str">
        <v>PAI2026-OE3-DT12-I9</v>
      </c>
      <c r="C809" s="42" t="str">
        <v>Eventos de capacitación en Alta Gerencia Pública y Alto Gobierno - DT Norte de Santander - Arauca</v>
      </c>
      <c r="D809" s="5" t="str">
        <v>EVIDENCIA</v>
      </c>
      <c r="E809" s="5" t="str">
        <v>Dirección Territorial Norte de Santander  - Arauca</v>
      </c>
      <c r="F809" s="42">
        <v>20</v>
      </c>
      <c r="G809" s="5">
        <v>0</v>
      </c>
      <c r="H809" s="5">
        <v>0</v>
      </c>
      <c r="I809" s="5">
        <v>0</v>
      </c>
      <c r="J809" s="5">
        <v>0</v>
      </c>
      <c r="K809" s="2" t="str">
        <v>"Durante el periodo de reporte iniciaron labores las gestoras territoriales de la Escuela de Alto Gobierno en los departamentos de Norte de Santander y Arauca. Se recibieron solicitudes de capacitación de la Alcaldía de Arauca específicamente la Secretaría de Planeación municipal, la secretaría  de Educación municipal y el Concejo Municipal, también de la Gobernación del Departamento, la Secretaría de Educación Departamental. 
En este contexto, se estructuró el plan de trabajo para la implementación de 20 eventos de capacitación, 15 para Norte de Santander y 5 para el departamento de Arauca, orientados al fortalecimiento de capacidades de los actores del alto gobierno en ambos territorios. La programación de las actividades se definió con base en las necesidades institucionales identificadas, la oferta académica disponible y la articulación institucional realizada con entidades del orden territorial. Este proceso se desarrolló en coordinación y validación con la Dirección Territorial, garantizando la pertinencia de las acciones de capacitación en el territorio. 
"</v>
      </c>
      <c r="L809" s="2" t="str">
        <v>"Para el departamento de Arauca, el 19 de febrero se recibió una (1) solicitud de capacitación por parte de la Secretaría de Educación de la Gobernación de Arauca, la cual fue revisada por el equipo de coordinación. No obstante, la temática solicitada no hace parte de la oferta académica de la Escuela de Alto Gobierno para el periodo en curso, por lo que la solicitud no resultó viable. En consecuencia, se sugirió reorientar la solicitud hacia el desarrollo de un diplomado virtual en una temática de interés para la entidad, alineado con la oferta académica vigente.
Durante el periodo de reporte, .a jornada política y/o electoral afectó la programación de reuniones y, en algunos casos, generó cancelaciones por parte de actores del alto gobierno debido a sus prioridades institucionales. No obstante, se concertaron nuevas fechas y horarios, así como otros actores o instituciones del alto gobierno para la gestión de la oferta. "</v>
      </c>
      <c r="M809" t="str">
        <v>"20260218_CAP_Plan de Trabajo EAG Territorial Norte de Santander
20260220_CAP_Plan de Trabajo EAG Territorial Arauca
Oficio de solicitud: 20260219_Solicitud_EAG_CAP_GOB_ARAUCA_SECR_EDU
Acta de reunión: 20260217_AR_EAG_CAP_MUNARAUCA_SECEDUCACIÓN"</v>
      </c>
      <c r="N809">
        <v>0</v>
      </c>
      <c r="O809">
        <v>0</v>
      </c>
      <c r="P809">
        <v>0</v>
      </c>
      <c r="Q809" t="s">
        <v>18</v>
      </c>
    </row>
    <row r="810" spans="1:17" ht="210" x14ac:dyDescent="0.25">
      <c r="A810" s="42" t="str">
        <v>PLAN DE ACCIÓN INSTITUCIONAL - PAI</v>
      </c>
      <c r="B810" s="42" t="str">
        <v>PAI2026-OE3-DT13-I9</v>
      </c>
      <c r="C810" s="42" t="str">
        <v>Eventos de capacitación en Alta Gerencia Pública y Alto Gobierno - DT Quindío - Risaralda</v>
      </c>
      <c r="D810" s="5" t="str">
        <v>EVIDENCIA</v>
      </c>
      <c r="E810" s="5" t="str">
        <v>Dirección Territorial Quindío - Risaralda</v>
      </c>
      <c r="F810" s="42">
        <v>14</v>
      </c>
      <c r="G810" s="5">
        <v>0</v>
      </c>
      <c r="H810" s="5">
        <v>0</v>
      </c>
      <c r="I810" s="5">
        <v>0</v>
      </c>
      <c r="J810" s="5">
        <v>0</v>
      </c>
      <c r="K810" s="2" t="str">
        <v>"Se recibe solicitud de asistencia técnica de la Secretaría de Hacienda del municipio de Santuario Risaralda y de la empresa de Servicios Públicos del municipio de Córdoba Quindío.
Se realiza reunión inicial de la asistencia en Finanzas Públicas con la alcaldía de Santuario."</v>
      </c>
      <c r="L810" s="2" t="str">
        <v>No tiene dificultad</v>
      </c>
      <c r="M810" t="str">
        <v>Pantallazo Secop ii del contrato</v>
      </c>
      <c r="N810" t="str">
        <v xml:space="preserve">En reporte cuaitativo NO corresponde a las evidencias presentadas, ya que se refleja que durante el mes se brindo la oferta de capacitación y se desarrollo el plan de trabajo. 
En las evidencias se encuentra una carpeta que correponde al indicador asistencias técnicas de alta gerencia, solo cargar lo necesario. </v>
      </c>
      <c r="O810" t="str">
        <v>Angie Ximena Cely Rosas</v>
      </c>
      <c r="P810" t="str">
        <v>Con observaciones</v>
      </c>
      <c r="Q810" t="s">
        <v>18</v>
      </c>
    </row>
    <row r="811" spans="1:17" ht="165" x14ac:dyDescent="0.25">
      <c r="A811" s="42" t="str">
        <v>PLAN DE ACCIÓN INSTITUCIONAL - PAI</v>
      </c>
      <c r="B811" s="42" t="str">
        <v>PAI2026-OE3-DT14-I9</v>
      </c>
      <c r="C811" s="42" t="str">
        <v>Eventos de capacitación en Alta Gerencia Pública y Alto Gobierno - DT Santander</v>
      </c>
      <c r="D811" s="5" t="str">
        <v>EVIDENCIA</v>
      </c>
      <c r="E811" s="5" t="str">
        <v>Dirección Territorial Santander</v>
      </c>
      <c r="F811" s="42">
        <v>10</v>
      </c>
      <c r="G811" s="5">
        <v>0</v>
      </c>
      <c r="H811" s="5">
        <v>0</v>
      </c>
      <c r="I811" s="5">
        <v>0</v>
      </c>
      <c r="J811" s="5">
        <v>0</v>
      </c>
      <c r="K811" s="2" t="str">
        <v>Elaboración y concertación del plan de capacitación 2026 aprobado por la Dirección territorial</v>
      </c>
      <c r="L811" s="2" t="str">
        <v>Debido a que no cuenta con disponibilidad del capacitador para el mes de marzo en el tema inicialmente concertado, se realizó la modificación de la línea temática</v>
      </c>
      <c r="M811" t="str">
        <v>Plan de trabajo concertado y correo remisorio del mismo a EAG</v>
      </c>
      <c r="N811">
        <v>0</v>
      </c>
      <c r="O811">
        <v>0</v>
      </c>
      <c r="P811">
        <v>0</v>
      </c>
      <c r="Q811" t="s">
        <v>18</v>
      </c>
    </row>
    <row r="812" spans="1:17" ht="210" x14ac:dyDescent="0.25">
      <c r="A812" s="42" t="str">
        <v>PLAN DE ACCIÓN INSTITUCIONAL - PAI</v>
      </c>
      <c r="B812" s="42" t="str">
        <v>PAI2026-OE3-DT15-I9</v>
      </c>
      <c r="C812" s="42" t="str">
        <v>Eventos de capacitación en Alta Gerencia Pública y Alto Gobierno - DT Tolima</v>
      </c>
      <c r="D812" s="5" t="str">
        <v>EVIDENCIA</v>
      </c>
      <c r="E812" s="5" t="str">
        <v>Dirección Territorial Tolima</v>
      </c>
      <c r="F812" s="42">
        <v>10</v>
      </c>
      <c r="G812" s="5">
        <v>0</v>
      </c>
      <c r="H812" s="5">
        <v>0</v>
      </c>
      <c r="I812" s="5">
        <v>0</v>
      </c>
      <c r="J812" s="5">
        <v>0</v>
      </c>
      <c r="K812" s="2" t="str">
        <v xml:space="preserve">Se elaboró el Plan de Trabajo de capacitaciones aprobado tanto por la EAG como por el Director Territorial del Departamento del Tolima. Así mismo, se concretó la primera reunión previa y adelantaron gestiones de requerimientos logísticos y espacio físico. </v>
      </c>
      <c r="L812" s="2" t="str">
        <v>La capacitación programa en el Plan de trabajo para el 21 de marzo se aplazó para el 11 de abril.</v>
      </c>
      <c r="M812" t="str">
        <v>1. Plan de Trabajo; 2. Acta de Reunión Previa, Capacitación 11 de abril.</v>
      </c>
      <c r="N812">
        <v>0</v>
      </c>
      <c r="O812">
        <v>0</v>
      </c>
      <c r="P812">
        <v>0</v>
      </c>
      <c r="Q812" t="s">
        <v>18</v>
      </c>
    </row>
    <row r="813" spans="1:17" ht="150" x14ac:dyDescent="0.25">
      <c r="A813" s="42" t="str">
        <v>PLAN DE ACCIÓN INSTITUCIONAL - PAI</v>
      </c>
      <c r="B813" s="42" t="str">
        <v>PAI2026-OE3-DT16-I9</v>
      </c>
      <c r="C813" s="42" t="str">
        <v>Eventos de capacitación en Alta Gerencia Pública y Alto Gobierno - DT Valle</v>
      </c>
      <c r="D813" s="5" t="str">
        <v>EVIDENCIA</v>
      </c>
      <c r="E813" s="5" t="str">
        <v>Dirección Territorial Valle</v>
      </c>
      <c r="F813" s="42">
        <v>13</v>
      </c>
      <c r="G813" s="5">
        <v>0</v>
      </c>
      <c r="H813" s="5">
        <v>0</v>
      </c>
      <c r="I813" s="5">
        <v>0</v>
      </c>
      <c r="J813" s="5">
        <v>0</v>
      </c>
      <c r="K813" s="2" t="str">
        <v>Se solicita la verificacion de informacion al Area
de Alto Gobierno.</v>
      </c>
      <c r="L813" s="2" t="str">
        <v>Se reporto mediante correo electronico
la inconsistencia en el indicador sobre las 
capacitaciones de alto Gobierno a nivel 
nacional</v>
      </c>
      <c r="M813" t="str">
        <v>NO APLICA</v>
      </c>
      <c r="N813" t="str">
        <v>De acuerdo con el lineamiento nacional,  los eventos de capacitación en alta gerencia y alto gobierno es un indicador que se oficializara por parte de la Escuela de Alto Gobierno, segun la informción remitida por ellos a la Oficina de Planeación no se realizaron eventos desde la Dirección Territorial Valle. Por lo que se solicita validar la información registrada en la descripción cualitativa.</v>
      </c>
      <c r="O813" t="str">
        <v>Carold Briggitte Hernandez Layton</v>
      </c>
      <c r="P813" t="str">
        <v>Con observaciones</v>
      </c>
      <c r="Q813" t="s">
        <v>18</v>
      </c>
    </row>
    <row r="814" spans="1:17" ht="409.5" x14ac:dyDescent="0.25">
      <c r="A814" s="42" t="str">
        <v>PLAN DE ACCIÓN INSTITUCIONAL - PAI</v>
      </c>
      <c r="B814" s="42" t="str">
        <v>PAI2026-OE4-SNGC-I17</v>
      </c>
      <c r="C814" s="42" t="str">
        <v>Gestión, actualización y depuración del inventario bienes devolutivos y de consumo de la ESAP</v>
      </c>
      <c r="D814" s="5" t="str">
        <v>EVIDENCIA</v>
      </c>
      <c r="E814" s="5" t="str">
        <v>Grupo de Almacén e Inventario</v>
      </c>
      <c r="F814" s="42">
        <v>1</v>
      </c>
      <c r="G814" s="5">
        <v>0.13700000000000001</v>
      </c>
      <c r="H814" s="5">
        <v>0.13700000000000001</v>
      </c>
      <c r="I814" s="5">
        <v>0</v>
      </c>
      <c r="J814" s="5">
        <v>7.0000000000000007E-2</v>
      </c>
      <c r="K814" s="2" t="str">
        <v xml:space="preserve">Con corte a febrero, el resultado del indicador refleja el cumplimiento de las actividades programadas, evidenciado en los siguientes avances:
•	Gestión de solicitudes: Se garantizó la recepción, trámite y atención oportuna de 90 solicitudes radicadas por las 17 sedes territoriales.
•	Toma física de inventarios: Se estructuró y oficializó el cronograma de ejecución de la toma física de inventarios mediante la elaboración, expedición y divulgación de la Circular Informativa No. 012 del 18 de febrero de 2026, dando inicio formal al proceso a nivel institucional.
•	Proceso de bajas: Se avanzó en la depuración de inventarios mediante la identificación y elaboración del listado de 182 bienes susceptibles de baja. Adicionalmente, se gestionó la firma de conceptos técnicos, se coordinó con la OTI la programación de visitas para la emisión de conceptos técnicos de 29 bienes y se brindó acompañamiento a las sedes territoriales. Se coordinó con el Grupo de Mantenimiento e Infraestructura la programación de visitas técnicas en Boyacá, Huila y Norte de Santander, y se gestionó la certificación contable de 116 bienes de la territorial Cauca.
•	Capacitación: Se fortalecieron las capacidades del personal mediante la formulación del cronograma de capacitación dirigido a cinco (5) territoriales con cambios de personal (Huila, Caldas, Nariño, Santander y Chocó), y la ejecución de cuatro (4) jornadas de capacitación en gestión de solicitudes en las territoriales Huila, Caldas y Nariño y cinco (5) para los colaboradores de Sede Central, en los temas Procedimiento de toma física, Procedimiento de bajas, Gestión de solicitudes, Seven- Flujos Work Flow y Planeación.
</v>
      </c>
      <c r="L814" s="2" t="str">
        <v>Durante el periodo reportado se evidenciaron retrasos en la ejecución de las actividades planeadas, debido al tiempo requerido para el proceso de inducción y empalme del personal recientemente contratado, lo cual incidió en el desarrollo oportuno de las tareas programadas.</v>
      </c>
      <c r="M814" t="str">
        <v xml:space="preserve">-	Reporte solicitudes
-	Circular Informativa 012 de 2026
-	Cronograma toma física
-	Listas de asistencia capacitaciones
-	Plan de trabajo Proceso Bajas 2026
-	Solicitud certificación Cauca
-	Solicitud conceptos técnicos
-	Acta reunión con infraestructura
-	Informe Indicador Febrero
</v>
      </c>
      <c r="N814">
        <v>0</v>
      </c>
      <c r="O814">
        <v>0</v>
      </c>
      <c r="P814">
        <v>0</v>
      </c>
      <c r="Q814" t="s">
        <v>18</v>
      </c>
    </row>
    <row r="815" spans="1:17" ht="345" x14ac:dyDescent="0.25">
      <c r="A815" s="42" t="str">
        <v>PLAN DE ACCIÓN INSTITUCIONAL - PAI</v>
      </c>
      <c r="B815" s="42" t="str">
        <v>PAI2026-OE4-SNGC-I18</v>
      </c>
      <c r="C815" s="42" t="str">
        <v>Fortalecer las competencias y habilidades en temas contractuales, de los colaboradores de la ESAP</v>
      </c>
      <c r="D815" s="5" t="str">
        <v>EVIDENCIA</v>
      </c>
      <c r="E815" s="5" t="str">
        <v>Dirección de Contratación</v>
      </c>
      <c r="F815" s="42">
        <v>10</v>
      </c>
      <c r="G815" s="5">
        <v>0</v>
      </c>
      <c r="H815" s="5">
        <v>0</v>
      </c>
      <c r="I815" s="5">
        <v>0</v>
      </c>
      <c r="J815" s="5">
        <v>0</v>
      </c>
      <c r="K815" s="2" t="str">
        <v>Durante el mes de febrero se adelantaron acciones preparatorias orientadas a la planeación, designación de responsables, coordinación con la Dirección de Talento humano, estructuración de contenidos y coordinación logística de las jornadas de socialización y sensibilización en temas contractuales que iniciaran en marzo, conforme a la programación establecida para la vigencia 2026.</v>
      </c>
      <c r="L815" s="2" t="str">
        <v>No se cuenta aún con la programación precisa de los cuatro temas solicitados por parte de la Dirección de contratación a la Dirección de Talento humano, para ser impartidos desde el Plan Institucional de Capacitación a los colaboradores de la ESAP, por lo que se continúa gestionando la articulación entre las dos dependencias.</v>
      </c>
      <c r="M815" t="str">
        <v>Correos de articulación con Talento Humano.pdf</v>
      </c>
      <c r="N815">
        <v>0</v>
      </c>
      <c r="O815">
        <v>0</v>
      </c>
      <c r="P815">
        <v>0</v>
      </c>
      <c r="Q815" t="s">
        <v>18</v>
      </c>
    </row>
    <row r="816" spans="1:17" ht="345" x14ac:dyDescent="0.25">
      <c r="A816" s="42" t="str">
        <v>PLAN DE ACCIÓN INSTITUCIONAL - PAI</v>
      </c>
      <c r="B816" s="42" t="str">
        <v>PAI2026-OE4-SNGC-I56</v>
      </c>
      <c r="C816" s="42" t="str">
        <v>Tiempo de respuesta a las solicitudes de contratación directa de prestación de servicios profesionales y de apoyo a la gestión en la Sede Central de la ESAP.</v>
      </c>
      <c r="D816" s="5" t="str">
        <v>EVIDENCIA</v>
      </c>
      <c r="E816" s="5" t="str">
        <v>Dirección de Contratación</v>
      </c>
      <c r="F816" s="42">
        <v>0.9</v>
      </c>
      <c r="G816" s="5">
        <v>0</v>
      </c>
      <c r="H816" s="5">
        <v>0</v>
      </c>
      <c r="I816" s="5">
        <v>0</v>
      </c>
      <c r="J816" s="5">
        <v>0</v>
      </c>
      <c r="K816" s="2" t="str">
        <v>En el mes de febrero se avanzó en la estabilización de la carga operativa y en la organización de la información requerida para la medición del indicador al cierre del primer trimestre, según lo programado.</v>
      </c>
      <c r="L816" s="2" t="str">
        <v>Persistieron efectos asociados a la alta carga operativa derivada de la contingencia de Ley de Garantías, así como reprocesos generados por modificaciones solicitadas por algunas dependencias y retoma de otras actividades administrativas propias de la gestión de la Dirección, lo que incidió en los tiempos de estabilización.</v>
      </c>
      <c r="M816" t="str">
        <v>La evidencia se consolidará en el periodo de medición</v>
      </c>
      <c r="N816">
        <v>0</v>
      </c>
      <c r="O816">
        <v>0</v>
      </c>
      <c r="P816">
        <v>0</v>
      </c>
      <c r="Q816" t="s">
        <v>18</v>
      </c>
    </row>
    <row r="817" spans="1:17" ht="409.5" x14ac:dyDescent="0.25">
      <c r="A817" s="42" t="str">
        <v>PLAN DE ACCIÓN INSTITUCIONAL - PAI</v>
      </c>
      <c r="B817" s="42" t="str">
        <v>PAI2026-OE4-SNGC-I23</v>
      </c>
      <c r="C817" s="42" t="str">
        <v>Política de relacionamiento con la ciudadania implementada</v>
      </c>
      <c r="D817" s="5" t="str">
        <v>EVIDENCIA</v>
      </c>
      <c r="E817" s="5" t="str">
        <v>Dirección de Atención al Ciudadano</v>
      </c>
      <c r="F817" s="42">
        <v>1</v>
      </c>
      <c r="G817" s="5">
        <v>0</v>
      </c>
      <c r="H817" s="5">
        <v>0</v>
      </c>
      <c r="I817" s="5">
        <v>0</v>
      </c>
      <c r="J817" s="5">
        <v>0</v>
      </c>
      <c r="K817" s="2" t="str">
        <v>Durante el mes de febrero se avanzó en la implementación de la Política de Relacionamiento con la Ciudadanía, en el marco de las estrategias de participación ciudadana, racionalización de trámites, fortalecimiento de los canales de atención, cultura del servicio y seguimiento a las PQRSDF, conforme a los lineamientos institucionales vigentes.
Participación ciudadana
Durante el mes de febrero se avanzó en la entrega de los guiones para los videos tutoriales orientados a la socialización y simplificación de los trámites administrativos, en el marco de la estrategia de racionalización de trámites.
Racionalización de trámites
Se creó el cronograma de trabajo para la implementación de la estrategia de racionalización de trámites. Cabe aclarar que dicho cronograma es susceptible de ajustes conforme al desarrollo de las actividades programadas.
Así mismo, se realizó el ajuste del archivo correspondiente a las escalas de madurez en el componente de racionalización de trámites.
FORTALECIMIENTO DE LOS CANALES DE ATENCIÓN
Se generó el repositorio documental que servirá como fuente de consulta para el Bot institucional, con el fin de fortalecer la gestión del conocimiento y mejorar la atención a la ciudadanía a través de canales digitales.
CULTURA DEL SERVICIO
Se llevaron a cabo los talleres de Cultura del Servicio en las Direcciones Territoriales de Santander, Norte de Santander y Chocó, con el objetivo de fortalecer las competencias de los servidores públicos en la atención y relacionamiento con la ciudadanía.
MONITOREO DE LAS PQRSDF
Durante el mes de febrero se realizó la gestión y publicación del informe mensual del estado de las PQRSDF correspondiente al mes de enero. Así mismo, se efectuó el seguimiento a la calidad mediante un muestreo del 5 % de las PQRSDF, con el propósito de evaluar los tiempos de respuesta y la calidad de la atención brindada a los peticionarios.</v>
      </c>
      <c r="L817" s="2" t="str">
        <v>En las Territoriales de Norte y Choco no asistió la totalidad de personal convocado</v>
      </c>
      <c r="M817" t="str">
        <v xml:space="preserve"> - Guiones
- Cronograma de trabajo matriz escala de madurez"
- Anexo Voice Bot Consolidado de documentación"
- Listados de asistencia y fotografias Santander, 
- Listados de asistencia y fotografias  Norte de Santander 
- Listados de asistencia y fotografias  Choco "
- Informe PQRSDF
- Evaluación de calidad de PQRSDF enero"</v>
      </c>
      <c r="N817">
        <v>0</v>
      </c>
      <c r="O817">
        <v>0</v>
      </c>
      <c r="P817">
        <v>0</v>
      </c>
      <c r="Q817" t="s">
        <v>18</v>
      </c>
    </row>
    <row r="818" spans="1:17" ht="409.5" x14ac:dyDescent="0.25">
      <c r="A818" s="42" t="str">
        <v>PLAN DE ACCIÓN INSTITUCIONAL - PAI</v>
      </c>
      <c r="B818" s="42" t="str">
        <v>PAI-OE1-SNGC-I54</v>
      </c>
      <c r="C818" s="42" t="str">
        <v>Planta docente ampliada</v>
      </c>
      <c r="D818" s="5" t="str">
        <v>EVIDENCIA</v>
      </c>
      <c r="E818" s="5" t="str">
        <v>Dirección de Talento Humano</v>
      </c>
      <c r="F818" s="42">
        <v>0.3</v>
      </c>
      <c r="G818" s="5">
        <v>0</v>
      </c>
      <c r="H818" s="5" t="str">
        <v>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v>
      </c>
      <c r="I818" s="5">
        <v>0</v>
      </c>
      <c r="J818" s="5" t="str">
        <v>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v>
      </c>
      <c r="K818" s="2" t="str">
        <v>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v>
      </c>
      <c r="L818" s="2" t="str">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Entre enero y octubre de 2024, se logró la vinculación por mérito de cuatro (4) docentes de carrera, fortaleciendo la planta docente de la ESAP y garantizando la aplicación de los principios de mérito, transparencia y equidad en el acceso al empleo público.
</v>
      </c>
      <c r="M818" t="str">
        <v xml:space="preserve">Se informa que durante los meses de  enero y  febrero no se presentaron novedades administrativas que generaran cambios en la estructura de la planta docente. En ese sentido, no se cuenta con evidencias asociadas a movimientos o variaciones en la planta, por lo cual no se realiza carga evidencias.  </v>
      </c>
      <c r="N818">
        <v>0</v>
      </c>
      <c r="O818">
        <v>0</v>
      </c>
      <c r="P818">
        <v>0</v>
      </c>
      <c r="Q818" t="s">
        <v>18</v>
      </c>
    </row>
    <row r="819" spans="1:17" ht="210" x14ac:dyDescent="0.25">
      <c r="A819" s="42" t="str">
        <v>PLAN DE ACCIÓN INSTITUCIONAL - PAI</v>
      </c>
      <c r="B819" s="42" t="str">
        <v>PAI-OE4-SNGC-I17</v>
      </c>
      <c r="C819" s="42" t="str">
        <v>Plan Estratégico del Talento Humano 2026 formulado e implementado</v>
      </c>
      <c r="D819" s="5" t="str">
        <v>EVIDENCIA</v>
      </c>
      <c r="E819" s="5" t="str">
        <v>Dirección de Talento Humano</v>
      </c>
      <c r="F819" s="42">
        <v>1</v>
      </c>
      <c r="G819" s="5">
        <v>0</v>
      </c>
      <c r="H819" s="5" t="str">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I819" s="5">
        <v>0</v>
      </c>
      <c r="J819" s="5" t="str">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K819" s="2" t="str">
        <v xml:space="preserve">Se logró la suscripción y perfeccionamiento del contrato BOG-1216-2026 con CAFAM para la prestación de servicios orientados al Plan de Bienestar Social e Incentivos de la ESAP, Avance del 15% en la implementación del Sistema de Gestión de Seguridad y Salud en el Trabajo.
</v>
      </c>
      <c r="L819" s="2" t="str">
        <v>No se ha presentado ninguna dificultad</v>
      </c>
      <c r="M819" t="str">
        <v>Cronograma de capacitaciones
Contrato BOG-1216-2026 suscrito en SECOP II – ID CO1.PCCNTR.9292658; acta de inicio; cronograma de actividades concertado con CAFAM.
Soportes Rifa realizada en marco de la actividad “Realizar actividades culturales y musicales (Boletos para entradas a eventos culturales y musicales x rifas. - mes de febrero”
-	Registro de asistencia Inducción SST.
-	Registro de asistencia Capacitación en Prevención del Acoso Laboral 
-	Registro de asistencia Capacitación Dimensiones y Dominios de la Batería Psicosocial (Demandas del Trabajo)
-	Registro de asistencia Capacitación brigada de emergencia - Funciones y Responsabilidades
-	Acta reuniones mensuales COPASST
-	Actas reuniones mensuales Comité de Convivencia Laboral
-	Soporte divulgación piezas comunicativas Programa de promoción de estilos de vida y entornos saludables
-	Muestra programación exámenes ocupacionales.
-	Formato de inspección ascensor
-	Formato de inspección elementos de protección personal área de archivo
-	Formatos de Entrega y Devolución de EPP 
-	Soportes aplicación Encuesta de Caracterización Sociodemográfica
-	Resoluciones aprobación horario flexible
-	Resoluciones aprobación teletrabajo
-	Registro de asistencia programa Pausas Activas</v>
      </c>
      <c r="N819">
        <v>0</v>
      </c>
      <c r="O819">
        <v>0</v>
      </c>
      <c r="P819">
        <v>0</v>
      </c>
      <c r="Q819" t="s">
        <v>18</v>
      </c>
    </row>
    <row r="820" spans="1:17" ht="105" x14ac:dyDescent="0.25">
      <c r="A820" s="42" t="str">
        <v>PLAN DE ACCIÓN INSTITUCIONAL - PAI</v>
      </c>
      <c r="B820" s="42" t="str">
        <v>PAI-OE4-SNGC-I18</v>
      </c>
      <c r="C820" s="42" t="str">
        <v>Acciones para la sostenibilidad del Modelo de Cultura Organizacional Nacional y Territorial realizadas</v>
      </c>
      <c r="D820" s="5" t="str">
        <v>EVIDENCIA</v>
      </c>
      <c r="E820" s="5" t="str">
        <v>Dirección de Talento Humano</v>
      </c>
      <c r="F820" s="42">
        <v>0.5</v>
      </c>
      <c r="G820" s="5">
        <v>0</v>
      </c>
      <c r="H820" s="5" t="str">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I820" s="5">
        <v>0</v>
      </c>
      <c r="J820" s="5" t="str">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K820" s="2" t="str">
        <v>En el marco del Plan de Bienestar Social, Estímulos e Incentivos 2026 se celebró para estos meses el contrato BOG-1216-2026 con CAFAM.</v>
      </c>
      <c r="L820" s="2" t="str">
        <v>No presentaron dificultades durante este periodo</v>
      </c>
      <c r="M820" t="str">
        <v>Contrato BOG-1216-2026 con CAFAM en SECOP II.</v>
      </c>
      <c r="N820">
        <v>0</v>
      </c>
      <c r="O820">
        <v>0</v>
      </c>
      <c r="P820">
        <v>0</v>
      </c>
      <c r="Q820" t="s">
        <v>18</v>
      </c>
    </row>
    <row r="821" spans="1:17" ht="330" x14ac:dyDescent="0.25">
      <c r="A821" s="42" t="str">
        <v>PLAN DE ACCIÓN INSTITUCIONAL - PAI</v>
      </c>
      <c r="B821" s="42" t="str">
        <v>PAI-OE3-SNGC-I19</v>
      </c>
      <c r="C821" s="42" t="str">
        <v>Formalización del empleo de la ESAP radicada ante el DAFP</v>
      </c>
      <c r="D821" s="5" t="str">
        <v>EVIDENCIA</v>
      </c>
      <c r="E821" s="5" t="str">
        <v>Dirección de Talento Humano</v>
      </c>
      <c r="F821" s="42">
        <v>0.03</v>
      </c>
      <c r="G821" s="5">
        <v>0</v>
      </c>
      <c r="H821" s="5" t="str">
        <v>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I821" s="5">
        <v>0</v>
      </c>
      <c r="J821" s="5" t="str">
        <v>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K821" s="2" t="str">
        <v>•	Informe detallado de la Oficina de Planeación indicando el avance del proceso, alcances y proceso a seguir para continuar con el trámite de actualización del estudio técnico de fortalecimiento institucional.
•	Mesa de Formalización Laboral Docente - Instalación de la Mesa Técnica para el Plan de Trabajo para Formalización Laboral Docente, en el cual se socializa el plan de trabajo de formalización docente.</v>
      </c>
      <c r="L821" s="2" t="str">
        <v>Conforme a las revisiones de la Oficina de Planeación y la Dirección Financiera indican la necesidad de actualizar los valores de la planta propuesta a vigencia 2027 y ajustar los criterios técnicos previamente considerados, actualización que implica modificaciones presupuestales al estudio técnico aprobado.</v>
      </c>
      <c r="M821" t="str">
        <v xml:space="preserve">
1.	Oficio 12_620_780_60_1161 del 11 de septiembre del 2025
2.	PDF – Soporte Correo electrónico de la Oficina de Planeación en el cual informan los avances y actividades que deben desarrollar para poder continuar con el proceso establecido en la Circular conjunta 100-011 de 2023.
3.	Informe Avance Formalización del Empleo 
4.	Acta de mesa técnica</v>
      </c>
      <c r="N821">
        <v>0</v>
      </c>
      <c r="O821">
        <v>0</v>
      </c>
      <c r="P821">
        <v>0</v>
      </c>
      <c r="Q821" t="s">
        <v>18</v>
      </c>
    </row>
    <row r="822" spans="1:17" ht="105" x14ac:dyDescent="0.25">
      <c r="A822" s="42" t="str">
        <v>PLAN DE ACCIÓN INSTITUCIONAL - PAI</v>
      </c>
      <c r="B822" s="42" t="str">
        <v>PAI2026-EO4-OP-I1</v>
      </c>
      <c r="C822" s="42" t="str">
        <v>Ejecución del seguimiento a proyectos de inversión</v>
      </c>
      <c r="D822" s="5" t="str">
        <v>EVIDENCIA</v>
      </c>
      <c r="E822" s="5" t="str">
        <v>Oficina de Planeación</v>
      </c>
      <c r="F822" s="42">
        <v>1</v>
      </c>
      <c r="G822" s="5">
        <v>0.25330000000000003</v>
      </c>
      <c r="H822" s="5">
        <v>0.25330000000000003</v>
      </c>
      <c r="I822" s="5">
        <v>0</v>
      </c>
      <c r="J822" s="5">
        <v>0.17</v>
      </c>
      <c r="K822" s="2" t="str">
        <v>Se realizó seguimienyo y revisión de la información reportada por cada proyecto de inversión en la PIIP correspondiente al mes de enero</v>
      </c>
      <c r="L822" s="2" t="str">
        <v>Entrega tardía de la información por parte del proyecto de infraestructura física</v>
      </c>
      <c r="M822" t="str">
        <v>Se adjunta los soportes en la carpeta  denominada "Herramienta captura de reportes"  https://esapedu.sharepoint.com/:f:/s/oficina_planeacion/IgCpM8djUC5QRopWZWZGXGyiAZlZPs0lr0FVZXJsDXuE7cs?email=melany.munoz%40esap.edu.co&amp;e=FrYD5S</v>
      </c>
      <c r="N822">
        <v>0</v>
      </c>
      <c r="O822">
        <v>0</v>
      </c>
      <c r="P822">
        <v>0</v>
      </c>
      <c r="Q822" t="s">
        <v>18</v>
      </c>
    </row>
    <row r="823" spans="1:17" ht="120" x14ac:dyDescent="0.25">
      <c r="A823" s="42" t="str">
        <v>PLAN DE ACCIÓN INSTITUCIONAL - PAI</v>
      </c>
      <c r="B823" s="42" t="str">
        <v>PAI-OE1-DT01-I33</v>
      </c>
      <c r="C823" s="42" t="str">
        <v>Número de nuevos estudiantes matriculados en pregrado</v>
      </c>
      <c r="D823" s="5" t="str">
        <v>EVIDENCIA</v>
      </c>
      <c r="E823" s="5" t="str">
        <v>Subdirección Nacional Académica</v>
      </c>
      <c r="F823" s="42">
        <v>560</v>
      </c>
      <c r="G823" s="5">
        <v>0</v>
      </c>
      <c r="H823" s="5">
        <v>0</v>
      </c>
      <c r="I823" s="5">
        <v>0</v>
      </c>
      <c r="J823" s="5">
        <v>0</v>
      </c>
      <c r="K823" s="2" t="str">
        <v xml:space="preserve">Durante el mes de febrero aún no se cuenta con el reporte oficial de la Oficina de Planeación, por tanto se espera que se cuente con este en el mes de marzo. 
</v>
      </c>
      <c r="L823" s="2" t="str">
        <v xml:space="preserve">La información sera reportada por la Oficina de Planeación. 
</v>
      </c>
      <c r="M823">
        <v>0</v>
      </c>
      <c r="N823" t="str">
        <v>No se presentan observaciones.</v>
      </c>
      <c r="O823" t="str">
        <v>Carold Briggitte Hernandez Layton</v>
      </c>
      <c r="P823" t="str">
        <v>No iniciada</v>
      </c>
      <c r="Q823" t="s">
        <v>18</v>
      </c>
    </row>
    <row r="824" spans="1:17" ht="120" x14ac:dyDescent="0.25">
      <c r="A824" s="42" t="str">
        <v>PLAN DE ACCIÓN INSTITUCIONAL - PAI</v>
      </c>
      <c r="B824" s="42" t="str">
        <v>PAI2026-OE1-DT01-I41</v>
      </c>
      <c r="C824" s="42" t="str">
        <v>Número de estudiantes matriculados pregrado</v>
      </c>
      <c r="D824" s="5" t="str">
        <v>EVIDENCIA</v>
      </c>
      <c r="E824" s="5" t="str">
        <v>Subdirección Nacional Académica</v>
      </c>
      <c r="F824" s="42">
        <v>2915</v>
      </c>
      <c r="G824" s="5">
        <v>0</v>
      </c>
      <c r="H824" s="5">
        <v>0</v>
      </c>
      <c r="I824" s="5">
        <v>0</v>
      </c>
      <c r="J824" s="5">
        <v>0</v>
      </c>
      <c r="K824" s="2" t="str">
        <v xml:space="preserve">Durante el mes de febrero aún no se cuenta con el reporte oficial de la Oficina de Planeación, por tanto se espera que se cuente con este en el mes de marzo. 
</v>
      </c>
      <c r="L824" s="2" t="str">
        <v xml:space="preserve">La información sera reportada por la Oficina de Planeación. 
</v>
      </c>
      <c r="M824">
        <v>0</v>
      </c>
      <c r="N824" t="str">
        <v>No se presentan observaciones.</v>
      </c>
      <c r="O824" t="str">
        <v>Carold Briggitte Hernandez Layton</v>
      </c>
      <c r="P824" t="str">
        <v>No iniciada</v>
      </c>
      <c r="Q824" t="s">
        <v>18</v>
      </c>
    </row>
    <row r="825" spans="1:17" ht="120" x14ac:dyDescent="0.25">
      <c r="A825" s="42" t="str">
        <v>PLAN DE ACCIÓN INSTITUCIONAL - PAI</v>
      </c>
      <c r="B825" s="42" t="str">
        <v>PAI2026-OE1-DT01-I42</v>
      </c>
      <c r="C825" s="42" t="str">
        <v>Número de estudiantes matriculados en Posgrado</v>
      </c>
      <c r="D825" s="5" t="str">
        <v>EVIDENCIA</v>
      </c>
      <c r="E825" s="5" t="str">
        <v>Subdirección Nacional Académica</v>
      </c>
      <c r="F825" s="42">
        <v>2260</v>
      </c>
      <c r="G825" s="5">
        <v>0</v>
      </c>
      <c r="H825" s="5">
        <v>0</v>
      </c>
      <c r="I825" s="5">
        <v>0</v>
      </c>
      <c r="J825" s="5">
        <v>0</v>
      </c>
      <c r="K825" s="2" t="str">
        <v xml:space="preserve">Durante el mes de febrero aún no se cuenta con el reporte oficial de la Oficina de Planeación, por tanto se espera que se cuente con este en el mes de marzo. 
</v>
      </c>
      <c r="L825" s="2" t="str">
        <v xml:space="preserve">La información sera reportada por la Oficina de Planeación. 
</v>
      </c>
      <c r="M825">
        <v>0</v>
      </c>
      <c r="N825" t="str">
        <v>No se presentan observaciones.</v>
      </c>
      <c r="O825" t="str">
        <v>Carold Briggitte Hernandez Layton</v>
      </c>
      <c r="P825" t="str">
        <v>No iniciada</v>
      </c>
      <c r="Q825" t="s">
        <v>18</v>
      </c>
    </row>
    <row r="826" spans="1:17" ht="45" x14ac:dyDescent="0.25">
      <c r="A826" s="42" t="str">
        <v>PLAN DE ACCIÓN INSTITUCIONAL - PAI</v>
      </c>
      <c r="B826" s="42" t="str">
        <v>PAI-OE1-DT02-I33</v>
      </c>
      <c r="C826" s="42" t="str">
        <v>Número de nuevos estudiantes matriculados en pregrado</v>
      </c>
      <c r="D826" s="5" t="str">
        <v>EVIDENCIA</v>
      </c>
      <c r="E826" s="5" t="str">
        <v>Dirección Territorial Antioquia</v>
      </c>
      <c r="F826" s="42">
        <v>170</v>
      </c>
      <c r="G826" s="5">
        <v>0</v>
      </c>
      <c r="H826" s="5">
        <v>0</v>
      </c>
      <c r="I826" s="5">
        <v>0</v>
      </c>
      <c r="J826" s="5">
        <v>0</v>
      </c>
      <c r="K826" s="2" t="str">
        <v xml:space="preserve">Desarrollo de la actividad en terminos normales </v>
      </c>
      <c r="L826" s="2">
        <v>0</v>
      </c>
      <c r="M826" t="str">
        <v xml:space="preserve">Listados de Asistencia </v>
      </c>
      <c r="N826" t="str">
        <v>Tratándose de matriculados la evidencia debe estar soportada con el reporte del sistema de gestión académica Arca</v>
      </c>
      <c r="O826" t="str">
        <v>Orlando Sánchez Morera</v>
      </c>
      <c r="P826" t="str">
        <v>Con observaciones</v>
      </c>
      <c r="Q826" t="s">
        <v>18</v>
      </c>
    </row>
    <row r="827" spans="1:17" ht="60" x14ac:dyDescent="0.25">
      <c r="A827" s="42" t="str">
        <v>PLAN DE ACCIÓN INSTITUCIONAL - PAI</v>
      </c>
      <c r="B827" s="42" t="str">
        <v>PAI2026-OE1-DT02-I41</v>
      </c>
      <c r="C827" s="42" t="str">
        <v>Número de estudiantes matriculados pregrado</v>
      </c>
      <c r="D827" s="5" t="str">
        <v>EVIDENCIA</v>
      </c>
      <c r="E827" s="5" t="str">
        <v>Dirección Territorial Antioquia</v>
      </c>
      <c r="F827" s="42">
        <v>2110</v>
      </c>
      <c r="G827" s="5">
        <v>0</v>
      </c>
      <c r="H827" s="5">
        <v>0</v>
      </c>
      <c r="I827" s="5">
        <v>0</v>
      </c>
      <c r="J827" s="5">
        <v>0</v>
      </c>
      <c r="K827" s="2" t="str">
        <v>se tiene un total de 959 estudiantes matriculados en el programa de pregrado</v>
      </c>
      <c r="L827" s="2">
        <v>0</v>
      </c>
      <c r="M827" t="str">
        <v xml:space="preserve">Informacion sacada del sistema ARCA </v>
      </c>
      <c r="N827" t="str">
        <v>Tratándose de matriculados la evidencia debe estar soportada con el reporte del sistema de gestión académica Arca</v>
      </c>
      <c r="O827" t="str">
        <v>Orlando Sánchez Morera</v>
      </c>
      <c r="P827" t="str">
        <v>Con observaciones</v>
      </c>
      <c r="Q827" t="s">
        <v>18</v>
      </c>
    </row>
    <row r="828" spans="1:17" ht="75" x14ac:dyDescent="0.25">
      <c r="A828" s="42" t="str">
        <v>PLAN DE ACCIÓN INSTITUCIONAL - PAI</v>
      </c>
      <c r="B828" s="42" t="str">
        <v>PAI2026-OE1-DT02-I42</v>
      </c>
      <c r="C828" s="42" t="str">
        <v>Número de estudiantes matriculados en Posgrado</v>
      </c>
      <c r="D828" s="5" t="str">
        <v>EVIDENCIA</v>
      </c>
      <c r="E828" s="5" t="str">
        <v>Dirección Territorial Antioquia</v>
      </c>
      <c r="F828" s="42">
        <v>84</v>
      </c>
      <c r="G828" s="5">
        <v>0</v>
      </c>
      <c r="H828" s="5">
        <v>0</v>
      </c>
      <c r="I828" s="5">
        <v>0</v>
      </c>
      <c r="J828" s="5">
        <v>0</v>
      </c>
      <c r="K828" s="2" t="str">
        <v>se tienen 50 estudiantes matriculados en total de los programas de posgrados</v>
      </c>
      <c r="L828" s="2">
        <v>0</v>
      </c>
      <c r="M828" t="str">
        <v xml:space="preserve">Informacion sacada del sistema ARCA </v>
      </c>
      <c r="N828" t="str">
        <v>Tratándose de matriculados la evidencia debe estar soportada con el reporte del sistema de gestión académica Arca</v>
      </c>
      <c r="O828" t="str">
        <v>Orlando Sánchez Morera</v>
      </c>
      <c r="P828" t="str">
        <v>Con observaciones</v>
      </c>
      <c r="Q828" t="s">
        <v>18</v>
      </c>
    </row>
    <row r="829" spans="1:17" ht="105" x14ac:dyDescent="0.25">
      <c r="A829" s="42" t="str">
        <v>PLAN DE ACCIÓN INSTITUCIONAL - PAI</v>
      </c>
      <c r="B829" s="42" t="str">
        <v>PAI-OE1-DT03-I33</v>
      </c>
      <c r="C829" s="42" t="str">
        <v>Número de nuevos estudiantes matriculados en pregrado</v>
      </c>
      <c r="D829" s="5" t="str">
        <v>EVIDENCIA</v>
      </c>
      <c r="E829" s="5" t="str">
        <v>Dirección Territorial Atlántico - Cesar - Magdalena  - Guajira</v>
      </c>
      <c r="F829" s="42">
        <v>190</v>
      </c>
      <c r="G829" s="5">
        <v>0</v>
      </c>
      <c r="H829" s="5">
        <v>0</v>
      </c>
      <c r="I829" s="5">
        <v>0</v>
      </c>
      <c r="J829" s="5">
        <v>0</v>
      </c>
      <c r="K829" s="2" t="str">
        <v>La meta fue reportada como cumplida durante el periodo correspondiente al mes de enero.</v>
      </c>
      <c r="L829" s="2" t="str">
        <v xml:space="preserve">No se presentaron dificultades para el cumplimiento de la meta en el periodo de referencia. </v>
      </c>
      <c r="M829" t="str">
        <v>No se registran evidencias para el presente período de reporte, debido a que durante el mismo no se desarrollaron actividades asociadas a esta meta.</v>
      </c>
      <c r="N829">
        <v>0</v>
      </c>
      <c r="O829" t="str">
        <v>Orlando Sánchez Morera</v>
      </c>
      <c r="P829" t="str">
        <v xml:space="preserve">Cumplida </v>
      </c>
      <c r="Q829" t="s">
        <v>18</v>
      </c>
    </row>
    <row r="830" spans="1:17" ht="195" x14ac:dyDescent="0.25">
      <c r="A830" s="42" t="str">
        <v>PLAN DE ACCIÓN INSTITUCIONAL - PAI</v>
      </c>
      <c r="B830" s="42" t="str">
        <v>PAI2026-OE1-DT03-I41</v>
      </c>
      <c r="C830" s="42" t="str">
        <v>Número de estudiantes matriculados pregrado</v>
      </c>
      <c r="D830" s="5" t="str">
        <v>EVIDENCIA</v>
      </c>
      <c r="E830" s="5" t="str">
        <v>Dirección Territorial Atlántico - Cesar - Magdalena  - Guajira</v>
      </c>
      <c r="F830" s="42">
        <v>4640</v>
      </c>
      <c r="G830" s="5">
        <v>0</v>
      </c>
      <c r="H830" s="5">
        <v>0</v>
      </c>
      <c r="I830" s="5">
        <v>0</v>
      </c>
      <c r="J830" s="5">
        <v>0</v>
      </c>
      <c r="K830" s="2" t="str">
        <v>La meta fue reportada durante el periodo correspondiente al mes de enero y se proyecta que, en el informe del periodo académico 2026-2, se subsane el 2,5% pendiente del reporte anterior, alcanzando así el cumplimiento del 100% de la meta anual establecida.</v>
      </c>
      <c r="L830" s="2" t="str">
        <v xml:space="preserve">No se presentaron dificultades para el cumplimiento de la meta en el periodo de referencia. </v>
      </c>
      <c r="M830" t="str">
        <v>No se registran evidencias para el presente período de reporte, debido a que durante el mismo no se desarrollaron actividades asociadas a esta meta.</v>
      </c>
      <c r="N830">
        <v>0</v>
      </c>
      <c r="O830" t="str">
        <v>Orlando Sánchez Morera</v>
      </c>
      <c r="P830" t="str">
        <v xml:space="preserve">Cumplida </v>
      </c>
      <c r="Q830" t="s">
        <v>18</v>
      </c>
    </row>
    <row r="831" spans="1:17" ht="105" x14ac:dyDescent="0.25">
      <c r="A831" s="42" t="str">
        <v>PLAN DE ACCIÓN INSTITUCIONAL - PAI</v>
      </c>
      <c r="B831" s="42" t="str">
        <v>PAI2026-OE1-DT03-I42</v>
      </c>
      <c r="C831" s="42" t="str">
        <v>Número de estudiantes matriculados en Posgrado</v>
      </c>
      <c r="D831" s="5" t="str">
        <v>EVIDENCIA</v>
      </c>
      <c r="E831" s="5" t="str">
        <v>Dirección Territorial Atlántico - Cesar - Magdalena  - Guajira</v>
      </c>
      <c r="F831" s="42">
        <v>82</v>
      </c>
      <c r="G831" s="5">
        <v>0</v>
      </c>
      <c r="H831" s="5">
        <v>0</v>
      </c>
      <c r="I831" s="5">
        <v>0</v>
      </c>
      <c r="J831" s="5">
        <v>0</v>
      </c>
      <c r="K831" s="2" t="str">
        <v>La meta fue reportada como cumplida durante el periodo correspondiente al mes de enero.</v>
      </c>
      <c r="L831" s="2" t="str">
        <v xml:space="preserve">No se presentaron dificultades para el cumplimiento de la meta en el periodo de referencia. </v>
      </c>
      <c r="M831" t="str">
        <v>No se registran evidencias para el presente período de reporte, debido a que durante el mismo no se desarrollaron actividades asociadas a esta meta.</v>
      </c>
      <c r="N831">
        <v>0</v>
      </c>
      <c r="O831" t="str">
        <v>Orlando Sánchez Morera</v>
      </c>
      <c r="P831" t="str">
        <v xml:space="preserve">Cumplida </v>
      </c>
      <c r="Q831" t="s">
        <v>18</v>
      </c>
    </row>
    <row r="832" spans="1:17" ht="150" x14ac:dyDescent="0.25">
      <c r="A832" s="42" t="str">
        <v>PLAN DE ACCIÓN INSTITUCIONAL - PAI</v>
      </c>
      <c r="B832" s="42" t="str">
        <v>PAI-OE1-DT04-I33</v>
      </c>
      <c r="C832" s="42" t="str">
        <v>Número de nuevos estudiantes matriculados en pregrado</v>
      </c>
      <c r="D832" s="5" t="str">
        <v>EVIDENCIA</v>
      </c>
      <c r="E832" s="5" t="str">
        <v>Dirección Territorial Bolívar - Córdoba- Sucre - San Andrés</v>
      </c>
      <c r="F832" s="42">
        <v>190</v>
      </c>
      <c r="G832" s="5">
        <v>0</v>
      </c>
      <c r="H832" s="5">
        <v>0</v>
      </c>
      <c r="I832" s="5">
        <v>0</v>
      </c>
      <c r="J832" s="5">
        <v>0</v>
      </c>
      <c r="K832" s="2" t="str">
        <v>En el periodo objeto de este reporte, según calendario académico Resolución 1676 de fecha 23 de septiembre de 2025, dio inicio formal al desarrollo de las actividades académicas correspondientes.</v>
      </c>
      <c r="L832" s="2" t="str">
        <v>Durante este periodo no se presentó ninguna dificultad.</v>
      </c>
      <c r="M832" t="str">
        <v>INFDEGESTIÓN</v>
      </c>
      <c r="N832" t="str">
        <v>TRATANDOSE DE MATRICULADOS LA EVIDENCIA DEBE ESTAR SOPORTADA CON EL REPORTE DEL SISTEMA DE GESTION ACADEMICA ARCA</v>
      </c>
      <c r="O832" t="str">
        <v>Orlando Sánchez Morera</v>
      </c>
      <c r="P832" t="str">
        <v>Con observaciones</v>
      </c>
      <c r="Q832" t="s">
        <v>18</v>
      </c>
    </row>
    <row r="833" spans="1:17" ht="150" x14ac:dyDescent="0.25">
      <c r="A833" s="42" t="str">
        <v>PLAN DE ACCIÓN INSTITUCIONAL - PAI</v>
      </c>
      <c r="B833" s="42" t="str">
        <v>PAI2026-OE1-DT04-I41</v>
      </c>
      <c r="C833" s="42" t="str">
        <v>Número de estudiantes matriculados pregrado</v>
      </c>
      <c r="D833" s="5" t="str">
        <v>EVIDENCIA</v>
      </c>
      <c r="E833" s="5" t="str">
        <v>Dirección Territorial Bolívar - Córdoba- Sucre - San Andrés</v>
      </c>
      <c r="F833" s="42">
        <v>2915</v>
      </c>
      <c r="G833" s="5">
        <v>0</v>
      </c>
      <c r="H833" s="5">
        <v>0</v>
      </c>
      <c r="I833" s="5">
        <v>0</v>
      </c>
      <c r="J833" s="5">
        <v>0</v>
      </c>
      <c r="K833" s="2" t="str">
        <v xml:space="preserve">	En el periodo objeto de este reporte, según calendario académico Resolución 1676 de fecha 23 de septiembre de 2025, se avanzó en la finalización del registro de matrículas y gestión de las situaciones académicas.</v>
      </c>
      <c r="L833" s="2" t="str">
        <v>Durante este periodo no se presentó ninguna dificultad.</v>
      </c>
      <c r="M833" t="str">
        <v>INFDEGESTIÓN</v>
      </c>
      <c r="N833" t="str">
        <v>TRATANDOSE DE MATRICULADOS LA EVIDENCIA DEBE ESTAR SOPORTADA CON EL REPORTE DEL SISTEMA DE GESTION ACADEMICA ARCA</v>
      </c>
      <c r="O833" t="str">
        <v>Orlando Sánchez Morera</v>
      </c>
      <c r="P833" t="str">
        <v>Con observaciones</v>
      </c>
      <c r="Q833" t="s">
        <v>18</v>
      </c>
    </row>
    <row r="834" spans="1:17" ht="225" x14ac:dyDescent="0.25">
      <c r="A834" s="42" t="str">
        <v>PLAN DE ACCIÓN INSTITUCIONAL - PAI</v>
      </c>
      <c r="B834" s="42" t="str">
        <v>PAI2026-OE1-DT04-I42</v>
      </c>
      <c r="C834" s="42" t="str">
        <v>Número de estudiantes matriculados en Posgrado</v>
      </c>
      <c r="D834" s="5" t="str">
        <v>EVIDENCIA</v>
      </c>
      <c r="E834" s="5" t="str">
        <v>Dirección Territorial Bolívar - Córdoba- Sucre - San Andrés</v>
      </c>
      <c r="F834" s="42">
        <v>88</v>
      </c>
      <c r="G834" s="5">
        <v>0</v>
      </c>
      <c r="H834" s="5">
        <v>0</v>
      </c>
      <c r="I834" s="5">
        <v>0</v>
      </c>
      <c r="J834" s="5">
        <v>0</v>
      </c>
      <c r="K834" s="2" t="str">
        <v>En el periodo objeto de este reporte, según calendario académico Resolución 1676 de fecha 23 de septiembre de 2025, se avanzó en la finalización del registro de matrículas y gestión de las situaciones académicas. Además, se dio inicio formal al desarrollo de las actividades académicas correspondientes.</v>
      </c>
      <c r="L834" s="2" t="str">
        <v>Durante este periodo no se presentó ninguna dificultad.</v>
      </c>
      <c r="M834" t="str">
        <v>INFDEGESTIÓN</v>
      </c>
      <c r="N834" t="str">
        <v>TRATANDOSE DE MATRICULADOS LA EVIDENCIA DEBE ESTAR SOPORTADA CON EL REPORTE DEL SISTEMA DE GESTION ACADEMICA ARCA</v>
      </c>
      <c r="O834" t="str">
        <v>Orlando Sánchez Morera</v>
      </c>
      <c r="P834" t="str">
        <v>Con observaciones</v>
      </c>
      <c r="Q834" t="s">
        <v>18</v>
      </c>
    </row>
    <row r="835" spans="1:17" ht="409.5" x14ac:dyDescent="0.25">
      <c r="A835" s="42" t="str">
        <v>PLAN DE ACCIÓN INSTITUCIONAL - PAI</v>
      </c>
      <c r="B835" s="42" t="str">
        <v>PAI-OE1-DT05-I33</v>
      </c>
      <c r="C835" s="42" t="str">
        <v>Número de nuevos estudiantes matriculados en pregrado</v>
      </c>
      <c r="D835" s="5" t="str">
        <v>EVIDENCIA</v>
      </c>
      <c r="E835" s="5" t="str">
        <v>Dirección Territorial Boyacá - Casanare</v>
      </c>
      <c r="F835" s="42">
        <v>190</v>
      </c>
      <c r="G835" s="5">
        <v>0</v>
      </c>
      <c r="H835" s="5">
        <v>0</v>
      </c>
      <c r="I835" s="5">
        <v>0</v>
      </c>
      <c r="J835" s="5">
        <v>0</v>
      </c>
      <c r="K835" s="2" t="str">
        <v>Durante febrero no se registraron nuevos ingresos adicionales, dado que el acto administrativo de admitidos se completó en enero. Las variaciones correspondieron únicamente a suplencias y trámites de novedades. El avance se mantiene en 127 estudiantes, equivalente al 66,84% de la meta anual.</v>
      </c>
      <c r="L835" s="2" t="str">
        <v>Dado que en enero se emitió el acto administrativo de admitidos hasta el cupo máximo por CETAP, el avance durante febrero se limitó exclusivamente a los cambios por suplencias (llamado de suplentes en orden de lista ante la no matrícula de admitidos definitivos), o por trámite de novedades como reingreso o retiro. La principal dificultad persiste: la meta proyectada fue alta y no consideró el número de estudiantes que salieron por graduación.</v>
      </c>
      <c r="M835" t="str">
        <v>Consolidado Reporte de Matrículas ARCA</v>
      </c>
      <c r="N835" t="str">
        <v>Tratándose de matriculados la evidencia debe estar soportada con el reporte del sistema de gestión académica Arca</v>
      </c>
      <c r="O835" t="str">
        <v>Orlando Sánchez Morera</v>
      </c>
      <c r="P835" t="str">
        <v>Con observaciones</v>
      </c>
      <c r="Q835" t="s">
        <v>18</v>
      </c>
    </row>
    <row r="836" spans="1:17" ht="409.5" x14ac:dyDescent="0.25">
      <c r="A836" s="42" t="str">
        <v>PLAN DE ACCIÓN INSTITUCIONAL - PAI</v>
      </c>
      <c r="B836" s="42" t="str">
        <v>PAI2026-OE1-DT05-I41</v>
      </c>
      <c r="C836" s="42" t="str">
        <v>Número de estudiantes matriculados pregrado</v>
      </c>
      <c r="D836" s="5" t="str">
        <v>EVIDENCIA</v>
      </c>
      <c r="E836" s="5" t="str">
        <v>Dirección Territorial Boyacá - Casanare</v>
      </c>
      <c r="F836" s="42">
        <v>1900</v>
      </c>
      <c r="G836" s="5">
        <v>0</v>
      </c>
      <c r="H836" s="5">
        <v>0</v>
      </c>
      <c r="I836" s="5">
        <v>0</v>
      </c>
      <c r="J836" s="5">
        <v>0</v>
      </c>
      <c r="K836" s="2" t="str">
        <v>En febrero se presentaron ajustes menores derivados del llamado a suplentes y de novedades académicas, alcanzando un total de 913 estudiantes matriculados. El indicador continúa avanzando conforme a la dinámica real de matrícula, aunque la meta permanece alta frente a la salida de estudiantes por graduación.</v>
      </c>
      <c r="L836" s="2" t="str">
        <v>Durante febrero solo hubo variaciones menores derivadas del llamado a suplentes en casos donde los admitidos definitivos no formalizaron su matrícula, o por trámite de novedades como reingreso o retiro. La dificultad estructural para el cumplimiento sigue siendo que la meta se proyectó alta y en su cálculo no se cruzó ni consideró el volumen de estudiantes antiguos que salieron de los programas por graduación</v>
      </c>
      <c r="M836" t="str">
        <v>Consolidado Reporte de Matrículas ARCA</v>
      </c>
      <c r="N836" t="str">
        <v>TRATANDOSE DE MATRICULADOS LA EVIDENCIA DEBE ESTAR SOPORTADA CON EL REPORTE DEL SISTEMA DE GESTION ACADEMICA ARCA</v>
      </c>
      <c r="O836" t="str">
        <v>Orlando Sánchez Morera</v>
      </c>
      <c r="P836" t="str">
        <v xml:space="preserve">Cumplida </v>
      </c>
      <c r="Q836" t="s">
        <v>18</v>
      </c>
    </row>
    <row r="837" spans="1:17" ht="240" x14ac:dyDescent="0.25">
      <c r="A837" s="42" t="str">
        <v>PLAN DE ACCIÓN INSTITUCIONAL - PAI</v>
      </c>
      <c r="B837" s="42" t="str">
        <v>PAI2026-OE1-DT05-I42</v>
      </c>
      <c r="C837" s="42" t="str">
        <v>Número de estudiantes matriculados en Posgrado</v>
      </c>
      <c r="D837" s="5" t="str">
        <v>EVIDENCIA</v>
      </c>
      <c r="E837" s="5" t="str">
        <v>Dirección Territorial Boyacá - Casanare</v>
      </c>
      <c r="F837" s="42">
        <v>88</v>
      </c>
      <c r="G837" s="5">
        <v>0</v>
      </c>
      <c r="H837" s="5">
        <v>0</v>
      </c>
      <c r="I837" s="5">
        <v>0</v>
      </c>
      <c r="J837" s="5">
        <v>0</v>
      </c>
      <c r="K837" s="2" t="str">
        <v>Durante febrero se realizaron variaciones menores por suplencias, consolidando 57 estudiantes matriculados en posgrado, lo que representa un avance estable y acorde a la meta definida. El proceso se llevó a cabo sin dificultades.</v>
      </c>
      <c r="L837" s="2" t="str">
        <v>Durante el mes de febrero, las variaciones correspondientes al llamado de suplencias se desarrollaron con total normalidad. No se evidenció ningún tipo de dificultad para la gestión y el cumplimiento de las metas proyectadas para este indicador.</v>
      </c>
      <c r="M837" t="str">
        <v>Consolidado Reporte de Matrículas ARCA</v>
      </c>
      <c r="N837" t="str">
        <v>TRATANDOSE DE MATRICULADOS LA EVIDENCIA DEBE ESTAR SOPORTADA CON EL REPORTE DEL SISTEMA DE GESTION ACADEMICA ARCA</v>
      </c>
      <c r="O837" t="str">
        <v>Orlando Sánchez Morera</v>
      </c>
      <c r="P837" t="str">
        <v>Con observaciones</v>
      </c>
      <c r="Q837" t="s">
        <v>18</v>
      </c>
    </row>
    <row r="838" spans="1:17" ht="210" x14ac:dyDescent="0.25">
      <c r="A838" s="42" t="str">
        <v>PLAN DE ACCIÓN INSTITUCIONAL - PAI</v>
      </c>
      <c r="B838" s="42" t="str">
        <v>PAI-OE1-DT06-I33</v>
      </c>
      <c r="C838" s="42" t="str">
        <v>Número de nuevos estudiantes matriculados en pregrado</v>
      </c>
      <c r="D838" s="5" t="str">
        <v>EVIDENCIA</v>
      </c>
      <c r="E838" s="5" t="str">
        <v>Dirección Territorial Caldas</v>
      </c>
      <c r="F838" s="42">
        <v>190</v>
      </c>
      <c r="G838" s="5">
        <v>0</v>
      </c>
      <c r="H838" s="5">
        <v>0</v>
      </c>
      <c r="I838" s="5">
        <v>0</v>
      </c>
      <c r="J838" s="5">
        <v>0</v>
      </c>
      <c r="K838" s="2" t="str">
        <v>No se realizaron matrículas este mes. Se realizó evento de bienvenida con la participación de estudiantes y profesores el día 02 de febrero, lo anterior con el objetivo de encaminar a los nuevos estudiantes y afianzar a los antiguos a la vida a cadémica para evitar deserción.</v>
      </c>
      <c r="L838" s="2" t="str">
        <v xml:space="preserve">No se presentaron dificultades </v>
      </c>
      <c r="M838" t="str">
        <v>Evidencias evento bienvenida febrero 2026.pdf</v>
      </c>
      <c r="N838" t="str">
        <v>Sin observación.</v>
      </c>
      <c r="O838" t="str">
        <v>Gloria de Jesús Catalina Suárez colorado</v>
      </c>
      <c r="P838" t="str">
        <v>En desarrollo</v>
      </c>
      <c r="Q838" t="s">
        <v>18</v>
      </c>
    </row>
    <row r="839" spans="1:17" ht="225" x14ac:dyDescent="0.25">
      <c r="A839" s="42" t="str">
        <v>PLAN DE ACCIÓN INSTITUCIONAL - PAI</v>
      </c>
      <c r="B839" s="42" t="str">
        <v>PAI2026-OE1-DT06-I41</v>
      </c>
      <c r="C839" s="42" t="str">
        <v>Número de estudiantes matriculados pregrado</v>
      </c>
      <c r="D839" s="5" t="str">
        <v>EVIDENCIA</v>
      </c>
      <c r="E839" s="5" t="str">
        <v>Dirección Territorial Caldas</v>
      </c>
      <c r="F839" s="42">
        <v>1560</v>
      </c>
      <c r="G839" s="5">
        <v>0</v>
      </c>
      <c r="H839" s="5">
        <v>0</v>
      </c>
      <c r="I839" s="5">
        <v>0</v>
      </c>
      <c r="J839" s="5">
        <v>0</v>
      </c>
      <c r="K839" s="2" t="str">
        <v xml:space="preserve">No se realizaron matrículas este mes. Se realizó evento de bienvenida con la participación de estudiantes y profesores el día 02 de febrero, lo anterior con el objetivo de encaminar a los nuevos estudiantes y afianzar a los antiguos a la vida a cadémica para evitar deserción.
</v>
      </c>
      <c r="L839" s="2" t="str">
        <v xml:space="preserve">No se presentaron dificultades </v>
      </c>
      <c r="M839" t="str">
        <v>Evidencias evento bienvenida febrero 2026.pdf</v>
      </c>
      <c r="N839" t="str">
        <v>Sin observación.</v>
      </c>
      <c r="O839" t="str">
        <v>Gloria de Jesús Catalina Suárez colorado</v>
      </c>
      <c r="P839" t="str">
        <v>En desarrollo</v>
      </c>
      <c r="Q839" t="s">
        <v>18</v>
      </c>
    </row>
    <row r="840" spans="1:17" ht="210" x14ac:dyDescent="0.25">
      <c r="A840" s="42" t="str">
        <v>PLAN DE ACCIÓN INSTITUCIONAL - PAI</v>
      </c>
      <c r="B840" s="42" t="str">
        <v>PAI2026-OE1-DT06-I42</v>
      </c>
      <c r="C840" s="42" t="str">
        <v>Número de estudiantes matriculados en Posgrado</v>
      </c>
      <c r="D840" s="5" t="str">
        <v>EVIDENCIA</v>
      </c>
      <c r="E840" s="5" t="str">
        <v>Dirección Territorial Caldas</v>
      </c>
      <c r="F840" s="42">
        <v>44</v>
      </c>
      <c r="G840" s="5">
        <v>0</v>
      </c>
      <c r="H840" s="5">
        <v>0</v>
      </c>
      <c r="I840" s="5">
        <v>0</v>
      </c>
      <c r="J840" s="5">
        <v>0</v>
      </c>
      <c r="K840" s="2" t="str">
        <v>No se realizaron matrículas este mes. Se realizó evento de bienvenida con la participación de estudiantes y profesores el día 02 de febrero, lo anterior con el objetivo de encaminar a los nuevos estudiantes y afianzar a los antiguos a la vida a cadémica para evitar deserción.</v>
      </c>
      <c r="L840" s="2" t="str">
        <v xml:space="preserve">No se presentaron dificultades </v>
      </c>
      <c r="M840" t="str">
        <v>Evidencias evento bienvenida febrero 2026.pdf</v>
      </c>
      <c r="N840" t="str">
        <v>Sin observación.</v>
      </c>
      <c r="O840" t="str">
        <v>Gloria de Jesús Catalina Suárez colorado</v>
      </c>
      <c r="P840" t="str">
        <v>En desarrollo</v>
      </c>
      <c r="Q840" t="s">
        <v>18</v>
      </c>
    </row>
    <row r="841" spans="1:17" ht="180" x14ac:dyDescent="0.25">
      <c r="A841" s="42" t="str">
        <v>PLAN DE ACCIÓN INSTITUCIONAL - PAI</v>
      </c>
      <c r="B841" s="42" t="str">
        <v>PAI-OE1-DT07-I33</v>
      </c>
      <c r="C841" s="42" t="str">
        <v>Número de nuevos estudiantes matriculados en pregrado</v>
      </c>
      <c r="D841" s="5" t="str">
        <v>EVIDENCIA</v>
      </c>
      <c r="E841" s="5" t="str">
        <v>Dirección Territorial Cauca</v>
      </c>
      <c r="F841" s="42">
        <v>190</v>
      </c>
      <c r="G841" s="5">
        <v>0</v>
      </c>
      <c r="H841" s="5">
        <v>0</v>
      </c>
      <c r="I841" s="5">
        <v>0</v>
      </c>
      <c r="J841" s="5">
        <v>0</v>
      </c>
      <c r="K841" s="2" t="str">
        <v>Durante el periodo de reporte el resultado obtenido en el indicador de Número de nuevos estudiantes matriculados en pregrado, se logro mantener a los estudiantes y brindar apoyo en temas de modificación de matriculas</v>
      </c>
      <c r="L841" s="2" t="str">
        <v>No se cuenta con los datos oficializados de matriculas formalizadas desde el área responsable de sede central</v>
      </c>
      <c r="M841">
        <v>0</v>
      </c>
      <c r="N841" t="str">
        <v>Sin observación</v>
      </c>
      <c r="O841" t="str">
        <v>Gloria de Jesús Catalina Suárez colorado</v>
      </c>
      <c r="P841" t="str">
        <v>En desarrollo</v>
      </c>
      <c r="Q841" t="s">
        <v>18</v>
      </c>
    </row>
    <row r="842" spans="1:17" ht="180" x14ac:dyDescent="0.25">
      <c r="A842" s="42" t="str">
        <v>PLAN DE ACCIÓN INSTITUCIONAL - PAI</v>
      </c>
      <c r="B842" s="42" t="str">
        <v>PAI2026-OE1-DT07-I41</v>
      </c>
      <c r="C842" s="42" t="str">
        <v>Número de estudiantes matriculados pregrado</v>
      </c>
      <c r="D842" s="5" t="str">
        <v>EVIDENCIA</v>
      </c>
      <c r="E842" s="5" t="str">
        <v>Dirección Territorial Cauca</v>
      </c>
      <c r="F842" s="42">
        <v>2136</v>
      </c>
      <c r="G842" s="5">
        <v>0</v>
      </c>
      <c r="H842" s="5">
        <v>0</v>
      </c>
      <c r="I842" s="5">
        <v>0</v>
      </c>
      <c r="J842" s="5">
        <v>0</v>
      </c>
      <c r="K842" s="2" t="str">
        <v>Durante el periodo de reporte el resultado obtenido en el indicador de Número de estudiantes matriculados en pregrado, se logro mantener a los estudiantes y brindar apoyo en temas de modificación de matriculas</v>
      </c>
      <c r="L842" s="2" t="str">
        <v>No se cuenta con los datos oficializados de matriculas formalizadas desde el área responsable de sede central</v>
      </c>
      <c r="M842">
        <v>0</v>
      </c>
      <c r="N842" t="str">
        <v>Sin observación</v>
      </c>
      <c r="O842" t="str">
        <v>Gloria de Jesús Catalina Suárez colorado</v>
      </c>
      <c r="P842" t="str">
        <v>En desarrollo</v>
      </c>
      <c r="Q842" t="s">
        <v>18</v>
      </c>
    </row>
    <row r="843" spans="1:17" ht="120" x14ac:dyDescent="0.25">
      <c r="A843" s="42" t="str">
        <v>PLAN DE ACCIÓN INSTITUCIONAL - PAI</v>
      </c>
      <c r="B843" s="42" t="str">
        <v>PAI2026-OE1-DT07-I42</v>
      </c>
      <c r="C843" s="42" t="str">
        <v>Número de estudiantes matriculados en Posgrado</v>
      </c>
      <c r="D843" s="5" t="str">
        <v>EVIDENCIA</v>
      </c>
      <c r="E843" s="5" t="str">
        <v>Dirección Territorial Cauca</v>
      </c>
      <c r="F843" s="42">
        <v>69</v>
      </c>
      <c r="G843" s="5">
        <v>0</v>
      </c>
      <c r="H843" s="5">
        <v>0</v>
      </c>
      <c r="I843" s="5">
        <v>0</v>
      </c>
      <c r="J843" s="5">
        <v>0</v>
      </c>
      <c r="K843" s="2" t="str">
        <v>Durante el periodo de reporte se ha realizado el acompañamiento de los estudiantes y se logro mantener el número deestudiantes.</v>
      </c>
      <c r="L843" s="2" t="str">
        <v>No se cuenta con los datos oficializados de matriculas formalizadas desde el área responsable de sede central</v>
      </c>
      <c r="M843">
        <v>0</v>
      </c>
      <c r="N843" t="str">
        <v>Sin observación</v>
      </c>
      <c r="O843" t="str">
        <v>Gloria de Jesús Catalina Suárez colorado</v>
      </c>
      <c r="P843" t="str">
        <v>En desarrollo</v>
      </c>
      <c r="Q843" t="s">
        <v>18</v>
      </c>
    </row>
    <row r="844" spans="1:17" ht="90" x14ac:dyDescent="0.25">
      <c r="A844" s="42" t="str">
        <v>PLAN DE ACCIÓN INSTITUCIONAL - PAI</v>
      </c>
      <c r="B844" s="42" t="str">
        <v>PAI-OE1-DT08-I33</v>
      </c>
      <c r="C844" s="42" t="str">
        <v>Número de nuevos estudiantes matriculados en pregrado</v>
      </c>
      <c r="D844" s="5" t="str">
        <v>EVIDENCIA</v>
      </c>
      <c r="E844" s="5" t="str">
        <v>Dirección Territorial Cundinamarca</v>
      </c>
      <c r="F844" s="42">
        <v>140</v>
      </c>
      <c r="G844" s="5">
        <v>0</v>
      </c>
      <c r="H844" s="5">
        <v>0</v>
      </c>
      <c r="I844" s="5">
        <v>0</v>
      </c>
      <c r="J844" s="5">
        <v>0</v>
      </c>
      <c r="K844" s="2" t="str">
        <v xml:space="preserve">Acorte de 28 de febrero se logró enviar los lineamientos para la apertura de nuevas cohortes en el segundo semestre 2026-2 </v>
      </c>
      <c r="L844" s="2" t="str">
        <v xml:space="preserve">No se han presentado dificultades para el presente mes </v>
      </c>
      <c r="M844" t="str">
        <v>Lineamientos apertura 2026-2 en formato pdf, Lineamientos para la solicitud de apertura de nuevas cohortes para el segundo periodo académico (2026-2) - VF formato .msg</v>
      </c>
      <c r="N844" t="str">
        <v>Sin observación.</v>
      </c>
      <c r="O844" t="str">
        <v>Gloria de Jesús Catalina Suárez colorado</v>
      </c>
      <c r="P844" t="str">
        <v>En desarrollo</v>
      </c>
      <c r="Q844" t="s">
        <v>18</v>
      </c>
    </row>
    <row r="845" spans="1:17" ht="90" x14ac:dyDescent="0.25">
      <c r="A845" s="42" t="str">
        <v>PLAN DE ACCIÓN INSTITUCIONAL - PAI</v>
      </c>
      <c r="B845" s="42" t="str">
        <v>PAI2026-OE1-DT08-I41</v>
      </c>
      <c r="C845" s="42" t="str">
        <v>Número de estudiantes matriculados pregrado</v>
      </c>
      <c r="D845" s="5" t="str">
        <v>EVIDENCIA</v>
      </c>
      <c r="E845" s="5" t="str">
        <v>Dirección Territorial Cundinamarca</v>
      </c>
      <c r="F845" s="42">
        <v>2556</v>
      </c>
      <c r="G845" s="5">
        <v>0</v>
      </c>
      <c r="H845" s="5">
        <v>0</v>
      </c>
      <c r="I845" s="5">
        <v>0</v>
      </c>
      <c r="J845" s="5">
        <v>0</v>
      </c>
      <c r="K845" s="2" t="str">
        <v xml:space="preserve">Acorte de 28 de febrero se logró enviar los lineamientos para la apertura de nuevas cohortes en el segundo semestre 2026-2 </v>
      </c>
      <c r="L845" s="2" t="str">
        <v xml:space="preserve">No se han presentado dificultades para el presente mes </v>
      </c>
      <c r="M845" t="str">
        <v>Lineamientos apertura 2026-2 en formato pdf, Lineamientos para la solicitud de apertura de nuevas cohortes para el segundo periodo académico (2026-2) - VF formato .msg</v>
      </c>
      <c r="N845" t="str">
        <v>Sin observación.</v>
      </c>
      <c r="O845" t="str">
        <v>Gloria de Jesús Catalina Suárez colorado</v>
      </c>
      <c r="P845" t="str">
        <v>En desarrollo</v>
      </c>
      <c r="Q845" t="s">
        <v>18</v>
      </c>
    </row>
    <row r="846" spans="1:17" ht="90" x14ac:dyDescent="0.25">
      <c r="A846" s="42" t="str">
        <v>PLAN DE ACCIÓN INSTITUCIONAL - PAI</v>
      </c>
      <c r="B846" s="42" t="str">
        <v>PAI2026-OE1-DT08-I42</v>
      </c>
      <c r="C846" s="42" t="str">
        <v>Número de estudiantes matriculados en Posgrado</v>
      </c>
      <c r="D846" s="5" t="str">
        <v>EVIDENCIA</v>
      </c>
      <c r="E846" s="5" t="str">
        <v>Dirección Territorial Cundinamarca</v>
      </c>
      <c r="F846" s="42">
        <v>34</v>
      </c>
      <c r="G846" s="5">
        <v>0</v>
      </c>
      <c r="H846" s="5">
        <v>0</v>
      </c>
      <c r="I846" s="5">
        <v>0</v>
      </c>
      <c r="J846" s="5">
        <v>0</v>
      </c>
      <c r="K846" s="2" t="str">
        <v xml:space="preserve">Acorte de 28 de febrero se logró enviar los lineamientos para la apertura de nuevas cohortes en el segundo semestre 2026-2 </v>
      </c>
      <c r="L846" s="2" t="str">
        <v xml:space="preserve">No se han presentado dificultades para el presente mes </v>
      </c>
      <c r="M846" t="str">
        <v>Lineamientos apertura 2026-2 en formato pdf, Lineamientos para la solicitud de apertura de nuevas cohortes para el segundo periodo académico (2026-2) - VF formato .msg</v>
      </c>
      <c r="N846" t="str">
        <v>Sin observación.</v>
      </c>
      <c r="O846" t="str">
        <v>Gloria de Jesús Catalina Suárez colorado</v>
      </c>
      <c r="P846" t="str">
        <v>En desarrollo</v>
      </c>
      <c r="Q846" t="s">
        <v>18</v>
      </c>
    </row>
    <row r="847" spans="1:17" ht="390" x14ac:dyDescent="0.25">
      <c r="A847" s="42" t="str">
        <v>PLAN DE ACCIÓN INSTITUCIONAL - PAI</v>
      </c>
      <c r="B847" s="42" t="str">
        <v>PAI-OE1-DT09-I33</v>
      </c>
      <c r="C847" s="42" t="str">
        <v>Número de nuevos estudiantes matriculados en pregrado</v>
      </c>
      <c r="D847" s="5" t="str">
        <v>EVIDENCIA</v>
      </c>
      <c r="E847" s="5" t="str">
        <v>Dirección Territorial Huila - Caquetá - Putumayo</v>
      </c>
      <c r="F847" s="42">
        <v>190</v>
      </c>
      <c r="G847" s="5">
        <v>0</v>
      </c>
      <c r="H847" s="5">
        <v>0</v>
      </c>
      <c r="I847" s="5">
        <v>0</v>
      </c>
      <c r="J847" s="5">
        <v>0</v>
      </c>
      <c r="K847" s="2" t="str">
        <v>Durante el mes de febrero, y de conformidad con el calendario académico establecido mediante la Resolución SC 1676 de 2025, se contemplaba la posibilidad de realizar matrícula de suplentes. No obstante, en la Territorial no se presentaron suplentes, por lo que se mantiene la matrícula efectuada en el mes de enero, quedando a la espera del reporte oficial por parte de Planeación.
Adicionalmente, con los estudiantes nuevos vinculados en febrero, se llevó a cabo la respectiva jornada de inducción.</v>
      </c>
      <c r="L847" s="2" t="str">
        <v>No se presentaron dificultades para el desarrollo de las actividades.</v>
      </c>
      <c r="M847" t="str">
        <v>Reporte preliminar nuevos</v>
      </c>
      <c r="N847" t="str">
        <v>Sin observación.</v>
      </c>
      <c r="O847" t="str">
        <v>Gloria de Jesús Catalina Suárez colorado</v>
      </c>
      <c r="P847" t="str">
        <v>En desarrollo</v>
      </c>
      <c r="Q847" t="s">
        <v>18</v>
      </c>
    </row>
    <row r="848" spans="1:17" ht="165" x14ac:dyDescent="0.25">
      <c r="A848" s="42" t="str">
        <v>PLAN DE ACCIÓN INSTITUCIONAL - PAI</v>
      </c>
      <c r="B848" s="42" t="str">
        <v>PAI2026-OE1-DT09-I41</v>
      </c>
      <c r="C848" s="42" t="str">
        <v>Número de estudiantes matriculados pregrado</v>
      </c>
      <c r="D848" s="5" t="str">
        <v>EVIDENCIA</v>
      </c>
      <c r="E848" s="5" t="str">
        <v>Dirección Territorial Huila - Caquetá - Putumayo</v>
      </c>
      <c r="F848" s="42">
        <v>2917</v>
      </c>
      <c r="G848" s="5">
        <v>0</v>
      </c>
      <c r="H848" s="5">
        <v>0</v>
      </c>
      <c r="I848" s="5">
        <v>0</v>
      </c>
      <c r="J848" s="5">
        <v>0</v>
      </c>
      <c r="K848" s="2" t="str">
        <v>Durante el mes de febrero, y de acuerdo con el calendario académico establecido mediante la Resolución SC 1676 de 2025, se dio inicio a clases. A la fecha, se está a la espera del reporte oficial de matrícula por parte de Planeación.</v>
      </c>
      <c r="L848" s="2" t="str">
        <v>No se presentaron dificultades para el desarrollo de las actividades.</v>
      </c>
      <c r="M848" t="str">
        <v>Reporte preliminar APT</v>
      </c>
      <c r="N848" t="str">
        <v>Sin observación.</v>
      </c>
      <c r="O848" t="str">
        <v>Gloria de Jesús Catalina Suárez colorado</v>
      </c>
      <c r="P848" t="str">
        <v>En desarrollo</v>
      </c>
      <c r="Q848" t="s">
        <v>18</v>
      </c>
    </row>
    <row r="849" spans="1:17" ht="165" x14ac:dyDescent="0.25">
      <c r="A849" s="42" t="str">
        <v>PLAN DE ACCIÓN INSTITUCIONAL - PAI</v>
      </c>
      <c r="B849" s="42" t="str">
        <v>PAI2026-OE1-DT09-I42</v>
      </c>
      <c r="C849" s="42" t="str">
        <v>Número de estudiantes matriculados en Posgrado</v>
      </c>
      <c r="D849" s="5" t="str">
        <v>EVIDENCIA</v>
      </c>
      <c r="E849" s="5" t="str">
        <v>Dirección Territorial Huila - Caquetá - Putumayo</v>
      </c>
      <c r="F849" s="42">
        <v>42</v>
      </c>
      <c r="G849" s="5">
        <v>0</v>
      </c>
      <c r="H849" s="5">
        <v>0</v>
      </c>
      <c r="I849" s="5">
        <v>0</v>
      </c>
      <c r="J849" s="5">
        <v>0</v>
      </c>
      <c r="K849" s="2" t="str">
        <v>Durante el mes de febrero, y de acuerdo con el calendario académico establecido mediante la Resolución SC 1676 de 2025, se dio inicio a las clases. A la fecha, se encuentra pendiente el reporte oficial de matrícula por parte de Planeación.</v>
      </c>
      <c r="L849" s="2" t="str">
        <v>No se presentaron dificultades para el desarrollo de las actividades.</v>
      </c>
      <c r="M849" t="str">
        <v>Reporte preliminar Posgrados</v>
      </c>
      <c r="N849" t="str">
        <v>Sin observación.</v>
      </c>
      <c r="O849" t="str">
        <v>Gloria de Jesús Catalina Suárez colorado</v>
      </c>
      <c r="P849" t="str">
        <v>En desarrollo</v>
      </c>
      <c r="Q849" t="s">
        <v>18</v>
      </c>
    </row>
    <row r="850" spans="1:17" ht="285" x14ac:dyDescent="0.25">
      <c r="A850" s="42" t="str">
        <v>PLAN DE ACCIÓN INSTITUCIONAL - PAI</v>
      </c>
      <c r="B850" s="42" t="str">
        <v>PAI-OE1-DT10-I33</v>
      </c>
      <c r="C850" s="42" t="str">
        <v>Número de nuevos estudiantes matriculados en pregrado</v>
      </c>
      <c r="D850" s="5" t="str">
        <v>EVIDENCIA</v>
      </c>
      <c r="E850" s="5" t="str">
        <v xml:space="preserve">Dirección Territorial Meta - Guaviare - Guainía - Vaupés - Vichada - Amazonas </v>
      </c>
      <c r="F850" s="42">
        <v>190</v>
      </c>
      <c r="G850" s="5">
        <v>0</v>
      </c>
      <c r="H850" s="5">
        <v>0</v>
      </c>
      <c r="I850" s="5">
        <v>0</v>
      </c>
      <c r="J850" s="5">
        <v>0</v>
      </c>
      <c r="K850" s="2" t="str">
        <v>Para el periodo de reporte, se informa que las matrículas correspondientes al periodo 2026-1 presentan avance, con un corte preliminar; la consolidación y el reporte en cifras de las matrículas definitivas serán presentados posteriormente, una vez se disponga del reporte final del proceso de matrícula de nuevos estudiantes de pregrado, validado por la Oficina de Planeación.</v>
      </c>
      <c r="L850" s="2" t="str">
        <v>No se presentó ninguna dificultad durante el periodo a reportar</v>
      </c>
      <c r="M850" t="str">
        <v>* Reporte preliminar de matriculas en PDF</v>
      </c>
      <c r="N850">
        <v>0</v>
      </c>
      <c r="O850">
        <v>0</v>
      </c>
      <c r="P850">
        <v>0</v>
      </c>
      <c r="Q850" t="s">
        <v>18</v>
      </c>
    </row>
    <row r="851" spans="1:17" ht="240" x14ac:dyDescent="0.25">
      <c r="A851" s="42" t="str">
        <v>PLAN DE ACCIÓN INSTITUCIONAL - PAI</v>
      </c>
      <c r="B851" s="42" t="str">
        <v>PAI2026-OE1-DT10-I41</v>
      </c>
      <c r="C851" s="42" t="str">
        <v>Número de estudiantes matriculados pregrado</v>
      </c>
      <c r="D851" s="5" t="str">
        <v>EVIDENCIA</v>
      </c>
      <c r="E851" s="5" t="str">
        <v xml:space="preserve">Dirección Territorial Meta - Guaviare - Guainía - Vaupés - Vichada - Amazonas </v>
      </c>
      <c r="F851" s="42">
        <v>2136</v>
      </c>
      <c r="G851" s="5">
        <v>0</v>
      </c>
      <c r="H851" s="5">
        <v>0</v>
      </c>
      <c r="I851" s="5">
        <v>0</v>
      </c>
      <c r="J851" s="5">
        <v>0</v>
      </c>
      <c r="K851" s="2" t="str">
        <v>Para el mes de reporte, las matrículas de pregrado del Programa de Administración Pública Territorial para el periodo 2026-1 presentan avance, con corte preliminar; la consolidación y el reporte definitivo serán informados posteriormente, una vez se disponga del reporte final validado por la Oficina de Planeación.</v>
      </c>
      <c r="L851" s="2" t="str">
        <v>No se presentó ninguna dificultad durante el periodo a reportar</v>
      </c>
      <c r="M851" t="str">
        <v>* Reporte preliminar de matriculas en PDF</v>
      </c>
      <c r="N851">
        <v>0</v>
      </c>
      <c r="O851">
        <v>0</v>
      </c>
      <c r="P851">
        <v>0</v>
      </c>
      <c r="Q851" t="s">
        <v>18</v>
      </c>
    </row>
    <row r="852" spans="1:17" ht="270" x14ac:dyDescent="0.25">
      <c r="A852" s="42" t="str">
        <v>PLAN DE ACCIÓN INSTITUCIONAL - PAI</v>
      </c>
      <c r="B852" s="42" t="str">
        <v>PAI2026-OE1-DT10-I42</v>
      </c>
      <c r="C852" s="42" t="str">
        <v>Número de estudiantes matriculados en Posgrado</v>
      </c>
      <c r="D852" s="5" t="str">
        <v>EVIDENCIA</v>
      </c>
      <c r="E852" s="5" t="str">
        <v xml:space="preserve">Dirección Territorial Meta - Guaviare - Guainía - Vaupés - Vichada - Amazonas </v>
      </c>
      <c r="F852" s="42">
        <v>60</v>
      </c>
      <c r="G852" s="5">
        <v>0</v>
      </c>
      <c r="H852" s="5">
        <v>0</v>
      </c>
      <c r="I852" s="5">
        <v>0</v>
      </c>
      <c r="J852" s="5">
        <v>0</v>
      </c>
      <c r="K852" s="2" t="str">
        <v>Para el mes de reporte, se ha avanzado en el proceso de matrículas de posgrado para el periodo 2026-1; la información disponible corresponde a un corte preliminar. La consolidación y el reporte definitivo serán informados posteriormente, una vez se disponga del reporte final aprobado por la Oficina de Planeación.</v>
      </c>
      <c r="L852" s="2" t="str">
        <v>Las matrículas se ven limitadas debido a que predomina la admisión de población vulnerable y la disponibilidad de cupos para este beneficio es reducida; adicionalmente, los costos de matrícula son superiores frente a los de otras universidades de la región.</v>
      </c>
      <c r="M852" t="str">
        <v>* Reporte preliminar de matriculas en PDF</v>
      </c>
      <c r="N852">
        <v>0</v>
      </c>
      <c r="O852">
        <v>0</v>
      </c>
      <c r="P852">
        <v>0</v>
      </c>
      <c r="Q852" t="s">
        <v>18</v>
      </c>
    </row>
    <row r="853" spans="1:17" ht="195" x14ac:dyDescent="0.25">
      <c r="A853" s="42" t="str">
        <v>PLAN DE ACCIÓN INSTITUCIONAL - PAI</v>
      </c>
      <c r="B853" s="42" t="str">
        <v>PAI-OE1-DT11-I33</v>
      </c>
      <c r="C853" s="42" t="str">
        <v>Número de nuevos estudiantes matriculados en pregrado</v>
      </c>
      <c r="D853" s="5" t="str">
        <v>EVIDENCIA</v>
      </c>
      <c r="E853" s="5" t="str">
        <v xml:space="preserve">Dirección Territorial Nariño - Alto Putumayo </v>
      </c>
      <c r="F853" s="42">
        <v>190</v>
      </c>
      <c r="G853" s="5">
        <v>0</v>
      </c>
      <c r="H853" s="5">
        <v>0</v>
      </c>
      <c r="I853" s="5">
        <v>0</v>
      </c>
      <c r="J853" s="5">
        <v>0</v>
      </c>
      <c r="K853" s="2" t="str">
        <v>Durante el mes de febrero se llevó a cabo el seguimiento a catorce (14) aspirantes admitidos que no contaban con la formalización de su matrícula académica. Como resultado de esta gestión, se logró la formalización efectiva de la matrícula de nueve (9) aspirantes</v>
      </c>
      <c r="L853" s="2" t="str">
        <v>A la fecha se encuentran pendientes por formalizar matricula de 5 admitidos, casos que fueron remitido a la Sede Central y aun no se tiene respuesta</v>
      </c>
      <c r="M853" t="str">
        <v>correo y archivo excel 20260205, Correo electronico 20260225</v>
      </c>
      <c r="N853">
        <v>0</v>
      </c>
      <c r="O853">
        <v>0</v>
      </c>
      <c r="P853">
        <v>0</v>
      </c>
      <c r="Q853" t="s">
        <v>18</v>
      </c>
    </row>
    <row r="854" spans="1:17" ht="180" x14ac:dyDescent="0.25">
      <c r="A854" s="42" t="str">
        <v>PLAN DE ACCIÓN INSTITUCIONAL - PAI</v>
      </c>
      <c r="B854" s="42" t="str">
        <v>PAI2026-OE1-DT11-I41</v>
      </c>
      <c r="C854" s="42" t="str">
        <v>Número de estudiantes matriculados pregrado</v>
      </c>
      <c r="D854" s="5" t="str">
        <v>EVIDENCIA</v>
      </c>
      <c r="E854" s="5" t="str">
        <v xml:space="preserve">Dirección Territorial Nariño - Alto Putumayo </v>
      </c>
      <c r="F854" s="42">
        <v>2486</v>
      </c>
      <c r="G854" s="5">
        <v>0</v>
      </c>
      <c r="H854" s="5">
        <v>0</v>
      </c>
      <c r="I854" s="5">
        <v>0</v>
      </c>
      <c r="J854" s="5">
        <v>0</v>
      </c>
      <c r="K854" s="2" t="str">
        <v>Para el mes de febrero se realizó el seguimiento al número de estudiantes matriculados por cada CETAP, con el fin de monitorear el comportamiento del proceso de matrícula y consolidar la información correspondiente</v>
      </c>
      <c r="L854" s="2" t="str">
        <v>A la fecha se encuentran pendientes por formalizar matricula de 3 estudiantes, casos que fueron remitido a la Sede Central y aun no se tiene respuesta.</v>
      </c>
      <c r="M854" t="str">
        <v>Archivo Excel con numero de estudiantes por Cetap
Correo electronico 20260225</v>
      </c>
      <c r="N854">
        <v>0</v>
      </c>
      <c r="O854">
        <v>0</v>
      </c>
      <c r="P854">
        <v>0</v>
      </c>
      <c r="Q854" t="s">
        <v>18</v>
      </c>
    </row>
    <row r="855" spans="1:17" ht="180" x14ac:dyDescent="0.25">
      <c r="A855" s="42" t="str">
        <v>PLAN DE ACCIÓN INSTITUCIONAL - PAI</v>
      </c>
      <c r="B855" s="42" t="str">
        <v>PAI2026-OE1-DT11-I42</v>
      </c>
      <c r="C855" s="42" t="str">
        <v>Número de estudiantes matriculados en Posgrado</v>
      </c>
      <c r="D855" s="5" t="str">
        <v>EVIDENCIA</v>
      </c>
      <c r="E855" s="5" t="str">
        <v xml:space="preserve">Dirección Territorial Nariño - Alto Putumayo </v>
      </c>
      <c r="F855" s="42">
        <v>54</v>
      </c>
      <c r="G855" s="5">
        <v>0</v>
      </c>
      <c r="H855" s="5">
        <v>0</v>
      </c>
      <c r="I855" s="5">
        <v>0</v>
      </c>
      <c r="J855" s="5">
        <v>0</v>
      </c>
      <c r="K855" s="2" t="str">
        <v>Durante el mes de febrero se realizó el seguimiento al número de estudiantes matriculados por cada CETAP y programa académico, con el objetivo de garantizar la formalización efectiva de la matrícula de los estudiantes al programa de posgrado</v>
      </c>
      <c r="L855" s="2" t="str">
        <v>Sin dificultad</v>
      </c>
      <c r="M855" t="str">
        <v>Archivo Excel con número de estudiantes por CETAP y Programa</v>
      </c>
      <c r="N855">
        <v>0</v>
      </c>
      <c r="O855">
        <v>0</v>
      </c>
      <c r="P855">
        <v>0</v>
      </c>
      <c r="Q855" t="s">
        <v>18</v>
      </c>
    </row>
    <row r="856" spans="1:17" ht="409.5" x14ac:dyDescent="0.25">
      <c r="A856" s="42" t="str">
        <v>PLAN DE ACCIÓN INSTITUCIONAL - PAI</v>
      </c>
      <c r="B856" s="42" t="str">
        <v>PAI-OE1-DT12-I33</v>
      </c>
      <c r="C856" s="42" t="str">
        <v>Número de nuevos estudiantes matriculados en pregrado</v>
      </c>
      <c r="D856" s="5" t="str">
        <v>EVIDENCIA</v>
      </c>
      <c r="E856" s="5" t="str">
        <v>Dirección Territorial Norte de Santander  - Arauca</v>
      </c>
      <c r="F856" s="42">
        <v>190</v>
      </c>
      <c r="G856" s="5">
        <v>0</v>
      </c>
      <c r="H856" s="5">
        <v>0</v>
      </c>
      <c r="I856" s="5">
        <v>0</v>
      </c>
      <c r="J856" s="5">
        <v>0</v>
      </c>
      <c r="K856"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856" s="2" t="str">
        <v>No se presentaron dificultades</v>
      </c>
      <c r="M856" t="str">
        <v>No aplica</v>
      </c>
      <c r="N856">
        <v>0</v>
      </c>
      <c r="O856">
        <v>0</v>
      </c>
      <c r="P856">
        <v>0</v>
      </c>
      <c r="Q856" t="s">
        <v>18</v>
      </c>
    </row>
    <row r="857" spans="1:17" ht="409.5" x14ac:dyDescent="0.25">
      <c r="A857" s="42" t="str">
        <v>PLAN DE ACCIÓN INSTITUCIONAL - PAI</v>
      </c>
      <c r="B857" s="42" t="str">
        <v>PAI2026-OE1-DT12-I41</v>
      </c>
      <c r="C857" s="42" t="str">
        <v>Número de estudiantes matriculados pregrado</v>
      </c>
      <c r="D857" s="5" t="str">
        <v>EVIDENCIA</v>
      </c>
      <c r="E857" s="5" t="str">
        <v>Dirección Territorial Norte de Santander  - Arauca</v>
      </c>
      <c r="F857" s="42">
        <v>2735</v>
      </c>
      <c r="G857" s="5">
        <v>0</v>
      </c>
      <c r="H857" s="5">
        <v>0</v>
      </c>
      <c r="I857" s="5">
        <v>0</v>
      </c>
      <c r="J857" s="5">
        <v>0</v>
      </c>
      <c r="K857"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857" s="2" t="str">
        <v>No se presentaron dificultades</v>
      </c>
      <c r="M857" t="str">
        <v>No aplica</v>
      </c>
      <c r="N857">
        <v>0</v>
      </c>
      <c r="O857">
        <v>0</v>
      </c>
      <c r="P857">
        <v>0</v>
      </c>
      <c r="Q857" t="s">
        <v>18</v>
      </c>
    </row>
    <row r="858" spans="1:17" ht="409.5" x14ac:dyDescent="0.25">
      <c r="A858" s="42" t="str">
        <v>PLAN DE ACCIÓN INSTITUCIONAL - PAI</v>
      </c>
      <c r="B858" s="42" t="str">
        <v>PAI2026-OE1-DT12-I42</v>
      </c>
      <c r="C858" s="42" t="str">
        <v>Número de estudiantes matriculados en Posgrado</v>
      </c>
      <c r="D858" s="5" t="str">
        <v>EVIDENCIA</v>
      </c>
      <c r="E858" s="5" t="str">
        <v>Dirección Territorial Norte de Santander  - Arauca</v>
      </c>
      <c r="F858" s="42">
        <v>98</v>
      </c>
      <c r="G858" s="5">
        <v>0</v>
      </c>
      <c r="H858" s="5">
        <v>0</v>
      </c>
      <c r="I858" s="5">
        <v>0</v>
      </c>
      <c r="J858" s="5">
        <v>0</v>
      </c>
      <c r="K858"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858" s="2" t="str">
        <v>No se presentaron dificultades</v>
      </c>
      <c r="M858" t="str">
        <v>No aplica</v>
      </c>
      <c r="N858">
        <v>0</v>
      </c>
      <c r="O858">
        <v>0</v>
      </c>
      <c r="P858">
        <v>0</v>
      </c>
      <c r="Q858" t="s">
        <v>18</v>
      </c>
    </row>
    <row r="859" spans="1:17" ht="150" x14ac:dyDescent="0.25">
      <c r="A859" s="42" t="str">
        <v>PLAN DE ACCIÓN INSTITUCIONAL - PAI</v>
      </c>
      <c r="B859" s="42" t="str">
        <v>PAI-OE1-DT13-I33</v>
      </c>
      <c r="C859" s="42" t="str">
        <v>Número de nuevos estudiantes matriculados en pregrado</v>
      </c>
      <c r="D859" s="5" t="str">
        <v>EVIDENCIA</v>
      </c>
      <c r="E859" s="5" t="str">
        <v>Dirección Territorial Quindío - Risaralda</v>
      </c>
      <c r="F859" s="42">
        <v>160</v>
      </c>
      <c r="G859" s="5">
        <v>0</v>
      </c>
      <c r="H859" s="5">
        <v>0</v>
      </c>
      <c r="I859" s="5">
        <v>0</v>
      </c>
      <c r="J859" s="5">
        <v>0</v>
      </c>
      <c r="K859" s="2" t="str">
        <v>Se cuenta con 14 estudiantes nuevos de enero a febrero
Cuenta con representacion en los departamenteos de quindio y risaralda en los municipios de Armenia y Dosquebradas</v>
      </c>
      <c r="L859" s="2" t="str">
        <v>No tiene dificultad</v>
      </c>
      <c r="M859" t="str">
        <v>Listado de estudiantes matriculados</v>
      </c>
      <c r="N859" t="str">
        <v>Redacción en tercera persona, se recomienda presentar en el reporte cualitativo algo de impacto diferente a las cifras</v>
      </c>
      <c r="O859" t="str">
        <v>Angie Ximena Cely Rosas</v>
      </c>
      <c r="P859" t="str">
        <v>Con observaciones</v>
      </c>
      <c r="Q859" t="s">
        <v>18</v>
      </c>
    </row>
    <row r="860" spans="1:17" ht="270" x14ac:dyDescent="0.25">
      <c r="A860" s="42" t="str">
        <v>PLAN DE ACCIÓN INSTITUCIONAL - PAI</v>
      </c>
      <c r="B860" s="42" t="str">
        <v>PAI2026-OE1-DT13-I41</v>
      </c>
      <c r="C860" s="42" t="str">
        <v>Número de estudiantes matriculados pregrado</v>
      </c>
      <c r="D860" s="5" t="str">
        <v>EVIDENCIA</v>
      </c>
      <c r="E860" s="5" t="str">
        <v>Dirección Territorial Quindío - Risaralda</v>
      </c>
      <c r="F860" s="42">
        <v>1351</v>
      </c>
      <c r="G860" s="5">
        <v>0</v>
      </c>
      <c r="H860" s="5">
        <v>0</v>
      </c>
      <c r="I860" s="5">
        <v>0</v>
      </c>
      <c r="J860" s="5">
        <v>0</v>
      </c>
      <c r="K860" s="2" t="str">
        <v>Se tienen presencia en el departamento de Quindio con 5 municipios: Armenia, Cordoba, Circacia, Cordoba, Genova, y en risaralda: Belen de umbria, Marsella, Pueblo Rico, santa Rosa, Quinchia, Pereira, Santuario, Guatica y Dosquebradas  con 9 municipios Se cuenta 712 estudiantes matriculados y la meta a mayo es de 643estudiantes</v>
      </c>
      <c r="L860" s="2" t="str">
        <v>No tiene dificultad</v>
      </c>
      <c r="M860" t="str">
        <v>Listado de estudiantes matriculados</v>
      </c>
      <c r="N860" t="str">
        <v>Redacción en tercera persona, se recomienda presentar en el reporte cualitativo algo de impacto diferente a las cifras</v>
      </c>
      <c r="O860" t="str">
        <v>Angie Ximena Cely Rosas</v>
      </c>
      <c r="P860" t="str">
        <v>Con observaciones</v>
      </c>
      <c r="Q860" t="s">
        <v>18</v>
      </c>
    </row>
    <row r="861" spans="1:17" ht="120" x14ac:dyDescent="0.25">
      <c r="A861" s="42" t="str">
        <v>PLAN DE ACCIÓN INSTITUCIONAL - PAI</v>
      </c>
      <c r="B861" s="42" t="str">
        <v>PAI2026-OE1-DT13-I42</v>
      </c>
      <c r="C861" s="42" t="str">
        <v>Número de estudiantes matriculados en Posgrado</v>
      </c>
      <c r="D861" s="5" t="str">
        <v>EVIDENCIA</v>
      </c>
      <c r="E861" s="5" t="str">
        <v>Dirección Territorial Quindío - Risaralda</v>
      </c>
      <c r="F861" s="42">
        <v>21</v>
      </c>
      <c r="G861" s="5">
        <v>0</v>
      </c>
      <c r="H861" s="5">
        <v>0</v>
      </c>
      <c r="I861" s="5">
        <v>0</v>
      </c>
      <c r="J861" s="5">
        <v>0</v>
      </c>
      <c r="K861" s="2" t="str">
        <v>Se cuenta con presencia en el municipio de dosquebradas. Se matricularon 23 en maestria MAP la meta para el mes de mayo es de 37 estudiantes.</v>
      </c>
      <c r="L861" s="2" t="str">
        <v>No tiene dificultad</v>
      </c>
      <c r="M861" t="str">
        <v>Listado de estudiantes matriculados</v>
      </c>
      <c r="N861" t="str">
        <v>Redacción en tercera persona, se recomienda presentar en el reporte cualitativo algo de impacto diferente a las cifras</v>
      </c>
      <c r="O861" t="str">
        <v>Angie Ximena Cely Rosas</v>
      </c>
      <c r="P861" t="str">
        <v>Con observaciones</v>
      </c>
      <c r="Q861" t="s">
        <v>18</v>
      </c>
    </row>
    <row r="862" spans="1:17" ht="195" x14ac:dyDescent="0.25">
      <c r="A862" s="42" t="str">
        <v>PLAN DE ACCIÓN INSTITUCIONAL - PAI</v>
      </c>
      <c r="B862" s="42" t="str">
        <v>PAI-OE1-DT14-I33</v>
      </c>
      <c r="C862" s="42" t="str">
        <v>Número de nuevos estudiantes matriculados en pregrado</v>
      </c>
      <c r="D862" s="5" t="str">
        <v>EVIDENCIA</v>
      </c>
      <c r="E862" s="5" t="str">
        <v>Dirección Territorial Santander</v>
      </c>
      <c r="F862" s="42">
        <v>190</v>
      </c>
      <c r="G862" s="5">
        <v>0</v>
      </c>
      <c r="H862" s="5">
        <v>0</v>
      </c>
      <c r="I862" s="5">
        <v>0</v>
      </c>
      <c r="J862" s="5">
        <v>0</v>
      </c>
      <c r="K862" s="2" t="str">
        <v>Por lineamiento nacional, las matrículas se reportarán cuando se encuentren oficializadas por la OdP, dando espacio a la consolidación de la cifra definitiva por dirección territorial. En consecuencia se reporta el listado de inscrito a nivel de pregrado.</v>
      </c>
      <c r="L862" s="2" t="str">
        <v>Ninguna</v>
      </c>
      <c r="M862" t="str">
        <v>Reporte aspirantes inscritos y habilitados para matricula PREGRADO 2026-1</v>
      </c>
      <c r="N862">
        <v>0</v>
      </c>
      <c r="O862">
        <v>0</v>
      </c>
      <c r="P862">
        <v>0</v>
      </c>
      <c r="Q862" t="s">
        <v>18</v>
      </c>
    </row>
    <row r="863" spans="1:17" ht="195" x14ac:dyDescent="0.25">
      <c r="A863" s="42" t="str">
        <v>PLAN DE ACCIÓN INSTITUCIONAL - PAI</v>
      </c>
      <c r="B863" s="42" t="str">
        <v>PAI2026-OE1-DT14-I41</v>
      </c>
      <c r="C863" s="42" t="str">
        <v>Número de estudiantes matriculados pregrado</v>
      </c>
      <c r="D863" s="5" t="str">
        <v>EVIDENCIA</v>
      </c>
      <c r="E863" s="5" t="str">
        <v>Dirección Territorial Santander</v>
      </c>
      <c r="F863" s="42">
        <v>1182</v>
      </c>
      <c r="G863" s="5">
        <v>0</v>
      </c>
      <c r="H863" s="5">
        <v>0</v>
      </c>
      <c r="I863" s="5">
        <v>0</v>
      </c>
      <c r="J863" s="5">
        <v>0</v>
      </c>
      <c r="K863" s="2" t="str">
        <v>Por lineamiento nacional, las matrículas se reportarán cuando se encuentren oficializadas por la OdP, dando espacio a la consolidación de la cifra definitiva por dirección territorial. En consecuencia se reporta el listado de inscrito a nivel de pregrado.</v>
      </c>
      <c r="L863" s="2" t="str">
        <v>Ninguna</v>
      </c>
      <c r="M863" t="str">
        <v>Reporte aspirantes inscritos y habilitados para matricula PREGRADO 2026-1</v>
      </c>
      <c r="N863">
        <v>0</v>
      </c>
      <c r="O863">
        <v>0</v>
      </c>
      <c r="P863">
        <v>0</v>
      </c>
      <c r="Q863" t="s">
        <v>18</v>
      </c>
    </row>
    <row r="864" spans="1:17" ht="195" x14ac:dyDescent="0.25">
      <c r="A864" s="42" t="str">
        <v>PLAN DE ACCIÓN INSTITUCIONAL - PAI</v>
      </c>
      <c r="B864" s="42" t="str">
        <v>PAI2026-OE1-DT14-I42</v>
      </c>
      <c r="C864" s="42" t="str">
        <v>Número de estudiantes matriculados en Posgrado</v>
      </c>
      <c r="D864" s="5" t="str">
        <v>EVIDENCIA</v>
      </c>
      <c r="E864" s="5" t="str">
        <v>Dirección Territorial Santander</v>
      </c>
      <c r="F864" s="42">
        <v>56</v>
      </c>
      <c r="G864" s="5">
        <v>0</v>
      </c>
      <c r="H864" s="5">
        <v>0</v>
      </c>
      <c r="I864" s="5">
        <v>0</v>
      </c>
      <c r="J864" s="5">
        <v>0</v>
      </c>
      <c r="K864" s="2" t="str">
        <v>Por lineamiento nacional, las matrículas se reportarán cuando se encuentren oficializadas por la OdP, dando espacio a la consolidación de la cifra definitiva por dirección territorial. En consecuencia se reporta el listado de inscrito a nivel de posgrado.</v>
      </c>
      <c r="L864" s="2" t="str">
        <v>Ninguna</v>
      </c>
      <c r="M864" t="str">
        <v>Reporte aspirantes inscritos y habilitados para matricula POSGRADO 2026-1</v>
      </c>
      <c r="N864">
        <v>0</v>
      </c>
      <c r="O864">
        <v>0</v>
      </c>
      <c r="P864">
        <v>0</v>
      </c>
      <c r="Q864" t="s">
        <v>18</v>
      </c>
    </row>
    <row r="865" spans="1:17" ht="409.5" x14ac:dyDescent="0.25">
      <c r="A865" s="42" t="str">
        <v>PLAN DE ACCIÓN INSTITUCIONAL - PAI</v>
      </c>
      <c r="B865" s="42" t="str">
        <v>PAI-OE1-DT15-I33</v>
      </c>
      <c r="C865" s="42" t="str">
        <v>Número de nuevos estudiantes matriculados en pregrado</v>
      </c>
      <c r="D865" s="5" t="str">
        <v>EVIDENCIA</v>
      </c>
      <c r="E865" s="5" t="str">
        <v>Dirección Territorial Tolima</v>
      </c>
      <c r="F865" s="42">
        <v>190</v>
      </c>
      <c r="G865" s="5">
        <v>0</v>
      </c>
      <c r="H865" s="5">
        <v>0</v>
      </c>
      <c r="I865" s="5">
        <v>0</v>
      </c>
      <c r="J865" s="5">
        <v>0</v>
      </c>
      <c r="K865" s="2" t="str">
        <v>Durante el mes de febrero, desde la Coordinación Académica se enviaron correos electrónicos a los docentes que se encontraban orientando clases en los primeros semestres, con el fin de identificar a los estudiantes que no estaban asistiendo regularmente. Esta información se enviara a bienestar universitario para realizar el respectivo seguimiento en articulación con Bienestar Universitario, con el propósito de conocer las situaciones particulares de estos estudiantes y brindar el acompañamiento correspondiente.</v>
      </c>
      <c r="L865" s="2" t="str">
        <v>Se evidenció que algunos estudiantes de primer semestre no se presentaron a la primera sesión de clases, situación que fue identificada durante el proceso de seguimiento a la asistencia.</v>
      </c>
      <c r="M865" t="str">
        <v>Correo enviados a docentes</v>
      </c>
      <c r="N865">
        <v>0</v>
      </c>
      <c r="O865">
        <v>0</v>
      </c>
      <c r="P865">
        <v>0</v>
      </c>
      <c r="Q865" t="s">
        <v>18</v>
      </c>
    </row>
    <row r="866" spans="1:17" ht="270" x14ac:dyDescent="0.25">
      <c r="A866" s="42" t="str">
        <v>PLAN DE ACCIÓN INSTITUCIONAL - PAI</v>
      </c>
      <c r="B866" s="42" t="str">
        <v>PAI2026-OE1-DT15-I41</v>
      </c>
      <c r="C866" s="42" t="str">
        <v>Número de estudiantes matriculados pregrado</v>
      </c>
      <c r="D866" s="5" t="str">
        <v>EVIDENCIA</v>
      </c>
      <c r="E866" s="5" t="str">
        <v>Dirección Territorial Tolima</v>
      </c>
      <c r="F866" s="42">
        <v>1970</v>
      </c>
      <c r="G866" s="5">
        <v>0</v>
      </c>
      <c r="H866" s="5">
        <v>0</v>
      </c>
      <c r="I866" s="5">
        <v>0</v>
      </c>
      <c r="J866" s="5">
        <v>0</v>
      </c>
      <c r="K866" s="2" t="str">
        <v>Durante el mes de febrero se realizó el seguimiento individual a los estudiantes con el fin de identificar aquellos que se encontraban desnivelados en su proceso académico. Este ejercicio permitió establecer la oferta de cursos virtuales desde la Territorial, con el propósito de facilitar la nivelación académica de los estudiantes y prevenir posibles casos de deserción.</v>
      </c>
      <c r="L866" s="2" t="str">
        <v>no se presento dificultad para en esta actividad</v>
      </c>
      <c r="M866" t="str">
        <v>Matriz de seguimiento Estudiantes</v>
      </c>
      <c r="N866">
        <v>0</v>
      </c>
      <c r="O866">
        <v>0</v>
      </c>
      <c r="P866">
        <v>0</v>
      </c>
      <c r="Q866" t="s">
        <v>18</v>
      </c>
    </row>
    <row r="867" spans="1:17" ht="375" x14ac:dyDescent="0.25">
      <c r="A867" s="42" t="str">
        <v>PLAN DE ACCIÓN INSTITUCIONAL - PAI</v>
      </c>
      <c r="B867" s="42" t="str">
        <v>PAI2026-OE1-DT15-I42</v>
      </c>
      <c r="C867" s="42" t="str">
        <v>Número de estudiantes matriculados en Posgrado</v>
      </c>
      <c r="D867" s="5" t="str">
        <v>EVIDENCIA</v>
      </c>
      <c r="E867" s="5" t="str">
        <v>Dirección Territorial Tolima</v>
      </c>
      <c r="F867" s="42">
        <v>140</v>
      </c>
      <c r="G867" s="5">
        <v>0</v>
      </c>
      <c r="H867" s="5">
        <v>0</v>
      </c>
      <c r="I867" s="5">
        <v>0</v>
      </c>
      <c r="J867" s="5">
        <v>0</v>
      </c>
      <c r="K867" s="2" t="str">
        <v>Se logró la autorización de la apertura de la Especialización en Proyectos de Desarrollo en la Cetap Melgar.
Se dio inicio a las clases de posgrado, articulando con los docentes, con sede nacional para la habilitacion de las plataformas y coordinando todos los aspectos logisticos para la puesta en marcha de las clases de acuerdo al cronograma establecido.</v>
      </c>
      <c r="L867" s="2" t="str">
        <v>Inconvenientes para la impresion de recibos de pago y formalización de la matricula por parte de los estudiantes en el aplicativo ARCA.
Inconveniente para formalizar la matricula por parte de los estudiantes que obtuvieron matricula de honor, toda vez que la resolucion de otorgamiento no fue emitida en los tiempos de la matricula y los estudiantes no realizaron la matricula regular.</v>
      </c>
      <c r="M867" t="str">
        <v>Autorizacion apertura de cohortes 02022026</v>
      </c>
      <c r="N867">
        <v>0</v>
      </c>
      <c r="O867">
        <v>0</v>
      </c>
      <c r="P867">
        <v>0</v>
      </c>
      <c r="Q867" t="s">
        <v>18</v>
      </c>
    </row>
    <row r="868" spans="1:17" ht="180" x14ac:dyDescent="0.25">
      <c r="A868" s="42" t="str">
        <v>PLAN DE ACCIÓN INSTITUCIONAL - PAI</v>
      </c>
      <c r="B868" s="42" t="str">
        <v>PAI-OE1-DT16-I33</v>
      </c>
      <c r="C868" s="42" t="str">
        <v>Número de nuevos estudiantes matriculados en pregrado</v>
      </c>
      <c r="D868" s="5" t="str">
        <v>EVIDENCIA</v>
      </c>
      <c r="E868" s="5" t="str">
        <v>Dirección Territorial Valle</v>
      </c>
      <c r="F868" s="42">
        <v>190</v>
      </c>
      <c r="G868" s="5">
        <v>0</v>
      </c>
      <c r="H868" s="5">
        <v>0</v>
      </c>
      <c r="I868" s="5">
        <v>0</v>
      </c>
      <c r="J868" s="5">
        <v>0</v>
      </c>
      <c r="K868" s="2" t="str">
        <v>De acuerdo con el lineamiento nacional, las matrículas deberán reportarse únicamente cuando se encuentren oficializadas por la OdP, con el fin de permitir la consolidación de la cifra definitiva por parte de la Dirección Territorial.</v>
      </c>
      <c r="L868" s="2" t="str">
        <v>desde la oficina de Planeacion no se ha oficializado 
el dato de matrículas, por lo que se espera para 
el próximo reporte contar con el dato definitivo.</v>
      </c>
      <c r="M868" t="str">
        <v>NO APLICA</v>
      </c>
      <c r="N868" t="str">
        <v>No se presenta observación.</v>
      </c>
      <c r="O868" t="str">
        <v>Carold Briggitte Hernandez Layton</v>
      </c>
      <c r="P868" t="str">
        <v>No iniciada</v>
      </c>
      <c r="Q868" t="s">
        <v>18</v>
      </c>
    </row>
    <row r="869" spans="1:17" ht="180" x14ac:dyDescent="0.25">
      <c r="A869" s="42" t="str">
        <v>PLAN DE ACCIÓN INSTITUCIONAL - PAI</v>
      </c>
      <c r="B869" s="42" t="str">
        <v>PAI2026-OE1-DT16-I41</v>
      </c>
      <c r="C869" s="42" t="str">
        <v>Número de estudiantes matriculados pregrado</v>
      </c>
      <c r="D869" s="5" t="str">
        <v>EVIDENCIA</v>
      </c>
      <c r="E869" s="5" t="str">
        <v>Dirección Territorial Valle</v>
      </c>
      <c r="F869" s="42">
        <v>1878</v>
      </c>
      <c r="G869" s="5">
        <v>0</v>
      </c>
      <c r="H869" s="5">
        <v>0</v>
      </c>
      <c r="I869" s="5">
        <v>0</v>
      </c>
      <c r="J869" s="5">
        <v>0</v>
      </c>
      <c r="K869" s="2" t="str">
        <v>De acuerdo con el lineamiento nacional, las matrículas deberán reportarse únicamente cuando se encuentren oficializadas por la OdP, con el fin de permitir la consolidación de la cifra definitiva por parte de la Dirección Territorial.</v>
      </c>
      <c r="L869" s="2" t="str">
        <v>desde la oficina de Planeacion no se ha 
oficializado el dato de matrículas, por lo que se 
espera para el próximo reporte contar con 
el dato definitivo.</v>
      </c>
      <c r="M869" t="str">
        <v>NO APLICA</v>
      </c>
      <c r="N869" t="str">
        <v>No se presenta observación.</v>
      </c>
      <c r="O869" t="str">
        <v>Carold Briggitte Hernandez Layton</v>
      </c>
      <c r="P869" t="str">
        <v>No iniciada</v>
      </c>
      <c r="Q869" t="s">
        <v>18</v>
      </c>
    </row>
    <row r="870" spans="1:17" ht="180" x14ac:dyDescent="0.25">
      <c r="A870" s="42" t="str">
        <v>PLAN DE ACCIÓN INSTITUCIONAL - PAI</v>
      </c>
      <c r="B870" s="42" t="str">
        <v>PAI2026-OE1-DT16-I42</v>
      </c>
      <c r="C870" s="42" t="str">
        <v>Número de estudiantes matriculados en Posgrado</v>
      </c>
      <c r="D870" s="5" t="str">
        <v>EVIDENCIA</v>
      </c>
      <c r="E870" s="5" t="str">
        <v>Dirección Territorial Valle</v>
      </c>
      <c r="F870" s="42">
        <v>71</v>
      </c>
      <c r="G870" s="5">
        <v>0</v>
      </c>
      <c r="H870" s="5">
        <v>0</v>
      </c>
      <c r="I870" s="5">
        <v>0</v>
      </c>
      <c r="J870" s="5">
        <v>0</v>
      </c>
      <c r="K870" s="2" t="str">
        <v>De acuerdo con el lineamiento nacional, las matrículas deberán reportarse únicamente cuando se encuentren oficializadas por la OdP, con el fin de permitir la consolidación de la cifra definitiva por parte de la Dirección Territorial.</v>
      </c>
      <c r="L870" s="2" t="str">
        <v>desde la oficina de Planeacion no se ha 
oficializado el dato de matrículas, por lo que se 
espera para el próximo reporte contar con el 
dato definitivo.</v>
      </c>
      <c r="M870" t="str">
        <v>NO APLICA</v>
      </c>
      <c r="N870" t="str">
        <v>No se presenta observación.</v>
      </c>
      <c r="O870" t="str">
        <v>Carold Briggitte Hernandez Layton</v>
      </c>
      <c r="P870" t="str">
        <v>No iniciada</v>
      </c>
      <c r="Q870" t="s">
        <v>18</v>
      </c>
    </row>
    <row r="871" spans="1:17" ht="409.5" x14ac:dyDescent="0.25">
      <c r="A871" s="42" t="str">
        <v>PLAN DE ACCIÓN INSTITUCIONAL - PAI</v>
      </c>
      <c r="B871" s="42" t="str">
        <v>PAI-OE1-DT17-I33</v>
      </c>
      <c r="C871" s="42" t="str">
        <v>Número de nuevos estudiantes matriculados en pregrado</v>
      </c>
      <c r="D871" s="5" t="str">
        <v>EVIDENCIA</v>
      </c>
      <c r="E871" s="5" t="str">
        <v>Dirección Territorial Chocó</v>
      </c>
      <c r="F871" s="42">
        <v>190</v>
      </c>
      <c r="G871" s="5">
        <v>0</v>
      </c>
      <c r="H871" s="5">
        <v>0</v>
      </c>
      <c r="I871" s="5">
        <v>0</v>
      </c>
      <c r="J871" s="5">
        <v>0</v>
      </c>
      <c r="K871" s="2" t="str">
        <v>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v>
      </c>
      <c r="L871" s="2" t="str">
        <v>Durante este periodo de gestión, no se presentaron dificultades.</v>
      </c>
      <c r="M871" t="str">
        <v>1. Listado de inscritos</v>
      </c>
      <c r="N871" t="str">
        <v xml:space="preserve">Ajustar la redacción, de acuerdo con la observación del mes anterior. </v>
      </c>
      <c r="O871" t="str">
        <v>Angie Ximena Cely Rosas</v>
      </c>
      <c r="P871" t="str">
        <v xml:space="preserve">Cumplida </v>
      </c>
      <c r="Q871" t="s">
        <v>18</v>
      </c>
    </row>
    <row r="872" spans="1:17" ht="409.5" x14ac:dyDescent="0.25">
      <c r="A872" s="42" t="str">
        <v>PLAN DE ACCIÓN INSTITUCIONAL - PAI</v>
      </c>
      <c r="B872" s="42" t="str">
        <v>PAI2026-OE1-DT17-I41</v>
      </c>
      <c r="C872" s="42" t="str">
        <v>Número de estudiantes matriculados pregrado</v>
      </c>
      <c r="D872" s="5" t="str">
        <v>EVIDENCIA</v>
      </c>
      <c r="E872" s="5" t="str">
        <v>Dirección Territorial Chocó</v>
      </c>
      <c r="F872" s="42">
        <v>1128</v>
      </c>
      <c r="G872" s="5">
        <v>0</v>
      </c>
      <c r="H872" s="5">
        <v>0</v>
      </c>
      <c r="I872" s="5">
        <v>0</v>
      </c>
      <c r="J872" s="5">
        <v>0</v>
      </c>
      <c r="K872" s="2" t="str">
        <v>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v>
      </c>
      <c r="L872" s="2" t="str">
        <v>Durante este periodo de gestión, no se presentaron dificultades.</v>
      </c>
      <c r="M872" t="str">
        <v>1. Listado de Inscritos</v>
      </c>
      <c r="N872" t="str">
        <v xml:space="preserve">Ajustar la redacción, de acuerdo con la observación del mes anterior. </v>
      </c>
      <c r="O872" t="str">
        <v>Angie Ximena Cely Rosas</v>
      </c>
      <c r="P872" t="str">
        <v xml:space="preserve">Cumplida </v>
      </c>
      <c r="Q872" t="s">
        <v>18</v>
      </c>
    </row>
    <row r="873" spans="1:17" ht="390" x14ac:dyDescent="0.25">
      <c r="A873" s="42" t="str">
        <v>PLAN DE ACCIÓN INSTITUCIONAL - PAI</v>
      </c>
      <c r="B873" s="42" t="str">
        <v>PAI2026-OE1-DT17-I42</v>
      </c>
      <c r="C873" s="42" t="str">
        <v>Número de estudiantes matriculados en Posgrado</v>
      </c>
      <c r="D873" s="5" t="str">
        <v>EVIDENCIA</v>
      </c>
      <c r="E873" s="5" t="str">
        <v>Dirección Territorial Chocó</v>
      </c>
      <c r="F873" s="42">
        <v>15</v>
      </c>
      <c r="G873" s="5">
        <v>0</v>
      </c>
      <c r="H873" s="5">
        <v>0</v>
      </c>
      <c r="I873" s="5">
        <v>0</v>
      </c>
      <c r="J873" s="5">
        <v>0</v>
      </c>
      <c r="K873" s="2" t="str">
        <v>Para el indicador de posgrados, no se programó meta durante el periodo académico 2026-1, teniendo en cuenta que en la vigencia anterior no se logró cumplir con las condiciones requeridas para la apertura de cohorte. En ese sentido, durante este periodo se priorizará la difusión de la oferta académica de posgrados, con el propósito de fortalecer la demanda y consolidar el número de aspirantes necesario que permita, para el periodo 2026-2, contar con el personal requerido para la apertura de cohorte.</v>
      </c>
      <c r="L873" s="2" t="str">
        <v>Esta meta es para el perido 2026-2.</v>
      </c>
      <c r="M873" t="str">
        <v>N/A</v>
      </c>
      <c r="N873" t="str">
        <v xml:space="preserve">Ajustar la redacción, de acuerdo con la observación del mes anterior. </v>
      </c>
      <c r="O873" t="str">
        <v>Angie Ximena Cely Rosas</v>
      </c>
      <c r="P873" t="str">
        <v xml:space="preserve">Cumplida </v>
      </c>
      <c r="Q873" t="s">
        <v>18</v>
      </c>
    </row>
    <row r="874" spans="1:17" x14ac:dyDescent="0.25">
      <c r="A874" s="42" t="str">
        <v>Proyectos de Inversión</v>
      </c>
      <c r="B874" s="42" t="str">
        <v>PI-001-2026 /PAI2026-OE1-SNA-AGN-I10</v>
      </c>
      <c r="C874" s="42" t="str">
        <v>Programas Académicos Ofertados activos</v>
      </c>
      <c r="D874" s="5" t="str">
        <v>EVIDENCIA</v>
      </c>
      <c r="E874" s="5" t="str">
        <v>HOMOLOGADO</v>
      </c>
      <c r="F874" s="42">
        <v>22</v>
      </c>
      <c r="G874" s="5">
        <v>0</v>
      </c>
      <c r="H874" s="5">
        <v>0</v>
      </c>
      <c r="I874" s="5">
        <v>0</v>
      </c>
      <c r="J874" s="5">
        <v>0</v>
      </c>
      <c r="K874" s="2">
        <v>0</v>
      </c>
      <c r="L874" s="2">
        <v>0</v>
      </c>
      <c r="M874">
        <v>0</v>
      </c>
      <c r="N874">
        <v>0</v>
      </c>
      <c r="O874">
        <v>0</v>
      </c>
      <c r="P874">
        <v>0</v>
      </c>
      <c r="Q874" t="s">
        <v>19</v>
      </c>
    </row>
    <row r="875" spans="1:17" ht="60" x14ac:dyDescent="0.25">
      <c r="A875" s="42" t="str">
        <v>Proyectos de Inversión</v>
      </c>
      <c r="B875" s="42" t="str">
        <v>PI-002-2026</v>
      </c>
      <c r="C875" s="42" t="str">
        <v>Matriculas pregrado formalizadas</v>
      </c>
      <c r="D875" s="5" t="str">
        <v>EVIDENCIA</v>
      </c>
      <c r="E875" s="5" t="str">
        <v>Subdirección Nacional Académica</v>
      </c>
      <c r="F875" s="42">
        <v>35759</v>
      </c>
      <c r="G875" s="5">
        <v>0.5069213344892195</v>
      </c>
      <c r="H875" s="5">
        <v>18127</v>
      </c>
      <c r="I875" s="5">
        <v>0</v>
      </c>
      <c r="J875" s="5">
        <v>18127</v>
      </c>
      <c r="K875" s="2" t="str">
        <v>Se registraron 18127 estudiantes matriculados para el periodo 2026-1</v>
      </c>
      <c r="L875" s="2" t="str">
        <v>NA</v>
      </c>
      <c r="M875" t="str">
        <v>Información requerida reporte marzo de 2026</v>
      </c>
      <c r="N875">
        <v>0</v>
      </c>
      <c r="O875">
        <v>0</v>
      </c>
      <c r="P875">
        <v>0</v>
      </c>
      <c r="Q875" t="s">
        <v>19</v>
      </c>
    </row>
    <row r="876" spans="1:17" x14ac:dyDescent="0.25">
      <c r="A876" s="42" t="str">
        <v>Proyectos de Inversión/ PLAN DE ACCIÓN INSTITUCIONAL - PAI</v>
      </c>
      <c r="B876" s="42" t="str">
        <v>PI-003-2026/PAI2026-OE1-SNA-AGN-I7</v>
      </c>
      <c r="C876" s="42" t="str">
        <v>Matriculas posgrado formalizadas</v>
      </c>
      <c r="D876" s="5" t="str">
        <v>EVIDENCIA</v>
      </c>
      <c r="E876" s="5" t="str">
        <v>HOMOLOGADO</v>
      </c>
      <c r="F876" s="42">
        <v>4585</v>
      </c>
      <c r="G876" s="5">
        <v>0.42311886586695746</v>
      </c>
      <c r="H876" s="5">
        <v>1940</v>
      </c>
      <c r="I876" s="5">
        <v>0</v>
      </c>
      <c r="J876" s="5">
        <v>1940</v>
      </c>
      <c r="K876" s="2">
        <v>0</v>
      </c>
      <c r="L876" s="2">
        <v>0</v>
      </c>
      <c r="M876">
        <v>0</v>
      </c>
      <c r="N876">
        <v>0</v>
      </c>
      <c r="O876">
        <v>0</v>
      </c>
      <c r="P876">
        <v>0</v>
      </c>
      <c r="Q876" t="s">
        <v>19</v>
      </c>
    </row>
    <row r="877" spans="1:17" x14ac:dyDescent="0.25">
      <c r="A877" s="42" t="str">
        <v>Proyectos de Inversión</v>
      </c>
      <c r="B877" s="42" t="str">
        <v>PI-004-2026 /PAI2026-OE1--I26</v>
      </c>
      <c r="C877" s="42" t="str">
        <v>Alumnos beneficiados por los programas de bienestar Universitario</v>
      </c>
      <c r="D877" s="5" t="str">
        <v>EVIDENCIA</v>
      </c>
      <c r="E877" s="5" t="str">
        <v>HOMOLOGADO</v>
      </c>
      <c r="F877" s="42">
        <v>29475</v>
      </c>
      <c r="G877" s="5">
        <v>8.43765903307888E-2</v>
      </c>
      <c r="H877" s="5">
        <v>2487</v>
      </c>
      <c r="I877" s="5">
        <v>0</v>
      </c>
      <c r="J877" s="5">
        <v>2487</v>
      </c>
      <c r="K877" s="2">
        <v>0</v>
      </c>
      <c r="L877" s="2">
        <v>0</v>
      </c>
      <c r="M877">
        <v>0</v>
      </c>
      <c r="N877">
        <v>0</v>
      </c>
      <c r="O877">
        <v>0</v>
      </c>
      <c r="P877">
        <v>0</v>
      </c>
      <c r="Q877" t="s">
        <v>19</v>
      </c>
    </row>
    <row r="878" spans="1:17" x14ac:dyDescent="0.25">
      <c r="A878" s="42" t="str">
        <v>Proyectos de Inversión</v>
      </c>
      <c r="B878" s="42" t="str">
        <v>PI-005-2026 / PAI2026-OE1--I31</v>
      </c>
      <c r="C878" s="42" t="str">
        <v>Módulos Académicos virtualizados</v>
      </c>
      <c r="D878" s="5" t="str">
        <v>EVIDENCIA</v>
      </c>
      <c r="E878" s="5" t="str">
        <v>HOMOLOGADO</v>
      </c>
      <c r="F878" s="42">
        <v>402</v>
      </c>
      <c r="G878" s="5">
        <v>4.7263681592039801E-2</v>
      </c>
      <c r="H878" s="5">
        <v>19</v>
      </c>
      <c r="I878" s="5">
        <v>0</v>
      </c>
      <c r="J878" s="5">
        <v>19</v>
      </c>
      <c r="K878" s="2">
        <v>0</v>
      </c>
      <c r="L878" s="2">
        <v>0</v>
      </c>
      <c r="M878">
        <v>0</v>
      </c>
      <c r="N878">
        <v>0</v>
      </c>
      <c r="O878">
        <v>0</v>
      </c>
      <c r="P878">
        <v>0</v>
      </c>
      <c r="Q878" t="s">
        <v>19</v>
      </c>
    </row>
    <row r="879" spans="1:17" ht="330" x14ac:dyDescent="0.25">
      <c r="A879" s="42" t="str">
        <v>Proyectos de Inversión</v>
      </c>
      <c r="B879" s="42" t="str">
        <v>PI-006-2026</v>
      </c>
      <c r="C879" s="42" t="str">
        <v>Investigaciones realizadas</v>
      </c>
      <c r="D879" s="5" t="str">
        <v>EVIDENCIA</v>
      </c>
      <c r="E879" s="5" t="str">
        <v>Subdirección Nacional de Investigaciones</v>
      </c>
      <c r="F879" s="42">
        <v>19</v>
      </c>
      <c r="G879" s="5">
        <v>0</v>
      </c>
      <c r="H879" s="5">
        <v>0</v>
      </c>
      <c r="I879" s="5">
        <v>0</v>
      </c>
      <c r="J879" s="5">
        <v>0</v>
      </c>
      <c r="K879" s="2" t="str">
        <v>Durante el mes de marzo de 2026, la Subdirección Nacional de Investigaciones avanzó en el cumplimiento del indicador mediante la gestión del acto administrativo de reconocimiento de los proyectos de investigación. En este periodo, se adelantaron las actuaciones correspondientes para la aprobación por parte de la Dirección Financiera para continuar con la gestuón de la oficina Juridica</v>
      </c>
      <c r="L879" s="2" t="str">
        <v>Los tiempos de revisión de la Dirección Financiera ( mas de seis semanas) no permitión avanzar en la activación de los proyectos de Investigación</v>
      </c>
      <c r="M879" t="str">
        <v>Correos remision de actos administrativos Dirección Financiera</v>
      </c>
      <c r="N879">
        <v>0</v>
      </c>
      <c r="O879">
        <v>0</v>
      </c>
      <c r="P879">
        <v>0</v>
      </c>
      <c r="Q879" t="s">
        <v>19</v>
      </c>
    </row>
    <row r="880" spans="1:17" x14ac:dyDescent="0.25">
      <c r="A880" s="42" t="str">
        <v>Proyectos de Inversión</v>
      </c>
      <c r="B880" s="42" t="str">
        <v>PI-007-2026 / PAI2026-OE2-SNI-I5</v>
      </c>
      <c r="C880" s="42" t="str">
        <v>Grupos de Investigación reconocidos y clasificados en COLCIENCIAS</v>
      </c>
      <c r="D880" s="5" t="str">
        <v>EVIDENCIA</v>
      </c>
      <c r="E880" s="5" t="str">
        <v>HOMOLOGADO</v>
      </c>
      <c r="F880" s="42">
        <v>20</v>
      </c>
      <c r="G880" s="5">
        <v>0</v>
      </c>
      <c r="H880" s="5">
        <v>0</v>
      </c>
      <c r="I880" s="5">
        <v>0</v>
      </c>
      <c r="J880" s="5">
        <v>0</v>
      </c>
      <c r="K880" s="2">
        <v>0</v>
      </c>
      <c r="L880" s="2">
        <v>0</v>
      </c>
      <c r="M880">
        <v>0</v>
      </c>
      <c r="N880">
        <v>0</v>
      </c>
      <c r="O880">
        <v>0</v>
      </c>
      <c r="P880">
        <v>0</v>
      </c>
      <c r="Q880" t="s">
        <v>19</v>
      </c>
    </row>
    <row r="881" spans="1:17" ht="210" x14ac:dyDescent="0.25">
      <c r="A881" s="42" t="str">
        <v>Proyectos de Inversión</v>
      </c>
      <c r="B881" s="42" t="str">
        <v>PI-008-2026</v>
      </c>
      <c r="C881" s="42" t="str">
        <v>Semilleros de Investigación conformados</v>
      </c>
      <c r="D881" s="5" t="str">
        <v>EVIDENCIA</v>
      </c>
      <c r="E881" s="5" t="str">
        <v>Subdirección Nacional de Investigaciones</v>
      </c>
      <c r="F881" s="42">
        <v>22</v>
      </c>
      <c r="G881" s="5">
        <v>0</v>
      </c>
      <c r="H881" s="5">
        <v>0</v>
      </c>
      <c r="I881" s="5">
        <v>0</v>
      </c>
      <c r="J881" s="5">
        <v>0</v>
      </c>
      <c r="K881" s="2" t="str">
        <v>Durante el mes de marzo de 2026, la Subdirección Nacional de Investigaciones presentó avances en el proceso de formulación y ajuste del reglamento de trabajo de los semilleros de investigación, orientado a establecer lineamientos claros para su conformación.</v>
      </c>
      <c r="L881" s="2" t="str">
        <v>Se presentan como oportunidades de mejora los tiempos de revisión de la convocatoria y gestión interna de la SNI</v>
      </c>
      <c r="M881" t="str">
        <v>Proyecto de reglamento</v>
      </c>
      <c r="N881">
        <v>0</v>
      </c>
      <c r="O881">
        <v>0</v>
      </c>
      <c r="P881">
        <v>0</v>
      </c>
      <c r="Q881" t="s">
        <v>19</v>
      </c>
    </row>
    <row r="882" spans="1:17" ht="409.5" x14ac:dyDescent="0.25">
      <c r="A882" s="42" t="str">
        <v>Proyectos de Inversión</v>
      </c>
      <c r="B882" s="42" t="str">
        <v>PI-009-2026</v>
      </c>
      <c r="C882" s="42" t="str">
        <v>Eventos de socialización de productos de investigación realizados</v>
      </c>
      <c r="D882" s="5" t="str">
        <v>EVIDENCIA</v>
      </c>
      <c r="E882" s="5" t="str">
        <v>Subdirección Nacional de Investigaciones</v>
      </c>
      <c r="F882" s="42">
        <v>8</v>
      </c>
      <c r="G882" s="5">
        <v>0</v>
      </c>
      <c r="H882" s="5">
        <v>0</v>
      </c>
      <c r="I882" s="5">
        <v>0</v>
      </c>
      <c r="J882" s="5">
        <v>0</v>
      </c>
      <c r="K882" s="2" t="str">
        <v>Se presentan avances relevantes en el desarrollo de las estrategias de divulgación y socialización de los productos de investigación programados para la vigencia. En este marco, se realizó el foro académico “La paz en disputa: DD. HH. y territorio, diez años después de la firma del Acuerdo de Paz de 2016”, espacio que contó con la participación de expertos y expertas de reconocida trayectoria en el estudio del conflicto armado, los derechos humanos y la construcción de paz en Colombia. Desde la reflexión académica y el encuentro de los investigadores se evidencia la aplicación del tema al avance de la gestión del conocimiento investigativo en  las ciencias sociales y la administración pública.  Durante este mes se continuaron los encuentros regionales de investigación en donde se han socializado los avances de la cultura científica desde las regiones</v>
      </c>
      <c r="L882" s="2" t="str">
        <v>Se presentan dificultades asociadas a la gestión de viáticos y tiquetes, así como a los tiempos de respuesta de las direcciones territoriales para la organización de agendas, lo cual ha generado retrasos en la planificación y ejecución oportuna de las actividades académicas y de divulgación programadas.</v>
      </c>
      <c r="M882" t="str">
        <v>Piezas graficas  eventos</v>
      </c>
      <c r="N882">
        <v>0</v>
      </c>
      <c r="O882">
        <v>0</v>
      </c>
      <c r="P882">
        <v>0</v>
      </c>
      <c r="Q882" t="s">
        <v>19</v>
      </c>
    </row>
    <row r="883" spans="1:17" ht="300" x14ac:dyDescent="0.25">
      <c r="A883" s="42" t="str">
        <v>Proyectos de Inversión</v>
      </c>
      <c r="B883" s="42" t="str">
        <v>PI-010-2026</v>
      </c>
      <c r="C883" s="42" t="str">
        <v>Proyectos de investigación financiados</v>
      </c>
      <c r="D883" s="5" t="str">
        <v>EVIDENCIA</v>
      </c>
      <c r="E883" s="5" t="str">
        <v>Subdirección Nacional de Investigaciones</v>
      </c>
      <c r="F883" s="42">
        <v>19</v>
      </c>
      <c r="G883" s="5">
        <v>0</v>
      </c>
      <c r="H883" s="5">
        <v>0</v>
      </c>
      <c r="I883" s="5">
        <v>0</v>
      </c>
      <c r="J883" s="5">
        <v>0</v>
      </c>
      <c r="K883" s="2" t="str">
        <v>Se adelantó el seguimiento a los planes operativos de los proyectos de investigación financiados, en el marco de la Convocatoria 2025–2026, establecida mediante la Resolución 1751. En este periodo, se realizó la revisión de los saldos presupuestales disponibles, en coherencia con las actividades programadas y los compromisos definidos en cada proyecto</v>
      </c>
      <c r="L883" s="2" t="str">
        <v>Es una dificultad no tener las resoluciones de activación , ya que sin estas no se tienen los planes operativos y de gastos finales  para la proyección presupuestal.</v>
      </c>
      <c r="M883" t="str">
        <v>Correos remision de actos administrativos Direcciuón Financiera</v>
      </c>
      <c r="N883">
        <v>0</v>
      </c>
      <c r="O883">
        <v>0</v>
      </c>
      <c r="P883">
        <v>0</v>
      </c>
      <c r="Q883" t="s">
        <v>19</v>
      </c>
    </row>
    <row r="884" spans="1:17" ht="409.5" x14ac:dyDescent="0.25">
      <c r="A884" s="42" t="str">
        <v>Proyectos de Inversión</v>
      </c>
      <c r="B884" s="42" t="str">
        <v>PI-011-2026</v>
      </c>
      <c r="C884" s="42" t="str">
        <v>Publicaciones de investigaciones realizadas</v>
      </c>
      <c r="D884" s="5" t="str">
        <v>EVIDENCIA</v>
      </c>
      <c r="E884" s="5" t="str">
        <v>Subdirección Nacional de Investigaciones</v>
      </c>
      <c r="F884" s="42">
        <v>16</v>
      </c>
      <c r="G884" s="5">
        <v>0</v>
      </c>
      <c r="H884" s="5">
        <v>0</v>
      </c>
      <c r="I884" s="5">
        <v>0</v>
      </c>
      <c r="J884" s="5">
        <v>0</v>
      </c>
      <c r="K884" s="2" t="str">
        <v xml:space="preserve"> Se continuó fortaleciendo el seguimiento y la gestión del proceso editorial institucional, registrando avances sustantivos en las distintas etapas de producción de libros académicos. En este periodo, se culminó el proceso editorial del libro “66 años de investigaciones en la ESAP”, el cual fue remitido a impresión, y del libro “Sociología de la violencia”, en coedición con el CINEP. Adicionalmente, se dio continuidad al proceso editorial del libro también en coedición con el CINEP. Se continua con la recepción de nuevos textos como paso previo a su presentación ante el Comité Editorial</v>
      </c>
      <c r="L884" s="2" t="str">
        <v>Se identifica como dificultad la limitación en la capacidad operativa para gestionar oportunamente el aumento de textos recibidos y los tiempos del proceso editorial, especialmente en las etapas de evaluación y coordinación de coediciones.</v>
      </c>
      <c r="M884" t="str">
        <v>Correos con informacion de los procesos editoriales</v>
      </c>
      <c r="N884">
        <v>0</v>
      </c>
      <c r="O884">
        <v>0</v>
      </c>
      <c r="P884">
        <v>0</v>
      </c>
      <c r="Q884" t="s">
        <v>19</v>
      </c>
    </row>
    <row r="885" spans="1:17" ht="409.5" x14ac:dyDescent="0.25">
      <c r="A885" s="42" t="str">
        <v>Proyectos de Inversión</v>
      </c>
      <c r="B885" s="42" t="str">
        <v>PI-012-2026</v>
      </c>
      <c r="C885" s="42" t="str">
        <v>Beneficiarios de estrategias o programas de Educación superior o Terciaria</v>
      </c>
      <c r="D885" s="5" t="str">
        <v>EVIDENCIA</v>
      </c>
      <c r="E885" s="5" t="str">
        <v>Oficina de Internacionalización</v>
      </c>
      <c r="F885" s="42">
        <v>100</v>
      </c>
      <c r="G885" s="5">
        <v>0</v>
      </c>
      <c r="H885" s="5">
        <v>0</v>
      </c>
      <c r="I885" s="5">
        <v>0</v>
      </c>
      <c r="J885" s="5">
        <v>0</v>
      </c>
      <c r="K885" s="2" t="str">
        <v>Durante el mes de marzo de 2026, el indicador de beneficiarios de estrategias o programas de educación superior o terciaria no registra aún personas certificadas, dado que las actividades formativas se encuentran en fase de implementación. No obstante, se adelantó la gestión y desarrollo de convocatorias en articulación con aliados estratégicos como INPAE, Sur Global y la OIT, lo cual fortalece la ejecución operativa del proceso y permite proyectar el cumplimiento progresivo del indicador conforme al cronograma establecido.</v>
      </c>
      <c r="L885" s="2" t="str">
        <v>El comportamiento del indicador está sujeto a los tiempos de ejecución y certificación de las actividades formativas, por lo que los resultados se reflejarán en las siguientes vigencias de acuerdo con el desarrollo del proceso.</v>
      </c>
      <c r="M885" t="str">
        <v>INFORME PIIP MARZO 2026 OINT</v>
      </c>
      <c r="N885">
        <v>0</v>
      </c>
      <c r="O885">
        <v>0</v>
      </c>
      <c r="P885">
        <v>0</v>
      </c>
      <c r="Q885" t="s">
        <v>19</v>
      </c>
    </row>
    <row r="886" spans="1:17" ht="409.5" x14ac:dyDescent="0.25">
      <c r="A886" s="42" t="str">
        <v>Proyectos de Inversión</v>
      </c>
      <c r="B886" s="42" t="str">
        <v>PI-013-2026</v>
      </c>
      <c r="C886" s="42" t="str">
        <v>Contenidos educativos para educación superior o terciaria diseñados</v>
      </c>
      <c r="D886" s="5" t="str">
        <v>EVIDENCIA</v>
      </c>
      <c r="E886" s="5" t="str">
        <v>Oficina de Internacionalización</v>
      </c>
      <c r="F886" s="42">
        <v>1</v>
      </c>
      <c r="G886" s="5">
        <v>0</v>
      </c>
      <c r="H886" s="5">
        <v>0</v>
      </c>
      <c r="I886" s="5">
        <v>0</v>
      </c>
      <c r="J886" s="5">
        <v>0</v>
      </c>
      <c r="K886" s="2" t="str">
        <v>Durante el mes de marzo de 2026, en el marco del indicador de contenidos educativos para educación superior o terciaria diseñados, se adelantó el desarrollo y estructuración de la oferta formativa asociada al programa de multilingüismo, materializada en el lanzamiento de las convocatorias “Expandiendo Horizontes I” y “Expandiendo Horizontes II”.
Estas acciones permitieron consolidar contenidos educativos orientados al fortalecimiento de competencias lingüísticas, proyectando la vinculación de 410 beneficiarios, de los cuales 250 accederán a formación en inglés en articulación con el Centro Colombo Americano y 160 al curso de idioma chino mandarín con el Instituto Confucio, alineando la oferta académica con las estrategias de internacionalización y fortalecimiento de capacidades.</v>
      </c>
      <c r="L886" s="2" t="str">
        <v>El desarrollo del indicador se encuentra condicionado a los tiempos asociados a la implementación de las convocatorias y la ejecución de los procesos formativos, lo cual incide en la materialización progresiva de los contenidos diseñados.</v>
      </c>
      <c r="M886" t="str">
        <v>INFORME PIIP MARZO 2026 OINT</v>
      </c>
      <c r="N886">
        <v>0</v>
      </c>
      <c r="O886">
        <v>0</v>
      </c>
      <c r="P886">
        <v>0</v>
      </c>
      <c r="Q886" t="s">
        <v>19</v>
      </c>
    </row>
    <row r="887" spans="1:17" ht="409.5" x14ac:dyDescent="0.25">
      <c r="A887" s="42" t="str">
        <v>Proyectos de Inversión</v>
      </c>
      <c r="B887" s="42" t="str">
        <v>PI-014-2026</v>
      </c>
      <c r="C887" s="42" t="str">
        <v>Contenidos educativos enfocados a la internacionalización del currículo diseñado</v>
      </c>
      <c r="D887" s="5" t="str">
        <v>EVIDENCIA</v>
      </c>
      <c r="E887" s="5" t="str">
        <v>Oficina de Internacionalización</v>
      </c>
      <c r="F887" s="42">
        <v>2</v>
      </c>
      <c r="G887" s="5">
        <v>0</v>
      </c>
      <c r="H887" s="5">
        <v>0</v>
      </c>
      <c r="I887" s="5">
        <v>0</v>
      </c>
      <c r="J887" s="5">
        <v>0</v>
      </c>
      <c r="K887" s="2" t="str">
        <v>Durante el mes de marzo de 2026, en el marco del indicador de contenidos educativos enfocados a la internacionalización del currículo diseñados, se adelantó la estructuración e implementación de contenidos formativos asociados al programa de multilingüismo, a través del lanzamiento de las convocatorias y el inicio de clases de “Expandiendo Horizontes I” y “Expandiendo Horizontes II”.
Estas acciones contribuyen a la incorporación de enfoques de internacionalización en el currículo, mediante el fortalecimiento de competencias lingüísticas y comunicativas en contextos globales, promoviendo el desarrollo de perfiles académicos con proyección internacional.</v>
      </c>
      <c r="L887" s="2" t="str">
        <v>El desarrollo del indicador está sujeto a los tiempos de implementación de los procesos formativos y a la articulación con aliados estratégicos, lo cual incide en la consolidación progresiva de los contenidos en el currículo.</v>
      </c>
      <c r="M887" t="str">
        <v>INFORME PIIP MARZO 2026 OINT</v>
      </c>
      <c r="N887">
        <v>0</v>
      </c>
      <c r="O887">
        <v>0</v>
      </c>
      <c r="P887">
        <v>0</v>
      </c>
      <c r="Q887" t="s">
        <v>19</v>
      </c>
    </row>
    <row r="888" spans="1:17" x14ac:dyDescent="0.25">
      <c r="A888" s="42" t="str">
        <v>Proyectos de Inversión</v>
      </c>
      <c r="B888" s="42" t="str">
        <v>PI-015-2026 / PAI2026-OE2--I13</v>
      </c>
      <c r="C888" s="42" t="str">
        <v>Contenidos educativos para el fortalecimiento de una segunda lengua diseñados</v>
      </c>
      <c r="D888" s="5" t="str">
        <v>EVIDENCIA</v>
      </c>
      <c r="E888" s="5" t="str">
        <v>HOMOLOGADO</v>
      </c>
      <c r="F888" s="42">
        <v>4</v>
      </c>
      <c r="G888" s="5">
        <v>0.75</v>
      </c>
      <c r="H888" s="5">
        <v>5</v>
      </c>
      <c r="I888" s="5">
        <v>0</v>
      </c>
      <c r="J888" s="5">
        <v>1</v>
      </c>
      <c r="K888" s="2">
        <v>0</v>
      </c>
      <c r="L888" s="2">
        <v>0</v>
      </c>
      <c r="M888">
        <v>0</v>
      </c>
      <c r="N888">
        <v>0</v>
      </c>
      <c r="O888">
        <v>0</v>
      </c>
      <c r="P888">
        <v>0</v>
      </c>
      <c r="Q888" t="s">
        <v>19</v>
      </c>
    </row>
    <row r="889" spans="1:17" ht="409.5" x14ac:dyDescent="0.25">
      <c r="A889" s="42" t="str">
        <v>Proyectos de Inversión</v>
      </c>
      <c r="B889" s="42" t="str">
        <v>PI-016-2026</v>
      </c>
      <c r="C889" s="42" t="str">
        <v>Personas certificadas en temas de administración pública</v>
      </c>
      <c r="D889" s="5" t="str">
        <v>EVIDENCIA</v>
      </c>
      <c r="E889" s="5" t="str">
        <v>Oficina de Internacionalización</v>
      </c>
      <c r="F889" s="42">
        <v>110</v>
      </c>
      <c r="G889" s="5">
        <v>0</v>
      </c>
      <c r="H889" s="5">
        <v>0</v>
      </c>
      <c r="I889" s="5">
        <v>0</v>
      </c>
      <c r="J889" s="5">
        <v>0</v>
      </c>
      <c r="K889" s="2" t="str">
        <v>Durante el mes de marzo de 2026, el indicador de personas certificadas en temas de administración pública no registra avances cuantificables, debido al inicio de la vigencia y del calendario académico institucional. No obstante, se adelantaron acciones de gestión y planificación, así como la estructuración de convocatorias en articulación con aliados estratégicos como INPAE, OIT y Sur Global, orientadas al fortalecimiento de competencias en administración pública, lo cual permite proyectar el cumplimiento progresivo del indicador conforme a la programación establecida.</v>
      </c>
      <c r="L889" s="2" t="str">
        <v>El comportamiento del indicador está condicionado por los tiempos de desarrollo de los procesos formativos y la certificación de los participantes, cuyos resultados se reflejarán en etapas posteriores de la vigencia.</v>
      </c>
      <c r="M889" t="str">
        <v>INFORME PIIP MARZO 2026 OINT</v>
      </c>
      <c r="N889">
        <v>0</v>
      </c>
      <c r="O889">
        <v>0</v>
      </c>
      <c r="P889">
        <v>0</v>
      </c>
      <c r="Q889" t="s">
        <v>19</v>
      </c>
    </row>
    <row r="890" spans="1:17" x14ac:dyDescent="0.25">
      <c r="A890" s="42" t="str">
        <v>Proyectos de Inversión</v>
      </c>
      <c r="B890" s="42" t="str">
        <v>PI-017-2026 / PAI2026-OE2--I12</v>
      </c>
      <c r="C890" s="42" t="str">
        <v>Eventos realizados</v>
      </c>
      <c r="D890" s="5" t="str">
        <v>EVIDENCIA</v>
      </c>
      <c r="E890" s="5" t="str">
        <v>HOMOLOGADO</v>
      </c>
      <c r="F890" s="42">
        <v>6</v>
      </c>
      <c r="G890" s="5">
        <v>0</v>
      </c>
      <c r="H890" s="5">
        <v>0</v>
      </c>
      <c r="I890" s="5">
        <v>0</v>
      </c>
      <c r="J890" s="5">
        <v>0</v>
      </c>
      <c r="K890" s="2">
        <v>0</v>
      </c>
      <c r="L890" s="2">
        <v>0</v>
      </c>
      <c r="M890">
        <v>0</v>
      </c>
      <c r="N890">
        <v>0</v>
      </c>
      <c r="O890">
        <v>0</v>
      </c>
      <c r="P890">
        <v>0</v>
      </c>
      <c r="Q890" t="s">
        <v>19</v>
      </c>
    </row>
    <row r="891" spans="1:17" x14ac:dyDescent="0.25">
      <c r="A891" s="42" t="str">
        <v>Proyectos de Inversión</v>
      </c>
      <c r="B891" s="42" t="str">
        <v>PI-018-2026 / PAI-OE3-EAG-I15</v>
      </c>
      <c r="C891" s="42" t="str">
        <v>Documentos de lineamientos técnicos elaborados</v>
      </c>
      <c r="D891" s="5" t="str">
        <v>EVIDENCIA</v>
      </c>
      <c r="E891" s="5" t="str">
        <v>HOMOLOGADO</v>
      </c>
      <c r="F891" s="42">
        <v>16</v>
      </c>
      <c r="G891" s="5">
        <v>0</v>
      </c>
      <c r="H891" s="5">
        <v>0</v>
      </c>
      <c r="I891" s="5">
        <v>0</v>
      </c>
      <c r="J891" s="5">
        <v>0</v>
      </c>
      <c r="K891" s="2">
        <v>0</v>
      </c>
      <c r="L891" s="2">
        <v>0</v>
      </c>
      <c r="M891">
        <v>0</v>
      </c>
      <c r="N891">
        <v>0</v>
      </c>
      <c r="O891">
        <v>0</v>
      </c>
      <c r="P891">
        <v>0</v>
      </c>
      <c r="Q891" t="s">
        <v>19</v>
      </c>
    </row>
    <row r="892" spans="1:17" x14ac:dyDescent="0.25">
      <c r="A892" s="42" t="str">
        <v>Proyectos de Inversión</v>
      </c>
      <c r="B892" s="42" t="str">
        <v>PI-019-2026 / PAI-OE3-EAG-AGN-I16</v>
      </c>
      <c r="C892" s="42" t="str">
        <v xml:space="preserve">Entidades asistidas técnicamente </v>
      </c>
      <c r="D892" s="5" t="str">
        <v>EVIDENCIA</v>
      </c>
      <c r="E892" s="5" t="str">
        <v>HOMOLOGADO</v>
      </c>
      <c r="F892" s="42">
        <v>60</v>
      </c>
      <c r="G892" s="5">
        <v>0</v>
      </c>
      <c r="H892" s="5">
        <v>0</v>
      </c>
      <c r="I892" s="5">
        <v>0</v>
      </c>
      <c r="J892" s="5">
        <v>0</v>
      </c>
      <c r="K892" s="2">
        <v>0</v>
      </c>
      <c r="L892" s="2">
        <v>0</v>
      </c>
      <c r="M892">
        <v>0</v>
      </c>
      <c r="N892">
        <v>0</v>
      </c>
      <c r="O892">
        <v>0</v>
      </c>
      <c r="P892">
        <v>0</v>
      </c>
      <c r="Q892" t="s">
        <v>19</v>
      </c>
    </row>
    <row r="893" spans="1:17" ht="409.5" x14ac:dyDescent="0.25">
      <c r="A893" s="42" t="str">
        <v>Proyectos de Inversión</v>
      </c>
      <c r="B893" s="42" t="str">
        <v>PI-020-2026 / PAI-OE3-EAG-AGN-I18</v>
      </c>
      <c r="C893" s="42" t="str">
        <v>Eventos realizados</v>
      </c>
      <c r="D893" s="5" t="str">
        <v>EVIDENCIA</v>
      </c>
      <c r="E893" s="5" t="str">
        <v>HOMOLOGADO</v>
      </c>
      <c r="F893" s="42">
        <v>350</v>
      </c>
      <c r="G893" s="5">
        <v>7.7142857142857152E-2</v>
      </c>
      <c r="H893" s="5">
        <v>27</v>
      </c>
      <c r="I893" s="5">
        <v>15</v>
      </c>
      <c r="J893" s="5">
        <v>15</v>
      </c>
      <c r="K893" s="2" t="str">
        <v>Se realizan 15 eventos de capacitación en modalidad presencial y virtual, tipo conferencia, taller y curso. 
Las lineas temáticas destacadas para el mes de marzo corresponden a:
- Responsabilidad contractual
- Gobierno y ordenamiento Territorial 
- Gerencia pública 
- Gerencia de las politicas públicas 
- Gerencia de proyectos de inversión pública
- MIPG 
- Paz Total
- Gobierno y catastro multipropósito 
- Gobierno y finanzas públicas
- Gobierno y gestión del riesgo de desastres</v>
      </c>
      <c r="L893" s="2" t="str">
        <v xml:space="preserve">No se evidencia dificultad para el logro de la meta establecida para el mes de marzo. 
Se cumple la meta de manera exitosa  </v>
      </c>
      <c r="M893" t="str">
        <v xml:space="preserve">1. Piezas gráficas para difusión y convocatoria de los eventos de capacitación.
2. Listado reporte de asistencia a eventos en modalidad presencial y virtual
3. Documento temático del curso realizado en modalidad virtual 
4. Base de certificados  marzp
5. Captura plataforma moodle 
6. Registro fotografico
7. Ficha de registro de eventos tipo taller y conferencia. </v>
      </c>
      <c r="N893" t="str">
        <v>Subsanado</v>
      </c>
      <c r="O893" t="str">
        <v>Angie Ximena Cely Rosas</v>
      </c>
      <c r="P893" t="str">
        <v>En desarrollo</v>
      </c>
      <c r="Q893" t="s">
        <v>19</v>
      </c>
    </row>
    <row r="894" spans="1:17" x14ac:dyDescent="0.25">
      <c r="A894" s="42" t="str">
        <v>Proyectos de Inversión</v>
      </c>
      <c r="B894" s="42" t="str">
        <v>PI-021-2026</v>
      </c>
      <c r="C894" s="42" t="str">
        <v>Asesorías y consultorías.</v>
      </c>
      <c r="D894" s="5" t="str">
        <v>EVIDENCIA</v>
      </c>
      <c r="E894" s="5" t="str">
        <v>Dirección de Fortalecimiento y Apoyo a la Gestión Estatal</v>
      </c>
      <c r="F894" s="42">
        <v>500</v>
      </c>
      <c r="G894" s="5">
        <v>0</v>
      </c>
      <c r="H894" s="5">
        <v>0</v>
      </c>
      <c r="I894" s="5">
        <v>0</v>
      </c>
      <c r="J894" s="5">
        <v>0</v>
      </c>
      <c r="K894" s="2">
        <v>0</v>
      </c>
      <c r="L894" s="2">
        <v>0</v>
      </c>
      <c r="M894">
        <v>0</v>
      </c>
      <c r="N894">
        <v>0</v>
      </c>
      <c r="O894">
        <v>0</v>
      </c>
      <c r="P894">
        <v>0</v>
      </c>
      <c r="Q894" t="s">
        <v>19</v>
      </c>
    </row>
    <row r="895" spans="1:17" x14ac:dyDescent="0.25">
      <c r="A895" s="42" t="str">
        <v>Proyectos de Inversión</v>
      </c>
      <c r="B895" s="42" t="str">
        <v>PI-022-2026</v>
      </c>
      <c r="C895" s="42" t="str">
        <v>Concurso de méritos para la provisión de empleos de carrera administrativa realizada.</v>
      </c>
      <c r="D895" s="5" t="str">
        <v>EVIDENCIA</v>
      </c>
      <c r="E895" s="5" t="str">
        <v>Dirección de Fortalecimiento y Apoyo a la Gestión Estatal</v>
      </c>
      <c r="F895" s="42">
        <v>4</v>
      </c>
      <c r="G895" s="5">
        <v>0</v>
      </c>
      <c r="H895" s="5">
        <v>0</v>
      </c>
      <c r="I895" s="5">
        <v>0</v>
      </c>
      <c r="J895" s="5">
        <v>0</v>
      </c>
      <c r="K895" s="2">
        <v>0</v>
      </c>
      <c r="L895" s="2">
        <v>0</v>
      </c>
      <c r="M895">
        <v>0</v>
      </c>
      <c r="N895">
        <v>0</v>
      </c>
      <c r="O895">
        <v>0</v>
      </c>
      <c r="P895">
        <v>0</v>
      </c>
      <c r="Q895" t="s">
        <v>19</v>
      </c>
    </row>
    <row r="896" spans="1:17" ht="409.5" x14ac:dyDescent="0.25">
      <c r="A896" s="42" t="str">
        <v>Proyectos de Inversión</v>
      </c>
      <c r="B896" s="42" t="str">
        <v>PI-023-2026 / PAI-OE1-SNPI-AGN-I52 / PAI-OE1-SNPI-AGN-I61</v>
      </c>
      <c r="C896" s="42" t="str">
        <v>Ciudadanos capacitados.</v>
      </c>
      <c r="D896" s="5" t="str">
        <v>EVIDENCIA</v>
      </c>
      <c r="E896" s="5" t="str">
        <v>HOMOLOGADO</v>
      </c>
      <c r="F896" s="42">
        <v>185000</v>
      </c>
      <c r="G896" s="5">
        <v>0.18602162162162161</v>
      </c>
      <c r="H896" s="5">
        <v>34414</v>
      </c>
      <c r="I896" s="5">
        <v>14781</v>
      </c>
      <c r="J896" s="5">
        <v>30157</v>
      </c>
      <c r="K896" s="2" t="str">
        <v>En el mes de marzo, la Dirección de Capacitación certificó a 10.189 servidores públicos en temáticas; de fortalecimiento de las capacidades administrativas, control social a la gestión pública y de construcción de paz.   El avance acumulado en el año es de 11.491 Servidores Públicos.
En el mes de marzo, la Dirección de Capacitación certificó a 19.968 ciudadanos en temáticas; de fortalecimiento de las capacidades administrativas, control social a la gestión pública y de construcción de paz.  El avance acumulado en el año es de 22.923 ciudadanos capacitados.</v>
      </c>
      <c r="L896" s="2" t="str">
        <v>No se presentaron dificultades en el período para el cumplimiento de la actividad.
No se presentaron dificultades en el período para el cumplimiento de la actividad.</v>
      </c>
      <c r="M896" t="str">
        <v>Listado de servidores públicos capacitados en Sirecec
Listado de cíudadanos capacitados en Sirecec</v>
      </c>
      <c r="N896" t="str">
        <v>No se presentan observaciones</v>
      </c>
      <c r="O896" t="str">
        <v>Angie Ximena Cely Rosas</v>
      </c>
      <c r="P896" t="str">
        <v>En desarrollo</v>
      </c>
      <c r="Q896" t="s">
        <v>19</v>
      </c>
    </row>
    <row r="897" spans="1:17" x14ac:dyDescent="0.25">
      <c r="A897" s="42" t="str">
        <v>Proyectos de Inversión</v>
      </c>
      <c r="B897" s="42" t="str">
        <v>PI-024-2026</v>
      </c>
      <c r="C897" s="42" t="str">
        <v>Documentos de lineamientos técnicos elaborados.</v>
      </c>
      <c r="D897" s="5" t="str">
        <v>EVIDENCIA</v>
      </c>
      <c r="E897" s="5" t="str">
        <v>Dirección de Fortalecimiento y Apoyo a la Gestión Estatal</v>
      </c>
      <c r="F897" s="42">
        <v>5</v>
      </c>
      <c r="G897" s="5">
        <v>0</v>
      </c>
      <c r="H897" s="5">
        <v>0</v>
      </c>
      <c r="I897" s="5">
        <v>0</v>
      </c>
      <c r="J897" s="5">
        <v>0</v>
      </c>
      <c r="K897" s="2">
        <v>0</v>
      </c>
      <c r="L897" s="2">
        <v>0</v>
      </c>
      <c r="M897">
        <v>0</v>
      </c>
      <c r="N897">
        <v>0</v>
      </c>
      <c r="O897">
        <v>0</v>
      </c>
      <c r="P897">
        <v>0</v>
      </c>
      <c r="Q897" t="s">
        <v>19</v>
      </c>
    </row>
    <row r="898" spans="1:17" ht="409.5" x14ac:dyDescent="0.25">
      <c r="A898" s="42" t="str">
        <v>Proyectos de Inversión</v>
      </c>
      <c r="B898" s="42" t="str">
        <v>PI-025-2026 / PAI2026-OE4--I6</v>
      </c>
      <c r="C898" s="42" t="str">
        <v>Sistema de gestión documental implementado</v>
      </c>
      <c r="D898" s="5" t="str">
        <v>EVIDENCIA</v>
      </c>
      <c r="E898" s="5" t="str">
        <v>HOMOLOGADO</v>
      </c>
      <c r="F898" s="42">
        <v>25</v>
      </c>
      <c r="G898" s="5">
        <v>0.28000000000000003</v>
      </c>
      <c r="H898" s="5">
        <v>7</v>
      </c>
      <c r="I898" s="5">
        <v>7</v>
      </c>
      <c r="J898" s="5">
        <v>7</v>
      </c>
      <c r="K898" s="2" t="str">
        <v>Para el periodo de informe se logró un 7% en la implementación y actualización del Sistema de Gestión Documental, logrando el 100% de la meta programada de acuerdo al siguiente detalle: 1. Se elaboró el borrador del “Instructivo para la Gestión de Expedientes y Documentos Electrónicos de Archivo”. La nueva versión del instructivo reitera las directrices sobre el proceso de nombramiento de archivos y la creación de carpetas, e incorpora la propuesta de instancias electrónicas de trabajo presentada a la OTIC. Actualmente, el documento se encuentra pendiente de validación y de la inclusión del componente correspondiente a la matriz de accesos que regirá en el nuevo repositorio. 2. Se presentó la primera propuesta del Cuadro de Clasificación Unificado, elaborado conforme a los lineamientos del modelo MoReq 2010. En la mesa de trabajo correspondiente se recibió retroalimentación, la cual fue incorporada en el instrumento archivístico. Posteriormente, se remitió la versión ajustada para su revisión y aprobación. 3. Se inició las mesas de trabajo con el Grupo de Administración de Personal y Carrera Administrativa, con el propósito de dar continuidad al acompañamiento iniciado en 2025. En este marco, se adelantó la recolección de información sobre las modalidades de vinculación, insumo fundamental para la construcción de los lineamientos de la serie documental correspondiente. 4. Se avanzó en la revisión, ajuste y depuración del documento de requisitos institucionales, logrando reducir el conjunto inicial de 373 a 243 requisitos. Estos serán analizados en detalle junto con el equipo GADGI. 5. Se desarrolló las mesas de trabajo con los profesionales del GADGI y la Subdirección Nacional de Servicios Académicos, orientadas a la revisión del anexo técnico de custodia del acervo documental de la ESAP. En este espacio se proyectaron las necesidades en materia de gestión documental, con el propósito de adelantar un estudio de mercado que refleje los requerimientos financieros del área. Como resultado, se elaboró una ficha de cotización con un horizonte de tiempo comprendido entre agosto de 2026 y agosto de 2032, se remitieron los documentos a la Dirección Financiera para su respectiva revisión y aprobación.</v>
      </c>
      <c r="L898" s="2" t="str">
        <v xml:space="preserve">No se han presentado dificultades durante el periodo de reporte. </v>
      </c>
      <c r="M898" t="str">
        <v>Carpeta: 2_FUID_Cuadro clasificación
Carpeta: 1_Documento_Electronico
Carpeta: 3_Acta_Visita_DocElectro
Carpeta: 5_Ficha tecnica
Carpeta: 4_Insumos_SGDEA</v>
      </c>
      <c r="N898" t="str">
        <v>No se presentan observaciones.</v>
      </c>
      <c r="O898" t="str">
        <v>Carold Briggitte Hernandez Layton</v>
      </c>
      <c r="P898" t="str">
        <v xml:space="preserve">Cumplida </v>
      </c>
      <c r="Q898" t="s">
        <v>19</v>
      </c>
    </row>
    <row r="899" spans="1:17" ht="409.5" x14ac:dyDescent="0.25">
      <c r="A899" s="42" t="str">
        <v>Proyectos de Inversión</v>
      </c>
      <c r="B899" s="42" t="str">
        <v>PI-026-2026</v>
      </c>
      <c r="C899" s="42" t="str">
        <v>Sistemas de información implementados</v>
      </c>
      <c r="D899" s="5" t="str">
        <v>EVIDENCIA</v>
      </c>
      <c r="E899" s="5" t="str">
        <v>Equipo Asesor Comunicaciones</v>
      </c>
      <c r="F899" s="42">
        <v>1</v>
      </c>
      <c r="G899" s="5">
        <v>0.30000000000000004</v>
      </c>
      <c r="H899" s="5">
        <v>0.30000000000000004</v>
      </c>
      <c r="I899" s="5">
        <v>0</v>
      </c>
      <c r="J899" s="5">
        <v>0.1</v>
      </c>
      <c r="K899" s="2" t="str">
        <v xml:space="preserve">Durante el mes de marzo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  se desarrollaron acciones de divulgación, producción y acompañamiento comunicacional orientadas a visibilizar la gestión académica e institucional de la ESAP, mediante la elaboración de piezas informativas, presentaciones institucionales, transmisiones digitales, cubrimientos periodísticos y difusión en redes sociales y canales oficiales, en la sede central como en las direcciones territoriales.
1. Frente Periodístico: se realizó la coordinación, redacción y revisión de contenidos informativos orientados a mantener informada a la comunidad ESAPISTA y al público externo sobre las principales actividades académicas, administrativas y de bienestar de la entidad. Parte de este trabajo incluyó la supervisión del enfoque informativo en piezas gráficas, audiovisuales y de difusión digital que requerían una narrativa clara y consistente.
2. Página Web: se contabilizaron 618.354 visitas, cifra que evidencia un alto nivel de consulta por parte de la comunidad académica y la ciudadanía en general. En total, el sitio recibió 123.115 usuarios, de los cuales 78.086 fueron nuevos.
3. Frente Audiovisual: se produjeron 51 videos, los cuales fueron destinados a la difusión de actividades institucionales, registro de eventos y generación de contenidos informativos para las plataformas digitales de la entidad. Así mismo, se realizaron 1091 registros fotográficos asociados a 18 temas institucionales, material que fue utilizado para apoyar piezas comunicacionales, publicaciones digitales y procesos de documentación de la gestión institucional
4. Frente Diseño Gráfico: se desarrollaron 362 piezas gráficas, destinadas a apoyar los procesos de comunicación digital e institucional de las diferentes áreas de la ESAP, tanto en la sede central como en las direcciones territoriales. Estas piezas incluyeron publicaciones para redes sociales, banners, piezas informativas y diversos insumos de apoyo comunicacional utilizados en los distintos canales de divulgación de la entidad.
5. Frente Protocolo y Eventos: el frente de eventos y protocolo adelantó una gestión integral y articulada que permitió el acompañamiento y desarrollo de 49 actividades institucionales, realizadas en coordinación con diferentes dependencias de la ESAP y grupos académicos de la entidad. El trabajo realizado incluyó la planeación logística.
6. Frente De Radio: Se emitieron 27 programas entre grabaciones y transmisiones en vivo, con la participación del equipo de comunicaciones y el acompañamiento de 16 Direcciones Territoriales, lo que permitió ampliar la circulación de contenidos académicos e institucionales desde diferentes regiones del país. En materia de producción sonora, se realizaron 14 locuciones destinadas a la elaboración de cuñas y piezas de voz en off para videos institucionales.
7. Frente de Redes Sociales: la gestión estratégica de las redes sociales institucionales, orientada a garantizar la divulgación efectiva y oportuna de la información institucional a través de los diferentes canales digitales de la Escuela Superior de Administración Pública – ESAP. Facebook, Instagram, X (antes Twitter) y LinkedIn
8. Trafico de solicitudes - Correo Comunicaciones: el correo institucional del equipo de comunicaciones registró un flujo constante de solicitudes provenientes de las diferentes dependencias de la ESAP, relacionadas con el desarrollo de productos y acciones comunicacionales orientadas a la divulgación de actividades académicas, institucionales y administrativas.
9. Enlaces Territoriales: los enlaces territoriales de comunicaciones adelantaron una gestión articulada y constante que permitió fortalecer la visibilidad institucional de la ESAP en las regiones.
</v>
      </c>
      <c r="L899" s="2" t="str">
        <v>No se presentaron dificultades durante el periodo reportado.</v>
      </c>
      <c r="M899" t="str">
        <v xml:space="preserve">PARRILLA DE REDES SOCIALES 2026 - MARZO.pdf
INFORME PY INVERSIÓN DETALLADO – MARZO.pdf
</v>
      </c>
      <c r="N899">
        <v>0</v>
      </c>
      <c r="O899">
        <v>0</v>
      </c>
      <c r="P899">
        <v>0</v>
      </c>
      <c r="Q899" t="s">
        <v>19</v>
      </c>
    </row>
    <row r="900" spans="1:17" ht="225" x14ac:dyDescent="0.25">
      <c r="A900" s="42" t="str">
        <v>Proyectos de Inversión</v>
      </c>
      <c r="B900" s="42" t="str">
        <v>PI-027-2026</v>
      </c>
      <c r="C900" s="42" t="str">
        <v>Sistema de gestión implementado</v>
      </c>
      <c r="D900" s="5" t="str">
        <v>EVIDENCIA</v>
      </c>
      <c r="E900" s="5" t="str">
        <v>Oficina de Planeación</v>
      </c>
      <c r="F900" s="42">
        <v>1</v>
      </c>
      <c r="G900" s="5">
        <v>1</v>
      </c>
      <c r="H900" s="5">
        <v>1.0466</v>
      </c>
      <c r="I900" s="5">
        <v>0</v>
      </c>
      <c r="J900" s="5">
        <v>1</v>
      </c>
      <c r="K900" s="2" t="str">
        <v>Se consolida la información reportada por las dependencias: Oficina de Planeación, Dirección de Atención al Ciudadano, Oficina de Control Interno, Dirección de Talento Humano y Gestión Documental, arrojando un avance en la ejecución de la meta para el mes de marzo del 5% para un acumulado del 37%</v>
      </c>
      <c r="L900" s="2" t="str">
        <v>Ninguna</v>
      </c>
      <c r="M900" t="str">
        <v>https://esapedu.sharepoint.com/:x:/r/sites/oficina_planeacion/Documentos%20compartidos/OP_001_ADMIN/ADM_002_SEG_PROYECTO_INV/2026/Seguimiento_Proyecto_OAP/SEGUIMIENTO%20PROYECTO/03_SEG_MAR_2026/SegMesMAR_2026.xlsx?d=w505ce2d7ff914bed97d3655125f63cd9&amp;csf=1&amp;web=1&amp;e=9m0yE4</v>
      </c>
      <c r="N900">
        <v>0</v>
      </c>
      <c r="O900">
        <v>0</v>
      </c>
      <c r="P900">
        <v>0</v>
      </c>
      <c r="Q900" t="s">
        <v>19</v>
      </c>
    </row>
    <row r="901" spans="1:17" ht="409.5" x14ac:dyDescent="0.25">
      <c r="A901" s="42" t="str">
        <v>Proyectos de Inversión</v>
      </c>
      <c r="B901" s="42" t="str">
        <v>PI-028-2026</v>
      </c>
      <c r="C901" s="42" t="str">
        <v>Informe final de implementación</v>
      </c>
      <c r="D901" s="5" t="str">
        <v>EVIDENCIA</v>
      </c>
      <c r="E901" s="5" t="str">
        <v>Oficina de Planeación</v>
      </c>
      <c r="F901" s="42">
        <v>1</v>
      </c>
      <c r="G901" s="5">
        <v>0</v>
      </c>
      <c r="H901" s="5">
        <v>0</v>
      </c>
      <c r="I901" s="5">
        <v>0</v>
      </c>
      <c r="J901" s="5">
        <v>0</v>
      </c>
      <c r="K901" s="2" t="str">
        <v>Entre enero y marzo de 2026 la ESAP avanzó significativamente en el fortalecimiento del Sistema de Gestión de la Calidad (SGC) y del MIPG, alcanzando un 20% de avance como aporte al informe final de implementación anual, mediante la contratación del equipo de calidad, la formulación y socialización de planes de trabajo institucionales e individuales, la publicación de estrategias y mapas de riesgos, y la elaboración de instrumentos técnicos para la validación y mejora de procesos. Se realizaron talleres, capacitaciones e inducciones, se gestionó el cargue y validación de evidencias en FURAG, se actualizaron formatos institucionales conforme a la simbología ICONTEC, y se consolidaron guías metodológicas y documentos técnicos de apoyo. Asimismo, se llevaron a cabo reuniones de coordinación con entidades externas, mesas de trabajo con direcciones territoriales, y se publicaron piezas comunicativas para fortalecer la cultura de calidad y la mejora continua, evidenciando un despliegue integral y articulado de la gestión institucional.</v>
      </c>
      <c r="L901" s="2" t="str">
        <v>Ninguna</v>
      </c>
      <c r="M901" t="str">
        <v>https://esapedu.sharepoint.com/:x:/r/sites/oficina_planeacion/Documentos%20compartidos/OP_001_ADMIN/ADM_002_SEG_PROYECTO_INV/2026/Seguimiento_Proyecto_OAP/SEGUIMIENTO%20PROYECTO/03_SEG_MAR_2026/SegMesMAR_2026.xlsx?d=w505ce2d7ff914bed97d3655125f63cd9&amp;csf=1&amp;web=1&amp;e=9m0yE4</v>
      </c>
      <c r="N901">
        <v>0</v>
      </c>
      <c r="O901">
        <v>0</v>
      </c>
      <c r="P901">
        <v>0</v>
      </c>
      <c r="Q901" t="s">
        <v>19</v>
      </c>
    </row>
    <row r="902" spans="1:17" x14ac:dyDescent="0.25">
      <c r="A902" s="42" t="str">
        <v>Proyectos de Inversión</v>
      </c>
      <c r="B902" s="42" t="str">
        <v>PI-029-2026</v>
      </c>
      <c r="C902" s="42" t="str">
        <v>Personas capacitadas</v>
      </c>
      <c r="D902" s="5" t="str">
        <v>EVIDENCIA</v>
      </c>
      <c r="E902" s="5" t="str">
        <v>Dirección de Talento Humano</v>
      </c>
      <c r="F902" s="42">
        <v>694</v>
      </c>
      <c r="G902" s="5">
        <v>0</v>
      </c>
      <c r="H902" s="5">
        <v>0</v>
      </c>
      <c r="I902" s="5">
        <v>0</v>
      </c>
      <c r="J902" s="5">
        <v>0</v>
      </c>
      <c r="K902" s="2">
        <v>0</v>
      </c>
      <c r="L902" s="2">
        <v>0</v>
      </c>
      <c r="M902">
        <v>0</v>
      </c>
      <c r="N902">
        <v>0</v>
      </c>
      <c r="O902">
        <v>0</v>
      </c>
      <c r="P902">
        <v>0</v>
      </c>
      <c r="Q902" t="s">
        <v>19</v>
      </c>
    </row>
    <row r="903" spans="1:17" x14ac:dyDescent="0.25">
      <c r="A903" s="42" t="str">
        <v>Proyectos de Inversión</v>
      </c>
      <c r="B903" s="42" t="str">
        <v>PI-030-2026</v>
      </c>
      <c r="C903" s="42" t="str">
        <v>Capacitaciones realizadas</v>
      </c>
      <c r="D903" s="5" t="str">
        <v>EVIDENCIA</v>
      </c>
      <c r="E903" s="5" t="str">
        <v>Dirección de Talento Humano</v>
      </c>
      <c r="F903" s="42">
        <v>40</v>
      </c>
      <c r="G903" s="5">
        <v>0</v>
      </c>
      <c r="H903" s="5">
        <v>0</v>
      </c>
      <c r="I903" s="5">
        <v>0</v>
      </c>
      <c r="J903" s="5">
        <v>0</v>
      </c>
      <c r="K903" s="2">
        <v>0</v>
      </c>
      <c r="L903" s="2">
        <v>0</v>
      </c>
      <c r="M903">
        <v>0</v>
      </c>
      <c r="N903">
        <v>0</v>
      </c>
      <c r="O903">
        <v>0</v>
      </c>
      <c r="P903">
        <v>0</v>
      </c>
      <c r="Q903" t="s">
        <v>19</v>
      </c>
    </row>
    <row r="904" spans="1:17" ht="409.5" x14ac:dyDescent="0.25">
      <c r="A904" s="42" t="str">
        <v>Proyectos de Inversión</v>
      </c>
      <c r="B904" s="42" t="str">
        <v>PI-031-2026 / PAI2026-OE4-OTIC-I56</v>
      </c>
      <c r="C904" s="42" t="str">
        <v>Sistemas de información implementados</v>
      </c>
      <c r="D904" s="5" t="str">
        <v>EVIDENCIA</v>
      </c>
      <c r="E904" s="5" t="str">
        <v>Oficina de Tecnologías de la Información y las Comunicaciones</v>
      </c>
      <c r="F904" s="42">
        <v>5</v>
      </c>
      <c r="G904" s="5">
        <v>0.4</v>
      </c>
      <c r="H904" s="5">
        <v>2</v>
      </c>
      <c r="I904" s="5">
        <v>0</v>
      </c>
      <c r="J904" s="5">
        <v>2</v>
      </c>
      <c r="K904" s="2" t="str">
        <v>1.  ARCA: 
1.1. Se suscribió el contrato No. 878-2026 con la ACIES SAS, el cual presentó avance en su ejecución presupuestal a partir del pago efectuado en el mes de marzo.
1.2. Se llevó a cabo la parametrización de 40 comicios a nivel nacional, correspondientes a los estamentos de docentes, estudiantes y un proceso adicional dirigido a coordinadores académicos, garantizando su correcta configuración y disponibilidad para la operación. Adicionalmente, se realizó la revisión y corrección de más de 19 grupos entre las plataformas Moodle y ARCA. Estas acciones permitieron restablecer la sincronización adecuada entre los sistemas y asegurar la correcta gestión de la información.
2. MÓDULO PLAN DE TRABAJO ACADÉMICO:
2.1. En el módulo de PTA se brindó un avance en su diseño y desarrollo. Actualmente, cuenta con la estructura funcional y el backend construidos conforme a los requerimientos previamente definidos, por medio de fábrica de software, lo que permite evidenciar una alineación adecuada con las necesidades del proceso, optimizando el seguimiento y la toma de decisiones basada en información estructurada.</v>
      </c>
      <c r="L904" s="2" t="str">
        <v>1. ARCA: Reproceso porque no tuvieron en cuenta que una vez parametrizados los grupos no deben manipular las variables de la integración Moodle - ARCA</v>
      </c>
      <c r="M904" t="str">
        <v>1. ARCA:
1.1. Minuta contrato BOG-878-2026 ACIES SAS
1.2. Comicios 25032026 con adendas
1.2.1. Corrección aulas integración  MOODLE-ARCA
2. MÓDULO PTA
2.1. Grabación de la reunión PTA</v>
      </c>
      <c r="N904">
        <v>0</v>
      </c>
      <c r="O904">
        <v>0</v>
      </c>
      <c r="P904">
        <v>0</v>
      </c>
      <c r="Q904" t="s">
        <v>19</v>
      </c>
    </row>
    <row r="905" spans="1:17" ht="409.5" x14ac:dyDescent="0.25">
      <c r="A905" s="42" t="str">
        <v>Proyectos de Inversión</v>
      </c>
      <c r="B905" s="42" t="str">
        <v>PI-032-2026 / PAI-OE4-OTIC-I43</v>
      </c>
      <c r="C905" s="42" t="str">
        <v>Índice de capacidad en la prestación de servicios de tecnología</v>
      </c>
      <c r="D905" s="5" t="str">
        <v>EVIDENCIA</v>
      </c>
      <c r="E905" s="5" t="str">
        <v>Oficina de Tecnologías de la Información y las Comunicaciones</v>
      </c>
      <c r="F905" s="42">
        <v>100</v>
      </c>
      <c r="G905" s="5">
        <v>1</v>
      </c>
      <c r="H905" s="5">
        <v>201</v>
      </c>
      <c r="I905" s="5">
        <v>0</v>
      </c>
      <c r="J905" s="5">
        <v>1</v>
      </c>
      <c r="K905" s="2" t="str">
        <v xml:space="preserve">1. Hiperconvergencia/SOC NOC:
Habilitación URL para concurso director valle 2026 https://concursos.esap.edu.co/directorvalle2026/
Reinicio de servicios tomcat en nodos sinu-arca luego de actualización de paquete de actividades suministrado por soporte de producto. 
Suministro de información para conexión LDAP para sistemas biblioteca y cdim al contratista Dario Alexander Betancur Marin del Grupo Biblioteca.
Aumento de tamaño filesystem / en servidor Linux Carnetización IPv4 172.16.202.134
Incremento de tamaño filesystem E: server Windows IPv4 172.16.202.145
Restauración de recurso compartido de fileserver DT Quibdó en fileserver IPv4 172.16.1.95
Diligenciamiento de información Reporte FURAG gestión 2025.
Revisión del Plan Gestion de Vulnerabilidades 2026 ESAP.
Restablecimiento de servicios de active document
Mantenimiento filesystem C: IPv4 172.16.202.12. HUMANO
Reset passwd DB connection https://votaciones.esap.edu.co/PortalAdmin/ListaComicios
Firma Toma Física Vigencia 2025 OTIC
Server Esabogprokactus. IPv4 172.16.202.62. Disk space is critically low (used &gt; 90%)
Actualización de powershell v7.6.0.0 en servidor Humanoweb IPv4 172.16.202.12
Server Esabogprokactus. IPv4 172.16.202.62. Disk space is critically low (used &gt; 90%). Mantenimiento filesystem C:
Exclusiones MFA cuentas de notificaciones/mensajería email en sistemas de información ESAP.
Restablecimiento de servidor DTCARTAD01 IPv4 172.24.40.1
Prueba de Restauración de Sistema de Información KLIC. Primer Semestre 2026.
Windows Update Server esabogcanfs03 IPv4 172.16.1.95
Zabbix update v7.4.7 -&gt; 7.4.8
Windows Update Server DTCARTAD01 IPv4 172.24.40.12
Windows Update. Servers Aranda SQL IPv4 172.16.202.242 y Aranda Web 172.16.202.241
Notificación a seguridad perimetral de problemas de acceso a https://votaciones.esap.edu.co/PortalAdmin/Account/Login desde internet.
Socialización Proyecto Conversion Lenovo VX-HX, HCI Vmware a Nutanix y configuración arquitectura multisitio.
Proyecto Infraestructura de Backup. Justificación, Ficha Técnica, Servicios.
Análisis de capacidad marzo  de los cluster VMWare de la ESAP.
Apertura de caso 3000664276 en soporte Lenovo. Hardware Sensor PSU 1 IN Failure has transitioned to critical J105DG3K
Suministro de listado de cuentas de usuario servicio sftp concursos.esap.edu.co a Pedro Julio Orozco Obregoso de  la Direccion Procesos De Selección.
Sugerencia de modificación formato CÓDIGO: TD-FO-002 en isolucion.
2. Data center/Conectividad:
*Baja de equipos tecnológicos con los respectivos conceptos técnicos, en territoriales como Boyaca, Nariño y CAN
· Se evidenció una mejora significativa en la gestión de casos durante el mes de marzo,
logrando una reducción del backlog del 40% en comparación con el mismo periodo registrado en febrero.
· Instalación y puesta en funcionamiento de todas las pantallas interactivas adquiridas por la escuela
· Avance migración Windows 11 ya en 46%
· Alta capacidad de atención y cierre de casos.
· Resolución oportuna de incidentes especializados:
· No se presentaron incidentes mayores en el periodo.
· Respuesta a radicados de estudiantes y egresados con solución efectiva refuerza la
satisfacción y confianza en la Mesa de Servicios como punto único de contacto.
· Mejorar el prototipo de validación de casos a escalar a especialista de nivel 3 conectividad
</v>
      </c>
      <c r="L905" s="2" t="str">
        <v xml:space="preserve">2. Data center/Conectividad: 
- Tiempos de atención y respuesta en los niveles de atención de especialista nivel 3, teniendo en cuenta los altos tiempos de respuesta que pueden generar molestia o inconformidades respecto a la atención.
· Para gestión de inventarios e impresoras es poder contar con un sistema que apoye el control, almacenamiento, compartición, utilización y monitoreo de las impresoras dentro de la entidad, de una forma benéfica y controlada, para así agilizar y optimizar los procesos.
· Es necesaria la adquisición de un software que permita centralizar la administración de las impresoras a nivel nacional, con el fin de lograr un mayor control y gestión desde el servidor de impresión.
· Es indispensable adquirir un mayor número de licencias de la CMDB de Aranda, con el propósito de registrar los nuevos equipos tecnológicos adquiridos por la entidad y garantizar un control más eficiente del inventario a nivel nacional.
· Autogestión de solicitudes: Se recomienda evaluar y fortalecer otros canales de atención que faciliten al usuario la creación directa de solicitudes hacia las áreas correspondientes, tales como el portal de autoservicio web de Aranda y/o el uso de Aranda Virtual Agent a través de Teams, esto con el fin de disminuir tiempos de registro y carga operativa en nivel uno.
· Actualización de dispositivos biométricos para la sede central, ya que los existentes son obsoletos y presentan novedades en el enrolamiento e insatisfacción por los usuarios.
</v>
      </c>
      <c r="M905" t="str">
        <v xml:space="preserve">1.  Hiperconvergencia
1.1. Indice de capacidad hiperconvergencia. Inventario_Clusters_VMware_ESAP_2026.xlsx
2. Data center/ Conectividad
2.1.  Informe marzo
2.2. Base de datos-Marzo
</v>
      </c>
      <c r="N905">
        <v>0</v>
      </c>
      <c r="O905">
        <v>0</v>
      </c>
      <c r="P905">
        <v>0</v>
      </c>
      <c r="Q905" t="s">
        <v>19</v>
      </c>
    </row>
    <row r="906" spans="1:17" ht="30" x14ac:dyDescent="0.25">
      <c r="A906" s="42" t="str">
        <v>PLAN DE ACCIÓN INSTITUCIONAL - PAI</v>
      </c>
      <c r="B906" s="42" t="str">
        <v>PAI2026-OE4-SNGC-I55</v>
      </c>
      <c r="C906" s="42" t="str">
        <v>Sedes adquiridas</v>
      </c>
      <c r="D906" s="5" t="str">
        <v>EVIDENCIA</v>
      </c>
      <c r="E906" s="5" t="str">
        <v>Subdirección Nacional  de Gestión Corporativa</v>
      </c>
      <c r="F906" s="42">
        <v>18</v>
      </c>
      <c r="G906" s="5">
        <v>0</v>
      </c>
      <c r="H906" s="5">
        <v>0</v>
      </c>
      <c r="I906" s="5">
        <v>0</v>
      </c>
      <c r="J906" s="5">
        <v>0</v>
      </c>
      <c r="K906" s="2" t="str">
        <v xml:space="preserve">indicador cumplido 
</v>
      </c>
      <c r="L906" s="2" t="str">
        <v xml:space="preserve">indicador cumplido 
</v>
      </c>
      <c r="M906" t="str">
        <v xml:space="preserve">indicador cumplido 
</v>
      </c>
      <c r="N906">
        <v>0</v>
      </c>
      <c r="O906" t="str">
        <v>Marisol Suarez Barreto</v>
      </c>
      <c r="P906">
        <v>0</v>
      </c>
      <c r="Q906" t="s">
        <v>19</v>
      </c>
    </row>
    <row r="907" spans="1:17" ht="255" x14ac:dyDescent="0.25">
      <c r="A907" s="42" t="str">
        <v>PLAN DE ACCIÓN INSTITUCIONAL - PAI</v>
      </c>
      <c r="B907" s="42" t="str">
        <v>PAI2026-OE4--I33</v>
      </c>
      <c r="C907" s="42" t="str">
        <v>Sedes adecuadas</v>
      </c>
      <c r="D907" s="5" t="str">
        <v>EVIDENCIA</v>
      </c>
      <c r="E907" s="5" t="str">
        <v>Subdirección Nacional  de Gestión Corporativa</v>
      </c>
      <c r="F907" s="42">
        <v>3</v>
      </c>
      <c r="G907" s="5">
        <v>0</v>
      </c>
      <c r="H907" s="5">
        <v>0</v>
      </c>
      <c r="I907" s="5">
        <v>0</v>
      </c>
      <c r="J907" s="5">
        <v>0</v>
      </c>
      <c r="K907" s="2" t="str">
        <v>El proyecto de adecuación de la biblioteca se encuentra próximo a ser adjudicado. Durante el mes de marzo se llevó a cabo la estructuración y el desarrollo de toda la fase precontractual, y el proceso de cierre de ofertas finalizó el día 8 de abril.</v>
      </c>
      <c r="L907" s="2" t="str">
        <v>Los proyectos de adecuación en sedes territoriales no han tenido gran avance debido a que su proyección individual genera fraccionamiento, por lo cual el equipo de infraestructura se encuentra trabajando para evitar este problema</v>
      </c>
      <c r="M907" t="str">
        <v>Estudios previos  biblioteca VF
Proyecto Pliego de condiciones</v>
      </c>
      <c r="N907">
        <v>0</v>
      </c>
      <c r="O907" t="str">
        <v>Marisol Suarez Barreto</v>
      </c>
      <c r="P907">
        <v>0</v>
      </c>
      <c r="Q907" t="s">
        <v>19</v>
      </c>
    </row>
    <row r="908" spans="1:17" ht="255" x14ac:dyDescent="0.25">
      <c r="A908" s="42" t="str">
        <v>PLAN DE ACCIÓN INSTITUCIONAL - PAI</v>
      </c>
      <c r="B908" s="42" t="str">
        <v>PAI2026-OE4-SNGC-I15</v>
      </c>
      <c r="C908" s="42" t="str">
        <v>Sedes dotadas</v>
      </c>
      <c r="D908" s="5" t="str">
        <v>EVIDENCIA</v>
      </c>
      <c r="E908" s="5" t="str">
        <v>Subdirección Nacional  de Gestión Corporativa</v>
      </c>
      <c r="F908" s="42">
        <v>3</v>
      </c>
      <c r="G908" s="5">
        <v>0</v>
      </c>
      <c r="H908" s="5">
        <v>0</v>
      </c>
      <c r="I908" s="5">
        <v>0</v>
      </c>
      <c r="J908" s="5">
        <v>0</v>
      </c>
      <c r="K908" s="2" t="str">
        <v xml:space="preserve">A la fecha no se ha realizado la dotación de ninguna sede, es decir, no se ha avanzado en la meta, sin embargo, el equipo de infraestructura durante el mes de marzo planteó el próximo inicio de los proyectos de dotación de biblioteca y gimnasio de sede central, estos se estarán proyectando durante los siguientes meses 
</v>
      </c>
      <c r="L908" s="2" t="str">
        <v xml:space="preserve">La dotación de la biblioteca deberá contratarse posterior a su contrato de adecuación, razón por la cual este proyecto está en pausa
</v>
      </c>
      <c r="M908" t="str">
        <v xml:space="preserve">N/A
</v>
      </c>
      <c r="N908">
        <v>0</v>
      </c>
      <c r="O908" t="str">
        <v>Marisol Suarez Barreto</v>
      </c>
      <c r="P908">
        <v>0</v>
      </c>
      <c r="Q908" t="s">
        <v>19</v>
      </c>
    </row>
    <row r="909" spans="1:17" ht="409.5" x14ac:dyDescent="0.25">
      <c r="A909" s="42" t="str">
        <v>PLAN DE ACCIÓN INSTITUCIONAL - PAI</v>
      </c>
      <c r="B909" s="42" t="str">
        <v>PAI2026-OE4-SNGC-I35</v>
      </c>
      <c r="C909" s="42" t="str">
        <v xml:space="preserve">Sedes mantenidas </v>
      </c>
      <c r="D909" s="5" t="str">
        <v>EVIDENCIA</v>
      </c>
      <c r="E909" s="5" t="str">
        <v>Subdirección Nacional  de Gestión Corporativa</v>
      </c>
      <c r="F909" s="42">
        <v>40</v>
      </c>
      <c r="G909" s="5">
        <v>0</v>
      </c>
      <c r="H909" s="5">
        <v>0</v>
      </c>
      <c r="I909" s="5">
        <v>0</v>
      </c>
      <c r="J909" s="5">
        <v>0</v>
      </c>
      <c r="K909" s="2" t="str">
        <v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v>
      </c>
      <c r="L909" s="2" t="str">
        <v xml:space="preserve">Los proyectos de mantenimiento en sedes territoriales no han tenido gran avance debido a que su proyección individual genera fraccionamiento, por lo cual el equipo de infraestructura se encuentra trabajando para evitar este problema
</v>
      </c>
      <c r="M909" t="str">
        <v xml:space="preserve">"1. Anexo Técnico mantenimiento y mejoramiento del sistema hidrosanitario y pluvial de la ESAP
1. ANEXO TECNICO ESCENARIO DEPORTIVO vf
1. ANEXO TECNICO ZONAS COMUNES PASILLOS (1)"
</v>
      </c>
      <c r="N909">
        <v>0</v>
      </c>
      <c r="O909" t="str">
        <v>Marisol Suarez Barreto</v>
      </c>
      <c r="P909">
        <v>0</v>
      </c>
      <c r="Q909" t="s">
        <v>19</v>
      </c>
    </row>
    <row r="910" spans="1:17" ht="75" x14ac:dyDescent="0.25">
      <c r="A910" s="42" t="str">
        <v>PROGRAMA DE TRANSPARENCIA Y ÉTICA PÚBLICA</v>
      </c>
      <c r="B910" s="42" t="str">
        <v>1.1.1</v>
      </c>
      <c r="C910" s="42" t="str">
        <v>Actualizar y publicar el Mapa de Riesgos Institucional.</v>
      </c>
      <c r="D910" s="5" t="str">
        <v>Mapa de Riesgos Institucional actualizado y publicado</v>
      </c>
      <c r="E910" s="5" t="str">
        <v>Oficina de Planeación</v>
      </c>
      <c r="F910" s="42">
        <v>1</v>
      </c>
      <c r="G910" s="5">
        <v>1</v>
      </c>
      <c r="H910" s="5">
        <v>1</v>
      </c>
      <c r="I910" s="5">
        <v>1</v>
      </c>
      <c r="J910" s="5">
        <v>0</v>
      </c>
      <c r="K910" s="2" t="str">
        <v>De acuerdo con el plan de trabajo, esta actividad fue ejecutada al 100% en el mes de enero</v>
      </c>
      <c r="L910" s="2">
        <v>0</v>
      </c>
      <c r="M910" t="str">
        <v>Ninguna</v>
      </c>
      <c r="N910" t="str">
        <v>Se elaboró y aprobó el CIGD del 29 de enero el  Mapa de Riesgos Institucional https://www.esap.edu.co/esap/organigrama/direccion-nacional/oficina-de-planeacion/mapa-de-riesgos/</v>
      </c>
      <c r="O910" t="str">
        <v>Ana Carolina Arevalo Pradilla</v>
      </c>
      <c r="P910" t="str">
        <v xml:space="preserve">Cumplida </v>
      </c>
      <c r="Q910" t="s">
        <v>19</v>
      </c>
    </row>
    <row r="911" spans="1:17" ht="90" x14ac:dyDescent="0.25">
      <c r="A911" s="42" t="str">
        <v>PROGRAMA DE TRANSPARENCIA Y ÉTICA PÚBLICA</v>
      </c>
      <c r="B911" s="42" t="str">
        <v>1.1.2</v>
      </c>
      <c r="C911" s="42" t="str">
        <v>Adoptar la versión 7 Guía para Gestión Integral del Riesgos (DAFP)</v>
      </c>
      <c r="D911" s="5" t="str">
        <v>Mapa de Riesgos Institucional actualizado y publicado incluyendo los nuevos riesgos identificados</v>
      </c>
      <c r="E911" s="5" t="str">
        <v>Oficina de Planeación</v>
      </c>
      <c r="F911" s="42">
        <v>1</v>
      </c>
      <c r="G911" s="5">
        <v>0</v>
      </c>
      <c r="H911" s="5">
        <v>0</v>
      </c>
      <c r="I911" s="5">
        <v>0</v>
      </c>
      <c r="J911" s="5">
        <v>0</v>
      </c>
      <c r="K911" s="2" t="str">
        <v>Se publicaron los riesgos de gestión 2026 en la herramienta ISOLUCION correspondiente a los 17 procesos</v>
      </c>
      <c r="L911" s="2" t="str">
        <v>Ninguna</v>
      </c>
      <c r="M911" t="str">
        <v>https://isolucion.esap.edu.co/IsolucionEsap/RiesgosDafpV5/RiesgosDafpV5.aspx?TipoModulo=Mw%3d%3d</v>
      </c>
      <c r="N911" t="str">
        <v>Ok, no se encuentra programado para el periodo de medición</v>
      </c>
      <c r="O911" t="str">
        <v>Ana Carolina Arevalo Pradilla</v>
      </c>
      <c r="P911" t="str">
        <v>No iniciada</v>
      </c>
      <c r="Q911" t="s">
        <v>19</v>
      </c>
    </row>
    <row r="912" spans="1:17" ht="315" x14ac:dyDescent="0.25">
      <c r="A912" s="42" t="str">
        <v>PROGRAMA DE TRANSPARENCIA Y ÉTICA PÚBLICA</v>
      </c>
      <c r="B912" s="42" t="str">
        <v>1.1.3</v>
      </c>
      <c r="C912" s="42" t="str">
        <v xml:space="preserve">Publicar los resultados del seguimiento a la gestión de los riesgos de corrupción </v>
      </c>
      <c r="D912" s="5" t="str">
        <v>Informe Publicado en el sitio web</v>
      </c>
      <c r="E912" s="5" t="str">
        <v>Oficina de Control Interno</v>
      </c>
      <c r="F912" s="42">
        <v>3</v>
      </c>
      <c r="G912" s="5">
        <v>0.33333333333333331</v>
      </c>
      <c r="H912" s="5">
        <v>1</v>
      </c>
      <c r="I912" s="5">
        <v>1</v>
      </c>
      <c r="J912" s="5">
        <v>1</v>
      </c>
      <c r="K912" s="2" t="str">
        <v>Se realizó la elaboración y publicación en la página web de la entidad del informe de seguimiento a riesgos de l (Corrupción, Gestión,
Seguridad de la información y Fiscales) del tercer cuatrimestre de 2025, según radicado  I-2026-001725 del 17 de marzo de 2026, en donde se logró la realización del seguimiento por parte de la Oficina de Control Interno del 100% de los riesgos por procesos de la entidad.</v>
      </c>
      <c r="L912" s="2" t="str">
        <v>No se presentaron dificultades durante el periodo reportado.</v>
      </c>
      <c r="M912" t="str">
        <v>Documento denominado: 20260316_001725_InfLeyFinal</v>
      </c>
      <c r="N912">
        <v>0</v>
      </c>
      <c r="O912" t="str">
        <v>Orlando Sánchez Morera</v>
      </c>
      <c r="P912" t="str">
        <v xml:space="preserve">Cumplida </v>
      </c>
      <c r="Q912" t="s">
        <v>19</v>
      </c>
    </row>
    <row r="913" spans="1:17" ht="360" x14ac:dyDescent="0.25">
      <c r="A913" s="42" t="str">
        <v>PROGRAMA DE TRANSPARENCIA Y ÉTICA PÚBLICA</v>
      </c>
      <c r="B913" s="42" t="str">
        <v>1.1.4</v>
      </c>
      <c r="C913" s="42" t="str">
        <v xml:space="preserve">Evaluación sin conflicto de intereses de los proyectos presentados a las convocatorias de investigaciones, a través de una metodología de pares externos. </v>
      </c>
      <c r="D913" s="5" t="str">
        <v>Documento de evaluación de los proyectos de investigación presentados a las convocatorias adelantadas mediante una metodología de par externo.  </v>
      </c>
      <c r="E913" s="5" t="str">
        <v>Subdirección Nacional de Investigaciones</v>
      </c>
      <c r="F913" s="42">
        <v>1</v>
      </c>
      <c r="G913" s="5">
        <v>0</v>
      </c>
      <c r="H913" s="5">
        <v>0</v>
      </c>
      <c r="I913" s="5">
        <v>0</v>
      </c>
      <c r="J913" s="5">
        <v>0</v>
      </c>
      <c r="K913" s="2" t="str">
        <v>se desarrolló y estructuró el instrumento de evaluación de los proyectos de investigación que serán activados en la vigencia 2026, con el propósito de contar con criterios claros, objetivos y estandarizados para la valoración de su pertinencia, calidad técnica y alineación con las prioridades institucionales. Este avance fortalece la planeación, el seguimiento y la toma de decisiones en la gestión de los proyectos de investigación.</v>
      </c>
      <c r="L913" s="2" t="str">
        <v>Necesidad de una validación estadistica del instrumento para aumentar la validez</v>
      </c>
      <c r="M913" t="str">
        <v>Formatos ejemplos de validación</v>
      </c>
      <c r="N913">
        <v>0</v>
      </c>
      <c r="O913" t="str">
        <v>Orlando Sánchez Morera</v>
      </c>
      <c r="P913" t="str">
        <v>En desarrollo</v>
      </c>
      <c r="Q913" t="s">
        <v>19</v>
      </c>
    </row>
    <row r="914" spans="1:17" ht="345" x14ac:dyDescent="0.25">
      <c r="A914" s="42" t="str">
        <v>PROGRAMA DE TRANSPARENCIA Y ÉTICA PÚBLICA</v>
      </c>
      <c r="B914" s="42" t="str">
        <v>1.1.5</v>
      </c>
      <c r="C914"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914" s="5" t="str">
        <v>Instrumento de diagnóstico construido, aplicado  y socializado mediante informe de resultados y recomendaciones preventivas.</v>
      </c>
      <c r="E914" s="5" t="str">
        <v>Dirección Territorial Huila - Caquetá - Putumayo</v>
      </c>
      <c r="F914" s="42">
        <v>3</v>
      </c>
      <c r="G914" s="5">
        <v>0</v>
      </c>
      <c r="H914" s="5">
        <v>0</v>
      </c>
      <c r="I914" s="5">
        <v>0</v>
      </c>
      <c r="J914" s="5">
        <v>0</v>
      </c>
      <c r="K914" s="2" t="str">
        <v>Durante el mes de marzo se dio continuidad a la fase de estructuración del Radar Territorial de Riesgos de Corrupción, mediante el ajuste y consolidación del instrumento diagnóstico, así como la organización de sus componentes metodológicos. Estas actividades se desarrollaron como parte de la preparación previa a la implementación en territorio, teniendo en cuenta que la acción no presenta programación de meta para el periodo reportado.</v>
      </c>
      <c r="L914" s="2" t="str">
        <v>No se presentaron dificultades en el desarrollo de las actividades.</v>
      </c>
      <c r="M914">
        <v>0</v>
      </c>
      <c r="N914" t="str">
        <v>Ok, no se encuentra programado para el periodo de medición</v>
      </c>
      <c r="O914" t="str">
        <v>Ana Carolina Arevalo Pradilla</v>
      </c>
      <c r="P914" t="str">
        <v>No iniciada</v>
      </c>
      <c r="Q914" t="s">
        <v>19</v>
      </c>
    </row>
    <row r="915" spans="1:17" x14ac:dyDescent="0.25">
      <c r="A915" s="42" t="str">
        <v>PROGRAMA DE TRANSPARENCIA Y ÉTICA PÚBLICA</v>
      </c>
      <c r="B915" s="42" t="str">
        <v>1.1.6</v>
      </c>
      <c r="C915" s="42" t="str">
        <v>Evento académico (foro, conservatorio o simposio) sobre los riesgos de corrupción y buenas prácticas de contratación en el sector público.</v>
      </c>
      <c r="D915" s="5" t="str">
        <v>Informe de Capacitaciones realizadas, listas de asistencia, registro fotográfico</v>
      </c>
      <c r="E915" s="5" t="str">
        <v>Dirección Territorial Tolima</v>
      </c>
      <c r="F915" s="42">
        <v>2</v>
      </c>
      <c r="G915" s="5">
        <v>0</v>
      </c>
      <c r="H915" s="5">
        <v>0</v>
      </c>
      <c r="I915" s="5">
        <v>0</v>
      </c>
      <c r="J915" s="5">
        <v>0</v>
      </c>
      <c r="K915" s="2">
        <v>0</v>
      </c>
      <c r="L915" s="2">
        <v>0</v>
      </c>
      <c r="M915">
        <v>0</v>
      </c>
      <c r="N915" t="str">
        <v>Ok, no se encuentra programado para el periodo de medición</v>
      </c>
      <c r="O915" t="str">
        <v>Ana Carolina Arevalo Pradilla</v>
      </c>
      <c r="P915" t="str">
        <v>No iniciada</v>
      </c>
      <c r="Q915" t="s">
        <v>19</v>
      </c>
    </row>
    <row r="916" spans="1:17" ht="180" x14ac:dyDescent="0.25">
      <c r="A916" s="42" t="str">
        <v>PROGRAMA DE TRANSPARENCIA Y ÉTICA PÚBLICA</v>
      </c>
      <c r="B916" s="42" t="str">
        <v>1.2.1</v>
      </c>
      <c r="C916" s="42" t="str">
        <v xml:space="preserve">Divulgar los informes de Tipificación de denuncias  recibidas por los diferentes canales para evaluar el cumplimiento de la política de integridad </v>
      </c>
      <c r="D916" s="5" t="str">
        <v>Divulgaciones realizadas</v>
      </c>
      <c r="E916" s="5" t="str">
        <v>Dirección de Atención al Ciudadano</v>
      </c>
      <c r="F916" s="42">
        <v>12</v>
      </c>
      <c r="G916" s="5">
        <v>0.25</v>
      </c>
      <c r="H916" s="5">
        <v>3</v>
      </c>
      <c r="I916" s="5">
        <v>3</v>
      </c>
      <c r="J916" s="5">
        <v>3</v>
      </c>
      <c r="K916" s="2" t="str">
        <v xml:space="preserve">Durante el trimestre se elaboraron y publicaron los informes de PQRSDF correspondientes a los meses de enero, febrero y marzo, en los cuales se realiza la divulgación y tipificación de las peticiones y denuncias.
</v>
      </c>
      <c r="L916" s="2" t="str">
        <v>NA</v>
      </c>
      <c r="M916" t="str">
        <v>https://www.esap.edu.co/esap/organigrama/subdireccion-nacional-de-gestion-corporativa/direccion-de-atencion-al-ciudadano/pqrsd/</v>
      </c>
      <c r="N916">
        <v>0</v>
      </c>
      <c r="O916" t="str">
        <v>Orlando Sánchez Morera</v>
      </c>
      <c r="P916" t="str">
        <v xml:space="preserve">Cumplida </v>
      </c>
      <c r="Q916" t="s">
        <v>19</v>
      </c>
    </row>
    <row r="917" spans="1:17" ht="90" x14ac:dyDescent="0.25">
      <c r="A917" s="42" t="str">
        <v>PROGRAMA DE TRANSPARENCIA Y ÉTICA PÚBLICA</v>
      </c>
      <c r="B917" s="42" t="str">
        <v>1.3.1</v>
      </c>
      <c r="C917" s="42" t="str">
        <v xml:space="preserve">Elaborar y publicar los informes de monitoreo al Mapa de Riesgos Institucional, por la segunda línea de defensa </v>
      </c>
      <c r="D917" s="5" t="str">
        <v>Informes de monitoreo elaborados y publicados</v>
      </c>
      <c r="E917" s="5" t="str">
        <v>Oficina de Planeación</v>
      </c>
      <c r="F917" s="42">
        <v>3</v>
      </c>
      <c r="G917" s="5">
        <v>0.33333333333333331</v>
      </c>
      <c r="H917" s="5">
        <v>1</v>
      </c>
      <c r="I917" s="5">
        <v>1</v>
      </c>
      <c r="J917" s="5">
        <v>1</v>
      </c>
      <c r="K917" s="2" t="str">
        <v>Se publico el informe de seguimiento al mapa de riesgos correspondiente al tercer cuatrimestre del 2025</v>
      </c>
      <c r="L917" s="2">
        <v>0</v>
      </c>
      <c r="M917" t="str">
        <v>https://www.esap.edu.co/esap/organigrama/direccion-nacional/oficina-de-planeacion/mapa-de-riesgos/</v>
      </c>
      <c r="N917" t="str">
        <v>Ok</v>
      </c>
      <c r="O917" t="str">
        <v>Ana Carolina Arevalo Pradilla</v>
      </c>
      <c r="P917" t="str">
        <v>En desarrollo</v>
      </c>
      <c r="Q917" t="s">
        <v>19</v>
      </c>
    </row>
    <row r="918" spans="1:17" ht="75" x14ac:dyDescent="0.25">
      <c r="A918" s="42" t="str">
        <v>PROGRAMA DE TRANSPARENCIA Y ÉTICA PÚBLICA</v>
      </c>
      <c r="B918" s="42" t="str">
        <v>1.3.2</v>
      </c>
      <c r="C918" s="42" t="str">
        <v>Publicar y socializar la Guía para la gestión integral del Riesgo de la ESAP</v>
      </c>
      <c r="D918" s="5" t="str">
        <v>Guía para la gestión integral del Riesgo de la ESAP publicada y socializada</v>
      </c>
      <c r="E918" s="5" t="str">
        <v>Oficina de Planeación</v>
      </c>
      <c r="F918" s="42">
        <v>1</v>
      </c>
      <c r="G918" s="5">
        <v>1</v>
      </c>
      <c r="H918" s="5">
        <v>101</v>
      </c>
      <c r="I918" s="5">
        <v>1</v>
      </c>
      <c r="J918" s="5">
        <v>1</v>
      </c>
      <c r="K918" s="2" t="str">
        <v>De acuerdo con el plan de trabajo, esta actividad fue ejecutada al 100% en el mes de febrero</v>
      </c>
      <c r="L918" s="2">
        <v>0</v>
      </c>
      <c r="M918" t="str">
        <v>Ninguna</v>
      </c>
      <c r="N918" t="str">
        <v>Se elaboró y publicó la GUÍA PARA LA GESTIÓN INTEGRAL DEL RIESGO EI-GU-003 el 20 de febrero de la anualidad en el aplicativo isolucion https://isolucion.esap.edu.co/IsolucionEsap/Administracion/frmFrameSet.aspx?Ruta=Li4vRnJhbWVTZXRBcnRpY3Vsby5hc3A%2fUGFnaW5hPUJhbmNvQ29ub2NpbWllbnRvSXNvbHVjaW9uRXNhcC9jL2NiMTViMzJmNzFiYzQ1NmRhOWY2YjkxOGMzNmYzMmQxL2NiMTViMzJmNzFiYzQ1NmRhOWY2YjkxOGMzNmYzMmQxLmFzcCZJREFSVElDVUxPPTU4MjY%3d</v>
      </c>
      <c r="O918" t="str">
        <v>Ana Carolina Arevalo Pradilla</v>
      </c>
      <c r="P918" t="str">
        <v xml:space="preserve">Cumplida </v>
      </c>
      <c r="Q918" t="s">
        <v>19</v>
      </c>
    </row>
    <row r="919" spans="1:17" ht="409.5" x14ac:dyDescent="0.25">
      <c r="A919" s="42" t="str">
        <v>PROGRAMA DE TRANSPARENCIA Y ÉTICA PÚBLICA</v>
      </c>
      <c r="B919" s="42" t="str">
        <v>2.1.1</v>
      </c>
      <c r="C919" s="42" t="str">
        <v>Implementar acciones de articulación entre la Oficina de Internacionalización y las Direcciones Territoriales</v>
      </c>
      <c r="D919" s="5" t="str">
        <v>Convocatorias realizadas</v>
      </c>
      <c r="E919" s="5" t="str">
        <v>Oficina de Internacionalización</v>
      </c>
      <c r="F919" s="42">
        <v>5</v>
      </c>
      <c r="G919" s="5">
        <v>0.6</v>
      </c>
      <c r="H919" s="5">
        <v>3</v>
      </c>
      <c r="I919" s="5">
        <v>3</v>
      </c>
      <c r="J919" s="5">
        <v>3</v>
      </c>
      <c r="K919" s="2" t="str">
        <v>Durante el primer trimestre de 2026, se adelantaron acciones de articulación entre la Oficina de Internacionalización y las Direcciones Territoriales mediante la formulación y desarrollo de convocatorias orientadas a la participación de la comunidad esapista en escenarios académicos nacionales e internacionales.
En este marco, se realizó: 
1. La convocatoria dePrácticas ESAP sin Fronteras 2026-1, dirigida al desarrollo de prácticas administrativas internacionales y en territorio nacional; 
2. La convocatoria a la XX Conferencia INPAE 2026, orientada a docentes y estudiantes con ponencias aprobadas para su participación en la Universidad de Valparaíso (Chile); y 
3. La convocatoria al Congreso Internacional Respice Similia, que permitió apoyar la participación de estudiantes de la Territorial Nariño – Alto Putumayo en la ciudad de Pasto.
Estas acciones contribuyen al fortalecimiento de la articulación institucional con las Direcciones Territoriales, promoviendo el acceso equitativo a oportunidades de internacionalización y el desarrollo de capacidades académicas en diferentes regiones del país.</v>
      </c>
      <c r="L919" s="2" t="str">
        <v>Se presentaron retos asociados a los tiempos de socialización y coordinación con las Direcciones Territoriales, así como a los procesos logísticos y administrativos requeridos para la ejecución de las convocatorias, lo cual incide en la participación oportuna de los beneficiarios.</v>
      </c>
      <c r="M919" t="str">
        <v>Documento Convocatoria Prácticas 2026-1
Resultados_ Preseleccionados prácticas internacionales 2026-1
Seleccionados practicas 2026-1 - FASE -1
Seleccionados practicas 2026-1 - FASE -2
Documento CONVOCATORIA INPAE_2026
Resultados_ CONVOCATORIA DE MOVILIDAD INPAE
Documento CONVOCATORIA INPAE_2026
Resultados_ CONVOCATORIA DE MOVILIDAD INPAE</v>
      </c>
      <c r="N919">
        <v>0</v>
      </c>
      <c r="O919" t="str">
        <v>Orlando Sánchez Morera</v>
      </c>
      <c r="P919" t="str">
        <v xml:space="preserve">Cumplida </v>
      </c>
      <c r="Q919" t="s">
        <v>19</v>
      </c>
    </row>
    <row r="920" spans="1:17" ht="409.5" x14ac:dyDescent="0.25">
      <c r="A920" s="42" t="str">
        <v>PROGRAMA DE TRANSPARENCIA Y ÉTICA PÚBLICA</v>
      </c>
      <c r="B920" s="42" t="str">
        <v>2.1.2</v>
      </c>
      <c r="C920" s="42" t="str">
        <v xml:space="preserve">Fortalecer las redes de investigación. </v>
      </c>
      <c r="D920" s="5" t="str">
        <v>Participación en Redes de investigación</v>
      </c>
      <c r="E920" s="5" t="str">
        <v>Subdirección Nacional de Investigaciones</v>
      </c>
      <c r="F920" s="42">
        <v>3</v>
      </c>
      <c r="G920" s="5">
        <v>0</v>
      </c>
      <c r="H920" s="5">
        <v>0</v>
      </c>
      <c r="I920" s="5">
        <v>0</v>
      </c>
      <c r="J920" s="5">
        <v>0</v>
      </c>
      <c r="K920" s="2" t="str">
        <v>En el marco del fortalecimiento y consolidación de las redes académicas institucionales, se registran avances significativos en relación con la membresía en el Consejo Latinoamericano de Ciencias Sociales (CLACSO). Durante el período evaluado, se evidenció la aceptación de dos equipos de trabajo afiliados a la institución, liderados por Lady Suárez y Eimer Alexis Barajas Román, lo cual contribuye a la integración en escenarios académicos regionales, el intercambio de conocimiento y la proyección de la producción investigativa en el ámbito latinoamericano.</v>
      </c>
      <c r="L920" s="2" t="str">
        <v>la limitada disponibilidad de tiempo (posibilidad de aporte  de horas por PTA) y recursos para garantizar una participación sostenida y activa de los equipos aceptados en las dinámicas de trabajo de CLACSO, lo que puede afectar el aprovechamiento pleno de los espacios de articulación, producción académica conjunta y visibilidad internacional.</v>
      </c>
      <c r="M920" t="str">
        <v>Resultados CLASO- Equipos de trabajo</v>
      </c>
      <c r="N920">
        <v>0</v>
      </c>
      <c r="O920" t="str">
        <v>Orlando Sánchez Morera</v>
      </c>
      <c r="P920" t="str">
        <v>En desarrollo</v>
      </c>
      <c r="Q920" t="s">
        <v>19</v>
      </c>
    </row>
    <row r="921" spans="1:17" ht="150" x14ac:dyDescent="0.25">
      <c r="A921" s="42" t="str">
        <v>PROGRAMA DE TRANSPARENCIA Y ÉTICA PÚBLICA</v>
      </c>
      <c r="B921" s="42" t="str">
        <v>2.1.3</v>
      </c>
      <c r="C921" s="42" t="str">
        <v>Conformar el grupo de gestores de integridad 2026-2027</v>
      </c>
      <c r="D921" s="5" t="str">
        <v>Grupo de gestores de integridad conformado mediante resolución</v>
      </c>
      <c r="E921" s="5" t="str">
        <v>Dirección de Talento Humano</v>
      </c>
      <c r="F921" s="42">
        <v>1</v>
      </c>
      <c r="G921" s="5">
        <v>1</v>
      </c>
      <c r="H921" s="5">
        <v>1</v>
      </c>
      <c r="I921" s="5">
        <v>1</v>
      </c>
      <c r="J921" s="5">
        <v>1</v>
      </c>
      <c r="K921" s="2" t="str">
        <v>Resoluciones No. SC‑ 403 y 481 de 2026, “Por la
cual formaliza la designación de los Gestores de Integridad de la Escuela Superior de Administración Pública-ESAP para el periodo 2026-2028”</v>
      </c>
      <c r="L921" s="2">
        <v>0</v>
      </c>
      <c r="M921" t="str">
        <v>Resoluciones No. SC‑ 403 y 481 de 2026, “Por la
cual formaliza la designación de los Gestores de Integridad de la Escuela Superior de Administración Pública-ESAP para el periodo 2026-2028”</v>
      </c>
      <c r="N921" t="str">
        <v>NINGUNA</v>
      </c>
      <c r="O921" t="str">
        <v>Gloria de Jesús Catalina Suárez colorado</v>
      </c>
      <c r="P921" t="str">
        <v xml:space="preserve">Cumplida </v>
      </c>
      <c r="Q921" t="s">
        <v>19</v>
      </c>
    </row>
    <row r="922" spans="1:17" ht="409.5" x14ac:dyDescent="0.25">
      <c r="A922" s="42" t="str">
        <v>PROGRAMA DE TRANSPARENCIA Y ÉTICA PÚBLICA</v>
      </c>
      <c r="B922" s="42" t="str">
        <v>2.1.4</v>
      </c>
      <c r="C922" s="42" t="str">
        <v>Desarrollar la participación en espacios estratégicos orientadas a realizar articulación institucional y fortalecer la oferta institucional.</v>
      </c>
      <c r="D922" s="5" t="str">
        <v>Evidencias documentales de la participación en espacios o eventos (actas, informes, registro fotográfico).</v>
      </c>
      <c r="E922" s="5" t="str">
        <v>Dirección Territorial Tolima</v>
      </c>
      <c r="F922" s="42">
        <v>4</v>
      </c>
      <c r="G922" s="5">
        <v>0.5</v>
      </c>
      <c r="H922" s="5">
        <v>2</v>
      </c>
      <c r="I922" s="5">
        <v>1</v>
      </c>
      <c r="J922" s="5">
        <v>2</v>
      </c>
      <c r="K922" s="2" t="str">
        <v xml:space="preserve">Durante el primer trimestre de la vigencia 2026, la Territorial Tolima de la Escuela Superior de Administración Pública (ESAP) participó en diversos espacios institucionales con el propósito de fortalecer la presencia de la entidad y promover su oferta académica. 
En la ciudad de Ibagué, se realizó presencia en dos escenarios, en los cuales la Territorial Tolima fue invitada: la Feria Casa Social y la Unidad para la Atención y Reparación Integral a las Víctimas (UARIV). En estos espacios se realizó la difusión de la oferta académica, orientando a la ciudadanía interesada en acceder a los programas de formación.
De igual manera, desde el área de Fortalecimiento Institucional, y mediante las visitas técnicas adelantadas en diferentes municipios del departamento del Tolima, se promovió y socializó la oferta académica de pregrado y posgrado correspondiente al periodo 2026-1. Estas acciones contribuyeron al fortalecimiento de la presencia institucional de la ESAP en el territorio, así como a facilitar el acceso a la información para los aspirantes interesados en iniciar o continuar su proceso de formación profesional.
</v>
      </c>
      <c r="L922" s="2" t="str">
        <v>No se obtuvo ninguna dificultad en este periodo</v>
      </c>
      <c r="M922" t="str">
        <v>Informe reporte primer trimestre y registro fotografico</v>
      </c>
      <c r="N922" t="str">
        <v>NINGUNA</v>
      </c>
      <c r="O922" t="str">
        <v>Ana Carolina Arevalo Pradilla</v>
      </c>
      <c r="P922">
        <v>0</v>
      </c>
      <c r="Q922" t="s">
        <v>19</v>
      </c>
    </row>
    <row r="923" spans="1:17" ht="409.5" x14ac:dyDescent="0.25">
      <c r="A923" s="42" t="str">
        <v>PROGRAMA DE TRANSPARENCIA Y ÉTICA PÚBLICA</v>
      </c>
      <c r="B923" s="42" t="str">
        <v>2.2.1</v>
      </c>
      <c r="C923" s="42" t="str">
        <v>Atender solicitudes para interoperabilidad con otras entidades</v>
      </c>
      <c r="D923" s="5" t="str">
        <v>Solicitudes atendidas</v>
      </c>
      <c r="E923" s="5" t="str">
        <v>Oficina de Tecnologías de la Información y las Comunicaciones</v>
      </c>
      <c r="F923" s="42">
        <v>1</v>
      </c>
      <c r="G923" s="5">
        <v>1</v>
      </c>
      <c r="H923" s="5">
        <v>1</v>
      </c>
      <c r="I923" s="5">
        <v>0</v>
      </c>
      <c r="J923" s="5">
        <v>1</v>
      </c>
      <c r="K923" s="2" t="str">
        <v>Se atendieron las solicitudes orientadas al fortalecimiento de la interoperabilidad institucional mediante el desarrollo de una reunión de abordaje técnico con la Agencia Nacional Digital (AND) y el Ministerio de Tecnologías de la Información y las Comunicaciones (MinTIC), con el propósito de revisar las necesidades de la ESAP para su vinculación a la plataforma X-Road durante la presente vigencia. En este espacio se socializó el requerimiento de interoperar con Función Pública para el intercambio de información en el marco del Plan Nacional de Infraestructura de Datos, y se resolvieron inquietudes relacionadas con las condiciones técnicas, de infraestructura y compatibilidad tecnológica necesarias para avanzar en la implementación del servicio.</v>
      </c>
      <c r="L923" s="2" t="str">
        <v>N/A</v>
      </c>
      <c r="M923" t="str">
        <v>1. Reunión de abordaje_20032026</v>
      </c>
      <c r="N923">
        <v>0</v>
      </c>
      <c r="O923" t="str">
        <v>Orlando Sánchez Morera</v>
      </c>
      <c r="P923" t="str">
        <v xml:space="preserve">Cumplida </v>
      </c>
      <c r="Q923" t="s">
        <v>19</v>
      </c>
    </row>
    <row r="924" spans="1:17" ht="360" x14ac:dyDescent="0.25">
      <c r="A924" s="42" t="str">
        <v>PROGRAMA DE TRANSPARENCIA Y ÉTICA PÚBLICA</v>
      </c>
      <c r="B924" s="42" t="str">
        <v>2.2.2</v>
      </c>
      <c r="C924" s="42" t="str">
        <v>Identificar aliados estratégicos</v>
      </c>
      <c r="D924" s="5" t="str">
        <v>Aliados estratégicos identificados</v>
      </c>
      <c r="E924" s="5" t="str">
        <v>Oficina de Internacionalización</v>
      </c>
      <c r="F924" s="42">
        <v>3</v>
      </c>
      <c r="G924" s="5">
        <v>0.66666666666666663</v>
      </c>
      <c r="H924" s="5">
        <v>2</v>
      </c>
      <c r="I924" s="5">
        <v>0</v>
      </c>
      <c r="J924" s="5">
        <v>2</v>
      </c>
      <c r="K924" s="2" t="str">
        <v>Durante la vigencia, se consolidó la fase de identificación de aliados estratégicos mediante la ampliación y ajuste de la matriz de seguimiento a convenios, incorporando la caracterización de la oferta y la población objetivo, así como la identificación de posibles aliados y oportunidades de cooperación. Estas acciones permiten contar con insumos organizados para la priorización y gestión de alianzas en el marco de la estrategia de internacionalización institucional.</v>
      </c>
      <c r="L924" s="2" t="str">
        <v>Se presentan retos asociados a la falta de claridad en los procedimientos para la gestión de memorandos de entendimiento y convenios internacionales, así como a los tiempos de respuesta de los potenciales aliados, los cuales dependen de dinámicas externas a la Entidad.</v>
      </c>
      <c r="M924" t="str">
        <v>BASE DE CONVENIOS Y MEMORANDOS</v>
      </c>
      <c r="N924">
        <v>0</v>
      </c>
      <c r="O924" t="str">
        <v>Orlando Sánchez Morera</v>
      </c>
      <c r="P924" t="str">
        <v xml:space="preserve">Cumplida </v>
      </c>
      <c r="Q924" t="s">
        <v>19</v>
      </c>
    </row>
    <row r="925" spans="1:17" ht="409.5" x14ac:dyDescent="0.25">
      <c r="A925" s="42" t="str">
        <v>PROGRAMA DE TRANSPARENCIA Y ÉTICA PÚBLICA</v>
      </c>
      <c r="B925" s="42" t="str">
        <v>2.2.3</v>
      </c>
      <c r="C925" s="42" t="str">
        <v xml:space="preserve">Fortalecer el relacionamiento con instituciones homologas o a fines al saber administrativo público  a nivel nacional o internacional. </v>
      </c>
      <c r="D925" s="5" t="str">
        <v>Convenios realizados</v>
      </c>
      <c r="E925" s="5" t="str">
        <v>Oficina de Internacionalización</v>
      </c>
      <c r="F925" s="42">
        <v>3</v>
      </c>
      <c r="G925" s="5">
        <v>0.66666666666666663</v>
      </c>
      <c r="H925" s="5">
        <v>2</v>
      </c>
      <c r="I925" s="5">
        <v>2</v>
      </c>
      <c r="J925" s="5">
        <v>2</v>
      </c>
      <c r="K925" s="2" t="str">
        <v>Se adelantaron acciones orientadas al fortalecimiento del relacionamiento institucional mediante el contacto con potenciales aliados a través de correos electrónicos y comunicaciones telefónicas para la concertación de encuentros. Como resultado, se llevaron a cabo reuniones con la Embajada de Argentina (25 de febrero) y la Embajada de Filipinas (6 de marzo), y se avanzó en la gestión de convenios con la Universidad San Martín de Argentina y la UNED de España, consolidando oportunidades de cooperación académica internacional.</v>
      </c>
      <c r="L925" s="2" t="str">
        <v>Se presentan retos asociados a la falta de claridad en los procedimientos para la gestión de memorandos de entendimiento y convenios internacionales, así como a los tiempos de respuesta de los potenciales aliados, los cuales dependen de dinámicas externas a la Entidad.</v>
      </c>
      <c r="M925" t="str">
        <v>MATRIZ PARES INTERNACIONALES</v>
      </c>
      <c r="N925" t="str">
        <v>El indicador hace referencia a convenios realizados, por lo cual se requiere una evidencia más contundente como actas, acuerdos, convenios. pues la matriz solo aprece como una herramienta de información o caracterización</v>
      </c>
      <c r="O925" t="str">
        <v>Orlando Sánchez Morera</v>
      </c>
      <c r="P925" t="str">
        <v>En desarrollo</v>
      </c>
      <c r="Q925" t="s">
        <v>19</v>
      </c>
    </row>
    <row r="926" spans="1:17" ht="120" x14ac:dyDescent="0.25">
      <c r="A926" s="42" t="str">
        <v>PROGRAMA DE TRANSPARENCIA Y ÉTICA PÚBLICA</v>
      </c>
      <c r="B926" s="42" t="str">
        <v>2.2.4</v>
      </c>
      <c r="C926" s="42" t="str">
        <v>Evidencia de difusión de redes externas</v>
      </c>
      <c r="D926" s="5" t="str">
        <v>Información de redes externas difundidas</v>
      </c>
      <c r="E926" s="5" t="str">
        <v>Subdirección Nacional de Investigaciones</v>
      </c>
      <c r="F926" s="42">
        <v>2</v>
      </c>
      <c r="G926" s="5">
        <v>0</v>
      </c>
      <c r="H926" s="5">
        <v>0</v>
      </c>
      <c r="I926" s="5">
        <v>0</v>
      </c>
      <c r="J926" s="5">
        <v>0</v>
      </c>
      <c r="K926" s="2" t="str">
        <v>Se Continua con los resultados de la convocatoria de Movildiad en donde se refuerzan las alianzas y representación en escenarios academicos externos</v>
      </c>
      <c r="L926" s="2" t="str">
        <v>Limitación en la gestión administrativa y operativa para la movilidad y viaticos para la participación</v>
      </c>
      <c r="M926" t="str">
        <v>Resultados de la Convocatoria en Marzo</v>
      </c>
      <c r="N926">
        <v>0</v>
      </c>
      <c r="O926" t="str">
        <v>Orlando Sánchez Morera</v>
      </c>
      <c r="P926" t="str">
        <v>En desarrollo</v>
      </c>
      <c r="Q926" t="s">
        <v>19</v>
      </c>
    </row>
    <row r="927" spans="1:17" ht="165" x14ac:dyDescent="0.25">
      <c r="A927" s="42" t="str">
        <v>PROGRAMA DE TRANSPARENCIA Y ÉTICA PÚBLICA</v>
      </c>
      <c r="B927" s="42" t="str">
        <v>2.2.5</v>
      </c>
      <c r="C927" s="42" t="str">
        <v>Realizar seguimiento a las acciones del Plan de acción de Relacionamiento con la Ciudadanía (PARC)</v>
      </c>
      <c r="D927" s="5" t="str">
        <v>Informes de seguimiento trimestrales PARC elaborados y socializados</v>
      </c>
      <c r="E927" s="5" t="str">
        <v>Dirección de Atención al Ciudadano</v>
      </c>
      <c r="F927" s="42">
        <v>4</v>
      </c>
      <c r="G927" s="5">
        <v>0.25</v>
      </c>
      <c r="H927" s="5">
        <v>1</v>
      </c>
      <c r="I927" s="5">
        <v>1</v>
      </c>
      <c r="J927" s="5">
        <v>1</v>
      </c>
      <c r="K927" s="2" t="str">
        <v>Se realizó el seguimiento al avance durante el trimestre; se recopiló la información correspondiente al primer trimestre, evidenciando un avance del 16,85%, y se elaboró el informe respectivo.</v>
      </c>
      <c r="L927" s="2" t="str">
        <v>NA</v>
      </c>
      <c r="M927" t="str">
        <v>Informe de resultados</v>
      </c>
      <c r="N927">
        <v>0</v>
      </c>
      <c r="O927" t="str">
        <v>Orlando Sánchez Morera</v>
      </c>
      <c r="P927" t="str">
        <v xml:space="preserve">Cumplida </v>
      </c>
      <c r="Q927" t="s">
        <v>19</v>
      </c>
    </row>
    <row r="928" spans="1:17" ht="409.5" x14ac:dyDescent="0.25">
      <c r="A928" s="42" t="str">
        <v>PROGRAMA DE TRANSPARENCIA Y ÉTICA PÚBLICA</v>
      </c>
      <c r="B928" s="42" t="str">
        <v>2.2.6</v>
      </c>
      <c r="C928" s="42" t="str">
        <v>Participación en eventos académicos, institucionales y sectoriales para la promoción de la oferta académica y de extensión de la entidad, orientada a fortalecer la transparencia, la ética pública y la articulación con actores internos y externos.</v>
      </c>
      <c r="D928" s="5" t="str">
        <v>Evidencias documentales de la participación (actas, informes, registro fotográfico).</v>
      </c>
      <c r="E928" s="5" t="str">
        <v>Dirección Territorial Valle</v>
      </c>
      <c r="F928" s="42">
        <v>8</v>
      </c>
      <c r="G928" s="5">
        <v>0.375</v>
      </c>
      <c r="H928" s="5">
        <v>3</v>
      </c>
      <c r="I928" s="5">
        <v>2</v>
      </c>
      <c r="J928" s="5">
        <v>1</v>
      </c>
      <c r="K928" s="2" t="str">
        <v xml:space="preserve">La ESAP VALLE  realizó la oferta de servicios academicos e institucionales a traves de
la jornada de carnetizacion a los estudiantes y comunidad invitada.
La comunidad acudió de forma puntual a la convocatoria, realizó consultas directas al 
equipo de la ESAP y expresó disposición para conocer y acceder a los programas y servicios 
presentados (pregrados, posgrados, capacitaciones), lo que permitió fortalecer el vínculo 
institucional y generar un ambiente de participación dinámica, cercana y colaborativa. 
Esta respuesta positiva reflejó el compromiso y la apropiación de la ESAP como institución 
formadora al servicio del territorio.conforme a lo programado el 26 de marzo de 2026, 
dentro del horario establecido. 
La actividad contó con la participación de la comunidad convocada para el proceso 
de identificación institucional  
•           Actividad: Jornada de Carnetización ESAP y oferta academica
•	       Vigencia: 2026
•	       Fecha de realización: 26 de marzo de 2026
•	       Horario: 5:00 p.m. a 8:30 p.m.
•	       Lugar: Lugar de Desarrollo Cali Universidad San Buenaventura
</v>
      </c>
      <c r="L928" s="2" t="str">
        <v>Se ejecutó de manera satisfactoria, cumpliendo con la fecha y el horario 
previstos, se dispuso herramientas alternas a las personas que no
pudieron asistir a la jornada.
Se suministro el materia POP para tener a la mano la 
informacion de la oferta academica, el ingreso a los diferentes
programas de pregrado y posgrados.</v>
      </c>
      <c r="M928" t="str">
        <v>*   Informe de la jornada
*     listado de asistencia
 *     Pantallazo de correo
*      Registro fotografico</v>
      </c>
      <c r="N928" t="str">
        <v>Ok</v>
      </c>
      <c r="O928" t="str">
        <v>Ana Carolina Arevalo Pradilla</v>
      </c>
      <c r="P928" t="str">
        <v>En desarrollo</v>
      </c>
      <c r="Q928" t="s">
        <v>19</v>
      </c>
    </row>
    <row r="929" spans="1:17" ht="409.5" x14ac:dyDescent="0.25">
      <c r="A929" s="42" t="str">
        <v>PROGRAMA DE TRANSPARENCIA Y ÉTICA PÚBLICA</v>
      </c>
      <c r="B929" s="42" t="str">
        <v>2.2.7</v>
      </c>
      <c r="C929" s="42" t="str">
        <v>Implementar acciones de articulación entre las Direcciones Territoriales y las entidades territoriales, para fortalecer la oferta institucional</v>
      </c>
      <c r="D929" s="5" t="str">
        <v>Convenios o  socializaciones realizadas  o participación en eventos (actas, registro fotográfico, informes, etc., según aplique)</v>
      </c>
      <c r="E929" s="5" t="str">
        <v>Dirección Territorial Chocó</v>
      </c>
      <c r="F929" s="42">
        <v>2</v>
      </c>
      <c r="G929" s="5">
        <v>0.5</v>
      </c>
      <c r="H929" s="5">
        <v>1</v>
      </c>
      <c r="I929" s="5">
        <v>1</v>
      </c>
      <c r="J929" s="5">
        <v>1</v>
      </c>
      <c r="K929" s="2" t="str">
        <v>Desde la Dirección Territorial Chocó, en aras de cumplir con las acciones establecidas en el Plan de Transparencia y Ética Pública (PTEP), los días 26 y 27 de marzo el Director Territorial realizó desplazamiento a los municipios de Istmina y Tadó. Durante estas jornadas se adelantaron acciones de articulación con actores territoriales, en las cuales se socializó la oferta institucional en programas de pregrado, posgrado y capacitación, con el fin de fortalecer la presencia institucional en la subregión del San Juan y facilitar el acceso de la comunidad a la oferta educativa disponible.</v>
      </c>
      <c r="L929" s="2" t="str">
        <v>Ninguna</v>
      </c>
      <c r="M929" t="str">
        <v>1: Registro fotografico</v>
      </c>
      <c r="N929" t="str">
        <v>Ok</v>
      </c>
      <c r="O929" t="str">
        <v>Ana Carolina Arevalo Pradilla</v>
      </c>
      <c r="P929" t="str">
        <v>En desarrollo</v>
      </c>
      <c r="Q929" t="s">
        <v>19</v>
      </c>
    </row>
    <row r="930" spans="1:17" ht="409.5" x14ac:dyDescent="0.25">
      <c r="A930" s="42" t="str">
        <v>PROGRAMA DE TRANSPARENCIA Y ÉTICA PÚBLICA</v>
      </c>
      <c r="B930" s="42" t="str">
        <v>2.2.8</v>
      </c>
      <c r="C930" s="42" t="str">
        <v xml:space="preserve">
Implementar acciones de articulación entre la Dirección Territorial Cundinamarca y las entidades territoriales, para fortalecer la oferta institucional</v>
      </c>
      <c r="D930" s="5" t="str">
        <v xml:space="preserve">
Convenios o  socializaciones realizadas  o participación en eventos (actas, registro fotográfico, informes, etc., según aplique)</v>
      </c>
      <c r="E930" s="5" t="str">
        <v>Dirección Territorial Cundinamarca</v>
      </c>
      <c r="F930" s="42">
        <v>8</v>
      </c>
      <c r="G930" s="5">
        <v>0.375</v>
      </c>
      <c r="H930" s="5">
        <v>3</v>
      </c>
      <c r="I930" s="5">
        <v>2</v>
      </c>
      <c r="J930" s="5">
        <v>3</v>
      </c>
      <c r="K930" s="2" t="str">
        <v xml:space="preserve">Participación de eventos: Se llevó a cabo el evento denominado jornada de socialización de trámites disponibles en el micrositio institucional tales como: préstamo bibliotecario, inscripción a capacitaciones en temas de Administración Pública, carnetización y aplazamiento de semestre.
La jornada se realizó el 25 de marzo, mediante recorridos en los salones, donde se brindó a los estudiantes la explicación detallada de cada proceso, así como la orientación paso a paso para su correcta gestión.
-Se estableció comunicación con la Red Municipal de Bibliotecas Públicas de Fusagasugá, creando en conjunto el evento denominado Tejiendo Red, un espacio en donde los  participantes compartieron sus vivencias y reflexiones relacionadas con la historia narrada.
Convenio:Se estableció comunicación con la Universidad de Cundinamarca, específicamente con el Centro de Gestión del Conocimiento y el Aprendizaje (CGCA), logrando la renovación del Convenio Interbibliotecario para la vigencia 2026
</v>
      </c>
      <c r="L930" s="2" t="str">
        <v>Participación de eventos: 
-Se evidenció que varios estudiantes no contaban con conocimiento sobre la plataforma SIRECEC, por lo cual se consideró fundamental socializar su uso, destacando su importancia como herramienta para el fortalecimiento del proceso educativo de los ciudadanos.
Así mismo, se aclararon inquietudes relacionadas con el proceso de préstamo de libros en el CDIM, dando a conocer los servicios disponibles tanto en el repositorio físico como en el digital, el cual cuenta con un amplio catálogo de recursos en Administración Pública y en diversas áreas del conocimiento.
Convenio:El Convenio Interbibliotecario se encontraba vencido desde septiembre de 2025, lo que ocasionó un retraso en el proceso de renovación</v>
      </c>
      <c r="M930" t="str">
        <v xml:space="preserve">Participación eventos: soportes del evento denominado  jornada de socialización de trámites en formato,y  tejiendo red en formato PDF 
Convenio: se adjunta formato unido en PDF con:
 •Carta de renovación de la Alianza Interbibliotecaria
•Formato de solicitud de consulta
•Formato de solicitud de material bibliográfico
•Reglamento de la biblioteca Se adjunta 
</v>
      </c>
      <c r="N930" t="str">
        <v>Ok</v>
      </c>
      <c r="O930" t="str">
        <v>Ana Carolina Arevalo Pradilla</v>
      </c>
      <c r="P930" t="str">
        <v>En desarrollo</v>
      </c>
      <c r="Q930" t="s">
        <v>19</v>
      </c>
    </row>
    <row r="931" spans="1:17" x14ac:dyDescent="0.25">
      <c r="A931" s="42" t="str">
        <v>PROGRAMA DE TRANSPARENCIA Y ÉTICA PÚBLICA</v>
      </c>
      <c r="B931" s="42" t="str">
        <v>2.2.9</v>
      </c>
      <c r="C931" s="42" t="str">
        <v>Implementar Acciones de Articulación entre la Dirección Territorial y las Entidades regionales, para fortalecer la oferta Institucional</v>
      </c>
      <c r="D931" s="5" t="str">
        <v>Socializaciones Realizadas, Registros Fotográficos, Actas. Según Aplique.</v>
      </c>
      <c r="E931" s="5" t="str">
        <v>Dirección Territorial Quindío - Risaralda</v>
      </c>
      <c r="F931" s="42">
        <v>4</v>
      </c>
      <c r="G931" s="5">
        <v>0</v>
      </c>
      <c r="H931" s="5">
        <v>0</v>
      </c>
      <c r="I931" s="5">
        <v>0</v>
      </c>
      <c r="J931" s="5">
        <v>0</v>
      </c>
      <c r="K931" s="2">
        <v>0</v>
      </c>
      <c r="L931" s="2">
        <v>0</v>
      </c>
      <c r="M931">
        <v>0</v>
      </c>
      <c r="N931" t="str">
        <v>Ok, no se encuentra programado para el periodo de medición</v>
      </c>
      <c r="O931" t="str">
        <v>Ana Carolina Arevalo Pradilla</v>
      </c>
      <c r="P931" t="str">
        <v>No iniciada</v>
      </c>
      <c r="Q931" t="s">
        <v>19</v>
      </c>
    </row>
    <row r="932" spans="1:17" ht="409.5" x14ac:dyDescent="0.25">
      <c r="A932" s="42" t="str">
        <v>PROGRAMA DE TRANSPARENCIA Y ÉTICA PÚBLICA</v>
      </c>
      <c r="B932" s="42" t="str">
        <v>2.2.10</v>
      </c>
      <c r="C932" s="42" t="str">
        <v>Implementar acciones de articulación entre las Direcciones Territoriales y las entidades territoriales, para fortalecer la oferta institucional</v>
      </c>
      <c r="D932" s="5" t="str">
        <v>Convenios o  socializaciones realizadas  o participación en eventos (actas, registro fotográfico, informes, etc., según aplique)</v>
      </c>
      <c r="E932" s="5" t="str">
        <v>Dirección Territorial Antioquia</v>
      </c>
      <c r="F932" s="42">
        <v>6</v>
      </c>
      <c r="G932" s="5">
        <v>0.5</v>
      </c>
      <c r="H932" s="5">
        <v>3</v>
      </c>
      <c r="I932" s="5">
        <v>0</v>
      </c>
      <c r="J932" s="5">
        <v>3</v>
      </c>
      <c r="K932" s="2" t="str">
        <v xml:space="preserve">Se han firmado 16 actas de entendimiento con los municipios priorizados, para realizar 3 asistencias técnicas territoriales. 
Se concertaron 32 asistencias técnicas, dos con cada municipio priorizado.
Se ha avanzado en la caracterización y diagnóstico de los municipios priorizados. </v>
      </c>
      <c r="L932" s="2" t="str">
        <v>El primer contacto con las administraciones municipales no fue tan sencillo en todos los casos. Se presentaron retrasos de 1 día respecto al cronograma de ejecución.
Los alcaldes y alcaldesas delegaron la concertación de las asistencias técnicas y en el caso de dos municipios, eligieron asistencias que no se podian ejecutar, porque tenian documentos muy actuales que no se podían intervenir o actualizar, lo que representó un reproceso y derivoen cambio de la asistencia.</v>
      </c>
      <c r="M932" t="str">
        <v>Actas de entendimiento con las entidades territoriales. 
Matriz de concertación de asistencias técnicas.</v>
      </c>
      <c r="N932" t="str">
        <v>Ok</v>
      </c>
      <c r="O932" t="str">
        <v>Ana Carolina Arevalo Pradilla</v>
      </c>
      <c r="P932" t="str">
        <v>En desarrollo</v>
      </c>
      <c r="Q932" t="s">
        <v>19</v>
      </c>
    </row>
    <row r="933" spans="1:17" x14ac:dyDescent="0.25">
      <c r="A933" s="42" t="str">
        <v>PROGRAMA DE TRANSPARENCIA Y ÉTICA PÚBLICA</v>
      </c>
      <c r="B933" s="42" t="str">
        <v>2.2.11</v>
      </c>
      <c r="C933" s="42" t="str">
        <v>Implementar acciones de articulación entre la Dirección Territorial, las entidades regionales y organizaciones sociales  para fortalecer la oferta institucional.</v>
      </c>
      <c r="D933" s="5" t="str">
        <v xml:space="preserve">
Convenios o  socializaciones realizadas  o participación en eventos (actas, registro fotográfico, informes, etc., según aplique)</v>
      </c>
      <c r="E933" s="5" t="str">
        <v xml:space="preserve">Dirección Territorial Nariño - Alto Putumayo </v>
      </c>
      <c r="F933" s="42">
        <v>2</v>
      </c>
      <c r="G933" s="5">
        <v>0</v>
      </c>
      <c r="H933" s="5">
        <v>0</v>
      </c>
      <c r="I933" s="5">
        <v>0</v>
      </c>
      <c r="J933" s="5">
        <v>0</v>
      </c>
      <c r="K933" s="2">
        <v>0</v>
      </c>
      <c r="L933" s="2">
        <v>0</v>
      </c>
      <c r="M933">
        <v>0</v>
      </c>
      <c r="N933" t="str">
        <v>Ok, no se encuentra programado para el periodo de medición</v>
      </c>
      <c r="O933" t="str">
        <v>Ana Carolina Arevalo Pradilla</v>
      </c>
      <c r="P933" t="str">
        <v>No iniciada</v>
      </c>
      <c r="Q933" t="s">
        <v>19</v>
      </c>
    </row>
    <row r="934" spans="1:17" ht="315" x14ac:dyDescent="0.25">
      <c r="A934" s="42" t="str">
        <v>PROGRAMA DE TRANSPARENCIA Y ÉTICA PÚBLICA</v>
      </c>
      <c r="B934" s="42" t="str">
        <v>2.2.12</v>
      </c>
      <c r="C934" s="42" t="str">
        <v>Implementar acciones de articulación entre la Dirección Territorial y las entidades regionales, para fortalecer la oferta institucional</v>
      </c>
      <c r="D934" s="5" t="str">
        <v xml:space="preserve">Convenios suscritos </v>
      </c>
      <c r="E934" s="5" t="str">
        <v>Dirección Territorial Atlántico - Cesar - Magdalena  - Guajira</v>
      </c>
      <c r="F934" s="42">
        <v>3</v>
      </c>
      <c r="G934" s="5">
        <v>0.33333333333333331</v>
      </c>
      <c r="H934" s="5">
        <v>1</v>
      </c>
      <c r="I934" s="5">
        <v>0</v>
      </c>
      <c r="J934" s="5">
        <v>1</v>
      </c>
      <c r="K934" s="2" t="str">
        <v>Durante el periodo de reporte se realizo la firma del convenio interadministrativo entre la ESAP y TELECARIBE, consolidando la articulación interinstitucional y permitiendo el desarrollo conjunto de actividades de formación, investigación y difusión del conocimiento en administración pública, en beneficio del fortalecimiento de la gestión pública en la región Caribe.</v>
      </c>
      <c r="L934" s="2" t="str">
        <v xml:space="preserve">No se presentaron dificultades para el cumplimiento de la meta en el periodo de referencia. </v>
      </c>
      <c r="M934" t="str">
        <v>Se anexa documento PDF del convenio firmado por ambas entidades.</v>
      </c>
      <c r="N934" t="str">
        <v>Ok</v>
      </c>
      <c r="O934" t="str">
        <v>Ana Carolina Arevalo Pradilla</v>
      </c>
      <c r="P934" t="str">
        <v>En desarrollo</v>
      </c>
      <c r="Q934" t="s">
        <v>19</v>
      </c>
    </row>
    <row r="935" spans="1:17" x14ac:dyDescent="0.25">
      <c r="A935" s="42" t="str">
        <v>PROGRAMA DE TRANSPARENCIA Y ÉTICA PÚBLICA</v>
      </c>
      <c r="B935" s="42" t="str">
        <v>2.2.13</v>
      </c>
      <c r="C935"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935" s="5" t="str">
        <v>Actas, registros fotográficos, informes, listas de asistencia y convenios según aplique.</v>
      </c>
      <c r="E935" s="5" t="str">
        <v>Dirección Territorial Norte de Santander  - Arauca</v>
      </c>
      <c r="F935" s="42">
        <v>9</v>
      </c>
      <c r="G935" s="5">
        <v>0</v>
      </c>
      <c r="H935" s="5">
        <v>0</v>
      </c>
      <c r="I935" s="5">
        <v>0</v>
      </c>
      <c r="J935" s="5">
        <v>0</v>
      </c>
      <c r="K935" s="2">
        <v>0</v>
      </c>
      <c r="L935" s="2">
        <v>0</v>
      </c>
      <c r="M935">
        <v>0</v>
      </c>
      <c r="N935" t="str">
        <v>Ok, no se encuentra programado para el periodo de medición</v>
      </c>
      <c r="O935" t="str">
        <v>Ana Carolina Arevalo Pradilla</v>
      </c>
      <c r="P935" t="str">
        <v>No iniciada</v>
      </c>
      <c r="Q935" t="s">
        <v>19</v>
      </c>
    </row>
    <row r="936" spans="1:17" ht="315" x14ac:dyDescent="0.25">
      <c r="A936" s="42" t="str">
        <v>PROGRAMA DE TRANSPARENCIA Y ÉTICA PÚBLICA</v>
      </c>
      <c r="B936" s="42" t="str">
        <v>2.2.14</v>
      </c>
      <c r="C936" s="42" t="str">
        <v>Implementar acciones de articulación entre la Dirección Territorial y las entidades regionales, para fortalecer la oferta institucional</v>
      </c>
      <c r="D936" s="5" t="str">
        <v>actas, registro fotográfico, informes, etc., según aplique</v>
      </c>
      <c r="E936" s="5" t="str">
        <v>Dirección Territorial Santander</v>
      </c>
      <c r="F936" s="42">
        <v>3</v>
      </c>
      <c r="G936" s="5">
        <v>0.66666666666666663</v>
      </c>
      <c r="H936" s="5">
        <v>2</v>
      </c>
      <c r="I936" s="5">
        <v>0</v>
      </c>
      <c r="J936" s="5">
        <v>1</v>
      </c>
      <c r="K936" s="2" t="str">
        <v>La Territorial Santander consolidó un Plan de capacitación con el Instituto Colombiano de Bienestar Familiar (ICBF) para brindar capacitación dentro del saber público administrativo en cursos como: enfoque diferencial, políticas públicas para la juventud, prevención y atención a las violencias contra las mujeres y discriminación y un diplomado en la temática Política nacional de infancia, adolescencia y género.</v>
      </c>
      <c r="L936" s="2" t="str">
        <v>Ninguna</v>
      </c>
      <c r="M936" t="str">
        <v>Acta de fecha 04 de marzo/2026 y Plan de capacitación concertado</v>
      </c>
      <c r="N936" t="str">
        <v>Ok</v>
      </c>
      <c r="O936" t="str">
        <v>Ana Carolina Arevalo Pradilla</v>
      </c>
      <c r="P936" t="str">
        <v>En desarrollo</v>
      </c>
      <c r="Q936" t="s">
        <v>19</v>
      </c>
    </row>
    <row r="937" spans="1:17" x14ac:dyDescent="0.25">
      <c r="A937" s="42" t="str">
        <v>PROGRAMA DE TRANSPARENCIA Y ÉTICA PÚBLICA</v>
      </c>
      <c r="B937" s="42" t="str">
        <v>2.2.15</v>
      </c>
      <c r="C937"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937" s="5" t="str">
        <v>Actas, registros fotográficos, informes, listas de asistencia y convenios según aplique.</v>
      </c>
      <c r="E937" s="5" t="str">
        <v>Dirección Territorial Norte de Santander  - Arauca</v>
      </c>
      <c r="F937" s="42">
        <v>9</v>
      </c>
      <c r="G937" s="5">
        <v>0</v>
      </c>
      <c r="H937" s="5">
        <v>0</v>
      </c>
      <c r="I937" s="5">
        <v>0</v>
      </c>
      <c r="J937" s="5">
        <v>0</v>
      </c>
      <c r="K937" s="2">
        <v>0</v>
      </c>
      <c r="L937" s="2">
        <v>0</v>
      </c>
      <c r="M937">
        <v>0</v>
      </c>
      <c r="N937" t="str">
        <v>Ok, no se encuentra programado para el periodo de medición</v>
      </c>
      <c r="O937" t="str">
        <v>Ana Carolina Arevalo Pradilla</v>
      </c>
      <c r="P937" t="str">
        <v>No iniciada</v>
      </c>
      <c r="Q937" t="s">
        <v>19</v>
      </c>
    </row>
    <row r="938" spans="1:17" ht="90" x14ac:dyDescent="0.25">
      <c r="A938" s="42" t="str">
        <v>PROGRAMA DE TRANSPARENCIA Y ÉTICA PÚBLICA</v>
      </c>
      <c r="B938" s="42" t="str">
        <v>2.2.16</v>
      </c>
      <c r="C938" s="42" t="str">
        <v xml:space="preserve">Realizar encuentros con entidades territoriales del departamento de Caldas, con el fin de articular las jornadas de capacitación, oferta académica y Asistencias Técnicas Territoriales para la vigencia 2026. </v>
      </c>
      <c r="D938" s="5" t="str">
        <v>Evidencias documentales de los encuentros por los municipios (Informe de comisión directora, registro fotográfico y/o boletines).</v>
      </c>
      <c r="E938" s="5" t="str">
        <v>Dirección Territorial Caldas</v>
      </c>
      <c r="F938" s="42">
        <v>2</v>
      </c>
      <c r="G938" s="5">
        <v>0</v>
      </c>
      <c r="H938" s="5">
        <v>3</v>
      </c>
      <c r="I938" s="5">
        <v>0</v>
      </c>
      <c r="J938" s="5">
        <v>0</v>
      </c>
      <c r="K938" s="2" t="str">
        <v>En el mes de marzo, no se realizaron encuentros con entidades territoriales.</v>
      </c>
      <c r="L938" s="2" t="str">
        <v>En el mes de marzo, no se realizaron encuentros con entidades territoriales.</v>
      </c>
      <c r="M938" t="str">
        <v>En el mes de marzo, no se realizaron encuentros con entidades territoriales.</v>
      </c>
      <c r="N938" t="str">
        <v>Ok, no se encuentra programado para el periodo de medición</v>
      </c>
      <c r="O938" t="str">
        <v>Ana Carolina Arevalo Pradilla</v>
      </c>
      <c r="P938" t="str">
        <v>No iniciada</v>
      </c>
      <c r="Q938" t="s">
        <v>19</v>
      </c>
    </row>
    <row r="939" spans="1:17" ht="150" x14ac:dyDescent="0.25">
      <c r="A939" s="42" t="str">
        <v>PROGRAMA DE TRANSPARENCIA Y ÉTICA PÚBLICA</v>
      </c>
      <c r="B939" s="42" t="str">
        <v>3.1.1</v>
      </c>
      <c r="C939" s="42" t="str">
        <v>Publicar y divulgar proactivamente para consulta ciudadana los planes institucionales relacionados en el Decreto 612 de 2018</v>
      </c>
      <c r="D939" s="5" t="str">
        <v>Planes publicados (13) y una divulgación realizada (1)</v>
      </c>
      <c r="E939" s="5" t="str">
        <v>Oficina de Planeación</v>
      </c>
      <c r="F939" s="42">
        <v>14</v>
      </c>
      <c r="G939" s="5">
        <v>1</v>
      </c>
      <c r="H939" s="5">
        <v>14</v>
      </c>
      <c r="I939" s="5">
        <v>14</v>
      </c>
      <c r="J939" s="5">
        <v>14</v>
      </c>
      <c r="K939" s="2" t="str">
        <v>Publicación en WEB consulta ciudadana y divulgados en WEB Planes institucionales, el PAI2026 y los documentos aprobados por el CIGD referidos a los planes institucionales del Decreto 612 de 2018</v>
      </c>
      <c r="L939" s="2" t="str">
        <v>Ninguna</v>
      </c>
      <c r="M939" t="str">
        <v xml:space="preserve">Se adjunta correo en la carpeta como evidencia
</v>
      </c>
      <c r="N939" t="str">
        <v>Se aprobaron mediante CIGD y divulgaron los 12 planes institucionles asociados al Decreto 612 de 2018 + El Plan de Acción Institucional: 
1. Plan Institucional de Archivos - ­PINAR
2. Plan Anual de Adquisiciones
3. Plan Anual de Vacantes
4. Plan de Previsión de Recursos Humanos
5. Plan Estratégico de Talento Humano
6. Plan Institucional de Capacitación
7. Plan de Bienestar Estímulos e Incentivos 
8. Plan de Trabajo Anual en Seguridad y Salud en el Trabajo
9. Programa de Transparecia y Ética Pública
10. Plan Estratégico de Tecnologías de la Información y las Comunicaciones -­ PETI
11. Plan de Tratamiento de Riesgos de Seguridad y Privacidad de la Información
12. Plan de Seguridad y Privacidad de la Información</v>
      </c>
      <c r="O939" t="str">
        <v>Ana Carolina Arevalo Pradilla</v>
      </c>
      <c r="P939" t="str">
        <v xml:space="preserve">Cumplida </v>
      </c>
      <c r="Q939" t="s">
        <v>19</v>
      </c>
    </row>
    <row r="940" spans="1:17" ht="45" x14ac:dyDescent="0.25">
      <c r="A940" s="42" t="str">
        <v>PROGRAMA DE TRANSPARENCIA Y ÉTICA PÚBLICA</v>
      </c>
      <c r="B940" s="42" t="str">
        <v>3.1.2</v>
      </c>
      <c r="C940" s="42" t="str">
        <v>Realizar seguimiento a la ejecución de los planes institucionales relacionados en el Decreto 612 de 2018</v>
      </c>
      <c r="D940" s="5" t="str">
        <v>Matriz de Seguimiento a los planes Decretos 612 de 2018</v>
      </c>
      <c r="E940" s="5" t="str">
        <v>Oficina de Planeación</v>
      </c>
      <c r="F940" s="42">
        <v>4</v>
      </c>
      <c r="G940" s="5">
        <v>0.25</v>
      </c>
      <c r="H940" s="5">
        <v>1</v>
      </c>
      <c r="I940" s="5">
        <v>1</v>
      </c>
      <c r="J940" s="5">
        <v>1</v>
      </c>
      <c r="K940" s="2" t="str">
        <v>Se construyo la matriz y se solicito el reporte del primer trimestre</v>
      </c>
      <c r="L940" s="2">
        <v>0</v>
      </c>
      <c r="M940" t="str">
        <v>Matriz 2026 - Planes 612 de 2018</v>
      </c>
      <c r="N940" t="str">
        <v>Ok</v>
      </c>
      <c r="O940" t="str">
        <v>Ana Carolina Arevalo Pradilla</v>
      </c>
      <c r="P940" t="str">
        <v>En desarrollo</v>
      </c>
      <c r="Q940" t="s">
        <v>19</v>
      </c>
    </row>
    <row r="941" spans="1:17" ht="30" x14ac:dyDescent="0.25">
      <c r="A941" s="42" t="str">
        <v>PROGRAMA DE TRANSPARENCIA Y ÉTICA PÚBLICA</v>
      </c>
      <c r="B941" s="42" t="str">
        <v>3.1.3</v>
      </c>
      <c r="C941" s="42" t="str">
        <v>Realizar el reporte del Índice de Transparencia y Acceso a la Información ITA en el aplicativo de la Procuraduría General de la Nación, en articulación con las dependencias y las Direcciones Territoriales</v>
      </c>
      <c r="D941" s="5" t="str">
        <v>Reporte realizado</v>
      </c>
      <c r="E941" s="5" t="str">
        <v>Oficina de Planeación</v>
      </c>
      <c r="F941" s="42">
        <v>1</v>
      </c>
      <c r="G941" s="5">
        <v>0</v>
      </c>
      <c r="H941" s="5">
        <v>0</v>
      </c>
      <c r="I941" s="5">
        <v>0</v>
      </c>
      <c r="J941" s="5">
        <v>0</v>
      </c>
      <c r="K941" s="2" t="str">
        <v>Fecha inicio de ejecucuón mes de julio</v>
      </c>
      <c r="L941" s="2">
        <v>0</v>
      </c>
      <c r="M941">
        <v>0</v>
      </c>
      <c r="N941" t="str">
        <v>Ok, no se encuentra programado para el periodo de medición</v>
      </c>
      <c r="O941" t="str">
        <v>Ana Carolina Arevalo Pradilla</v>
      </c>
      <c r="P941" t="str">
        <v>No iniciada</v>
      </c>
      <c r="Q941" t="s">
        <v>19</v>
      </c>
    </row>
    <row r="942" spans="1:17" ht="165" x14ac:dyDescent="0.25">
      <c r="A942" s="42" t="str">
        <v>PROGRAMA DE TRANSPARENCIA Y ÉTICA PÚBLICA</v>
      </c>
      <c r="B942" s="42" t="str">
        <v>3.1.4</v>
      </c>
      <c r="C942" s="42" t="str">
        <v>Actualizar y publicar el Registro de activos de información, el Índice de Información Clasificada  y Reservada  y el Esquema de Publicación de Información.</v>
      </c>
      <c r="D942" s="5" t="str">
        <v>Instrumentos actualizados y publicados</v>
      </c>
      <c r="E942" s="5" t="str">
        <v>Oficina de Planeación</v>
      </c>
      <c r="F942" s="42">
        <v>3</v>
      </c>
      <c r="G942" s="5">
        <v>0.33333333333333331</v>
      </c>
      <c r="H942" s="5">
        <v>1</v>
      </c>
      <c r="I942" s="5">
        <v>0</v>
      </c>
      <c r="J942" s="5">
        <v>1</v>
      </c>
      <c r="K942" s="2" t="str">
        <v>Se aprobó mediante CIGD del 29 de enero el Esquema de publicación de información 2026.
Tambien se aprobaron los activos de información y el índice de información clasificada y reservada 2025.</v>
      </c>
      <c r="L942" s="2" t="str">
        <v>Ninguna</v>
      </c>
      <c r="M942" t="str">
        <v>https://www.esap.edu.co/ley-de-transparencia-y-acceso-a-la-informacion/esquema-de-publicacion-de-informacion/</v>
      </c>
      <c r="N942" t="str">
        <v>Ok</v>
      </c>
      <c r="O942" t="str">
        <v>Ana Carolina Arevalo Pradilla</v>
      </c>
      <c r="P942" t="str">
        <v>En desarrollo</v>
      </c>
      <c r="Q942" t="s">
        <v>19</v>
      </c>
    </row>
    <row r="943" spans="1:17" ht="30" x14ac:dyDescent="0.25">
      <c r="A943" s="42" t="str">
        <v>PROGRAMA DE TRANSPARENCIA Y ÉTICA PÚBLICA</v>
      </c>
      <c r="B943" s="42" t="str">
        <v>3.1.5</v>
      </c>
      <c r="C943" s="42" t="str">
        <v>Elaborar y publicar informes con los resultados de los monitoreos realizados al Programa de Transparencia y Ética Pública, Portal de Transparencia y Estrategia de Rendición de Cuentas</v>
      </c>
      <c r="D943" s="5" t="str">
        <v>Informes elaborados y publicados</v>
      </c>
      <c r="E943" s="5" t="str">
        <v>Oficina de Planeación</v>
      </c>
      <c r="F943" s="42">
        <v>4</v>
      </c>
      <c r="G943" s="5">
        <v>0</v>
      </c>
      <c r="H943" s="5">
        <v>0</v>
      </c>
      <c r="I943" s="5">
        <v>0</v>
      </c>
      <c r="J943" s="5">
        <v>0</v>
      </c>
      <c r="K943" s="2" t="str">
        <v>Fecha inicio de ejecución mes de abril</v>
      </c>
      <c r="L943" s="2">
        <v>0</v>
      </c>
      <c r="M943">
        <v>0</v>
      </c>
      <c r="N943" t="str">
        <v>Ok, no se encuentra programado para el periodo de medición</v>
      </c>
      <c r="O943" t="str">
        <v>Ana Carolina Arevalo Pradilla</v>
      </c>
      <c r="P943" t="str">
        <v>No iniciada</v>
      </c>
      <c r="Q943" t="s">
        <v>19</v>
      </c>
    </row>
    <row r="944" spans="1:17" ht="409.5" x14ac:dyDescent="0.25">
      <c r="A944" s="42" t="str">
        <v>PROGRAMA DE TRANSPARENCIA Y ÉTICA PÚBLICA</v>
      </c>
      <c r="B944" s="42" t="str">
        <v>3.1.6</v>
      </c>
      <c r="C944" s="42" t="str">
        <v xml:space="preserve">Diseñar y publicar los boletines jurídicos Esapistas </v>
      </c>
      <c r="D944" s="5" t="str">
        <v>Boletines diseñados y publicados</v>
      </c>
      <c r="E944" s="5" t="str">
        <v>Oficina Jurídica</v>
      </c>
      <c r="F944" s="42">
        <v>3</v>
      </c>
      <c r="G944" s="5">
        <v>4.9999999999999996E-2</v>
      </c>
      <c r="H944" s="5">
        <v>0.15</v>
      </c>
      <c r="I944" s="5">
        <v>0</v>
      </c>
      <c r="J944" s="5">
        <v>0.15</v>
      </c>
      <c r="K944" s="2" t="str">
        <v>Se realizó el artículo "Estado Abierto y Autonomía Territorial: Equilibrio entre Transparencia y Descentralización" Por parte del contratista Andres Fabian Fuentes torres como insumo para el Boletín Jurídico que se va a presentar a la comunidad Esapista en el mes de abril, el documento desarrolla las siguientes temáticas: FUNDAMENTOS DEL ESTADO ABIERTO EN EL ORDENAMIENTO JURÍDICO COLOMBIANO, LA DESCENTRALIZACIÓN Y LA AUTONOMÍA TERRITORIAL EN EL ESTADO SOCIAL DE DERECHO, INTERACCIÓN ENTRE ESTADO ABIERTO Y AUTONOMÍA TERRITORIAL: AVANCES EN EL CONTEXTO COLOMBIANO, DESAFÍOS EN LA ARTICULACIÓN ENTRE TRANSPARENCIA, CONTROL Y AUTONOMÍA TERRITORIAL,  CONCLUSIONES: HACIA UN MODELO EQUILIBRADO DE GOBERNANZA ABIERTA Y DESCENTRALIZADA</v>
      </c>
      <c r="L944" s="2" t="str">
        <v xml:space="preserve">No se presentaron dificultades en el periodo reportado </v>
      </c>
      <c r="M944" t="str">
        <v>Artículo - Estado Abierto y Autonomía Territorial- ANDRES FABIAN FUENTES TORRES</v>
      </c>
      <c r="N944">
        <v>0</v>
      </c>
      <c r="O944" t="str">
        <v>Orlando Sánchez Morera</v>
      </c>
      <c r="P944" t="str">
        <v xml:space="preserve">Cumplida </v>
      </c>
      <c r="Q944" t="s">
        <v>19</v>
      </c>
    </row>
    <row r="945" spans="1:17" ht="409.5" x14ac:dyDescent="0.25">
      <c r="A945" s="42" t="str">
        <v>PROGRAMA DE TRANSPARENCIA Y ÉTICA PÚBLICA</v>
      </c>
      <c r="B945" s="42" t="str">
        <v>3.1.7</v>
      </c>
      <c r="C945" s="42" t="str">
        <v xml:space="preserve">Realizar seguimiento a la publicación de información mínima de Ley en el portal de transparencia </v>
      </c>
      <c r="D945" s="5" t="str">
        <v>Informes de seguimiento elaborados y publicados</v>
      </c>
      <c r="E945" s="5" t="str">
        <v>Oficina de Control Interno</v>
      </c>
      <c r="F945" s="42">
        <v>2</v>
      </c>
      <c r="G945" s="5">
        <v>0.5</v>
      </c>
      <c r="H945" s="5">
        <v>1</v>
      </c>
      <c r="I945" s="5">
        <v>1</v>
      </c>
      <c r="J945" s="5">
        <v>1</v>
      </c>
      <c r="K945" s="2" t="str">
        <v>Se realizó la elaboración y publicación en la página web de la entidad del informe de seguimiento al índice de Transparencia y Acceso a la Información Pública, según radicado : I-2026-001480 del 09 de marzo de 2026. Este informe tiene como objetivo realizar seguimiento a los principios de Transparencia y Acceso a la Información Pública en el sitio https://www.esap.edu.co, con base en el indicador ITA al cumplimiento de los lineamientos establecidos en la Ley 1712 de 2014, Decreto 1081 de 2015 y Resolución 1519 de 2020 del MinTic y sus anexos.</v>
      </c>
      <c r="L945" s="2" t="str">
        <v>No se presentaron dificultades durante el periodo reportado.</v>
      </c>
      <c r="M945" t="str">
        <v>Seguimiento al ITA (Ley 1712 de 2014, Res 1519 de 2020) - II Semestre 2025</v>
      </c>
      <c r="N945">
        <v>0</v>
      </c>
      <c r="O945" t="str">
        <v>Orlando Sánchez Morera</v>
      </c>
      <c r="P945" t="str">
        <v xml:space="preserve">Cumplida </v>
      </c>
      <c r="Q945" t="s">
        <v>19</v>
      </c>
    </row>
    <row r="946" spans="1:17" ht="409.5" x14ac:dyDescent="0.25">
      <c r="A946" s="42" t="str">
        <v>PROGRAMA DE TRANSPARENCIA Y ÉTICA PÚBLICA</v>
      </c>
      <c r="B946" s="42" t="str">
        <v>3.1.8 / PAI-OE4-OCID-I47</v>
      </c>
      <c r="C946" s="42" t="str">
        <v xml:space="preserve">Implementar la estrategia de difusión y prevención: Boletín "La clave" publicado </v>
      </c>
      <c r="D946" s="5" t="str">
        <v>Estrategia implementada</v>
      </c>
      <c r="E946" s="5" t="str">
        <v>HOMOLOGADO</v>
      </c>
      <c r="F946" s="42">
        <v>12</v>
      </c>
      <c r="G946" s="5">
        <v>0.25</v>
      </c>
      <c r="H946" s="5">
        <v>3</v>
      </c>
      <c r="I946" s="5">
        <v>1</v>
      </c>
      <c r="J946" s="5">
        <v>1</v>
      </c>
      <c r="K946" s="2" t="str">
        <v>Durante el mes de marzo de 2026, la Oficina de Control Interno Disciplinario elaboró y difundió el boletín informativo “La Clave” edición No. 41, en el marco de la campaña “El cuidado es contigo, cada pieza cuenta”, enfocado en la apropiación y cuidado de los espacios institucionales. A través de esta publicación se promovieron acciones orientadas al uso responsable de las instalaciones, el respeto por los bienes comunes y la corresponsabilidad en el mantenimiento de entornos adecuados para el desarrollo académico y laboral. Asimismo, se brindaron recomendaciones prácticas para fomentar el cuidado del entorno institucional, fortaleciendo la cultura de integridad, convivencia y respeto por lo público en la comunidad esapista.</v>
      </c>
      <c r="L946" s="2" t="str">
        <v>No se presentaron dificultades para el cumplimiento de la actividad programada.</v>
      </c>
      <c r="M946" t="str">
        <v xml:space="preserve">Boletín edición No. 41:
https://esapedu.sharepoint.com/:b:/r/sites/oficina_planeacion/Documentos%20compartidos/Herramienta%20de%20captura%20reportes%202026/Evidencias/3.Marzo/Oficina%20de%20Control%20Interno%20Disciplinario/PAI-OE4-OCID-I47/Bolet%C3%ADn%20Informativo%20La%20Clave%20No.%20041.pdf?csf=1&amp;web=1&amp;e=PjHoKT  
Imagen de publicación: 
https://esapedu.sharepoint.com/:i:/r/sites/oficina_planeacion/Documentos%20compartidos/Herramienta%20de%20captura%20reportes%202026/Evidencias/3.Marzo/Oficina%20de%20Control%20Interno%20Disciplinario/PAI-OE4-OCID-I47/Captura%201.png?csf=1&amp;web=1&amp;e=bdg90B </v>
      </c>
      <c r="N946">
        <v>0</v>
      </c>
      <c r="O946" t="str">
        <v>Orlando Sánchez Morera</v>
      </c>
      <c r="P946">
        <v>0</v>
      </c>
      <c r="Q946" t="s">
        <v>19</v>
      </c>
    </row>
    <row r="947" spans="1:17" ht="90" x14ac:dyDescent="0.25">
      <c r="A947" s="42" t="str">
        <v>PROGRAMA DE TRANSPARENCIA Y ÉTICA PÚBLICA</v>
      </c>
      <c r="B947" s="42" t="str">
        <v>3.1.9</v>
      </c>
      <c r="C947" s="42" t="str">
        <v xml:space="preserve">Implementar acciones para que la información publicada en el portal web sea de fácil acceso </v>
      </c>
      <c r="D947" s="5" t="str">
        <v xml:space="preserve">Acciones implementadas en la sede electrónica </v>
      </c>
      <c r="E947" s="5" t="str">
        <v>Oficina de Tecnologías de la Información y las Comunicaciones</v>
      </c>
      <c r="F947" s="42">
        <v>1</v>
      </c>
      <c r="G947" s="5">
        <v>1</v>
      </c>
      <c r="H947" s="5">
        <v>1</v>
      </c>
      <c r="I947" s="5">
        <v>0</v>
      </c>
      <c r="J947" s="5">
        <v>1</v>
      </c>
      <c r="K947" s="2" t="str">
        <v>Se implemento un sistema de lectura de textos e hipervínculos para las personas con discapacidad visual.
Video.</v>
      </c>
      <c r="L947" s="2" t="str">
        <v>N/A</v>
      </c>
      <c r="M947" t="str">
        <v>1. Diagrama_PGD
2. Descripcion_ins_archivisticos
item_responsivevoice_lectura de textos</v>
      </c>
      <c r="N947">
        <v>0</v>
      </c>
      <c r="O947" t="str">
        <v>Orlando Sánchez Morera</v>
      </c>
      <c r="P947" t="str">
        <v xml:space="preserve">Cumplida </v>
      </c>
      <c r="Q947" t="s">
        <v>19</v>
      </c>
    </row>
    <row r="948" spans="1:17" ht="90" x14ac:dyDescent="0.25">
      <c r="A948" s="42" t="str">
        <v>PROGRAMA DE TRANSPARENCIA Y ÉTICA PÚBLICA</v>
      </c>
      <c r="B948" s="42" t="str">
        <v>3.1.10</v>
      </c>
      <c r="C948" s="42" t="str">
        <v>Fortalecer la transparencia y acceso a la información a través de DataESAP</v>
      </c>
      <c r="D948" s="5" t="str">
        <v xml:space="preserve">Tablero de Control actualizado o diseñado e implementado </v>
      </c>
      <c r="E948" s="5" t="str">
        <v>Oficina de Tecnologías de la Información y las Comunicaciones</v>
      </c>
      <c r="F948" s="42">
        <v>1</v>
      </c>
      <c r="G948" s="5">
        <v>1</v>
      </c>
      <c r="H948" s="5">
        <v>1</v>
      </c>
      <c r="I948" s="5">
        <v>0</v>
      </c>
      <c r="J948" s="5">
        <v>1</v>
      </c>
      <c r="K948" s="2" t="str">
        <v>Se actualizaron los tableros de los ejes temáticos de Egresados - Graduados, Matriculados y Solicitudes GAI</v>
      </c>
      <c r="L948" s="2" t="str">
        <v>N/A</v>
      </c>
      <c r="M948" t="str">
        <v>1. Egresados - graduados
2. Matriculados
3. Solicitudes GAI</v>
      </c>
      <c r="N948">
        <v>0</v>
      </c>
      <c r="O948" t="str">
        <v>Orlando Sánchez Morera</v>
      </c>
      <c r="P948" t="str">
        <v xml:space="preserve">Cumplida </v>
      </c>
      <c r="Q948" t="s">
        <v>19</v>
      </c>
    </row>
    <row r="949" spans="1:17" ht="30" x14ac:dyDescent="0.25">
      <c r="A949" s="42" t="str">
        <v>PROGRAMA DE TRANSPARENCIA Y ÉTICA PÚBLICA</v>
      </c>
      <c r="B949" s="42" t="str">
        <v>3.1.11</v>
      </c>
      <c r="C949" s="42" t="str">
        <v xml:space="preserve">Realizar seguimiento a la implementación del Plan Estratégico GESCO+I </v>
      </c>
      <c r="D949" s="5" t="str">
        <v>Informes de seguimiento elaborados y publicados</v>
      </c>
      <c r="E949" s="5" t="str">
        <v>Oficina de Planeación</v>
      </c>
      <c r="F949" s="42">
        <v>3</v>
      </c>
      <c r="G949" s="5">
        <v>0</v>
      </c>
      <c r="H949" s="5">
        <v>0</v>
      </c>
      <c r="I949" s="5">
        <v>0</v>
      </c>
      <c r="J949" s="5">
        <v>0</v>
      </c>
      <c r="K949" s="2" t="str">
        <v>Fecha de ejecución mes de junio</v>
      </c>
      <c r="L949" s="2">
        <v>0</v>
      </c>
      <c r="M949">
        <v>0</v>
      </c>
      <c r="N949" t="str">
        <v>Ok</v>
      </c>
      <c r="O949" t="str">
        <v>Ana Carolina Arevalo Pradilla</v>
      </c>
      <c r="P949" t="str">
        <v>No iniciada</v>
      </c>
      <c r="Q949" t="s">
        <v>19</v>
      </c>
    </row>
    <row r="950" spans="1:17" ht="90" x14ac:dyDescent="0.25">
      <c r="A950" s="42" t="str">
        <v>PROGRAMA DE TRANSPARENCIA Y ÉTICA PÚBLICA</v>
      </c>
      <c r="B950" s="42" t="str">
        <v>3.1.12</v>
      </c>
      <c r="C950" s="42" t="str">
        <v>Publicar los set de datos que permitan acceder fácilmente a la información</v>
      </c>
      <c r="D950" s="5" t="str">
        <v>Set de datos actualizados y publicados</v>
      </c>
      <c r="E950" s="5" t="str">
        <v>Oficina de Tecnologías de la Información y las Comunicaciones</v>
      </c>
      <c r="F950" s="42">
        <v>14</v>
      </c>
      <c r="G950" s="5">
        <v>7.1428571428571425E-2</v>
      </c>
      <c r="H950" s="5">
        <v>1</v>
      </c>
      <c r="I950" s="5">
        <v>0</v>
      </c>
      <c r="J950" s="5">
        <v>1</v>
      </c>
      <c r="K950" s="2" t="str">
        <v>Se adelanto la actualización y publicación del set Set 09 PQRSD´s recibidas en la ESAP con corte de 2025-2</v>
      </c>
      <c r="L950" s="2" t="str">
        <v>N/A</v>
      </c>
      <c r="M950" t="str">
        <v>1. Set 09 PQRSD´s recibidas en la ESAP con corte de 2025-2</v>
      </c>
      <c r="N950">
        <v>0</v>
      </c>
      <c r="O950" t="str">
        <v>Orlando Sánchez Morera</v>
      </c>
      <c r="P950" t="str">
        <v xml:space="preserve">Cumplida </v>
      </c>
      <c r="Q950" t="s">
        <v>19</v>
      </c>
    </row>
    <row r="951" spans="1:17" ht="60" x14ac:dyDescent="0.25">
      <c r="A951" s="42" t="str">
        <v>PROGRAMA DE TRANSPARENCIA Y ÉTICA PÚBLICA</v>
      </c>
      <c r="B951" s="42" t="str">
        <v>3.1.13</v>
      </c>
      <c r="C951" s="42" t="str">
        <v>Elaborar y publicar informe de seguimiento a la ejecución de los proyectos de inversión de la ESAP</v>
      </c>
      <c r="D951" s="5" t="str">
        <v>Informe de seguimiento a la ejecución de los proyectos de inversión</v>
      </c>
      <c r="E951" s="5" t="str">
        <v>Oficina de Planeación</v>
      </c>
      <c r="F951" s="42">
        <v>4</v>
      </c>
      <c r="G951" s="5">
        <v>0.25</v>
      </c>
      <c r="H951" s="5">
        <v>1</v>
      </c>
      <c r="I951" s="5">
        <v>1</v>
      </c>
      <c r="J951" s="5">
        <v>1</v>
      </c>
      <c r="K951" s="2" t="str">
        <v>Se elaboró y publicó el documento de seguimiento y cierre al POAI 2025 IV semestre</v>
      </c>
      <c r="L951" s="2" t="str">
        <v>Ninguna</v>
      </c>
      <c r="M951" t="str">
        <v>https://www.esap.edu.co/esap/organigrama/direccion-nacional/oficina-de-planeacion/plan-anual-de-inversiones/</v>
      </c>
      <c r="N951" t="str">
        <v>Ok</v>
      </c>
      <c r="O951" t="str">
        <v>Ana Carolina Arevalo Pradilla</v>
      </c>
      <c r="P951" t="str">
        <v>En desarrollo</v>
      </c>
      <c r="Q951" t="s">
        <v>19</v>
      </c>
    </row>
    <row r="952" spans="1:17" ht="75" x14ac:dyDescent="0.25">
      <c r="A952" s="42" t="str">
        <v>PROGRAMA DE TRANSPARENCIA Y ÉTICA PÚBLICA</v>
      </c>
      <c r="B952" s="42" t="str">
        <v>3.1.14</v>
      </c>
      <c r="C952" s="42" t="str">
        <v>Elaborar y publicar el Plan  Operativo Anual de Inversión - POAI</v>
      </c>
      <c r="D952" s="5" t="str">
        <v>Plan  Operativo Anual de Inversión - POAI publicado</v>
      </c>
      <c r="E952" s="5" t="str">
        <v>Oficina de Planeación</v>
      </c>
      <c r="F952" s="42">
        <v>1</v>
      </c>
      <c r="G952" s="5">
        <v>1</v>
      </c>
      <c r="H952" s="5">
        <v>1</v>
      </c>
      <c r="I952" s="5">
        <v>1</v>
      </c>
      <c r="J952" s="5">
        <v>0</v>
      </c>
      <c r="K952" s="2" t="str">
        <v>De acuerdo con el plan de trabajo, esta actividad fue ejecutada al 100% en el mes de enero</v>
      </c>
      <c r="L952" s="2">
        <v>0</v>
      </c>
      <c r="M952">
        <v>0</v>
      </c>
      <c r="N952" t="str">
        <v>Se elaboró, aprobó y publicó el POAI https://www.esap.edu.co/esap/organigrama/direccion-nacional/oficina-de-planeacion/plan-anual-de-inversiones/</v>
      </c>
      <c r="O952" t="str">
        <v>Ana Carolina Arevalo Pradilla</v>
      </c>
      <c r="P952" t="str">
        <v xml:space="preserve">Cumplida </v>
      </c>
      <c r="Q952" t="s">
        <v>19</v>
      </c>
    </row>
    <row r="953" spans="1:17" ht="60" x14ac:dyDescent="0.25">
      <c r="A953" s="42" t="str">
        <v>PROGRAMA DE TRANSPARENCIA Y ÉTICA PÚBLICA</v>
      </c>
      <c r="B953" s="42" t="str">
        <v>3.1.15</v>
      </c>
      <c r="C953" s="42" t="str">
        <v>Actualizar el diccionario/glosario de datos en lenguaje claro, sencillo con el trabajo articulado de las direcciones territoriales, áreas de sede central productoras de información, que permita su consulta fácil.</v>
      </c>
      <c r="D953" s="5" t="str">
        <v xml:space="preserve"> Diccionario/glosario actualizado</v>
      </c>
      <c r="E953" s="5" t="str">
        <v>Dirección de Atención al Ciudadano</v>
      </c>
      <c r="F953" s="42">
        <v>2</v>
      </c>
      <c r="G953" s="5">
        <v>0</v>
      </c>
      <c r="H953" s="5">
        <v>0</v>
      </c>
      <c r="I953" s="5">
        <v>0</v>
      </c>
      <c r="J953" s="5">
        <v>0</v>
      </c>
      <c r="K953" s="2" t="str">
        <v>Para el mes de marzo no se programaron avances para esta actividad</v>
      </c>
      <c r="L953" s="2" t="str">
        <v>NA</v>
      </c>
      <c r="M953" t="str">
        <v>NA</v>
      </c>
      <c r="N953">
        <v>0</v>
      </c>
      <c r="O953" t="str">
        <v>Orlando Sánchez Morera</v>
      </c>
      <c r="P953" t="str">
        <v>En desarrollo</v>
      </c>
      <c r="Q953" t="s">
        <v>19</v>
      </c>
    </row>
    <row r="954" spans="1:17" ht="409.5" x14ac:dyDescent="0.25">
      <c r="A954" s="42" t="str">
        <v>PROGRAMA DE TRANSPARENCIA Y ÉTICA PÚBLICA</v>
      </c>
      <c r="B954" s="42" t="str">
        <v>3.1.16</v>
      </c>
      <c r="C954" s="42" t="str">
        <v>Difundir una guía practica de la Política de Tratamiento de Datos Personales</v>
      </c>
      <c r="D954" s="5" t="str">
        <v>Difusiones realizadas</v>
      </c>
      <c r="E954" s="5" t="str">
        <v>Dirección de Atención al Ciudadano</v>
      </c>
      <c r="F954" s="42">
        <v>4</v>
      </c>
      <c r="G954" s="5">
        <v>0</v>
      </c>
      <c r="H954" s="5">
        <v>0</v>
      </c>
      <c r="I954" s="5">
        <v>1</v>
      </c>
      <c r="J954" s="5">
        <v>0</v>
      </c>
      <c r="K954" s="2" t="str">
        <v>NA</v>
      </c>
      <c r="L954" s="2" t="str">
        <v>Durante el trimestre se priorizó la organización y ejecución de campañas asociadas a la estrategia de PQRSDF, los cursos de lenguaje claro y la racionalización de trámites, con el fin de optimizar el uso de los canales de comunicación institucional y evitar su saturación. Esta priorización responde a la necesidad de garantizar una adecuada recepción y apropiación de los contenidos por parte de los grupos de valor, promoviendo una comunicación más efectiva y focalizada.
En este sentido, se definió realizar dos (2) socializaciones  en el siguiente trimestre, orientadas a maximizar el impacto de las acciones programadas y asegurar el cumplimiento de las metas establecidas, manteniendo un equilibrio entre la frecuencia de difusión y la capacidad de respuesta institucional.</v>
      </c>
      <c r="M954" t="str">
        <v>NA</v>
      </c>
      <c r="N954" t="str">
        <v>Por favor justificar el incumplimiento</v>
      </c>
      <c r="O954" t="str">
        <v>Orlando Sánchez Morera</v>
      </c>
      <c r="P954" t="str">
        <v>En desarrollo</v>
      </c>
      <c r="Q954" t="s">
        <v>19</v>
      </c>
    </row>
    <row r="955" spans="1:17" ht="360" x14ac:dyDescent="0.25">
      <c r="A955" s="42" t="str">
        <v>PROGRAMA DE TRANSPARENCIA Y ÉTICA PÚBLICA</v>
      </c>
      <c r="B955" s="42" t="str">
        <v>3.1.17</v>
      </c>
      <c r="C955" s="42" t="str">
        <v>Divulgar interna y externamente la oferta institucional, canales y escenarios de relacionamiento y toda información clave que facilite el ejercicio de derechos y cumplimiento de deberes ciudadanos.</v>
      </c>
      <c r="D955" s="5" t="str">
        <v>Divulgaciones realizadas</v>
      </c>
      <c r="E955" s="5" t="str">
        <v>Dirección de Atención al Ciudadano</v>
      </c>
      <c r="F955" s="42">
        <v>12</v>
      </c>
      <c r="G955" s="5">
        <v>0.25</v>
      </c>
      <c r="H955" s="5">
        <v>3</v>
      </c>
      <c r="I955" s="5">
        <v>3</v>
      </c>
      <c r="J955" s="5">
        <v>3</v>
      </c>
      <c r="K955" s="2" t="str">
        <v>Se realizaron un total de seis (6) ferias educativas y de servicios, en las cuales se dio a conocer la oferta institucional de la ESAP a colegios, mesas de víctimas y entidades privadas.
En el mes de febrero, se llevó a cabo una (1) jornada de divulgación en un colegio privado, alcanzando un total de 70 interacciones.
Durante el mes de marzo, se desarrollaron cinco (5) jornadas de divulgación dirigidas a entidades privadas, colegios públicos y mesas de víctimas, logrando un total de 345 interacciones.</v>
      </c>
      <c r="L955" s="2" t="str">
        <v>NA</v>
      </c>
      <c r="M955" t="str">
        <v>Listados de asistencia y evidencias de fotografías</v>
      </c>
      <c r="N955">
        <v>0</v>
      </c>
      <c r="O955" t="str">
        <v>Orlando Sánchez Morera</v>
      </c>
      <c r="P955" t="str">
        <v xml:space="preserve">Cumplida </v>
      </c>
      <c r="Q955" t="s">
        <v>19</v>
      </c>
    </row>
    <row r="956" spans="1:17" ht="135" x14ac:dyDescent="0.25">
      <c r="A956" s="42" t="str">
        <v>PROGRAMA DE TRANSPARENCIA Y ÉTICA PÚBLICA</v>
      </c>
      <c r="B956" s="42" t="str">
        <v>3.1.18</v>
      </c>
      <c r="C956" s="42" t="str">
        <v>Programar y realizar socializaciones relacionadas con la gestión contractual y el acceso a la información, con el fin de abrir espacios de aprendizaje para la comunidad Esapista.</v>
      </c>
      <c r="D956" s="5" t="str">
        <v>Socializaciones realizadas</v>
      </c>
      <c r="E956" s="5" t="str">
        <v>Dirección de Contratación</v>
      </c>
      <c r="F956" s="42">
        <v>4</v>
      </c>
      <c r="G956" s="5">
        <v>0.25</v>
      </c>
      <c r="H956" s="5">
        <v>1</v>
      </c>
      <c r="I956" s="5">
        <v>1</v>
      </c>
      <c r="J956" s="5">
        <v>1</v>
      </c>
      <c r="K956" s="2" t="str">
        <v>El 19 de marzo de 2026, se realizó la primera socialización programada, relacionada con la gestión contractual y acceso a la información a la comunidad Esapista.</v>
      </c>
      <c r="L956" s="2" t="str">
        <v>No se tuvo dificultades</v>
      </c>
      <c r="M956" t="str">
        <v>PDF diapositiva 
Lista asistencia</v>
      </c>
      <c r="N956" t="str">
        <v>Ok, se realiza 1 socialización con la participación de 372 personas</v>
      </c>
      <c r="O956" t="str">
        <v>Gloria de Jesús Catalina Suárez colorado</v>
      </c>
      <c r="P956" t="str">
        <v>En desarrollo</v>
      </c>
      <c r="Q956" t="s">
        <v>19</v>
      </c>
    </row>
    <row r="957" spans="1:17" ht="360" x14ac:dyDescent="0.25">
      <c r="A957" s="42" t="str">
        <v>PROGRAMA DE TRANSPARENCIA Y ÉTICA PÚBLICA</v>
      </c>
      <c r="B957" s="42" t="str">
        <v>3.1.19</v>
      </c>
      <c r="C957" s="42" t="str">
        <v xml:space="preserve">Publicar Convocatorias de Proyectos de Investigación en el micrositio de la Subdirección Nacional de Investigaciones </v>
      </c>
      <c r="D957" s="5" t="str">
        <v>Convocatoria de proyectos de investigación publicada</v>
      </c>
      <c r="E957" s="5" t="str">
        <v>Subdirección Nacional de Investigaciones</v>
      </c>
      <c r="F957" s="42">
        <v>1</v>
      </c>
      <c r="G957" s="5">
        <v>0</v>
      </c>
      <c r="H957" s="5">
        <v>0</v>
      </c>
      <c r="I957" s="5">
        <v>0</v>
      </c>
      <c r="J957" s="5">
        <v>0</v>
      </c>
      <c r="K957" s="2" t="str">
        <v>Se publicó la Convocatoria Nacional “Identificando Capacidades y Habilidades Investigativas ESAPISTAS 2026-1”, orientada a reconocer, caracterizar y fortalecer las competencias investigativas de la comunidad académica ESAPISTA. Esta acción contribuye al fortalecimiento de la cultura investigativa institucional y al proceso de identificación de talentos y capacidades para la proyección de futuros proyectos y semilleros de investigación.</v>
      </c>
      <c r="L957" s="2" t="str">
        <v xml:space="preserve">Alcance y difusión efectiva de la convocatoria en todos los territorios y públicos objetivo, así como la necesidad de asegurar tiempos suficientes para la socialización </v>
      </c>
      <c r="M957" t="str">
        <v>Documento Convocatoria</v>
      </c>
      <c r="N957">
        <v>0</v>
      </c>
      <c r="O957" t="str">
        <v>Orlando Sánchez Morera</v>
      </c>
      <c r="P957" t="str">
        <v>En desarrollo</v>
      </c>
      <c r="Q957" t="s">
        <v>19</v>
      </c>
    </row>
    <row r="958" spans="1:17" ht="255" x14ac:dyDescent="0.25">
      <c r="A958" s="42" t="str">
        <v>PROGRAMA DE TRANSPARENCIA Y ÉTICA PÚBLICA</v>
      </c>
      <c r="B958" s="42" t="str">
        <v>3.1.20</v>
      </c>
      <c r="C958" s="42" t="str">
        <v xml:space="preserve">Publicar resultados de la convocatoria de  Proyectos de Investigación el micrositio de la Subdirección Nacional de Investigaciones </v>
      </c>
      <c r="D958" s="5" t="str">
        <v>Resultados de proyectos de investigación publicados</v>
      </c>
      <c r="E958" s="5" t="str">
        <v>Subdirección Nacional de Investigaciones</v>
      </c>
      <c r="F958" s="42">
        <v>1</v>
      </c>
      <c r="G958" s="5">
        <v>0</v>
      </c>
      <c r="H958" s="5">
        <v>0</v>
      </c>
      <c r="I958" s="5">
        <v>0</v>
      </c>
      <c r="J958" s="5">
        <v>0</v>
      </c>
      <c r="K958" s="2" t="str">
        <v xml:space="preserve">En el marco del seguimiento a los resultados de investigación, se evidencia que los proyectos aprobados en las convocatorias 2025–2026 se encuentran actualmente en la fase de alistamiento de los productos de investigación, de acuerdo con los compromisos y cronogramas establecidos. </v>
      </c>
      <c r="L958" s="2" t="str">
        <v>Tiempos de validación de actos administrativos de reconocimientos de proyectos  de investigación</v>
      </c>
      <c r="M958" t="str">
        <v>Correos remision de actos administrativos Dirección Financiera</v>
      </c>
      <c r="N958">
        <v>0</v>
      </c>
      <c r="O958" t="str">
        <v>Orlando Sánchez Morera</v>
      </c>
      <c r="P958" t="str">
        <v>En desarrollo</v>
      </c>
      <c r="Q958" t="s">
        <v>19</v>
      </c>
    </row>
    <row r="959" spans="1:17" ht="240" x14ac:dyDescent="0.25">
      <c r="A959" s="42" t="str">
        <v>PROGRAMA DE TRANSPARENCIA Y ÉTICA PÚBLICA</v>
      </c>
      <c r="B959" s="42" t="str">
        <v>3.1.21</v>
      </c>
      <c r="C959" s="42" t="str">
        <v xml:space="preserve">Actualizar Banco de auxiliares de investigación el micrositio de la Subdirección Nacional de Investigaciones </v>
      </c>
      <c r="D959" s="5" t="str">
        <v>Banco de Auxiliares de Investigación actualizado</v>
      </c>
      <c r="E959" s="5" t="str">
        <v>Subdirección Nacional de Investigaciones</v>
      </c>
      <c r="F959" s="42">
        <v>1</v>
      </c>
      <c r="G959" s="5">
        <v>0</v>
      </c>
      <c r="H959" s="5">
        <v>0</v>
      </c>
      <c r="I959" s="5">
        <v>0</v>
      </c>
      <c r="J959" s="5">
        <v>0</v>
      </c>
      <c r="K959" s="2" t="str">
        <v>Se dio cumplimiento al indicador mediante la publicación de la “Convocatoria Nacional: Identificando Capacidades y Habilidades Investigativas ESAPISTAS 2026-1”, orientada a identificar y evaluar el potencial investigativo de los estudiantes, fortaleciendo el Banco de Auxiliares de Investigación.</v>
      </c>
      <c r="L959" s="2" t="str">
        <v>Cubrimiento territorial y oportunidad de los  estudiantes para presentarse a la convocatoria</v>
      </c>
      <c r="M959" t="str">
        <v>Resultados  Marzo</v>
      </c>
      <c r="N959">
        <v>0</v>
      </c>
      <c r="O959" t="str">
        <v>Orlando Sánchez Morera</v>
      </c>
      <c r="P959" t="str">
        <v>En desarrollo</v>
      </c>
      <c r="Q959" t="s">
        <v>19</v>
      </c>
    </row>
    <row r="960" spans="1:17" ht="255" x14ac:dyDescent="0.25">
      <c r="A960" s="42" t="str">
        <v>PROGRAMA DE TRANSPARENCIA Y ÉTICA PÚBLICA</v>
      </c>
      <c r="B960" s="42" t="str">
        <v>3.1.22</v>
      </c>
      <c r="C960" s="42" t="str">
        <v xml:space="preserve">Mantener actualizado el Portal científico en el micrositio de la Subdirección Nacional de Investigaciones </v>
      </c>
      <c r="D960" s="5" t="str">
        <v>Portal Científico actualizado</v>
      </c>
      <c r="E960" s="5" t="str">
        <v>Subdirección Nacional de Investigaciones</v>
      </c>
      <c r="F960" s="42">
        <v>2</v>
      </c>
      <c r="G960" s="5">
        <v>0</v>
      </c>
      <c r="H960" s="5">
        <v>0</v>
      </c>
      <c r="I960" s="5">
        <v>0</v>
      </c>
      <c r="J960" s="5">
        <v>0</v>
      </c>
      <c r="K960" s="2" t="str">
        <v>se avanzó en la  proyección de la convocatoria para  la conformación de un equipo de monitoras, quienes brindarán apoyo en la recolección, verificación y actualización de la información de los grupos de investigación, con el fin de garantizar la calidad, oportunidad y consistencia de los contenidos publicados.</v>
      </c>
      <c r="L960" s="2" t="str">
        <v xml:space="preserve">Tiempos de revisión y Validacion de las áreas academicas para los comites reguladores de la participación de estudiantes </v>
      </c>
      <c r="M960" t="str">
        <v>Proyecto de convocatoria</v>
      </c>
      <c r="N960">
        <v>0</v>
      </c>
      <c r="O960" t="str">
        <v>Orlando Sánchez Morera</v>
      </c>
      <c r="P960" t="str">
        <v>En desarrollo</v>
      </c>
      <c r="Q960" t="s">
        <v>19</v>
      </c>
    </row>
    <row r="961" spans="1:17" ht="409.5" x14ac:dyDescent="0.25">
      <c r="A961" s="42" t="str">
        <v>PROGRAMA DE TRANSPARENCIA Y ÉTICA PÚBLICA</v>
      </c>
      <c r="B961" s="42" t="str">
        <v>3.1.23</v>
      </c>
      <c r="C961"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961" s="5" t="str">
        <v>Tableros de visualización de datos de Bienestar Universitario publicados en el portal de datos establecidos por la institución</v>
      </c>
      <c r="E961" s="5" t="str">
        <v>Dirección de Bienestar Universitario</v>
      </c>
      <c r="F961" s="42">
        <v>2</v>
      </c>
      <c r="G961" s="5">
        <v>0</v>
      </c>
      <c r="H961" s="5">
        <v>0</v>
      </c>
      <c r="I961" s="5">
        <v>0</v>
      </c>
      <c r="J961" s="5">
        <v>0</v>
      </c>
      <c r="K961" s="2" t="str">
        <v>Durante el mes de marzo se inició la clasificación y estructuración de la base de datos consolidada de la vigencia 2025, organizando la información por área de bienestar, línea temática, canal del portafolio y tipo de servicio, con el fin de fortalecer la articulación y consistencia de los datos con el set de 2021 a 2024. Asimismo, se dio inicio al proceso de validación de los registros de estudiantes, incorporando variables clave como programa académico, metodología, dirección territorial, CETAP, sexo biológico, condición de víctima, pertenencia a comunidades NARP e indígenas, entre otras, que permiten robustecer los análisis sobre el comportamiento de los beneficiarios en las actividades y servicios a nivel nacional.</v>
      </c>
      <c r="L961" s="2" t="str">
        <v>Ninguna.</v>
      </c>
      <c r="M961" t="str">
        <v>avancebaseclasificada2025</v>
      </c>
      <c r="N961" t="str">
        <v>Ok, no se encuentra programado para el periodo de medición</v>
      </c>
      <c r="O961" t="str">
        <v>Gloria de Jesús Catalina Suárez colorado</v>
      </c>
      <c r="P961" t="str">
        <v>En desarrollo</v>
      </c>
      <c r="Q961" t="s">
        <v>19</v>
      </c>
    </row>
    <row r="962" spans="1:17" ht="225" x14ac:dyDescent="0.25">
      <c r="A962" s="42" t="str">
        <v>PROGRAMA DE TRANSPARENCIA Y ÉTICA PÚBLICA</v>
      </c>
      <c r="B962" s="42" t="str">
        <v>3.1.24</v>
      </c>
      <c r="C962" s="42" t="str">
        <v xml:space="preserve">Mantener actualizado el micrositio de la Dirección Territorial en la página web de la entidad. </v>
      </c>
      <c r="D962" s="5" t="str">
        <v>Cantidad de actualizaciones realizadas</v>
      </c>
      <c r="E962" s="5" t="str">
        <v>Dirección Territorial Atlántico - Cesar - Magdalena  - Guajira</v>
      </c>
      <c r="F962" s="42">
        <v>12</v>
      </c>
      <c r="G962" s="5">
        <v>0.33333333333333331</v>
      </c>
      <c r="H962" s="5">
        <v>4</v>
      </c>
      <c r="I962" s="5">
        <v>3</v>
      </c>
      <c r="J962" s="5">
        <v>4</v>
      </c>
      <c r="K962" s="2" t="str">
        <v>Durante el mes de marzo se llevaron a cabo 4 actualizaciones en el micrositio de la territorial, orientadas a la corrección de un detalle en la oferta académica correspondiente al periodo 2026-1, así como a la publicación de la oferta de eventos de capacitación programados para los próximos meses.</v>
      </c>
      <c r="L962" s="2" t="str">
        <v xml:space="preserve">No se presentaron dificultades para el cumplimiento de la meta en el periodo de referencia. </v>
      </c>
      <c r="M962" t="str">
        <v xml:space="preserve">Se adjunta documento PDF con el consolidado de evidencia de correos enviados solicitando las actualizaciones. 
</v>
      </c>
      <c r="N962" t="str">
        <v>Ok</v>
      </c>
      <c r="O962" t="str">
        <v>Ana Carolina Arevalo Pradilla</v>
      </c>
      <c r="P962" t="str">
        <v>En desarrollo</v>
      </c>
      <c r="Q962" t="s">
        <v>19</v>
      </c>
    </row>
    <row r="963" spans="1:17" ht="270" x14ac:dyDescent="0.25">
      <c r="A963" s="42" t="str">
        <v>PROGRAMA DE TRANSPARENCIA Y ÉTICA PÚBLICA</v>
      </c>
      <c r="B963" s="42" t="str">
        <v>3.1.25</v>
      </c>
      <c r="C963" s="42" t="str">
        <v xml:space="preserve">Realizar actualización del micrositio de la Dirección Territorial en la página web de la entidad. </v>
      </c>
      <c r="D963" s="5" t="str">
        <v>Captura de pantalla del micrositio de la pagina web</v>
      </c>
      <c r="E963" s="5" t="str">
        <v xml:space="preserve">Dirección Territorial Nariño - Alto Putumayo </v>
      </c>
      <c r="F963" s="42">
        <v>4</v>
      </c>
      <c r="G963" s="5">
        <v>0.25</v>
      </c>
      <c r="H963" s="5">
        <v>1</v>
      </c>
      <c r="I963" s="5">
        <v>1</v>
      </c>
      <c r="J963" s="5">
        <v>1</v>
      </c>
      <c r="K963" s="2" t="str">
        <v>En el primer trimestre de la vigencia, se realizó la actualización del micrositio en la página web, fortaleciendo la difusión de la información de Bienestar Universitario. Esta acción facilita el acceso oportuno a los servicios dirigidos a los diferentes grupos de valor de la Territorial. Representaun avance de25% frente a la meta de vigencia 2026.</v>
      </c>
      <c r="L963" s="2" t="str">
        <v>Sin dificultad</v>
      </c>
      <c r="M963" t="str">
        <v>Captura de pantalla
Correo electrónico</v>
      </c>
      <c r="N963" t="str">
        <v>Ok</v>
      </c>
      <c r="O963" t="str">
        <v>Ana Carolina Arevalo Pradilla</v>
      </c>
      <c r="P963" t="str">
        <v>En desarrollo</v>
      </c>
      <c r="Q963" t="s">
        <v>19</v>
      </c>
    </row>
    <row r="964" spans="1:17" ht="409.5" x14ac:dyDescent="0.25">
      <c r="A964" s="42" t="str">
        <v>PROGRAMA DE TRANSPARENCIA Y ÉTICA PÚBLICA</v>
      </c>
      <c r="B964" s="42" t="str">
        <v>3.1.26</v>
      </c>
      <c r="C964" s="42" t="str">
        <v>Efectuar el monitoreo y análisis sobre la atención de las PQRSDF y los procesos tramitados mediante Ventanilla Única y Active Document.</v>
      </c>
      <c r="D964" s="5" t="str">
        <v xml:space="preserve">Matriz de seguimiento respecto a las PQRSDF tramitadas en la DT </v>
      </c>
      <c r="E964" s="5" t="str">
        <v>Dirección Territorial Cundinamarca</v>
      </c>
      <c r="F964" s="42">
        <v>4</v>
      </c>
      <c r="G964" s="5">
        <v>0.25</v>
      </c>
      <c r="H964" s="5">
        <v>1</v>
      </c>
      <c r="I964" s="5">
        <v>1</v>
      </c>
      <c r="J964" s="5">
        <v>1</v>
      </c>
      <c r="K964" s="2" t="str">
        <v>A corte del 31 de marzo se ha fortalecido el seguimiento continuo a las PQRSDF de la territorial a través del aplicativo Active Document, implementando recordatorios oportunos a los colaboradores. Este proceso ha permitido optimizar la gestión de respuestas y consolidar un trabajo articulado, evidenciando el compromiso y la corresponsabilidad de todo el equipo.</v>
      </c>
      <c r="L964" s="2" t="str">
        <v>Se han presentado algunas dificultades, especialmente en el traslado de radicados desde sede central con tiempos muy ajustados (incluso un día antes de su vencimiento) o ya vencidos, lo que afecta la adecuada consolidación de la información y la emisión de respuestas oportunas.
Asimismo, la incorporación de nuevo personal ha requerido un proceso de adaptación al manejo del aplicativo y a los lineamientos de respuesta. Sin embargo, gracias al acompañamiento permanente de los líderes de proceso, se ha logrado fortalecer las competencias del equipo, garantizando una gestión más eficiente y el cumplimiento de los tiempos establecidos.</v>
      </c>
      <c r="M964" t="str">
        <v xml:space="preserve">Se anexa Seguimiento radicados enero, febrero y marzo, Infonia Seguimiento sede central,Reporte de Vencidos Territorial Cundinamarca,Correo aclaración vencidos en formato PDF </v>
      </c>
      <c r="N964" t="str">
        <v>Ok</v>
      </c>
      <c r="O964" t="str">
        <v>Ana Carolina Arevalo Pradilla</v>
      </c>
      <c r="P964" t="str">
        <v>En desarrollo</v>
      </c>
      <c r="Q964" t="s">
        <v>19</v>
      </c>
    </row>
    <row r="965" spans="1:17" ht="135" x14ac:dyDescent="0.25">
      <c r="A965" s="42" t="str">
        <v>PROGRAMA DE TRANSPARENCIA Y ÉTICA PÚBLICA</v>
      </c>
      <c r="B965" s="42" t="str">
        <v>3.1.27</v>
      </c>
      <c r="C965" s="42" t="str">
        <v>Gestionar y ejecutar las actividades del Plan de Inclusión Social para la población sujeta de atención diferencial 2025-2026, orientadas a garantizar una atención más equitativa e incluyente para la población con discapacidad.</v>
      </c>
      <c r="D965" s="5" t="str">
        <v>Ejecutar Plan de Inclusión social para población sujeta de atención diferencial 2025-2026.</v>
      </c>
      <c r="E965" s="5" t="str">
        <v>Dirección de Atención al Ciudadano</v>
      </c>
      <c r="F965" s="42">
        <v>1</v>
      </c>
      <c r="G965" s="5">
        <v>0</v>
      </c>
      <c r="H965" s="5">
        <v>0</v>
      </c>
      <c r="I965" s="5">
        <v>0</v>
      </c>
      <c r="J965" s="5">
        <v>0</v>
      </c>
      <c r="K965" s="2" t="str">
        <v>Se realizó la primera mesa técnica de 2026, con el propósito de hacer seguimiento a las acciones del Plan de Inclusión, en articulación con las áreas responsables de su ejecución.</v>
      </c>
      <c r="L965" s="2" t="str">
        <v>NA</v>
      </c>
      <c r="M965" t="str">
        <v>Acta mesa técnica</v>
      </c>
      <c r="N965">
        <v>0</v>
      </c>
      <c r="O965" t="str">
        <v>Orlando Sánchez Morera</v>
      </c>
      <c r="P965" t="str">
        <v>En desarrollo</v>
      </c>
      <c r="Q965" t="s">
        <v>19</v>
      </c>
    </row>
    <row r="966" spans="1:17" ht="150" x14ac:dyDescent="0.25">
      <c r="A966" s="42" t="str">
        <v>PROGRAMA DE TRANSPARENCIA Y ÉTICA PÚBLICA</v>
      </c>
      <c r="B966" s="42" t="str">
        <v>3.2.1</v>
      </c>
      <c r="C966" s="42" t="str">
        <v xml:space="preserve">Formular y publicar la Estrategia de Rendición de Cuentas </v>
      </c>
      <c r="D966" s="5" t="str">
        <v>Estrategia formulada y socializada</v>
      </c>
      <c r="E966" s="5" t="str">
        <v>Oficina de Planeación</v>
      </c>
      <c r="F966" s="42">
        <v>1</v>
      </c>
      <c r="G966" s="5">
        <v>1</v>
      </c>
      <c r="H966" s="5">
        <v>1</v>
      </c>
      <c r="I966" s="5">
        <v>1</v>
      </c>
      <c r="J966" s="5">
        <v>1</v>
      </c>
      <c r="K966" s="2" t="str">
        <v>Se formuló y publicó en Consulta Ciudadana: "Estrategia de Rendición de Cuentas 2026 V1 - Versión preliminar para consulta", la estrategia se aprobo el 31 de marzo y  publicada en la pagina web</v>
      </c>
      <c r="L966" s="2" t="str">
        <v>Ninguna</v>
      </c>
      <c r="M966" t="str">
        <v>https://www.esap.edu.co/esap/organigrama/subdireccion-nacional-de-gestion-corporativa/direccion-de-atencion-al-ciudadano/rendicion-de-cuentas/</v>
      </c>
      <c r="N966" t="str">
        <v>Ok</v>
      </c>
      <c r="O966" t="str">
        <v>Ana Carolina Arevalo Pradilla</v>
      </c>
      <c r="P966" t="str">
        <v xml:space="preserve">Cumplida </v>
      </c>
      <c r="Q966" t="s">
        <v>19</v>
      </c>
    </row>
    <row r="967" spans="1:17" ht="30" x14ac:dyDescent="0.25">
      <c r="A967" s="42" t="str">
        <v>PROGRAMA DE TRANSPARENCIA Y ÉTICA PÚBLICA</v>
      </c>
      <c r="B967" s="42" t="str">
        <v>3.2.2</v>
      </c>
      <c r="C967" s="42" t="str">
        <v>Implementar y monitorear la Estrategia de Rendición de Cuentas</v>
      </c>
      <c r="D967" s="5" t="str">
        <v>Monitoreos realizados</v>
      </c>
      <c r="E967" s="5" t="str">
        <v>Oficina de Planeación</v>
      </c>
      <c r="F967" s="42">
        <v>4</v>
      </c>
      <c r="G967" s="5">
        <v>0</v>
      </c>
      <c r="H967" s="5">
        <v>0</v>
      </c>
      <c r="I967" s="5">
        <v>0</v>
      </c>
      <c r="J967" s="5">
        <v>0</v>
      </c>
      <c r="K967" s="2" t="str">
        <v>Fecha inicio de ejecución mes de abril</v>
      </c>
      <c r="L967" s="2">
        <v>0</v>
      </c>
      <c r="M967">
        <v>0</v>
      </c>
      <c r="N967" t="str">
        <v>Ok, no se encuentra programado para el periodo de medición</v>
      </c>
      <c r="O967" t="str">
        <v>Ana Carolina Arevalo Pradilla</v>
      </c>
      <c r="P967" t="str">
        <v>No iniciada</v>
      </c>
      <c r="Q967" t="s">
        <v>19</v>
      </c>
    </row>
    <row r="968" spans="1:17" ht="30" x14ac:dyDescent="0.25">
      <c r="A968" s="42" t="str">
        <v>PROGRAMA DE TRANSPARENCIA Y ÉTICA PÚBLICA</v>
      </c>
      <c r="B968" s="42" t="str">
        <v>3.2.3</v>
      </c>
      <c r="C968" s="42" t="str">
        <v>Realizar un espacio de diálogo en el marco de la rendición de cuentas (resultados de la gestión primer semestre)</v>
      </c>
      <c r="D968" s="5" t="str">
        <v>Espacio de diálogo realizado</v>
      </c>
      <c r="E968" s="5" t="str">
        <v>Oficina de Planeación</v>
      </c>
      <c r="F968" s="42">
        <v>1</v>
      </c>
      <c r="G968" s="5">
        <v>0</v>
      </c>
      <c r="H968" s="5">
        <v>0</v>
      </c>
      <c r="I968" s="5">
        <v>0</v>
      </c>
      <c r="J968" s="5">
        <v>0</v>
      </c>
      <c r="K968" s="2" t="str">
        <v>Fecha inicio de ejecución mes de mayo</v>
      </c>
      <c r="L968" s="2">
        <v>0</v>
      </c>
      <c r="M968">
        <v>0</v>
      </c>
      <c r="N968" t="str">
        <v>Ok, no se encuentra programado para el periodo de medición</v>
      </c>
      <c r="O968" t="str">
        <v>Ana Carolina Arevalo Pradilla</v>
      </c>
      <c r="P968" t="str">
        <v>No iniciada</v>
      </c>
      <c r="Q968" t="s">
        <v>19</v>
      </c>
    </row>
    <row r="969" spans="1:17" ht="45" x14ac:dyDescent="0.25">
      <c r="A969" s="42" t="str">
        <v>PROGRAMA DE TRANSPARENCIA Y ÉTICA PÚBLICA</v>
      </c>
      <c r="B969" s="42" t="str">
        <v>3.2.4</v>
      </c>
      <c r="C969" s="42" t="str">
        <v>Realizar la audiencia pública de rendición de cuentas (resultados de la gestión del año)</v>
      </c>
      <c r="D969" s="5" t="str">
        <v>Audiencia pública de rendición de cuentas realizada</v>
      </c>
      <c r="E969" s="5" t="str">
        <v>Oficina de Planeación</v>
      </c>
      <c r="F969" s="42">
        <v>1</v>
      </c>
      <c r="G969" s="5">
        <v>0</v>
      </c>
      <c r="H969" s="5">
        <v>0</v>
      </c>
      <c r="I969" s="5">
        <v>0</v>
      </c>
      <c r="J969" s="5">
        <v>0</v>
      </c>
      <c r="K969" s="2" t="str">
        <v>Fecha inicio de ejecución mes de octubre</v>
      </c>
      <c r="L969" s="2">
        <v>0</v>
      </c>
      <c r="M969">
        <v>0</v>
      </c>
      <c r="N969" t="str">
        <v>Ok, no se encuentra programado para el periodo de medición</v>
      </c>
      <c r="O969" t="str">
        <v>Ana Carolina Arevalo Pradilla</v>
      </c>
      <c r="P969" t="str">
        <v>No iniciada</v>
      </c>
      <c r="Q969" t="s">
        <v>19</v>
      </c>
    </row>
    <row r="970" spans="1:17" ht="75" x14ac:dyDescent="0.25">
      <c r="A970" s="42" t="str">
        <v>PROGRAMA DE TRANSPARENCIA Y ÉTICA PÚBLICA</v>
      </c>
      <c r="B970" s="42" t="str">
        <v>3.2.5</v>
      </c>
      <c r="C970" s="42" t="str">
        <v xml:space="preserve">Socializar experiencias, resultados y aprendizajes para el fortalecimiento de capacidades institucionales. </v>
      </c>
      <c r="D970" s="5" t="str">
        <v>Evidencias de socialización (Registros fotográficos o presentación o listado de asistencia)</v>
      </c>
      <c r="E970" s="5" t="str">
        <v>Dirección de Fortalecimiento y Apoyo a la Gestión Estatal</v>
      </c>
      <c r="F970" s="42">
        <v>1</v>
      </c>
      <c r="G970" s="5">
        <v>0</v>
      </c>
      <c r="H970" s="5">
        <v>0</v>
      </c>
      <c r="I970" s="5">
        <v>0</v>
      </c>
      <c r="J970" s="5">
        <v>0</v>
      </c>
      <c r="K970" s="2" t="str">
        <v>No se tiene comprometido avance para este trimestre, se reportará en el IV Trimestre</v>
      </c>
      <c r="L970" s="2" t="str">
        <v>No aplica</v>
      </c>
      <c r="M970" t="str">
        <v>No aplica</v>
      </c>
      <c r="N970">
        <v>0</v>
      </c>
      <c r="O970" t="str">
        <v>Orlando Sánchez Morera</v>
      </c>
      <c r="P970" t="str">
        <v>En desarrollo</v>
      </c>
      <c r="Q970" t="s">
        <v>19</v>
      </c>
    </row>
    <row r="971" spans="1:17" ht="90" x14ac:dyDescent="0.25">
      <c r="A971" s="42" t="str">
        <v>PROGRAMA DE TRANSPARENCIA Y ÉTICA PÚBLICA</v>
      </c>
      <c r="B971" s="42" t="str">
        <v>3.2.6</v>
      </c>
      <c r="C971" s="42" t="str">
        <v>Generar acciones de lenguaje claro encaminadas a fortalecer la relación de la ESAP con la Ciudadanía.</v>
      </c>
      <c r="D971" s="5" t="str">
        <v>Tutoriales realizados</v>
      </c>
      <c r="E971" s="5" t="str">
        <v>Dirección de Atención al Ciudadano</v>
      </c>
      <c r="F971" s="42">
        <v>4</v>
      </c>
      <c r="G971" s="5">
        <v>0.5</v>
      </c>
      <c r="H971" s="5">
        <v>2</v>
      </c>
      <c r="I971" s="5">
        <v>2</v>
      </c>
      <c r="J971" s="5">
        <v>2</v>
      </c>
      <c r="K971" s="2" t="str">
        <v>Se avanzó en la entrega de once (11) guiones de videotutoriales de trámites y en la elaboración de dos (2) videotutoriales.</v>
      </c>
      <c r="L971" s="2" t="str">
        <v>NA</v>
      </c>
      <c r="M971" t="str">
        <v>11 guiones
2 videotutoriales</v>
      </c>
      <c r="N971">
        <v>0</v>
      </c>
      <c r="O971" t="str">
        <v>Orlando Sánchez Morera</v>
      </c>
      <c r="P971" t="str">
        <v xml:space="preserve">Cumplida </v>
      </c>
      <c r="Q971" t="s">
        <v>19</v>
      </c>
    </row>
    <row r="972" spans="1:17" ht="255" x14ac:dyDescent="0.25">
      <c r="A972" s="42" t="str">
        <v>PROGRAMA DE TRANSPARENCIA Y ÉTICA PÚBLICA</v>
      </c>
      <c r="B972" s="42" t="str">
        <v>3.2.7</v>
      </c>
      <c r="C972" s="42" t="str">
        <v xml:space="preserve">Continuar con la difusión para la realización del curso de lenguaje claro para todos los servidores públicos de la ESAP. </v>
      </c>
      <c r="D972" s="5" t="str">
        <v>Difusiones realizadas</v>
      </c>
      <c r="E972" s="5" t="str">
        <v>Dirección de Atención al Ciudadano</v>
      </c>
      <c r="F972" s="42">
        <v>12</v>
      </c>
      <c r="G972" s="5">
        <v>0.16666666666666666</v>
      </c>
      <c r="H972" s="5">
        <v>2</v>
      </c>
      <c r="I972" s="5">
        <v>3</v>
      </c>
      <c r="J972" s="5">
        <v>2</v>
      </c>
      <c r="K972" s="2" t="str">
        <v>Se realizó la difusión de dos (2) cursos de lenguaje claro.</v>
      </c>
      <c r="L972" s="2" t="str">
        <v>Durante el mes de enero no se aperturó el curso de lenguaje claro, por lo cual no fue posible realizar su difusión. En el segundo trimestre se programará una (1) difusión adicional, con el fin de dar cumplimiento a la meta establecida.</v>
      </c>
      <c r="M972" t="str">
        <v>Correos de socialización</v>
      </c>
      <c r="N972">
        <v>0</v>
      </c>
      <c r="O972" t="str">
        <v>Orlando Sánchez Morera</v>
      </c>
      <c r="P972" t="str">
        <v>En desarrollo</v>
      </c>
      <c r="Q972" t="s">
        <v>19</v>
      </c>
    </row>
    <row r="973" spans="1:17" ht="120" x14ac:dyDescent="0.25">
      <c r="A973" s="42" t="str">
        <v>PROGRAMA DE TRANSPARENCIA Y ÉTICA PÚBLICA</v>
      </c>
      <c r="B973" s="42" t="str">
        <v>3.2.8</v>
      </c>
      <c r="C973" s="42" t="str">
        <v xml:space="preserve">Validar y actualizar (si aplica) el botón" Participa" en sus 6 componentes </v>
      </c>
      <c r="D973" s="5" t="str">
        <v>Validaciones y actualizaciones realizadas</v>
      </c>
      <c r="E973" s="5" t="str">
        <v>Dirección de Atención al Ciudadano</v>
      </c>
      <c r="F973" s="42">
        <v>12</v>
      </c>
      <c r="G973" s="5">
        <v>0.16666666666666666</v>
      </c>
      <c r="H973" s="5">
        <v>2</v>
      </c>
      <c r="I973" s="5">
        <v>0</v>
      </c>
      <c r="J973" s="5">
        <v>2</v>
      </c>
      <c r="K973" s="2" t="str">
        <v>Se realizó la actualización de un enlace correspondiente a los resultados de diagnóstico participativo en el botón participa.</v>
      </c>
      <c r="L973" s="2" t="str">
        <v>NA</v>
      </c>
      <c r="M973" t="str">
        <v>Actualización realizada - correo electrónico</v>
      </c>
      <c r="N973">
        <v>0</v>
      </c>
      <c r="O973" t="str">
        <v>Orlando Sánchez Morera</v>
      </c>
      <c r="P973" t="str">
        <v xml:space="preserve">Cumplida </v>
      </c>
      <c r="Q973" t="s">
        <v>19</v>
      </c>
    </row>
    <row r="974" spans="1:17" ht="105" x14ac:dyDescent="0.25">
      <c r="A974" s="42" t="str">
        <v>PROGRAMA DE TRANSPARENCIA Y ÉTICA PÚBLICA</v>
      </c>
      <c r="B974" s="42" t="str">
        <v>3.2.9</v>
      </c>
      <c r="C974" s="42" t="str">
        <v xml:space="preserve">Divulgar el botón  "Participa" </v>
      </c>
      <c r="D974" s="5" t="str">
        <v>Divulgaciones realizadas</v>
      </c>
      <c r="E974" s="5" t="str">
        <v>Dirección de Atención al Ciudadano</v>
      </c>
      <c r="F974" s="42">
        <v>4</v>
      </c>
      <c r="G974" s="5">
        <v>0.25</v>
      </c>
      <c r="H974" s="5">
        <v>1</v>
      </c>
      <c r="I974" s="5">
        <v>1</v>
      </c>
      <c r="J974" s="5">
        <v>1</v>
      </c>
      <c r="K974" s="2" t="str">
        <v xml:space="preserve">Se realizó la divulgación correspondiente en las reuniones presenciales realizadas en las Direcciones Territoriales. </v>
      </c>
      <c r="L974" s="2" t="str">
        <v>NA</v>
      </c>
      <c r="M974" t="str">
        <v>Fotografías de divulgación</v>
      </c>
      <c r="N974">
        <v>0</v>
      </c>
      <c r="O974" t="str">
        <v>Orlando Sánchez Morera</v>
      </c>
      <c r="P974" t="str">
        <v>En desarrollo</v>
      </c>
      <c r="Q974" t="s">
        <v>19</v>
      </c>
    </row>
    <row r="975" spans="1:17" ht="90" x14ac:dyDescent="0.25">
      <c r="A975" s="42" t="str">
        <v>PROGRAMA DE TRANSPARENCIA Y ÉTICA PÚBLICA</v>
      </c>
      <c r="B975" s="42" t="str">
        <v>3.2.10</v>
      </c>
      <c r="C975" s="42" t="str">
        <v>Inducción y seguimiento a las acciones de los contralores estudiantiles</v>
      </c>
      <c r="D975" s="5" t="str">
        <v>Seguimientos realizados</v>
      </c>
      <c r="E975" s="5" t="str">
        <v>Dirección de Atención al Ciudadano</v>
      </c>
      <c r="F975" s="42">
        <v>4</v>
      </c>
      <c r="G975" s="5">
        <v>0.25</v>
      </c>
      <c r="H975" s="5">
        <v>1</v>
      </c>
      <c r="I975" s="5">
        <v>1</v>
      </c>
      <c r="J975" s="5">
        <v>1</v>
      </c>
      <c r="K975" s="2" t="str">
        <v>Se realiza la reunión de inicio de periodo, y se remite la base a la CGR para la inscripción al cruso de contraloría estudiantil</v>
      </c>
      <c r="L975" s="2" t="str">
        <v>NA</v>
      </c>
      <c r="M975" t="str">
        <v>Asistencia Reunión
Correo remisión listado</v>
      </c>
      <c r="N975" t="str">
        <v>Aportan la evidencia pero Por favor documentar mejor la evidencia con los contenidos y herramientas utilizadas en el caso de la socialización virtual ademas de lista de asistencia, acompañar de actas con el registro fotográfico</v>
      </c>
      <c r="O975" t="str">
        <v>Orlando Sánchez Morera</v>
      </c>
      <c r="P975" t="str">
        <v>En desarrollo</v>
      </c>
      <c r="Q975" t="s">
        <v>19</v>
      </c>
    </row>
    <row r="976" spans="1:17" ht="105" x14ac:dyDescent="0.25">
      <c r="A976" s="42" t="str">
        <v>PROGRAMA DE TRANSPARENCIA Y ÉTICA PÚBLICA</v>
      </c>
      <c r="B976" s="42" t="str">
        <v>3.2.11</v>
      </c>
      <c r="C976" s="42" t="str">
        <v>Elaborar, publicar y socializar la caracterización de usuarios y grupos de valor</v>
      </c>
      <c r="D976" s="5" t="str">
        <v>Caracterización elaborada, publicada y socializada</v>
      </c>
      <c r="E976" s="5" t="str">
        <v>Dirección de Atención al Ciudadano</v>
      </c>
      <c r="F976" s="42">
        <v>2</v>
      </c>
      <c r="G976" s="5">
        <v>0</v>
      </c>
      <c r="H976" s="5">
        <v>0</v>
      </c>
      <c r="I976" s="5">
        <v>0</v>
      </c>
      <c r="J976" s="5">
        <v>0</v>
      </c>
      <c r="K976" s="2" t="str">
        <v>Se está recopilando la información y elaborando el informe de caracterización general correspondiente al semestre 2025-02.</v>
      </c>
      <c r="L976" s="2" t="str">
        <v>NA</v>
      </c>
      <c r="M976" t="str">
        <v>NA</v>
      </c>
      <c r="N976">
        <v>0</v>
      </c>
      <c r="O976" t="str">
        <v>Orlando Sánchez Morera</v>
      </c>
      <c r="P976" t="str">
        <v>Seleccione</v>
      </c>
      <c r="Q976" t="s">
        <v>19</v>
      </c>
    </row>
    <row r="977" spans="1:17" ht="390" x14ac:dyDescent="0.25">
      <c r="A977" s="42" t="str">
        <v>PROGRAMA DE TRANSPARENCIA Y ÉTICA PÚBLICA</v>
      </c>
      <c r="B977" s="42" t="str">
        <v>3.2.12</v>
      </c>
      <c r="C977" s="42" t="str">
        <v xml:space="preserve">Capacitar a los grupos de valor, en temas relacionados con la política de relacionamiento con la ciudadanía </v>
      </c>
      <c r="D977" s="5" t="str">
        <v>Espacios de capacitación generados</v>
      </c>
      <c r="E977" s="5" t="str">
        <v>Dirección de Atención al Ciudadano</v>
      </c>
      <c r="F977" s="42">
        <v>10</v>
      </c>
      <c r="G977" s="5">
        <v>0.2</v>
      </c>
      <c r="H977" s="5">
        <v>2</v>
      </c>
      <c r="I977" s="5">
        <v>2</v>
      </c>
      <c r="J977" s="5">
        <v>2</v>
      </c>
      <c r="K977" s="2" t="str">
        <v>Se organizaron y desarrollaron dos (2) capacitaciones durante el primer trimestre de 2026, dirigidas a la comunidad esapista y a la ciudadanía en general, orientadas al fortalecimiento de las capacidades en la gestión del servicio al ciudadano.
A continuación, se relacionan los contenidos desarrollados:
ABC de la gestión de PQRSDF en la ESAP:
https://www.youtube.com/watch?v=Z-__OMdzK4Q
Protocolo Digital de Servicio a la Ciudadanía:
https://www.youtube.com/watch?v=TN3V1ktGcdo</v>
      </c>
      <c r="L977" s="2" t="str">
        <v>NA</v>
      </c>
      <c r="M977" t="str">
        <v>Asitencia 
Evalucaciones de satisfacción
Vínculo de capacitaciones</v>
      </c>
      <c r="N977">
        <v>0</v>
      </c>
      <c r="O977" t="str">
        <v>Orlando Sánchez Morera</v>
      </c>
      <c r="P977" t="str">
        <v xml:space="preserve">Cumplida </v>
      </c>
      <c r="Q977" t="s">
        <v>19</v>
      </c>
    </row>
    <row r="978" spans="1:17" ht="409.5" x14ac:dyDescent="0.25">
      <c r="A978" s="42" t="str">
        <v>PROGRAMA DE TRANSPARENCIA Y ÉTICA PÚBLICA</v>
      </c>
      <c r="B978" s="42" t="str">
        <v>3.2.13</v>
      </c>
      <c r="C978" s="42" t="str">
        <v>Implementar acciones para el fortalecimiento de las redes de comunicación en las Direcciones Territoriales, en el marco del Plan Institucional de Comunicaciones</v>
      </c>
      <c r="D978" s="5" t="str">
        <v xml:space="preserve">Acciones implementadas en el marco del Plan de Comunicaciones </v>
      </c>
      <c r="E978" s="5" t="str">
        <v>Equipo Asesor Comunicaciones</v>
      </c>
      <c r="F978" s="42">
        <v>1</v>
      </c>
      <c r="G978" s="5">
        <v>1</v>
      </c>
      <c r="H978" s="5">
        <v>1</v>
      </c>
      <c r="I978" s="5">
        <v>1</v>
      </c>
      <c r="J978" s="5">
        <v>1</v>
      </c>
      <c r="K978" s="2" t="str">
        <v xml:space="preserve">Durante el mes de marzo de 2026 se adelantaron acciones orientadas al fortalecimiento de las redes de comunicación institucional con las Direcciones Territoriales, mediante la difusión de lineamientos y orientaciones para la publicación de contenidos en los diferentes canales digitales de la ESAP, con el propósito de consolidar la articulación comunicacional y garantizar mayor coherencia en la divulgación de la gestión institucional a nivel nacional. En este marco, se publicó en Isolución la Guía de Lineamientos para la Gestión de Redes Sociales, facilitando su acceso y consulta por parte de los responsables de redes sociales tanto en la sede central como en las Direcciones Territoriales, promoviendo así la estandarización de criterios y el fortalecimiento de las capacidades institucionales. </v>
      </c>
      <c r="L978" s="2" t="str">
        <v>No se presentaron dificultades durante el periodo reportado.</v>
      </c>
      <c r="M978" t="str">
        <v xml:space="preserve">LINEAMIENTOS PUBLICACIONES REDES SOCIALES 2026.pdf
PARRILLA DE REDES SOCIALES 2026 - MARZO.pdf
</v>
      </c>
      <c r="N978" t="str">
        <v>NINGUNA</v>
      </c>
      <c r="O978" t="str">
        <v>Gloria de Jesús Catalina Suárez colorado</v>
      </c>
      <c r="P978" t="str">
        <v xml:space="preserve">Cumplida </v>
      </c>
      <c r="Q978" t="s">
        <v>19</v>
      </c>
    </row>
    <row r="979" spans="1:17" ht="409.5" x14ac:dyDescent="0.25">
      <c r="A979" s="42" t="str">
        <v>PROGRAMA DE TRANSPARENCIA Y ÉTICA PÚBLICA</v>
      </c>
      <c r="B979" s="42" t="str">
        <v>3.2.14</v>
      </c>
      <c r="C979" s="42" t="str">
        <v xml:space="preserve">Realizar mesas de participación con mujeres, jóvenes, campesinos, víctimas, discapacitados y demás población vulnerable </v>
      </c>
      <c r="D979"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979" s="5" t="str">
        <v>Dirección Territorial Boyacá - Casanare</v>
      </c>
      <c r="F979" s="42">
        <v>2</v>
      </c>
      <c r="G979" s="5">
        <v>0.5</v>
      </c>
      <c r="H979" s="5">
        <v>1</v>
      </c>
      <c r="I979" s="5">
        <v>0</v>
      </c>
      <c r="J979" s="5">
        <v>1</v>
      </c>
      <c r="K979" s="2" t="str">
        <v>Se desarrolló una mesa de participación con enfoque de género y derechos humanos en la Institución Técnica Antonio Nariño del municipio de Moniquirá (Boyacá), con la participación de más de 60 estudiantes de grado 11.
Durante el ejercicio se promovió el diálogo participativo, logrando la identificación de problemáticas relacionadas con estereotipos de género, discriminación y limitaciones en la participación, así como la construcción colectiva de propuestas orientadas a la equidad y el respeto por los derechos humanos.
Como resultado, se generaron compromisos interinstitucionales y comunitarios que permiten proyectar acciones de sensibilización, formación y fortalecimiento de espacios de participación en el entorno educativo.</v>
      </c>
      <c r="L979" s="2" t="str">
        <v>Limitaciones en el tiempo disponible para profundizar en todas las problemáticas identificadas, así como la necesidad de fortalecer la participación de otros grupos poblacionales diferentes a jóvenes, con el fin de ampliar el alcance del ejercicio.</v>
      </c>
      <c r="M979" t="str">
        <v xml:space="preserve">3.2.14- Informe de resultados de la mesa de participación </v>
      </c>
      <c r="N979" t="str">
        <v>Ok</v>
      </c>
      <c r="O979" t="str">
        <v>Ana Carolina Arevalo Pradilla</v>
      </c>
      <c r="P979" t="str">
        <v>En desarrollo</v>
      </c>
      <c r="Q979" t="s">
        <v>19</v>
      </c>
    </row>
    <row r="980" spans="1:17" ht="165" x14ac:dyDescent="0.25">
      <c r="A980" s="42" t="str">
        <v>PROGRAMA DE TRANSPARENCIA Y ÉTICA PÚBLICA</v>
      </c>
      <c r="B980" s="42" t="str">
        <v>3.2.15</v>
      </c>
      <c r="C980" s="42" t="str">
        <v>Fortalecer los mecanismos  de participación ciudadana en la Dirección Territoriales, mediante capacitaciones dirigidas a la ciudadanía</v>
      </c>
      <c r="D980" s="5" t="str">
        <v>Capacitaciones realizadas, listas de asistencia</v>
      </c>
      <c r="E980" s="5" t="str">
        <v>Dirección Territorial Santander</v>
      </c>
      <c r="F980" s="42">
        <v>4</v>
      </c>
      <c r="G980" s="5">
        <v>0.5</v>
      </c>
      <c r="H980" s="5">
        <v>2</v>
      </c>
      <c r="I980" s="5">
        <v>0</v>
      </c>
      <c r="J980" s="5">
        <v>1</v>
      </c>
      <c r="K980" s="2" t="str">
        <v>Evento de capacitación realizado el dia 07 de marzo/2026 en la temática Formulación y gestión de proyectos para organismos de acción comunal dirigido a dignatarios y líderes comunales del municipio de la Belleza - Santander</v>
      </c>
      <c r="L980" s="2" t="str">
        <v>Ninguna</v>
      </c>
      <c r="M980" t="str">
        <v>Registros fotográficos y de asistencia</v>
      </c>
      <c r="N980" t="str">
        <v>Ok</v>
      </c>
      <c r="O980" t="str">
        <v>Ana Carolina Arevalo Pradilla</v>
      </c>
      <c r="P980" t="str">
        <v>En desarrollo</v>
      </c>
      <c r="Q980" t="s">
        <v>19</v>
      </c>
    </row>
    <row r="981" spans="1:17" ht="409.5" x14ac:dyDescent="0.25">
      <c r="A981" s="42" t="str">
        <v>PROGRAMA DE TRANSPARENCIA Y ÉTICA PÚBLICA</v>
      </c>
      <c r="B981" s="42" t="str">
        <v>3.2.16</v>
      </c>
      <c r="C981" s="42" t="str">
        <v xml:space="preserve">
Fortalecer los mecanismos de participación ciudadana y el control social en la Dirección Territorial Tolima mediante el desarrollo de capacitación orientados a la ciudadanía y a las entidades públicas
</v>
      </c>
      <c r="D981" s="5" t="str">
        <v>Informe de Capacitaciones realizadas, listas de asistencia, registro fotográfico</v>
      </c>
      <c r="E981" s="5" t="str">
        <v>Dirección Territorial Tolima</v>
      </c>
      <c r="F981" s="42">
        <v>4</v>
      </c>
      <c r="G981" s="5">
        <v>1</v>
      </c>
      <c r="H981" s="5">
        <v>4</v>
      </c>
      <c r="I981" s="5">
        <v>1</v>
      </c>
      <c r="J981" s="5">
        <v>4</v>
      </c>
      <c r="K981" s="2" t="str">
        <v xml:space="preserve">Durante el primer trimestre en la Territorial Tolima se realizaron cuatro eventos de capacitación orientados al fortalecimiento de los mecanismos de participación ciudadana y el control social. Estas actividades estuvieron dirigidas a diferentes municipios del departamento del Tolima y contaron con la participación de la comunidad en general, así como de integrantes de las juntas de acción comunal.
Asimismo, el área de capacitación de la Territorial fue la encargada de planear, coordinar y ejecutar las jornadas formativas desarrolladas durante los meses de enero, febrero y marzo, garantizando su adecuada implementación y alcance en los territorios priorizados.
</v>
      </c>
      <c r="L981" s="2" t="str">
        <v>No se obtuvo ninguna dificultad en este periodo</v>
      </c>
      <c r="M981" t="str">
        <v>Informe reporte primer trimestre y registro fotografico</v>
      </c>
      <c r="N981" t="str">
        <v>Ok</v>
      </c>
      <c r="O981" t="str">
        <v>Ana Carolina Arevalo Pradilla</v>
      </c>
      <c r="P981" t="str">
        <v>En desarrollo</v>
      </c>
      <c r="Q981" t="s">
        <v>19</v>
      </c>
    </row>
    <row r="982" spans="1:17" ht="409.5" x14ac:dyDescent="0.25">
      <c r="A982" s="42" t="str">
        <v>PROGRAMA DE TRANSPARENCIA Y ÉTICA PÚBLICA</v>
      </c>
      <c r="B982" s="42" t="str">
        <v>3.3.1</v>
      </c>
      <c r="C982"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982" s="5" t="str">
        <v>Formular y adoptar el Plan de Integridad 2026</v>
      </c>
      <c r="E982" s="5" t="str">
        <v>Dirección de Talento Humano</v>
      </c>
      <c r="F982" s="42">
        <v>1</v>
      </c>
      <c r="G982" s="5">
        <v>0</v>
      </c>
      <c r="H982" s="5">
        <v>0</v>
      </c>
      <c r="I982" s="5">
        <v>1</v>
      </c>
      <c r="J982" s="5">
        <v>0</v>
      </c>
      <c r="K982" s="2" t="str">
        <v xml:space="preserve">Se indica que la actividad no se ha materializado a la fecha, sin embargo, es importante precisar que su desarrollo se encuentra actualmente en construcción.
tebiendo en cuenta que se debía tener el Código de Integridad, documento que fue aprobado en sesión del 16 de abril por parte del Comité Institucional de Gestión y Desempeño, este documento constituye la base conceptual y metodológica para la posterior formulación del Plan de Integridad, en la medida en que permite definir con mayor precisión las estrategias, metodologías de impacto (presenciales y lúdicas) </v>
      </c>
      <c r="L982" s="2" t="str">
        <v>Si bien el indicador se construyó con la formulación y adopción del Plan de Integridad mediante acto administrativo, se indica que la actividad no se ha materializado a la fecha, sin embargo, es importante precisar que su desarrollo se encuentra actualmente en construcción.
Lo anterior obedece a que, de manera previa y como insumo fundamental, la ESAP ha venido adelantando la estructuración del Código de Integridad, documento que fue aprobado en sesión del 16 de abril por parte del Comité Institucional de Gestión y Desempeño, en este documento se definen y contextualizan los valores institucionales que orientan el comportamiento de los servidores públicos en el ejercicio de sus funciones. Este proceso ha requerido un análisis técnico, orientado a garantizar la apropiación de dichos valores y su alineación con los lineamientos establecidos por el Departamento Administrativo de la Función Pública (DAFP).
Por lo anterior, el Código de Integridad constituye la base conceptual y metodológica para la posterior formulación del Plan de Integridad, en la medida en que permite definir con mayor precisión las estrategias, metodologías de impacto (presenciales y lúdicas) y acciones orientadas al cambio cultural y a la interiorización de los valores en el quehacer diario.
Así las cosas, como ya se indicó, la Dirección de Talento Humano se encuentra en la elaboración del Plan de Integridad, el cual se dará cumplimiento del indicador para el segundo trimestre de la presente vigencia.</v>
      </c>
      <c r="M982" t="str">
        <v>Cartilla Código de Integridad ESAP</v>
      </c>
      <c r="N982" t="str">
        <v>No se cumplió el indicador</v>
      </c>
      <c r="O982" t="str">
        <v>Gloria de Jesús Catalina Suárez colorado</v>
      </c>
      <c r="P982" t="str">
        <v>Con observaciones</v>
      </c>
      <c r="Q982" t="s">
        <v>19</v>
      </c>
    </row>
    <row r="983" spans="1:17" ht="75" x14ac:dyDescent="0.25">
      <c r="A983" s="42" t="str">
        <v>PROGRAMA DE TRANSPARENCIA Y ÉTICA PÚBLICA</v>
      </c>
      <c r="B983" s="42" t="str">
        <v>3.3.2</v>
      </c>
      <c r="C983" s="42" t="str">
        <v>Realizar seguimiento al Plan de Integridad y elaborar el informe correspondiente</v>
      </c>
      <c r="D983" s="5" t="str">
        <v>Informes de seguimiento elaborados</v>
      </c>
      <c r="E983" s="5" t="str">
        <v>Dirección de Talento Humano</v>
      </c>
      <c r="F983" s="42">
        <v>2</v>
      </c>
      <c r="G983" s="5">
        <v>0</v>
      </c>
      <c r="H983" s="5">
        <v>0</v>
      </c>
      <c r="I983" s="5">
        <v>0</v>
      </c>
      <c r="J983" s="5">
        <v>0</v>
      </c>
      <c r="K983" s="2" t="str">
        <v>No aplica para este trimestre/No se encuentra programado en el Plan para este mes.</v>
      </c>
      <c r="L983" s="2">
        <v>0</v>
      </c>
      <c r="M983">
        <v>0</v>
      </c>
      <c r="N983" t="str">
        <v>NINGUNA</v>
      </c>
      <c r="O983" t="str">
        <v>Gloria de Jesús Catalina Suárez colorado</v>
      </c>
      <c r="P983" t="str">
        <v>No iniciada</v>
      </c>
      <c r="Q983" t="s">
        <v>19</v>
      </c>
    </row>
    <row r="984" spans="1:17" ht="120" x14ac:dyDescent="0.25">
      <c r="A984" s="42" t="str">
        <v>PROGRAMA DE TRANSPARENCIA Y ÉTICA PÚBLICA</v>
      </c>
      <c r="B984" s="42" t="str">
        <v>3.3.3</v>
      </c>
      <c r="C984" s="42" t="str">
        <v>Actualizar la base del conocimiento con la información de interés general de cada DT y dependencia de la sede central y el repositorio documental para alimentar el robot de canales</v>
      </c>
      <c r="D984" s="5" t="str">
        <v>Base del conocimiento  actualizada</v>
      </c>
      <c r="E984" s="5" t="str">
        <v>Dirección de Atención al Ciudadano</v>
      </c>
      <c r="F984" s="42">
        <v>4</v>
      </c>
      <c r="G984" s="5">
        <v>0.25</v>
      </c>
      <c r="H984" s="5">
        <v>1</v>
      </c>
      <c r="I984" s="5">
        <v>1</v>
      </c>
      <c r="J984" s="5">
        <v>1</v>
      </c>
      <c r="K984" s="2" t="str">
        <v>Se realizó la actualización de la base de conocimiento institucional y se llevó a cabo su socialización con los enlaces de las Direcciones Territoriales.</v>
      </c>
      <c r="L984" s="2" t="str">
        <v>NA</v>
      </c>
      <c r="M984" t="str">
        <v>Citacion a reunion y correo electronico compartiendo la informacion       https://esapedu.sharepoint.com/:f:/r/sites/DIRECCIONATENCIONALCIUDADANO/PTEP%20DOCUMENTOS/2026/EVIDENCIAS/Primer%20trimestre/3.3.3?csf=1&amp;web=1&amp;e=rrXYPd</v>
      </c>
      <c r="N984" t="str">
        <v>Por favor documentar mejor la evidencia con los contenidos y herramientas utilizadas en el caso de la socialización virtual ademas de lista de asistencia, acompañar de actas con el registro fotográfico</v>
      </c>
      <c r="O984" t="str">
        <v>Orlando Sánchez Morera</v>
      </c>
      <c r="P984" t="str">
        <v>En desarrollo</v>
      </c>
      <c r="Q984" t="s">
        <v>19</v>
      </c>
    </row>
    <row r="985" spans="1:17" ht="409.5" x14ac:dyDescent="0.25">
      <c r="A985" s="42" t="str">
        <v>PROGRAMA DE TRANSPARENCIA Y ÉTICA PÚBLICA</v>
      </c>
      <c r="B985" s="42" t="str">
        <v>3.3.4</v>
      </c>
      <c r="C985" s="42" t="str">
        <v>Implementar una  estrategia integral  mediante Capacitación, Asistencia Técnica y Documentos referente al tema de transparencia e integridad pública.</v>
      </c>
      <c r="D985" s="5" t="str">
        <v>Estrategia Integral para el Fortalecimiento de la Integridad elaborada e  implementada.</v>
      </c>
      <c r="E985" s="5" t="str">
        <v>Escuela de Alto Gobierno</v>
      </c>
      <c r="F985" s="42">
        <v>100</v>
      </c>
      <c r="G985" s="5">
        <v>0.3</v>
      </c>
      <c r="H985" s="5">
        <v>30</v>
      </c>
      <c r="I985" s="5">
        <v>30</v>
      </c>
      <c r="J985" s="5">
        <v>30</v>
      </c>
      <c r="K985" s="2" t="str">
        <v>Se logró la realización del Curso Integridad y Ética Pública en el Alto Gobierno: principios, desafíos y aplicación, dirigido a servidores públicos del nivel directivo y asesor, así como a miembros de corporaciones públicas, en cumplimiento de lo establecido en la Resolución 2802 de 2018. El curso fue ofertado entre el 13 de enero y el 20 de febrero, alcanzando como resultado 31 participantes certificados, lo que contribuye al fortalecimiento de capacidades en materia de transparencia, integridad y ética pública en el marco de la estrategia de capacitación del Programa de Transparencia y Ética Pública.</v>
      </c>
      <c r="L985" s="2" t="str">
        <v>No reportan dificultades para el periodo de reporte</v>
      </c>
      <c r="M985" t="str">
        <v>1. Pieza gráfica del curso utilizada para la divulgación de la oferta
2. Base de datos en Excel con el listado de los 31 participantes certificados que culminaron satisfactoriamente el curso.</v>
      </c>
      <c r="N985" t="str">
        <v>Si el reporte del avance se hizo en febrero, se debe subir la evidencia en la carpeta de ese mes y se recomienda copiar el avance cualitativo en el mes de marzo toda vez que este reporte es trimestral</v>
      </c>
      <c r="O985" t="str">
        <v>Orlando Sánchez Morera</v>
      </c>
      <c r="P985" t="str">
        <v>En desarrollo</v>
      </c>
      <c r="Q985" t="s">
        <v>19</v>
      </c>
    </row>
    <row r="986" spans="1:17" ht="75" x14ac:dyDescent="0.25">
      <c r="A986" s="42" t="str">
        <v>PROGRAMA DE TRANSPARENCIA Y ÉTICA PÚBLICA</v>
      </c>
      <c r="B986" s="42" t="str">
        <v>3.3.5</v>
      </c>
      <c r="C986" s="42" t="str">
        <v>Asistencias técnicas para la implementación de los programas de Transparencia y Ética Pública</v>
      </c>
      <c r="D986" s="5" t="str">
        <v>Documentos de asistencia técnica territorial en Transparencia y Ética Pública</v>
      </c>
      <c r="E986" s="5" t="str">
        <v>Dirección de Fortalecimiento y Apoyo a la Gestión Estatal</v>
      </c>
      <c r="F986" s="42">
        <v>1</v>
      </c>
      <c r="G986" s="5">
        <v>0</v>
      </c>
      <c r="H986" s="5">
        <v>0</v>
      </c>
      <c r="I986" s="5">
        <v>0</v>
      </c>
      <c r="J986" s="5">
        <v>0</v>
      </c>
      <c r="K986" s="2" t="str">
        <v>No se tiene comprometido avance para este trimestre, se reportará en el III Trimestre</v>
      </c>
      <c r="L986" s="2" t="str">
        <v>No aplica</v>
      </c>
      <c r="M986" t="str">
        <v>No aplica</v>
      </c>
      <c r="N986">
        <v>0</v>
      </c>
      <c r="O986" t="str">
        <v>Orlando Sánchez Morera</v>
      </c>
      <c r="P986" t="str">
        <v>En desarrollo</v>
      </c>
      <c r="Q986" t="s">
        <v>19</v>
      </c>
    </row>
    <row r="987" spans="1:17" ht="409.5" x14ac:dyDescent="0.25">
      <c r="A987" s="42" t="str">
        <v>PROGRAMA DE TRANSPARENCIA Y ÉTICA PÚBLICA</v>
      </c>
      <c r="B987" s="42" t="str">
        <v>3.3.6</v>
      </c>
      <c r="C987"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987" s="5" t="str">
        <v>Estrategia formulada e implementada</v>
      </c>
      <c r="E987" s="5" t="str">
        <v>Oficina de Planeación</v>
      </c>
      <c r="F987" s="42">
        <v>100</v>
      </c>
      <c r="G987" s="5">
        <v>0.2</v>
      </c>
      <c r="H987" s="5">
        <v>20</v>
      </c>
      <c r="I987" s="5">
        <v>0.3</v>
      </c>
      <c r="J987" s="5">
        <v>20</v>
      </c>
      <c r="K987" s="2" t="str">
        <v xml:space="preserve">En el marco de estrategia de buen trato y el respeto por el otro:
La Oficina de Control Interno Disciplinario difundió el boletín informativo “La Clave” edición No. 41 enfocado en la apropiación y cuidado de los espacios institucionales, y la edición No. 042 que busca reforzar los valores de convivencia institucional: https://www.esap.edu.co/esap/organigrama/direccion-nacional/oficina-de-control-interno-disciplinario/
Dirección de Bienestar Universitario realizó la socialización de aspectos a tener en cuenta para casos de VBG  con el objetivo de socializar memorando en el maco del Código Violeta, y el seminario: Masculinidades transformadoras con el objetivo de promover reflexiones sobre la masculinidad hegemónica relacionada con la salud mental y los roles de género encaminados hacia la prevención, detección y atención de violencias basadas en género.
La Dirección Territorial Atlántico llevó a cabo un taller de formación integral el día 28 del mes de febrero, en modalidad virtual, con la participación de 40 personas, entre docentes y estudiantes de los CETAP de Malambo y Suan, orientado al fortalecimiento de la comunicación asertiva como estrategia para propiciar el respeto y el buen trato entre los miembros de la comunidad académica.
Durante la jornada se abordaron herramientas clave como la expresión clara y respetuosa de ideas, la regulación emocional y la resolución pacífica de conflictos, promoviendo espacios de reflexión y participación. Este taller aportó elementos prácticos que favorecen la construcción de relaciones interpersonales más conscientes, empáticas y respetuosas, contribuyendo al mejoramiento del clima institucional y al fortalecimiento de la convivencia
La Subdirección Nacional Académica en el marco de las actividades de los gestores de integridad y el plan denominado "Sembrando valores construimos comunidad ESAP" desarrolló una charla sobre el respeto con el personal administrativo que hace parte la Subdirección.
</v>
      </c>
      <c r="L987" s="2" t="str">
        <v xml:space="preserve">
El taller a cargo de la Dirección de Talento Humano se realizará en el mes de mayo con el tema: Liderazgo Integrado: "Estrategia en la Toma de Decisiones Colaborativas".
La meta de los conversatorios a cago de la OCID se encuentra actualmente en etapa de planeación pedagógica y logística. Se optó por iniciar con piezas comunicativas (boletines) para generar expectativa y apropiación del tema. El inicio de los conversatorios está proyectado para el mes de mayo de 2026</v>
      </c>
      <c r="M987" t="str">
        <v>1. Boletín la clave https://www.esap.edu.co/esap/organigrama/direccion-nacional/oficina-de-control-interno-disciplinario/
2. Formatos de asistencia actividad: Socialización aspectos a tener en cuenta para casos de VBG y  Seminario: Masculinidades transformadoras
3. Presentación DT Atlántico, material de apoyo utilizado y listado de asistencia.
4. Correo, pieza y registro fotográfico actividad SNA.</v>
      </c>
      <c r="N987" t="str">
        <v>Ok</v>
      </c>
      <c r="O987" t="str">
        <v>Ana Carolina Arevalo Pradilla</v>
      </c>
      <c r="P987" t="str">
        <v>En desarrollo</v>
      </c>
      <c r="Q987" t="s">
        <v>19</v>
      </c>
    </row>
    <row r="988" spans="1:17" ht="30" x14ac:dyDescent="0.25">
      <c r="A988" s="42" t="str">
        <v>PROGRAMA DE TRANSPARENCIA Y ÉTICA PÚBLICA</v>
      </c>
      <c r="B988" s="42" t="str">
        <v>4.1.1</v>
      </c>
      <c r="C988" s="42" t="str">
        <v xml:space="preserve">Implementar acciones para fortalecer las competencias de la comunidad Esapista en la consulta y uso de los tablero de control de DataESAP </v>
      </c>
      <c r="D988" s="5" t="str">
        <v>Acciones de fortalecimiento implementadas</v>
      </c>
      <c r="E988" s="5" t="str">
        <v>Oficina de Planeación</v>
      </c>
      <c r="F988" s="42">
        <v>2</v>
      </c>
      <c r="G988" s="5">
        <v>0</v>
      </c>
      <c r="H988" s="5">
        <v>0</v>
      </c>
      <c r="I988" s="5">
        <v>0</v>
      </c>
      <c r="J988" s="5">
        <v>0</v>
      </c>
      <c r="K988" s="2" t="str">
        <v>Fecha inicio de ejecución mes de junio</v>
      </c>
      <c r="L988" s="2">
        <v>0</v>
      </c>
      <c r="M988">
        <v>0</v>
      </c>
      <c r="N988" t="str">
        <v>Ok, no se encuentra programado para el periodo de medición</v>
      </c>
      <c r="O988" t="str">
        <v>Ana Carolina Arevalo Pradilla</v>
      </c>
      <c r="P988" t="str">
        <v>No iniciada</v>
      </c>
      <c r="Q988" t="s">
        <v>19</v>
      </c>
    </row>
    <row r="989" spans="1:17" ht="105" x14ac:dyDescent="0.25">
      <c r="A989" s="42" t="str">
        <v>PROGRAMA DE TRANSPARENCIA Y ÉTICA PÚBLICA</v>
      </c>
      <c r="B989" s="42" t="str">
        <v>4.1.2</v>
      </c>
      <c r="C989" s="42" t="str">
        <v>Implementar acciones para el fortalecimiento de la política de gobierno digital en las Direcciones Territoriales</v>
      </c>
      <c r="D989" s="5" t="str">
        <v>Acciones implementadas</v>
      </c>
      <c r="E989" s="5" t="str">
        <v>Oficina de Tecnologías de la Información y las Comunicaciones</v>
      </c>
      <c r="F989" s="42">
        <v>3</v>
      </c>
      <c r="G989" s="5">
        <v>0.33333333333333331</v>
      </c>
      <c r="H989" s="5">
        <v>1</v>
      </c>
      <c r="I989" s="5">
        <v>0</v>
      </c>
      <c r="J989" s="5">
        <v>1</v>
      </c>
      <c r="K989" s="2" t="str">
        <v xml:space="preserve">Se adelanta la programación de las actividades del proyecto de Hablemos de TIC las cuales tendran el alcance en territorio. </v>
      </c>
      <c r="L989" s="2" t="str">
        <v>N/A</v>
      </c>
      <c r="M989" t="str">
        <v>1. Diseño y programación de curso Hablamos de TIC</v>
      </c>
      <c r="N989">
        <v>0</v>
      </c>
      <c r="O989" t="str">
        <v>Orlando Sánchez Morera</v>
      </c>
      <c r="P989" t="str">
        <v xml:space="preserve">Cumplida </v>
      </c>
      <c r="Q989" t="s">
        <v>19</v>
      </c>
    </row>
    <row r="990" spans="1:17" ht="75" x14ac:dyDescent="0.25">
      <c r="A990" s="42" t="str">
        <v>PROGRAMA DE TRANSPARENCIA Y ÉTICA PÚBLICA</v>
      </c>
      <c r="B990" s="42" t="str">
        <v>4.1.3</v>
      </c>
      <c r="C990" s="42" t="str">
        <v>Diseñar estrategias y promover iniciativas que contribuyan al fortalecimiento de una cultura de innovación en la ESAP</v>
      </c>
      <c r="D990" s="5" t="str">
        <v>Documento técnico</v>
      </c>
      <c r="E990" s="5" t="str">
        <v>Dirección de Fortalecimiento y Apoyo a la Gestión Estatal</v>
      </c>
      <c r="F990" s="42">
        <v>1</v>
      </c>
      <c r="G990" s="5">
        <v>0</v>
      </c>
      <c r="H990" s="5">
        <v>0</v>
      </c>
      <c r="I990" s="5">
        <v>0</v>
      </c>
      <c r="J990" s="5">
        <v>0</v>
      </c>
      <c r="K990" s="2" t="str">
        <v>No se tiene comprometido avance para este trimestre, se reportará en el IV Trimestre</v>
      </c>
      <c r="L990" s="2" t="str">
        <v>No aplica</v>
      </c>
      <c r="M990" t="str">
        <v>No aplica</v>
      </c>
      <c r="N990">
        <v>0</v>
      </c>
      <c r="O990" t="str">
        <v>Orlando Sánchez Morera</v>
      </c>
      <c r="P990" t="str">
        <v>En desarrollo</v>
      </c>
      <c r="Q990" t="s">
        <v>19</v>
      </c>
    </row>
    <row r="991" spans="1:17" ht="180" x14ac:dyDescent="0.25">
      <c r="A991" s="42" t="str">
        <v>PROGRAMA DE TRANSPARENCIA Y ÉTICA PÚBLICA</v>
      </c>
      <c r="B991" s="42" t="str">
        <v>4.1.4</v>
      </c>
      <c r="C991" s="42" t="str">
        <v>Capacitar personas en temáticas de Transparencia y ética pública y temáticas de riesgos en la sede central</v>
      </c>
      <c r="D991" s="5" t="str">
        <v>Personas capacitadas</v>
      </c>
      <c r="E991" s="5" t="str">
        <v>Dirección de Capacitación</v>
      </c>
      <c r="F991" s="42">
        <v>2700</v>
      </c>
      <c r="G991" s="5">
        <v>0.13740740740740739</v>
      </c>
      <c r="H991" s="5">
        <v>371</v>
      </c>
      <c r="I991" s="5">
        <v>200</v>
      </c>
      <c r="J991" s="5">
        <v>371</v>
      </c>
      <c r="K991" s="2" t="str">
        <v>En el primer trimestre se oferto (1) evento de capacitación en la temática “Transparencia, Integridad, Prevención y Lucha contra la corrupción” con 371 participantes certificados (252 ciudadanos y 119 servidores públicos)</v>
      </c>
      <c r="L991" s="2" t="str">
        <v>No se presentaron dificultades en el período para el cumplimiento de la actividad.</v>
      </c>
      <c r="M991" t="str">
        <v>Eventos desarrollados en transparencia</v>
      </c>
      <c r="N991" t="str">
        <v>NINGUNA</v>
      </c>
      <c r="O991" t="str">
        <v>Gloria de Jesús Catalina Suárez colorado</v>
      </c>
      <c r="P991" t="str">
        <v>En desarrollo</v>
      </c>
      <c r="Q991" t="s">
        <v>19</v>
      </c>
    </row>
    <row r="992" spans="1:17" x14ac:dyDescent="0.25">
      <c r="A992" s="42" t="str">
        <v>PROGRAMA DE TRANSPARENCIA Y ÉTICA PÚBLICA</v>
      </c>
      <c r="B992" s="42" t="str">
        <v>4.1.5</v>
      </c>
      <c r="C992" s="42" t="str">
        <v>Realizar capacitaciones para servidores públicos y ciudadanos. Enfocado en fortalecer el conocimiento sobre transparencia y ética publica, con el fin de prevención de conflictos de interés e integridad basado en los lineamientos del decreto vigente.</v>
      </c>
      <c r="D992" s="5" t="str">
        <v>Listado de asistencia y registro fotográfico.</v>
      </c>
      <c r="E992" s="5" t="str">
        <v>Dirección Territorial Cauca</v>
      </c>
      <c r="F992" s="42">
        <v>2</v>
      </c>
      <c r="G992" s="5">
        <v>0</v>
      </c>
      <c r="H992" s="5">
        <v>0</v>
      </c>
      <c r="I992" s="5">
        <v>0</v>
      </c>
      <c r="J992" s="5">
        <v>0</v>
      </c>
      <c r="K992" s="2">
        <v>0</v>
      </c>
      <c r="L992" s="2">
        <v>0</v>
      </c>
      <c r="M992">
        <v>0</v>
      </c>
      <c r="N992" t="str">
        <v>Ok, no se encuentra programado para el periodo de medición</v>
      </c>
      <c r="O992" t="str">
        <v>Ana Carolina Arevalo Pradilla</v>
      </c>
      <c r="P992" t="str">
        <v>No iniciada</v>
      </c>
      <c r="Q992" t="s">
        <v>19</v>
      </c>
    </row>
    <row r="993" spans="1:17" ht="409.5" x14ac:dyDescent="0.25">
      <c r="A993" s="42" t="str">
        <v>PROGRAMA DE TRANSPARENCIA Y ÉTICA PÚBLICA</v>
      </c>
      <c r="B993" s="42" t="str">
        <v>4.1.6</v>
      </c>
      <c r="C993"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993" s="5" t="str">
        <v>Listado de asistencias y registro fotográfico.</v>
      </c>
      <c r="E993" s="5" t="str">
        <v>Dirección Territorial Chocó</v>
      </c>
      <c r="F993" s="42">
        <v>2</v>
      </c>
      <c r="G993" s="5">
        <v>0</v>
      </c>
      <c r="H993" s="5">
        <v>0</v>
      </c>
      <c r="I993" s="5">
        <v>1</v>
      </c>
      <c r="J993" s="5">
        <v>0</v>
      </c>
      <c r="K993" s="2" t="str">
        <v>En el marco del fortalecimiento de la ética pública y la lucha contra la corrupción, se tiene programada la realización de una jornada de capacitación dirigida a los servidores públicos, orientada a fortalecer sus competencias éticas, preventivas y de integridad. Esta actividad busca promover comportamientos transparentes, el uso adecuado de los recursos públicos y la prevención de prácticas corruptas en el ejercicio de la función pública.
La capacitación se llevará a cabo durante el mes de junio de 2026.</v>
      </c>
      <c r="L993" s="2" t="str">
        <v>La acción no fue ejecutada durante el periodo previsto, debido a que en el mes de febrero se presentó un rezago en el cumplimiento de la meta de capacitación. En consecuencia, fue necesario priorizar la atención de solicitudes pendientes relacionadas con temáticas previamente no abordadas, con el fin de dar respuesta oportuna a las necesidades identificadas en el territorio.
Por lo anterior, la capacitación sobre fortalecimiento de la ética pública y la lucha contra la corrupción fue reprogramada para el mes de mayo, con el propósito de garantizar su adecuada ejecución y el cumplimiento de los objetivos propuestos.</v>
      </c>
      <c r="M993" t="str">
        <v>N/A</v>
      </c>
      <c r="N993" t="str">
        <v>Ok</v>
      </c>
      <c r="O993" t="str">
        <v>Ana Carolina Arevalo Pradilla</v>
      </c>
      <c r="P993" t="str">
        <v>No iniciada</v>
      </c>
      <c r="Q993" t="s">
        <v>19</v>
      </c>
    </row>
    <row r="994" spans="1:17" ht="409.5" x14ac:dyDescent="0.25">
      <c r="A994" s="42" t="str">
        <v>PROGRAMA DE TRANSPARENCIA Y ÉTICA PÚBLICA</v>
      </c>
      <c r="B994" s="42" t="str">
        <v>4.1.7</v>
      </c>
      <c r="C994"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994" s="5" t="str">
        <v>Listado de asistencias y registro fotográfico.</v>
      </c>
      <c r="E994" s="5" t="str">
        <v>Dirección Territorial Chocó</v>
      </c>
      <c r="F994" s="42">
        <v>2</v>
      </c>
      <c r="G994" s="5">
        <v>0</v>
      </c>
      <c r="H994" s="5">
        <v>0</v>
      </c>
      <c r="I994" s="5">
        <v>1</v>
      </c>
      <c r="J994" s="5">
        <v>0</v>
      </c>
      <c r="K994" s="2" t="str">
        <v>En el marco de la implementación del ciclo de formación en Código de Integridad en la Dirección Territorial Chocó, se informa que estas capacitaciones son programadas desde el nivel central. Durante el primer periodo, la invitación a dicha formación fue remitida únicamente a un funcionario de planta; cabe señalar que, en la Dirección Territorial, solo se cuenta con dos funcionarios de planta.
En consecuencia, no se dispone de evidencia suficiente, como listados de asistencia, que permita soportar el cumplimiento del indicador en este periodo. No obstante, se solicitará al nivel central que las futuras convocatorias e invitaciones sean extendidas a toda la Dirección Territorial, con el fin de garantizar una mayor participación y el adecuado cumplimiento de las actividades relacionadas con este proceso.</v>
      </c>
      <c r="L994" s="2" t="str">
        <v>No se cuenta con la evidencia de asistencia del funcionario de planta</v>
      </c>
      <c r="M994" t="str">
        <v>N/A</v>
      </c>
      <c r="N994" t="str">
        <v>Ok</v>
      </c>
      <c r="O994" t="str">
        <v>Ana Carolina Arevalo Pradilla</v>
      </c>
      <c r="P994" t="str">
        <v>No iniciada</v>
      </c>
      <c r="Q994" t="s">
        <v>19</v>
      </c>
    </row>
    <row r="995" spans="1:17" ht="409.5" x14ac:dyDescent="0.25">
      <c r="A995" s="42" t="str">
        <v>PROGRAMA DE TRANSPARENCIA Y ÉTICA PÚBLICA</v>
      </c>
      <c r="B995" s="42" t="str">
        <v>4.1.8</v>
      </c>
      <c r="C995" s="42" t="str">
        <v>Realizar capacitaciones a personas en temáticas de Transparencia y ética pública y temáticas de riesgos.</v>
      </c>
      <c r="D995" s="5" t="str">
        <v>Lista de Asistencias, registro fotográfico, o informe de la capacitación</v>
      </c>
      <c r="E995" s="5" t="str">
        <v>Dirección Territorial Valle</v>
      </c>
      <c r="F995" s="42">
        <v>4</v>
      </c>
      <c r="G995" s="5">
        <v>0</v>
      </c>
      <c r="H995" s="5">
        <v>0</v>
      </c>
      <c r="I995" s="5">
        <v>1</v>
      </c>
      <c r="J995" s="5">
        <v>0</v>
      </c>
      <c r="K995" s="2" t="str">
        <v>Se encuentra en ejecucion para desarrollar actividades en los siguientes meses; 
por lo anterior, el proceso está activo y encaminado al cumplimiento de la meta.
Por lo tanto, como avance de la actividad se enviaron 2 correos a 2 entidades
distintas para la capacitacion, y estamos a la espera de la disponibilidad de 
agenda de las dos entidades.</v>
      </c>
      <c r="L995" s="2" t="str">
        <v>El desarrollo de la actividad de la Esap Valle, presenta limitaciones operativas derivadas de la falta de disponibilidad en la agenda de las entidades referenciadas en el correo, situación que ha incidido de manera directa en el cumplimiento de los compromisos establecidos en la matriz PAI 2026 correspondiente al mes de marzo. Adicionalmente, el avance de la actividad se encuentra condicionado a la emisión de la comisión para viáticos y traslados, requisito necesario para la ejecución de las gestiones programadas.</v>
      </c>
      <c r="M995" t="str">
        <v>Registro de la solicitud por correo
electronico a las dos instituciones
* Fundacion Ecoaldea Nashira el Bolo Valle
* Direccion de Emprendimiento -
grupo de emprendedore-
Alcaldia de Palmira Valle</v>
      </c>
      <c r="N995" t="str">
        <v>Ok</v>
      </c>
      <c r="O995" t="str">
        <v>Ana Carolina Arevalo Pradilla</v>
      </c>
      <c r="P995" t="str">
        <v>No iniciada</v>
      </c>
      <c r="Q995" t="s">
        <v>19</v>
      </c>
    </row>
    <row r="996" spans="1:17" ht="195" x14ac:dyDescent="0.25">
      <c r="A996" s="42" t="str">
        <v>PROGRAMA DE TRANSPARENCIA Y ÉTICA PÚBLICA</v>
      </c>
      <c r="B996" s="42" t="str">
        <v>4.1.9</v>
      </c>
      <c r="C996" s="42" t="str">
        <v>Desarrollar y ejecutar jornadas de capacitación orientadas a fortalecer las competencias en materia de transparencia, ética pública y prevención y lucha contra la corrupción</v>
      </c>
      <c r="D996" s="5" t="str">
        <v>Pieza gráfica del evento, listados de asistencias y registros fotográficos</v>
      </c>
      <c r="E996" s="5" t="str">
        <v>Dirección Territorial Atlántico - Cesar - Magdalena  - Guajira</v>
      </c>
      <c r="F996" s="42">
        <v>4</v>
      </c>
      <c r="G996" s="5">
        <v>0.25</v>
      </c>
      <c r="H996" s="5">
        <v>1</v>
      </c>
      <c r="I996" s="5">
        <v>1</v>
      </c>
      <c r="J996" s="5">
        <v>1</v>
      </c>
      <c r="K996" s="2" t="str">
        <v>Se llevó a cabo el Diplomado en Transparencia, Integridad y Lucha contra la Corrupción a través de la plataforma Moodle, el cual culminó satisfactoriamente con la certificación de 48 participantes, entre ciudadanos y servidores públicos.</v>
      </c>
      <c r="L996" s="2" t="str">
        <v xml:space="preserve">No se presentaron dificultades para el cumplimiento de la meta en el periodo de referencia. </v>
      </c>
      <c r="M996" t="str">
        <v xml:space="preserve">Se anexa la pieza grafica del evento y el listado de asistencia de este. </v>
      </c>
      <c r="N996" t="str">
        <v>Ok</v>
      </c>
      <c r="O996" t="str">
        <v>Ana Carolina Arevalo Pradilla</v>
      </c>
      <c r="P996" t="str">
        <v>En desarrollo</v>
      </c>
      <c r="Q996" t="s">
        <v>19</v>
      </c>
    </row>
    <row r="997" spans="1:17" ht="90" x14ac:dyDescent="0.25">
      <c r="A997" s="42" t="str">
        <v>PROGRAMA DE TRANSPARENCIA Y ÉTICA PÚBLICA</v>
      </c>
      <c r="B997" s="42" t="str">
        <v>4.1.10</v>
      </c>
      <c r="C997" s="42" t="str">
        <v>Realizar capacitaciones a ciudadanos y/o servidores públicos en temas de Transparencia y Ética Pública.</v>
      </c>
      <c r="D997" s="5" t="str">
        <v>Evidencias documentales de la participación en eventos (actas, informes, registro fotográfico).</v>
      </c>
      <c r="E997" s="5" t="str">
        <v>Dirección Territorial Caldas</v>
      </c>
      <c r="F997" s="42">
        <v>2</v>
      </c>
      <c r="G997" s="5">
        <v>1</v>
      </c>
      <c r="H997" s="5">
        <v>2</v>
      </c>
      <c r="I997" s="5">
        <v>0</v>
      </c>
      <c r="J997" s="5">
        <v>0</v>
      </c>
      <c r="K997" s="2" t="str">
        <v>En el mes de marzo no se ejecutaron capacitaciones en temas de Transparencia y Ética Pública</v>
      </c>
      <c r="L997" s="2">
        <v>0</v>
      </c>
      <c r="M997">
        <v>0</v>
      </c>
      <c r="N997" t="str">
        <v>Ok, no se encuentra programado para el periodo de medición</v>
      </c>
      <c r="O997" t="str">
        <v>Ana Carolina Arevalo Pradilla</v>
      </c>
      <c r="P997" t="str">
        <v>No iniciada</v>
      </c>
      <c r="Q997" t="s">
        <v>19</v>
      </c>
    </row>
    <row r="998" spans="1:17" ht="135" x14ac:dyDescent="0.25">
      <c r="A998" s="42" t="str">
        <v>PROGRAMA DE TRANSPARENCIA Y ÉTICA PÚBLICA</v>
      </c>
      <c r="B998" s="42" t="str">
        <v>4.2.1</v>
      </c>
      <c r="C998" s="42" t="str">
        <v>Actualizar la conformación del Equipo SIRCAP (Sistema de Rendición de Cuentas para la Implementación de la Paz)</v>
      </c>
      <c r="D998" s="5" t="str">
        <v xml:space="preserve">Equipo SIRCAP actualizado en CIGD </v>
      </c>
      <c r="E998" s="5" t="str">
        <v>Oficina de Planeación</v>
      </c>
      <c r="F998" s="42">
        <v>1</v>
      </c>
      <c r="G998" s="5">
        <v>1</v>
      </c>
      <c r="H998" s="5">
        <v>1</v>
      </c>
      <c r="I998" s="5">
        <v>1</v>
      </c>
      <c r="J998" s="5">
        <v>1</v>
      </c>
      <c r="K998" s="2" t="str">
        <v>Se actualizó la conformación del Equipo SIRCAP (Sistema de Rendición de Cuentas para la Implementación de la Paz) para la vigencia 2026. Se socializará en CIGD de abril de 2026.</v>
      </c>
      <c r="L998" s="2" t="str">
        <v>Ninguna</v>
      </c>
      <c r="M998" t="str">
        <v>Correos institucionales: SNPI, SNA, EAG, ODP</v>
      </c>
      <c r="N998" t="str">
        <v>Ok</v>
      </c>
      <c r="O998" t="str">
        <v>Ana Carolina Arevalo Pradilla</v>
      </c>
      <c r="P998" t="str">
        <v xml:space="preserve">Cumplida </v>
      </c>
      <c r="Q998" t="s">
        <v>19</v>
      </c>
    </row>
    <row r="999" spans="1:17" ht="60" x14ac:dyDescent="0.25">
      <c r="A999" s="42" t="str">
        <v>PROGRAMA DE TRANSPARENCIA Y ÉTICA PÚBLICA</v>
      </c>
      <c r="B999" s="42" t="str">
        <v>4.2.2</v>
      </c>
      <c r="C999" s="42" t="str">
        <v>Elaborar y publicar el informe de rendición de cuentas sobre los aportes de la ESAP en temas de paz</v>
      </c>
      <c r="D999" s="5" t="str">
        <v>Informe elaborado y publicado</v>
      </c>
      <c r="E999" s="5" t="str">
        <v>Oficina de Planeación</v>
      </c>
      <c r="F999" s="42">
        <v>1</v>
      </c>
      <c r="G999" s="5">
        <v>1</v>
      </c>
      <c r="H999" s="5">
        <v>1</v>
      </c>
      <c r="I999" s="5">
        <v>1</v>
      </c>
      <c r="J999" s="5">
        <v>1</v>
      </c>
      <c r="K999" s="2" t="str">
        <v>Informe elaborado y publicado en el sistema SIRCAP y participa</v>
      </c>
      <c r="L999" s="2" t="str">
        <v>Ninguna</v>
      </c>
      <c r="M999" t="str">
        <v>https://www.esap.edu.co/ley-de-transparencia-y-acceso-a-la-informacion/informes-rendicion-de-cuentas-paz/ -  https://www.funcionpublica.gov.co/sircap - https://www.esap.edu.co/ley-de-transparencia-y-acceso-a-la-informacion/participa/#rendicion</v>
      </c>
      <c r="N999" t="str">
        <v>Ok</v>
      </c>
      <c r="O999" t="str">
        <v>Ana Carolina Arevalo Pradilla</v>
      </c>
      <c r="P999" t="str">
        <v xml:space="preserve">Cumplida </v>
      </c>
      <c r="Q999" t="s">
        <v>19</v>
      </c>
    </row>
    <row r="1000" spans="1:17" ht="405" x14ac:dyDescent="0.25">
      <c r="A1000" s="42" t="str">
        <v>PROGRAMA DE TRANSPARENCIA Y ÉTICA PÚBLICA</v>
      </c>
      <c r="B1000" s="42" t="str">
        <v>4.2.3</v>
      </c>
      <c r="C1000" s="42" t="str">
        <v>Realizar Jornadas de Capacitación  en Pedagogía  del Acuerdo de Paz  dirigido a  Firmantes de Paz</v>
      </c>
      <c r="D1000" s="5" t="str">
        <v>Listado de asistencia, registro fotográfico.</v>
      </c>
      <c r="E1000" s="5" t="str">
        <v xml:space="preserve">Dirección Territorial Meta - Guaviare - Guainía - Vaupés - Vichada - Amazonas </v>
      </c>
      <c r="F1000" s="42">
        <v>2</v>
      </c>
      <c r="G1000" s="5">
        <v>0</v>
      </c>
      <c r="H1000" s="5">
        <v>0</v>
      </c>
      <c r="I1000" s="5">
        <v>0</v>
      </c>
      <c r="J1000" s="5">
        <v>0</v>
      </c>
      <c r="K1000" s="2" t="str">
        <v xml:space="preserve">Durante el periodo reportado, se avanzó en la articulación con la Agencia para la Reincorporación y la Normalización (ARN), seccional Meta, gestionando la creación de un evento virtual en “Control social y veeduría ciudadana”, dirigido a población firmante de paz de Mesetas, Uribe y Puerto Rico (Meta). Asimismo, con la aprobación del microcurrículo (16/03/2026), se consolidó la programación de las jornadas, proyectando su ejecución entre finales de abril y mayo de 2026.
</v>
      </c>
      <c r="L1000" s="2" t="str">
        <v>No se presentaron dificultades durante el periodo reportado.</v>
      </c>
      <c r="M1000" t="str">
        <v>• Comunicación   electrónica en PDF de fecha 16 y  20-03-2026,</v>
      </c>
      <c r="N1000" t="str">
        <v>Ok, se reportan avances previos, no se encuentra programado para el periodo de medición</v>
      </c>
      <c r="O1000" t="str">
        <v>Ana Carolina Arevalo Pradilla</v>
      </c>
      <c r="P1000" t="str">
        <v>En desarrollo</v>
      </c>
      <c r="Q1000" t="s">
        <v>19</v>
      </c>
    </row>
    <row r="1001" spans="1:17" ht="375" x14ac:dyDescent="0.25">
      <c r="A1001" s="42" t="str">
        <v>PROGRAMA DE TRANSPARENCIA Y ÉTICA PÚBLICA</v>
      </c>
      <c r="B1001" s="42" t="str">
        <v>4.2.4</v>
      </c>
      <c r="C1001" s="42" t="str">
        <v>Realizar ciclos de capacitación en Participación Ciudadana y Construcción de Paz para las mesas municipales de víctimas de los distintos municipios de nuestra jurisdicción.</v>
      </c>
      <c r="D1001" s="5" t="str">
        <v xml:space="preserve"> Participación en eventos (Certificados, registro fotográfico, videos etc., según aplique)</v>
      </c>
      <c r="E1001" s="5" t="str">
        <v>Dirección Territorial Bolívar - Córdoba- Sucre - San Andrés</v>
      </c>
      <c r="F1001" s="42">
        <v>160</v>
      </c>
      <c r="G1001" s="5">
        <v>0</v>
      </c>
      <c r="H1001" s="5">
        <v>0</v>
      </c>
      <c r="I1001" s="5">
        <v>40</v>
      </c>
      <c r="J1001" s="5">
        <v>0</v>
      </c>
      <c r="K1001" s="2" t="str">
        <v xml:space="preserve">Con corte 31 de marzo, el resultado obtenido en el indicador ciclos de capacitación en Participación Ciudadana y Construcción de Paz, no se certificaron personas, debido a que no se logro concertar la programación de las capacitaciones para este primer trimestre de la vigencia. Con lo anterior,  no se cumple la meta prevista para el periodo. Como acción de mejora,  se reprogramará la ejecución de capacitaciones para el proximo trimestre,  con el fin de lograr la certificación de 80 personas. </v>
      </c>
      <c r="L1001" s="2" t="str">
        <v xml:space="preserve">Durante la mayor parte de este periodo, se adelantó el proceso de contratación del equipo de capacitaciones, lo cual limitó la disponibilidad de tiempo para lograr concertar la programación de las capacitaciones. </v>
      </c>
      <c r="M1001" t="str">
        <v xml:space="preserve">No Aplica </v>
      </c>
      <c r="N1001" t="str">
        <v>Ok</v>
      </c>
      <c r="O1001" t="str">
        <v>Ana Carolina Arevalo Pradilla</v>
      </c>
      <c r="P1001" t="str">
        <v>No iniciada</v>
      </c>
      <c r="Q1001" t="s">
        <v>19</v>
      </c>
    </row>
    <row r="1002" spans="1:17" x14ac:dyDescent="0.25">
      <c r="A1002" s="42" t="str">
        <v>PROGRAMA DE TRANSPARENCIA Y ÉTICA PÚBLICA</v>
      </c>
      <c r="B1002" s="42" t="str">
        <v>4.2.5</v>
      </c>
      <c r="C1002" s="42" t="str">
        <v xml:space="preserve">Desarrollar Capacitaciones Fortaleciendo la Participación Ciudadana y Servidores Públicos en el saber Administrativo Publico, El Control Social y la Construcción de Paz.                                                            </v>
      </c>
      <c r="D1002" s="5" t="str">
        <v xml:space="preserve">Reporte de las Capacitaciones realizadas, Listados de Asistencia,  Registro Fotográfico  </v>
      </c>
      <c r="E1002" s="5" t="str">
        <v>Dirección Territorial Quindío - Risaralda</v>
      </c>
      <c r="F1002" s="42">
        <v>3</v>
      </c>
      <c r="G1002" s="5">
        <v>0</v>
      </c>
      <c r="H1002" s="5">
        <v>0</v>
      </c>
      <c r="I1002" s="5">
        <v>0</v>
      </c>
      <c r="J1002" s="5">
        <v>0</v>
      </c>
      <c r="K1002" s="2">
        <v>0</v>
      </c>
      <c r="L1002" s="2">
        <v>0</v>
      </c>
      <c r="M1002">
        <v>0</v>
      </c>
      <c r="N1002" t="str">
        <v>Ok, no se encuentra programado para el periodo de medición</v>
      </c>
      <c r="O1002" t="str">
        <v>Ana Carolina Arevalo Pradilla</v>
      </c>
      <c r="P1002" t="str">
        <v>No iniciada</v>
      </c>
      <c r="Q1002" t="s">
        <v>19</v>
      </c>
    </row>
    <row r="1003" spans="1:17" ht="75" x14ac:dyDescent="0.25">
      <c r="A1003" s="42" t="str">
        <v>PROGRAMA DE TRANSPARENCIA Y ÉTICA PÚBLICA</v>
      </c>
      <c r="B1003" s="42" t="str">
        <v>4.3.1</v>
      </c>
      <c r="C1003" s="42" t="str">
        <v>Registrar la estrategia en el Módulo de racionalización de trámites:
•Descripción de la situación actual.
•Descripción de la mejora a implementar.
•Beneficio al usuario / entidad
•Tipo de racionalización para la mejora de trámites
•Acciones</v>
      </c>
      <c r="D1003" s="5" t="str">
        <v>Estrategia registrada en el  SUIT</v>
      </c>
      <c r="E1003" s="5" t="str">
        <v>Dirección de Atención al Ciudadano</v>
      </c>
      <c r="F1003" s="42">
        <v>1</v>
      </c>
      <c r="G1003" s="5">
        <v>1</v>
      </c>
      <c r="H1003" s="5">
        <v>1</v>
      </c>
      <c r="I1003" s="5">
        <v>1</v>
      </c>
      <c r="J1003" s="5">
        <v>0</v>
      </c>
      <c r="K1003" s="2" t="str">
        <v>Se cargo la estrategia de racionalización de trámites para la vigencia 2026 en la pagiuna SUIT</v>
      </c>
      <c r="L1003" s="2" t="str">
        <v>NA</v>
      </c>
      <c r="M1003" t="str">
        <v>PDF descargado del SUIT</v>
      </c>
      <c r="N1003">
        <v>0</v>
      </c>
      <c r="O1003" t="str">
        <v>Orlando Sánchez Morera</v>
      </c>
      <c r="P1003" t="str">
        <v xml:space="preserve">Cumplida </v>
      </c>
      <c r="Q1003" t="s">
        <v>19</v>
      </c>
    </row>
    <row r="1004" spans="1:17" ht="90" x14ac:dyDescent="0.25">
      <c r="A1004" s="42" t="str">
        <v>PROGRAMA DE TRANSPARENCIA Y ÉTICA PÚBLICA</v>
      </c>
      <c r="B1004" s="42" t="str">
        <v>4.3.2</v>
      </c>
      <c r="C1004" s="42" t="str">
        <v>Crear espacios de retroalimentación de los trámites y procesos internos con la comunidad Esapista.</v>
      </c>
      <c r="D1004" s="5" t="str">
        <v>Espacios generados</v>
      </c>
      <c r="E1004" s="5" t="str">
        <v>Dirección de Atención al Ciudadano</v>
      </c>
      <c r="F1004" s="42">
        <v>5</v>
      </c>
      <c r="G1004" s="5">
        <v>0.2</v>
      </c>
      <c r="H1004" s="5">
        <v>1</v>
      </c>
      <c r="I1004" s="5">
        <v>1</v>
      </c>
      <c r="J1004" s="5">
        <v>1</v>
      </c>
      <c r="K1004" s="2" t="str">
        <v>Se realzó retroalimentación de los trámites al equipo administrativo de la territorial Chocó los días 26 y 27 de febrero.</v>
      </c>
      <c r="L1004" s="2" t="str">
        <v>NA</v>
      </c>
      <c r="M1004" t="str">
        <v xml:space="preserve">Informe de comisión </v>
      </c>
      <c r="N1004">
        <v>0</v>
      </c>
      <c r="O1004" t="str">
        <v>Orlando Sánchez Morera</v>
      </c>
      <c r="P1004" t="str">
        <v xml:space="preserve">Cumplida </v>
      </c>
      <c r="Q1004" t="s">
        <v>19</v>
      </c>
    </row>
    <row r="1005" spans="1:17" ht="60" x14ac:dyDescent="0.25">
      <c r="A1005" s="42" t="str">
        <v>PROGRAMA DE TRANSPARENCIA Y ÉTICA PÚBLICA</v>
      </c>
      <c r="B1005" s="42" t="str">
        <v>4.3.3</v>
      </c>
      <c r="C1005" s="42" t="str">
        <v xml:space="preserve">Actualizar en la página web la información de los trámites objeto de intervención en lenguaje claro y accesible siempre y cuando exista cambios </v>
      </c>
      <c r="D1005" s="5" t="str">
        <v>Actualizaciones realizadas</v>
      </c>
      <c r="E1005" s="5" t="str">
        <v>Dirección de Atención al Ciudadano</v>
      </c>
      <c r="F1005" s="42">
        <v>4</v>
      </c>
      <c r="G1005" s="5">
        <v>0.5</v>
      </c>
      <c r="H1005" s="5">
        <v>2</v>
      </c>
      <c r="I1005" s="5">
        <v>2</v>
      </c>
      <c r="J1005" s="5">
        <v>2</v>
      </c>
      <c r="K1005" s="2" t="str">
        <v>Se integro al chatbot preguntas frecuentes para los 19 de trámites de la ESAP.</v>
      </c>
      <c r="L1005" s="2" t="str">
        <v>NA</v>
      </c>
      <c r="M1005" t="str">
        <v xml:space="preserve">Pantallazo evidenciando el árbol de trámites </v>
      </c>
      <c r="N1005">
        <v>0</v>
      </c>
      <c r="O1005" t="str">
        <v>Orlando Sánchez Morera</v>
      </c>
      <c r="P1005" t="str">
        <v>En desarrollo</v>
      </c>
      <c r="Q1005" t="s">
        <v>19</v>
      </c>
    </row>
    <row r="1006" spans="1:17" ht="240" x14ac:dyDescent="0.25">
      <c r="A1006" s="42" t="str">
        <v>PROGRAMA DE TRANSPARENCIA Y ÉTICA PÚBLICA</v>
      </c>
      <c r="B1006" s="42" t="str">
        <v>4.3.4</v>
      </c>
      <c r="C1006" s="42" t="str">
        <v>Socializar los trámites de la ESAP a la comunidad ESAPISTA para su mayor apropiación.</v>
      </c>
      <c r="D1006" s="5" t="str">
        <v>Socializaciones generadas</v>
      </c>
      <c r="E1006" s="5" t="str">
        <v>Dirección de Atención al Ciudadano</v>
      </c>
      <c r="F1006" s="42">
        <v>8</v>
      </c>
      <c r="G1006" s="5">
        <v>0.25</v>
      </c>
      <c r="H1006" s="5">
        <v>2</v>
      </c>
      <c r="I1006" s="5">
        <v>2</v>
      </c>
      <c r="J1006" s="5">
        <v>2</v>
      </c>
      <c r="K1006" s="2" t="str">
        <v>Se socializaron, a través del canal institucional de WhatsApp, piezas informativas relacionadas con jornadas asociadas a dos trámites/procesos de la ESAP, con el propósito de incentivar su realización por parte de la comunidad estudiantil y fortalecer la apropiación de los servicios y trámites institucionales.</v>
      </c>
      <c r="L1006" s="2" t="str">
        <v>NA</v>
      </c>
      <c r="M1006" t="str">
        <v>Piezas graficas</v>
      </c>
      <c r="N1006" t="str">
        <v xml:space="preserve">Según la descrpción se realiza una ación de las 2 programadas por lo cual se debe diligenciar en la casilla el avance </v>
      </c>
      <c r="O1006" t="str">
        <v>Orlando Sánchez Morera</v>
      </c>
      <c r="P1006" t="str">
        <v>Seleccione</v>
      </c>
      <c r="Q1006" t="s">
        <v>19</v>
      </c>
    </row>
    <row r="1007" spans="1:17" ht="165" x14ac:dyDescent="0.25">
      <c r="A1007" s="42" t="str">
        <v>PLAN ESTRATÉGICO GESCO+I</v>
      </c>
      <c r="B1007" s="42" t="str">
        <v>GCI 1</v>
      </c>
      <c r="C1007" s="42" t="str">
        <v>Realizar una prueba piloto sobre medición de condiciones iniciales de innovación con entidades públicas en entidades municipales</v>
      </c>
      <c r="D1007" s="5" t="str">
        <v>Piloto índice de Capacidades para la innovación en entidades</v>
      </c>
      <c r="E1007" s="5" t="str">
        <v>Subdirección Nacional de Proyección Institucional</v>
      </c>
      <c r="F1007" s="42">
        <v>1</v>
      </c>
      <c r="G1007" s="5">
        <v>0.1</v>
      </c>
      <c r="H1007" s="5">
        <v>0.1</v>
      </c>
      <c r="I1007" s="5">
        <v>0</v>
      </c>
      <c r="J1007" s="5">
        <v>0.05</v>
      </c>
      <c r="K1007" s="2" t="str">
        <v>No se presentan avances en el cumplimiento de esta actividad</v>
      </c>
      <c r="L1007" s="2" t="str">
        <v>Se esta realizando la revisión de los minicipios priorizados para el piloto, no obstante, se requiere hacer contacto con los entes municipales</v>
      </c>
      <c r="M1007" t="str">
        <v>No aplica</v>
      </c>
      <c r="N1007">
        <v>0</v>
      </c>
      <c r="O1007">
        <v>0</v>
      </c>
      <c r="P1007">
        <v>0</v>
      </c>
      <c r="Q1007" t="s">
        <v>19</v>
      </c>
    </row>
    <row r="1008" spans="1:17" ht="390" x14ac:dyDescent="0.25">
      <c r="A1008" s="42" t="str">
        <v>PLAN ESTRATÉGICO GESCO+I</v>
      </c>
      <c r="B1008" s="42" t="str">
        <v>GCI 2</v>
      </c>
      <c r="C1008" s="42" t="str">
        <v>Consolidar el centro de datos, diagnóstico y reporte de datos para la administración publica</v>
      </c>
      <c r="D1008" s="5" t="str">
        <v xml:space="preserve">Tres (3) tableros de información en funcionamiento </v>
      </c>
      <c r="E1008" s="5" t="str">
        <v>Subdirección Nacional de Proyección Institucional</v>
      </c>
      <c r="F1008" s="42">
        <v>3</v>
      </c>
      <c r="G1008" s="5">
        <v>1</v>
      </c>
      <c r="H1008" s="5">
        <v>6</v>
      </c>
      <c r="I1008" s="5">
        <v>0</v>
      </c>
      <c r="J1008" s="5">
        <v>3</v>
      </c>
      <c r="K1008" s="2" t="str">
        <v>Durante el mes de marzo,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v>
      </c>
      <c r="L1008" s="2" t="str">
        <v>No se presentan difucultades durante el periodo</v>
      </c>
      <c r="M1008" t="str">
        <v>https://www.esap.edu.co/esaplab/centro-de-datos-y-analitica-para-la-innovacion/</v>
      </c>
      <c r="N1008">
        <v>0</v>
      </c>
      <c r="O1008">
        <v>0</v>
      </c>
      <c r="P1008">
        <v>0</v>
      </c>
      <c r="Q1008" t="s">
        <v>19</v>
      </c>
    </row>
    <row r="1009" spans="1:17" ht="90" x14ac:dyDescent="0.25">
      <c r="A1009" s="42" t="str">
        <v>PLAN ESTRATÉGICO GESCO+I</v>
      </c>
      <c r="B1009" s="42" t="str">
        <v>GCI 3</v>
      </c>
      <c r="C1009" s="42" t="str">
        <v>Desarrollar 1 reto de innovación por año en la gestión pública (4 en el cuatrienio)</v>
      </c>
      <c r="D1009" s="5" t="str">
        <v xml:space="preserve">Un (1)  documento técnico sobre el desarrollo del reto de innovación </v>
      </c>
      <c r="E1009" s="5" t="str">
        <v>Subdirección Nacional de Proyección Institucional</v>
      </c>
      <c r="F1009" s="42">
        <v>1</v>
      </c>
      <c r="G1009" s="5">
        <v>0</v>
      </c>
      <c r="H1009" s="5">
        <v>0</v>
      </c>
      <c r="I1009" s="5">
        <v>0</v>
      </c>
      <c r="J1009" s="5">
        <v>0</v>
      </c>
      <c r="K1009" s="2" t="str">
        <v>Durante el mes de febrero, no se presentan avances en la iniciativa</v>
      </c>
      <c r="L1009" s="2" t="str">
        <v xml:space="preserve">No se presentan dificultades durante el periodo reportado
</v>
      </c>
      <c r="M1009" t="str">
        <v>No aplica.</v>
      </c>
      <c r="N1009">
        <v>0</v>
      </c>
      <c r="O1009">
        <v>0</v>
      </c>
      <c r="P1009">
        <v>0</v>
      </c>
      <c r="Q1009" t="s">
        <v>19</v>
      </c>
    </row>
    <row r="1010" spans="1:17" ht="375" x14ac:dyDescent="0.25">
      <c r="A1010" s="42" t="str">
        <v>PLAN ESTRATÉGICO GESCO+I</v>
      </c>
      <c r="B1010" s="42" t="str">
        <v>GCI 4</v>
      </c>
      <c r="C1010" s="42" t="str">
        <v>Dar continuidad a la implementación de la Biblioteca Viva</v>
      </c>
      <c r="D1010" s="5" t="str">
        <v>Plataforma Biblioteca Viva en funcionamiento y actualizada</v>
      </c>
      <c r="E1010" s="5" t="str">
        <v>Subdirección Nacional de Proyección Institucional</v>
      </c>
      <c r="F1010" s="42">
        <v>1</v>
      </c>
      <c r="G1010" s="5">
        <v>0.15</v>
      </c>
      <c r="H1010" s="5">
        <v>0.15</v>
      </c>
      <c r="I1010" s="5">
        <v>0</v>
      </c>
      <c r="J1010" s="5">
        <v>0</v>
      </c>
      <c r="K1010" s="2" t="str">
        <v xml:space="preserve">Dentro del desarrollo de la Biblioteca Viva, se han realizado las siguientes actividades:
Durante el mes de marzo, la coordinación de Biblioteca Viva presencial avanzó significativamente en el frente territorial, programando el encuentro en la Territorial Nariño-Alto Putumayo para el 18 de abril e iniciando gestiones en la Territorial Cauca la cual quedo programada para el día 9 de mayo.
</v>
      </c>
      <c r="L1010" s="2" t="str">
        <v>Dificultades: Respecto al requerimiento de la nueva plataforma de Biblioteca Viva, informo que, a pesar de las dos reuniones sostenidas y los múltiples correos enviados, no ha sido posible concretar un acercamiento ni obtener respuesta por parte del ingeniero Santiago Rivera ni de la Dra. Sandra. Esta situación impide avanzar en el proyecto</v>
      </c>
      <c r="M1010" t="str">
        <v>C:\Users\ASUS\OneDrive - Escuela Superior de Administración Publica\ESAP\esaplAB\2026\Informes</v>
      </c>
      <c r="N1010">
        <v>0</v>
      </c>
      <c r="O1010">
        <v>0</v>
      </c>
      <c r="P1010">
        <v>0</v>
      </c>
      <c r="Q1010" t="s">
        <v>19</v>
      </c>
    </row>
    <row r="1011" spans="1:17" ht="285" x14ac:dyDescent="0.25">
      <c r="A1011" s="42" t="str">
        <v>PLAN ESTRATÉGICO GESCO+I</v>
      </c>
      <c r="B1011" s="42" t="str">
        <v>GCI 5</v>
      </c>
      <c r="C1011" s="42" t="str">
        <v>Modelo de cuádruple Hélice</v>
      </c>
      <c r="D1011" s="5" t="str">
        <v>Adopción del Modelo de cuádruple Hélice con la ESAP</v>
      </c>
      <c r="E1011" s="5" t="str">
        <v>Subdirección Nacional de Proyección Institucional</v>
      </c>
      <c r="F1011" s="42">
        <v>1</v>
      </c>
      <c r="G1011" s="5">
        <v>0.15</v>
      </c>
      <c r="H1011" s="5">
        <v>0.15</v>
      </c>
      <c r="I1011" s="5">
        <v>0</v>
      </c>
      <c r="J1011" s="5">
        <v>0</v>
      </c>
      <c r="K1011" s="2" t="str">
        <v>Dentro del desarrollo del modelo de Cuádruple Hélice, se han realizado las siguientes actividades:
•	Formulación del Plan de Trabajo para el año 2026, en el que se establecieron 3 pilares de trabajo: caja de herramientas, documento e iniciativa piloto.  
•	Actualización del documento técnico del modelo, en cuanto a su marco teórico y las lecciones aprendidas.</v>
      </c>
      <c r="L1011" s="2" t="str">
        <v xml:space="preserve">No se presentan dificultades en el cumplimiento de la actividad
</v>
      </c>
      <c r="M1011" t="str">
        <v>C:\Users\ASUS\OneDrive - Escuela Superior de Administración Publica\ESAP\esaplAB\2026\Informes\Evidencias marzo\Evidencias Modelo de Cuadruple Hélice.zip</v>
      </c>
      <c r="N1011">
        <v>0</v>
      </c>
      <c r="O1011">
        <v>0</v>
      </c>
      <c r="P1011">
        <v>0</v>
      </c>
      <c r="Q1011" t="s">
        <v>19</v>
      </c>
    </row>
    <row r="1012" spans="1:17" ht="90" x14ac:dyDescent="0.25">
      <c r="A1012" s="42" t="str">
        <v>PLAN ESTRATÉGICO GESCO+I</v>
      </c>
      <c r="B1012" s="42" t="str">
        <v>GCI 6</v>
      </c>
      <c r="C1012" s="42" t="str">
        <v>Participar en congresos, convenciones y demás escenarios internacionales relacionados con la innovación en administración pública</v>
      </c>
      <c r="D1012" s="5" t="str">
        <v>Cuarto Congreso de Innovación Pública Desarrollado
Otros Eventos externos identificados (Nacionales e internacionales) en los que participe la Escuela</v>
      </c>
      <c r="E1012" s="5" t="str">
        <v>Subdirección Nacional de Proyección Institucional</v>
      </c>
      <c r="F1012" s="42">
        <v>1</v>
      </c>
      <c r="G1012" s="5">
        <v>0</v>
      </c>
      <c r="H1012" s="5">
        <v>0</v>
      </c>
      <c r="I1012" s="5">
        <v>0</v>
      </c>
      <c r="J1012" s="5">
        <v>0</v>
      </c>
      <c r="K1012" s="2" t="str">
        <v>No se presentan avances durante el mes de febrero</v>
      </c>
      <c r="L1012" s="2" t="str">
        <v xml:space="preserve">No se presentan dificultades durante el periodo reportado
</v>
      </c>
      <c r="M1012" t="str">
        <v>No aplica.</v>
      </c>
      <c r="N1012">
        <v>0</v>
      </c>
      <c r="O1012">
        <v>0</v>
      </c>
      <c r="P1012">
        <v>0</v>
      </c>
      <c r="Q1012" t="s">
        <v>19</v>
      </c>
    </row>
    <row r="1013" spans="1:17" ht="45" x14ac:dyDescent="0.25">
      <c r="A1013" s="42" t="str">
        <v>PLAN ESTRATÉGICO GESCO+I</v>
      </c>
      <c r="B1013" s="42" t="str">
        <v>GCI 7</v>
      </c>
      <c r="C1013" s="42" t="str">
        <v>Publicación política institucional de fortalecimiento</v>
      </c>
      <c r="D1013" s="5" t="str">
        <v>1 documento de la política institucional de fortalecimiento publicado y socializado.</v>
      </c>
      <c r="E1013" s="5" t="str">
        <v>Dirección de Fortalecimiento y Apoyo a la Gestión Estatal</v>
      </c>
      <c r="F1013" s="42">
        <v>1</v>
      </c>
      <c r="G1013" s="5">
        <v>0</v>
      </c>
      <c r="H1013" s="5">
        <v>0</v>
      </c>
      <c r="I1013" s="5">
        <v>0</v>
      </c>
      <c r="J1013" s="5">
        <v>0</v>
      </c>
      <c r="K1013" s="2" t="str">
        <v xml:space="preserve">No se reportan avances en este periodo de reporte. </v>
      </c>
      <c r="L1013" s="2" t="str">
        <v>No aplica</v>
      </c>
      <c r="M1013" t="str">
        <v>No aplica.</v>
      </c>
      <c r="N1013">
        <v>0</v>
      </c>
      <c r="O1013">
        <v>0</v>
      </c>
      <c r="P1013">
        <v>0</v>
      </c>
      <c r="Q1013" t="s">
        <v>19</v>
      </c>
    </row>
    <row r="1014" spans="1:17" ht="409.5" x14ac:dyDescent="0.25">
      <c r="A1014" s="42" t="str">
        <v>PLAN ESTRATÉGICO GESCO+I</v>
      </c>
      <c r="B1014" s="42" t="str">
        <v>GCI 8</v>
      </c>
      <c r="C1014" s="42" t="str">
        <v>Diseñar y construir documentos técnicos de Investigación Aplicada</v>
      </c>
      <c r="D1014" s="5" t="str">
        <v>(16) documentos técnicos sobre Investigación Aplicada generados.</v>
      </c>
      <c r="E1014" s="5" t="str">
        <v>Dirección de Fortalecimiento y Apoyo a la Gestión Estatal</v>
      </c>
      <c r="F1014" s="42">
        <v>16</v>
      </c>
      <c r="G1014" s="5">
        <v>0</v>
      </c>
      <c r="H1014" s="5">
        <v>0</v>
      </c>
      <c r="I1014" s="5">
        <v>0</v>
      </c>
      <c r="J1014" s="5">
        <v>0</v>
      </c>
      <c r="K1014" s="2" t="str">
        <v>Durante el mes de marzo se avanzó en la revisión y aprobación final de las Fichas de Presentación de Proyectos de Investigación, formato construido por la Subdirección de Investigaciones y que se diligencio por cada profesional de las territoriales con acompañamiento continuo del equipo de Sede Central de Investigación Aplicada; el formato incluye los siguientes ítems que cada investigación diligencio en su totalidad y es el esqueleto central de las investigaciones:
1. Título de la Propuesta
2. Tipo de proyecto.
3. Justificación del carácter del proyecto.
4. Resumen ejecutivo.
5. Palabras clave.
6. Conocimiento que se genera desde el proyecto de investigación.
7. Planteamiento del Problema.
8. Justificación del proyecto en el marco de políticas públicas o normatividad.
9. Estado del arte.
10. Objetivos del proyecto.
11. Metodología propuesta.
12. Riesgos del proyecto.
13. Aliados.
14. Aspectos legales, ambientales, éticos y de propiedad intelectual.
15. Cronograma.
16. Resultados.
17. Personal.
18. Impactos que se esperan con el desarrollo del proyecto.
19. Resultados adicionales.
20. Bibliografía.
Todas las fichas se encuentran 100% elaborados y aprobados.</v>
      </c>
      <c r="L1014" s="2" t="str">
        <v>No se reportaron dificultades.</v>
      </c>
      <c r="M1014" t="str">
        <v>Fichas de proyecto de investigación (16)</v>
      </c>
      <c r="N1014">
        <v>0</v>
      </c>
      <c r="O1014">
        <v>0</v>
      </c>
      <c r="P1014">
        <v>0</v>
      </c>
      <c r="Q1014" t="s">
        <v>19</v>
      </c>
    </row>
    <row r="1015" spans="1:17" ht="45" x14ac:dyDescent="0.25">
      <c r="A1015" s="42" t="str">
        <v>PLAN ESTRATÉGICO GESCO+I</v>
      </c>
      <c r="B1015" s="42" t="str">
        <v>GCI 9</v>
      </c>
      <c r="C1015" s="42" t="str">
        <v>Generar productos publicables de los diferentes equipos de trabajo de la DFAGE</v>
      </c>
      <c r="D1015" s="5" t="str">
        <v>Cuatro (4) productos publicables socializados y cargados en repositorios.</v>
      </c>
      <c r="E1015" s="5" t="str">
        <v>Dirección de Fortalecimiento y Apoyo a la Gestión Estatal</v>
      </c>
      <c r="F1015" s="42">
        <v>4</v>
      </c>
      <c r="G1015" s="5">
        <v>0</v>
      </c>
      <c r="H1015" s="5">
        <v>0</v>
      </c>
      <c r="I1015" s="5">
        <v>0</v>
      </c>
      <c r="J1015" s="5">
        <v>0</v>
      </c>
      <c r="K1015" s="2" t="str">
        <v xml:space="preserve">No se reportan avances en este periodo de reporte. </v>
      </c>
      <c r="L1015" s="2" t="str">
        <v>No aplica</v>
      </c>
      <c r="M1015" t="str">
        <v>No aplica.</v>
      </c>
      <c r="N1015">
        <v>0</v>
      </c>
      <c r="O1015">
        <v>0</v>
      </c>
      <c r="P1015">
        <v>0</v>
      </c>
      <c r="Q1015" t="s">
        <v>19</v>
      </c>
    </row>
    <row r="1016" spans="1:17" ht="45" x14ac:dyDescent="0.25">
      <c r="A1016" s="42" t="str">
        <v>PLAN ESTRATÉGICO GESCO+I</v>
      </c>
      <c r="B1016" s="42" t="str">
        <v>GCI 10</v>
      </c>
      <c r="C1016" s="42" t="str">
        <v xml:space="preserve">Generar espacio de transferencia de conocimiento e intercambios de saberes sobre investigación aplicada y capacidades institucionales. </v>
      </c>
      <c r="D1016" s="5" t="str">
        <v>Un (1)  espacio de intercambios de saberes generados con sus respectivas
memorias y evidencias (evento)</v>
      </c>
      <c r="E1016" s="5" t="str">
        <v>Dirección de Fortalecimiento y Apoyo a la Gestión Estatal</v>
      </c>
      <c r="F1016" s="42">
        <v>1</v>
      </c>
      <c r="G1016" s="5">
        <v>0</v>
      </c>
      <c r="H1016" s="5">
        <v>0</v>
      </c>
      <c r="I1016" s="5">
        <v>0</v>
      </c>
      <c r="J1016" s="5">
        <v>0</v>
      </c>
      <c r="K1016" s="2" t="str">
        <v xml:space="preserve">No se reportan avances en este periodo de reporte. </v>
      </c>
      <c r="L1016" s="2" t="str">
        <v>No aplica</v>
      </c>
      <c r="M1016" t="str">
        <v>No aplica.</v>
      </c>
      <c r="N1016">
        <v>0</v>
      </c>
      <c r="O1016">
        <v>0</v>
      </c>
      <c r="P1016">
        <v>0</v>
      </c>
      <c r="Q1016" t="s">
        <v>19</v>
      </c>
    </row>
    <row r="1017" spans="1:17" ht="30" x14ac:dyDescent="0.25">
      <c r="A1017" s="42" t="str">
        <v>PLAN ESTRATÉGICO GESCO+I</v>
      </c>
      <c r="B1017" s="42" t="str">
        <v>GCI 11</v>
      </c>
      <c r="C1017" s="42" t="str">
        <v xml:space="preserve">Confirmar o actualizar el equipo de enlaces que hacen parte del equipo Técnico GESCO+I </v>
      </c>
      <c r="D1017" s="5" t="str">
        <v>Matriz de enlaces del equipo Técnico actualizado con actividades proyectadas para la vigencia 2026</v>
      </c>
      <c r="E1017" s="5" t="str">
        <v>Oficina de Planeación</v>
      </c>
      <c r="F1017" s="42">
        <v>1</v>
      </c>
      <c r="G1017" s="5">
        <v>1</v>
      </c>
      <c r="H1017" s="5">
        <v>2</v>
      </c>
      <c r="I1017" s="5">
        <v>0</v>
      </c>
      <c r="J1017" s="5">
        <v>0</v>
      </c>
      <c r="K1017" s="2" t="str">
        <v>Ya se realizaron mesas de gtrabajo</v>
      </c>
      <c r="L1017" s="2" t="str">
        <v>Ninguna</v>
      </c>
      <c r="M1017">
        <v>0</v>
      </c>
      <c r="N1017">
        <v>0</v>
      </c>
      <c r="O1017">
        <v>0</v>
      </c>
      <c r="P1017">
        <v>0</v>
      </c>
      <c r="Q1017" t="s">
        <v>19</v>
      </c>
    </row>
    <row r="1018" spans="1:17" ht="210" x14ac:dyDescent="0.25">
      <c r="A1018" s="42" t="str">
        <v>PLAN ESTRATÉGICO GESCO+I</v>
      </c>
      <c r="B1018" s="42" t="str">
        <v>GCI 12</v>
      </c>
      <c r="C1018" s="42" t="str">
        <v>Identificar, consolidar y clasificar el conocimiento tácito interno para proyectar acciones de transferencia del conocimiento</v>
      </c>
      <c r="D1018" s="5" t="str">
        <v>Una (1) base de datos  de expertos temáticos internos conforme a la información suministrada por talento humano, plataforma biblioteca viva u otras fuentes.</v>
      </c>
      <c r="E1018" s="5" t="str">
        <v>Dirección de Talento Humano</v>
      </c>
      <c r="F1018" s="42">
        <v>1</v>
      </c>
      <c r="G1018" s="5">
        <v>0.5</v>
      </c>
      <c r="H1018" s="5">
        <v>0.5</v>
      </c>
      <c r="I1018" s="5">
        <v>0</v>
      </c>
      <c r="J1018" s="5">
        <v>0.5</v>
      </c>
      <c r="K1018" s="2" t="str">
        <v>Se cuenta con una base de datos consolidada de servidores de planta con experticia identificada, a partir de la aplicación de una encuesta a nivel nacional y territorial, que permitió reconocer conocimiento tácito asociado a su formación y experiencia.</v>
      </c>
      <c r="L1018" s="2" t="str">
        <v>No se ha presentado ninguna dificultad</v>
      </c>
      <c r="M1018" t="str">
        <v>Listado de servidores y temas de su experticia</v>
      </c>
      <c r="N1018">
        <v>0</v>
      </c>
      <c r="O1018">
        <v>0</v>
      </c>
      <c r="P1018">
        <v>0</v>
      </c>
      <c r="Q1018" t="s">
        <v>19</v>
      </c>
    </row>
    <row r="1019" spans="1:17" ht="30" x14ac:dyDescent="0.25">
      <c r="A1019" s="42" t="str">
        <v>PLAN ESTRATÉGICO GESCO+I</v>
      </c>
      <c r="B1019" s="42" t="str">
        <v>GCI 13</v>
      </c>
      <c r="C1019" s="42" t="str">
        <v>Realizar Autodiagnóstico MIPG  de la política Gesco+I para cada vigencia</v>
      </c>
      <c r="D1019" s="5" t="str">
        <v xml:space="preserve">Autodiagnóstico  de la política Gesco+I realizado </v>
      </c>
      <c r="E1019" s="5" t="str">
        <v>Oficina de Planeación</v>
      </c>
      <c r="F1019" s="42">
        <v>1</v>
      </c>
      <c r="G1019" s="5">
        <v>0</v>
      </c>
      <c r="H1019" s="5">
        <v>0</v>
      </c>
      <c r="I1019" s="5">
        <v>0</v>
      </c>
      <c r="J1019" s="5">
        <v>0</v>
      </c>
      <c r="K1019" s="2" t="str">
        <v>Actividad se ejecuta en el mes de septiembre</v>
      </c>
      <c r="L1019" s="2">
        <v>0</v>
      </c>
      <c r="M1019">
        <v>0</v>
      </c>
      <c r="N1019">
        <v>0</v>
      </c>
      <c r="O1019">
        <v>0</v>
      </c>
      <c r="P1019">
        <v>0</v>
      </c>
      <c r="Q1019" t="s">
        <v>19</v>
      </c>
    </row>
    <row r="1020" spans="1:17" ht="315" x14ac:dyDescent="0.25">
      <c r="A1020" s="42" t="str">
        <v>PLAN ESTRATÉGICO GESCO+I</v>
      </c>
      <c r="B1020" s="42" t="str">
        <v>GCI 14</v>
      </c>
      <c r="C1020" s="42" t="str">
        <v>Definir y/o actualizar documentación del SIG (Manuales, procedimientos, instructivos, formatos entre otros) relacionados con la politica GESCO+I</v>
      </c>
      <c r="D1020" s="5" t="str">
        <v>Documentos Del Sig Aprobados y Socializados</v>
      </c>
      <c r="E1020" s="5" t="str">
        <v>Oficina de Planeación</v>
      </c>
      <c r="F1020" s="42">
        <v>1</v>
      </c>
      <c r="G1020" s="5">
        <v>0.2</v>
      </c>
      <c r="H1020" s="5">
        <v>0.2</v>
      </c>
      <c r="I1020" s="5">
        <v>0</v>
      </c>
      <c r="J1020" s="5">
        <v>0</v>
      </c>
      <c r="K1020" s="2" t="str">
        <v>Se actualizo el formato correspondiente a la heramienta de inventario de conocimiento mediante la versión 2 del  formato EI-FO-055-V2, logrando organizar mejor la información distruida en esta herramienta para facilitar su lectura y captura de la inforaión mediante la intervensión que se realiza a las dependencias para lograr los respectivos mapas de conocimiento posteriores.</v>
      </c>
      <c r="L1020" s="2" t="str">
        <v>Ninguna</v>
      </c>
      <c r="M1020" t="str">
        <v>EI-FO-055-V2 - Este formato quedo actualizado en su nueva version en  Insolución, se adjunta en la carpeta de evidencias</v>
      </c>
      <c r="N1020">
        <v>0</v>
      </c>
      <c r="O1020">
        <v>0</v>
      </c>
      <c r="P1020">
        <v>0</v>
      </c>
      <c r="Q1020" t="s">
        <v>19</v>
      </c>
    </row>
    <row r="1021" spans="1:17" ht="60" x14ac:dyDescent="0.25">
      <c r="A1021" s="42" t="str">
        <v>PLAN ESTRATÉGICO GESCO+I</v>
      </c>
      <c r="B1021" s="42" t="str">
        <v>GCI 15</v>
      </c>
      <c r="C1021" s="42" t="str">
        <v>Identificar y/o actualizar y hacer seguimiento a los riesgos para la mitigación de  fuga de conocimiento</v>
      </c>
      <c r="D1021" s="5" t="str">
        <v>Mapa de riesgos actualizado y reportes de seguimiento registrados (Tres reportes al año)</v>
      </c>
      <c r="E1021" s="5" t="str">
        <v>Oficina de Planeación</v>
      </c>
      <c r="F1021" s="42">
        <v>3</v>
      </c>
      <c r="G1021" s="5">
        <v>0</v>
      </c>
      <c r="H1021" s="5">
        <v>0</v>
      </c>
      <c r="I1021" s="5">
        <v>0</v>
      </c>
      <c r="J1021" s="5">
        <v>0</v>
      </c>
      <c r="K1021" s="2" t="str">
        <v>El primer reporte cuatrimestral se realizara despues del 30 de abril</v>
      </c>
      <c r="L1021" s="2">
        <v>0</v>
      </c>
      <c r="M1021">
        <v>0</v>
      </c>
      <c r="N1021">
        <v>0</v>
      </c>
      <c r="O1021">
        <v>0</v>
      </c>
      <c r="P1021">
        <v>0</v>
      </c>
      <c r="Q1021" t="s">
        <v>19</v>
      </c>
    </row>
    <row r="1022" spans="1:17" ht="30" x14ac:dyDescent="0.25">
      <c r="A1022" s="42" t="str">
        <v>PLAN ESTRATÉGICO GESCO+I</v>
      </c>
      <c r="B1022" s="42" t="str">
        <v>GCI 16</v>
      </c>
      <c r="C1022" s="42" t="str">
        <v>Definir e implementar estrategia de Comunicaciones GESCO+I alineada a la estrategia comunicacional establecida por la entidad</v>
      </c>
      <c r="D1022" s="5" t="str">
        <v>Plan de comunicaciones Gesco+I de la vigencia diseñado  e implementado (un entregable es el diseño del plan y el otro la implementación)</v>
      </c>
      <c r="E1022" s="5" t="str">
        <v>Oficina de planeación</v>
      </c>
      <c r="F1022" s="42">
        <v>2</v>
      </c>
      <c r="G1022" s="5">
        <v>0.5</v>
      </c>
      <c r="H1022" s="5">
        <v>1</v>
      </c>
      <c r="I1022" s="5">
        <v>0</v>
      </c>
      <c r="J1022" s="5">
        <v>0</v>
      </c>
      <c r="K1022" s="2" t="str">
        <v xml:space="preserve">Se reporta el proximo mes </v>
      </c>
      <c r="L1022" s="2">
        <v>0</v>
      </c>
      <c r="M1022">
        <v>0</v>
      </c>
      <c r="N1022">
        <v>0</v>
      </c>
      <c r="O1022">
        <v>0</v>
      </c>
      <c r="P1022">
        <v>0</v>
      </c>
      <c r="Q1022" t="s">
        <v>19</v>
      </c>
    </row>
    <row r="1023" spans="1:17" ht="409.5" x14ac:dyDescent="0.25">
      <c r="A1023" s="42" t="str">
        <v>PLAN ESTRATÉGICO GESCO+I</v>
      </c>
      <c r="B1023" s="42" t="str">
        <v>GCI 17</v>
      </c>
      <c r="C1023" s="42" t="str">
        <v>Definir los mapas  de conocimiento (Explícito y tácito) con áreas priorizadas por la Oficina de Planeacion para el 2026</v>
      </c>
      <c r="D1023" s="5" t="str">
        <v>Mapas de conocimiento de las dependencias priorizadas por la Oficina de Planeación para la vigencia 2026</v>
      </c>
      <c r="E1023" s="5" t="str">
        <v>Oficina de Planeación</v>
      </c>
      <c r="F1023" s="42">
        <v>10</v>
      </c>
      <c r="G1023" s="5">
        <v>0.30000000000000004</v>
      </c>
      <c r="H1023" s="5">
        <v>3</v>
      </c>
      <c r="I1023" s="5">
        <v>0</v>
      </c>
      <c r="J1023" s="5">
        <v>2</v>
      </c>
      <c r="K1023" s="2" t="str">
        <v>Se relizó el infome de mapas de conocimiento de la Dirección de procesos de Selección resultante del inventario de conocimiento del mes anterior, se diagramó el mapa de conocimiento explícito, creando las ramas temáticas encontradas con los documentos disponibles en la Dirección, esto permitió consolidar los resultados del inventario e identificar los riesfos de fuga, lo cual se traduce en las recomendaciones que quedaron registradas en el informe. Por otra parte, se adelantó el inventario preliminar de conocimiento de la Dirección de Talento Humano, donde se hizo la identificación inicial de temáticas Vs documentación, según el inventario de conocimiento, se identificó validó el conocimiento tácito y explícito del Grupo de Seguridad y Salud en el Trabajo y con el Grupo de Bienestar Social y Formación. También se inició el inventario de conocimiento de la Decanatura de Pregrado, identificando en la fase preliminar las temáticas y posible documentaicón asociada, así como conocimiento tácito que aplica a algunas de las temáticas.</v>
      </c>
      <c r="L1023" s="2" t="str">
        <v>Dificultad en la realización de las reuniones con los enlaces y equipos de trabajo, por actividades cruzadas de los diferentes responsables, lo cual dificultó la obtención de los inventarios de conocimiento y que afectó la consolidación del inventario de conocimiento de la Dirección de Talento Humao y de la Decanatura de Pregrado</v>
      </c>
      <c r="M1023" t="str">
        <v>https://esapedu-my.sharepoint.com/:f:/r/personal/edward_suarez_esap_edu_co/Documents/Plan%20detrabajo%20ODP%202026/Marzo/Mapas%20e%20inventarios%20de%20conocimiento?csf=1&amp;web=1&amp;e=3ACsJl</v>
      </c>
      <c r="N1023">
        <v>0</v>
      </c>
      <c r="O1023">
        <v>0</v>
      </c>
      <c r="P1023">
        <v>0</v>
      </c>
      <c r="Q1023" t="s">
        <v>19</v>
      </c>
    </row>
    <row r="1024" spans="1:17" ht="375" x14ac:dyDescent="0.25">
      <c r="A1024" s="42" t="str">
        <v>PLAN ESTRATÉGICO GESCO+I</v>
      </c>
      <c r="B1024" s="42" t="str">
        <v>GCI 18</v>
      </c>
      <c r="C1024" s="42" t="str">
        <v>Actualizar el inventario de  innovación</v>
      </c>
      <c r="D1024" s="5" t="str">
        <v>Inventario de Innovación con los  proyectos de innovación identificados en la vigencia 2026 (Incluye los proyectos de innovación de las 16 Direcciones territoriales)</v>
      </c>
      <c r="E1024" s="5" t="str">
        <v>Subdirección Nacional de Proyección Institucional</v>
      </c>
      <c r="F1024" s="42">
        <v>1</v>
      </c>
      <c r="G1024" s="5">
        <v>0</v>
      </c>
      <c r="H1024" s="5">
        <v>0</v>
      </c>
      <c r="I1024" s="5">
        <v>0</v>
      </c>
      <c r="J1024" s="5">
        <v>0</v>
      </c>
      <c r="K1024" s="2" t="str">
        <v>Dentro del desarrollo del modelo de la Red Territorial de Innovación, se han realizado las siguientes actividades:
•	Se revisó el inventario de documental de la vigencia 2025, así como la matriz de avance de cada proyecto. 
•	Se revisó y estableció el instrumento para realizar el inventario y seguimiento para los proyectos del año 2026. 
•	Se articularon acciones con la oficina de planeación, mediante mesa de trabajo, para definir el instrumento de seguimiento de avance a los proyectos.</v>
      </c>
      <c r="L1024" s="2" t="str">
        <v xml:space="preserve">No se presentan dificultades en el cumplimiento de la actividad
</v>
      </c>
      <c r="M1024" t="str">
        <v>C:\Users\ASUS\OneDrive - Escuela Superior de Administración Publica\ESAP\esaplAB\2026\Informes\Evidencias marzo\Evidencias Red Territorial de Innovación.zip</v>
      </c>
      <c r="N1024">
        <v>0</v>
      </c>
      <c r="O1024">
        <v>0</v>
      </c>
      <c r="P1024">
        <v>0</v>
      </c>
      <c r="Q1024" t="s">
        <v>19</v>
      </c>
    </row>
    <row r="1025" spans="1:17" ht="409.5" x14ac:dyDescent="0.25">
      <c r="A1025" s="42" t="str">
        <v>PLAN ESTRATÉGICO GESCO+I</v>
      </c>
      <c r="B1025" s="42" t="str">
        <v>GCI 19</v>
      </c>
      <c r="C1025" s="42" t="str">
        <v xml:space="preserve">Revisar y hacer seguimiento a la actualización de los repositorios GESCO + I de las herramientas de uso y apropiación de conocimiento de cada área </v>
      </c>
      <c r="D1025" s="5" t="str">
        <v>Inventario de repositorios GESCO+I  actualizados y evaluados</v>
      </c>
      <c r="E1025" s="5" t="str">
        <v>Oficina de Tecnologías de la Información y las Comunicaciones</v>
      </c>
      <c r="F1025" s="42">
        <v>1</v>
      </c>
      <c r="G1025" s="5">
        <v>1</v>
      </c>
      <c r="H1025" s="5">
        <v>1</v>
      </c>
      <c r="I1025" s="5">
        <v>0</v>
      </c>
      <c r="J1025" s="5">
        <v>1</v>
      </c>
      <c r="K1025" s="2" t="str">
        <v>Durante el primer trimestre del 2026:
* Se pasó de 29 repositorios identificados en diciembre de 2025 a 62 repositorios en el corte actual, con la incorporación de 33 repositorios adicionales.
* Se incluyó por primera vez el levantamiento de repositorios de las territoriales, ampliando el alcance del inventario institucional.
* Las dependencias que habían reportado en el corte anterior realizaron revisión y actualización de la información, permitiendo depurar, validar y ajustar los registros existentes (estado, responsables y características), fortaleciendo la calidad del reporte y el seguimiento a la gestión del conocimiento.</v>
      </c>
      <c r="L1025" s="2" t="str">
        <v>N/A</v>
      </c>
      <c r="M1025" t="str">
        <v>1. Inventario de repositorios de información 2026</v>
      </c>
      <c r="N1025">
        <v>0</v>
      </c>
      <c r="O1025">
        <v>0</v>
      </c>
      <c r="P1025">
        <v>0</v>
      </c>
      <c r="Q1025" t="s">
        <v>19</v>
      </c>
    </row>
    <row r="1026" spans="1:17" ht="45" x14ac:dyDescent="0.25">
      <c r="A1026" s="42" t="str">
        <v>PLAN ESTRATÉGICO GESCO+I</v>
      </c>
      <c r="B1026" s="42" t="str">
        <v>GCI 20</v>
      </c>
      <c r="C1026" s="42" t="str">
        <v>Documentar y crear banco (repositorio de consulta) de buenas prácticas y lecciones aprendidas por áreas y disponer en infonía</v>
      </c>
      <c r="D1026" s="5" t="str">
        <v xml:space="preserve">
 - Banco de buenas prácticas
 - Banco de lecciones aprendidas</v>
      </c>
      <c r="E1026" s="5" t="str">
        <v>Oficina de Planeación</v>
      </c>
      <c r="F1026" s="42">
        <v>2</v>
      </c>
      <c r="G1026" s="5">
        <v>0</v>
      </c>
      <c r="H1026" s="5">
        <v>0</v>
      </c>
      <c r="I1026" s="5">
        <v>0</v>
      </c>
      <c r="J1026" s="5">
        <v>0</v>
      </c>
      <c r="K1026" s="2" t="str">
        <v>Se reporta para los proximos meses su avance</v>
      </c>
      <c r="L1026" s="2">
        <v>0</v>
      </c>
      <c r="M1026" t="str">
        <v>12-03-2026-Acta Seguimiento repositorios</v>
      </c>
      <c r="N1026">
        <v>0</v>
      </c>
      <c r="O1026">
        <v>0</v>
      </c>
      <c r="P1026">
        <v>0</v>
      </c>
      <c r="Q1026" t="s">
        <v>19</v>
      </c>
    </row>
    <row r="1027" spans="1:17" ht="45" x14ac:dyDescent="0.25">
      <c r="A1027" s="42" t="str">
        <v>PLAN ESTRATÉGICO GESCO+I</v>
      </c>
      <c r="B1027" s="42" t="str">
        <v>GCI 21</v>
      </c>
      <c r="C1027" s="42" t="str">
        <v>Identificar y/o actualizar la información para la toma decisiones</v>
      </c>
      <c r="D1027" s="5" t="str">
        <v>Inventario de información para La toma de decisiones Identificado, alienado al plan estratégico</v>
      </c>
      <c r="E1027" s="5" t="str">
        <v>Oficina de Planeación</v>
      </c>
      <c r="F1027" s="42">
        <v>1</v>
      </c>
      <c r="G1027" s="5">
        <v>0</v>
      </c>
      <c r="H1027" s="5">
        <v>0</v>
      </c>
      <c r="I1027" s="5">
        <v>0</v>
      </c>
      <c r="J1027" s="5">
        <v>0</v>
      </c>
      <c r="K1027" s="2" t="str">
        <v>Se reporta para los proximos meses su avance</v>
      </c>
      <c r="L1027" s="2">
        <v>0</v>
      </c>
      <c r="M1027">
        <v>0</v>
      </c>
      <c r="N1027">
        <v>0</v>
      </c>
      <c r="O1027">
        <v>0</v>
      </c>
      <c r="P1027">
        <v>0</v>
      </c>
      <c r="Q1027" t="s">
        <v>19</v>
      </c>
    </row>
    <row r="1028" spans="1:17" ht="165" x14ac:dyDescent="0.25">
      <c r="A1028" s="42" t="str">
        <v>PLAN ESTRATÉGICO GESCO+I</v>
      </c>
      <c r="B1028" s="42" t="str">
        <v>GCI 22</v>
      </c>
      <c r="C1028" s="42" t="str">
        <v>Fortalecer  habilidades y competencias del talento humano en materia de analítica institucional, innovación y gestión de conocimiento.</v>
      </c>
      <c r="D1028" s="5" t="str">
        <v>Capacitaciones Desarrolladas (3)</v>
      </c>
      <c r="E1028" s="5" t="str">
        <v>Dirección De Talento Humano</v>
      </c>
      <c r="F1028" s="42">
        <v>3</v>
      </c>
      <c r="G1028" s="5">
        <v>0</v>
      </c>
      <c r="H1028" s="5">
        <v>0</v>
      </c>
      <c r="I1028" s="5">
        <v>0</v>
      </c>
      <c r="J1028" s="5">
        <v>0</v>
      </c>
      <c r="K1028" s="2" t="str">
        <v>Se cuenta con la programación de las capacitaciones definida en cronograma, en el marco del contrato 1108 con la Universidad Nacional y la estrategia de Formadores en Acción, que articula formadores internos de la ESAP.</v>
      </c>
      <c r="L1028" s="2" t="str">
        <v>No se ha presentado ninguna dificultad</v>
      </c>
      <c r="M1028" t="str">
        <v>Cronograma de analitica de datos con la UNAL</v>
      </c>
      <c r="N1028">
        <v>0</v>
      </c>
      <c r="O1028">
        <v>0</v>
      </c>
      <c r="P1028">
        <v>0</v>
      </c>
      <c r="Q1028" t="s">
        <v>19</v>
      </c>
    </row>
    <row r="1029" spans="1:17" ht="150" x14ac:dyDescent="0.25">
      <c r="A1029" s="42" t="str">
        <v>PLAN ESTRATÉGICO GESCO+I</v>
      </c>
      <c r="B1029" s="42" t="str">
        <v>GCI 23</v>
      </c>
      <c r="C1029" s="42" t="str">
        <v xml:space="preserve">Generar mecanismos de transferencias de conocimiento cuando el personal se retira de la entidad (entrenamientos de puesto, inducción entre otros) </v>
      </c>
      <c r="D1029" s="5" t="str">
        <v xml:space="preserve">Herramientas De Transferencia Implementadas (2) </v>
      </c>
      <c r="E1029" s="5" t="str">
        <v>Dirección de Talento Humano</v>
      </c>
      <c r="F1029" s="42">
        <v>2</v>
      </c>
      <c r="G1029" s="5">
        <v>0</v>
      </c>
      <c r="H1029" s="5">
        <v>0</v>
      </c>
      <c r="I1029" s="5">
        <v>0</v>
      </c>
      <c r="J1029" s="5">
        <v>0</v>
      </c>
      <c r="K1029" s="2" t="str">
        <v>Se esta avanzando en la planificación de jornadas de inducción dirigidas al personal de nuevo ingreso, como parte de los mecanismos de transferencia de conocimiento institucional.</v>
      </c>
      <c r="L1029" s="2" t="str">
        <v>No se ha presentado ninguna dificultad</v>
      </c>
      <c r="M1029" t="str">
        <v>No aplica</v>
      </c>
      <c r="N1029">
        <v>0</v>
      </c>
      <c r="O1029">
        <v>0</v>
      </c>
      <c r="P1029">
        <v>0</v>
      </c>
      <c r="Q1029" t="s">
        <v>19</v>
      </c>
    </row>
    <row r="1030" spans="1:17" ht="180" x14ac:dyDescent="0.25">
      <c r="A1030" s="42" t="str">
        <v>PLAN ESTRATÉGICO GESCO+I</v>
      </c>
      <c r="B1030" s="42" t="str">
        <v>GCI 24</v>
      </c>
      <c r="C1030" s="42" t="str">
        <v>Estrategia Mejor equipo de Trabajo implementada.</v>
      </c>
      <c r="D1030" s="5" t="str">
        <v xml:space="preserve">Estrategia "Mejor Equipo De Trabajo" Implementada </v>
      </c>
      <c r="E1030" s="5" t="str">
        <v>Dirección de Talento Humano</v>
      </c>
      <c r="F1030" s="42">
        <v>1</v>
      </c>
      <c r="G1030" s="5">
        <v>0.2</v>
      </c>
      <c r="H1030" s="5">
        <v>0.2</v>
      </c>
      <c r="I1030" s="5">
        <v>0</v>
      </c>
      <c r="J1030" s="5">
        <v>0.2</v>
      </c>
      <c r="K1030" s="2" t="str">
        <v>Se cuenta con la resolución y el plan de bienestar social 2026 que establece los criterios para la convocatoria y selección del “Mejor Equipo de Trabajo”, con inicio programado para el segundo cuatrimestre de la vigencia.</v>
      </c>
      <c r="L1030" s="2" t="str">
        <v>No se ha presentado ninguna dificultad</v>
      </c>
      <c r="M1030" t="str">
        <v>Resolucion y plan de bienestar social</v>
      </c>
      <c r="N1030">
        <v>0</v>
      </c>
      <c r="O1030">
        <v>0</v>
      </c>
      <c r="P1030">
        <v>0</v>
      </c>
      <c r="Q1030" t="s">
        <v>19</v>
      </c>
    </row>
    <row r="1031" spans="1:17" ht="150" x14ac:dyDescent="0.25">
      <c r="A1031" s="42" t="str">
        <v>PLAN ESTRATÉGICO GESCO+I</v>
      </c>
      <c r="B1031" s="42" t="str">
        <v>GCI 25</v>
      </c>
      <c r="C1031" s="42" t="str">
        <v>Estrategia Formadores en Acción implementada.</v>
      </c>
      <c r="D1031" s="5" t="str">
        <v>Capacitaciones desarrolladas a través de formadores internos en el marco de la estrategia "Formadores en acción"</v>
      </c>
      <c r="E1031" s="5" t="str">
        <v>Dirección de Talento Humano</v>
      </c>
      <c r="F1031" s="42">
        <v>15</v>
      </c>
      <c r="G1031" s="5">
        <v>0.13333333333333333</v>
      </c>
      <c r="H1031" s="5">
        <v>2</v>
      </c>
      <c r="I1031" s="5">
        <v>0</v>
      </c>
      <c r="J1031" s="5">
        <v>2</v>
      </c>
      <c r="K1031" s="2" t="str">
        <v>Se han desarrollado dos (2) capacitaciones a través de formadores internos de la ESAP, en el marco de servicio al ciudadano: “ABC de la gestión de PQRSDF en la ESAP” y “Protocolo Digital de Servicio a la Ciudadanía”.</v>
      </c>
      <c r="L1031" s="2" t="str">
        <v>No se ha presentado ninguna dificultad</v>
      </c>
      <c r="M1031" t="str">
        <v>Convocatorias de las 2 capacitaciones</v>
      </c>
      <c r="N1031">
        <v>0</v>
      </c>
      <c r="O1031">
        <v>0</v>
      </c>
      <c r="P1031">
        <v>0</v>
      </c>
      <c r="Q1031" t="s">
        <v>19</v>
      </c>
    </row>
    <row r="1032" spans="1:17" ht="409.5" x14ac:dyDescent="0.25">
      <c r="A1032" s="42" t="str">
        <v>PLAN ESTRATÉGICO GESCO+I</v>
      </c>
      <c r="B1032" s="42" t="str">
        <v>GCI 26</v>
      </c>
      <c r="C1032" s="42" t="str">
        <v>Fortalecimiento de la cultura organizacional en gestión documental y la memoria institucional.</v>
      </c>
      <c r="D1032" s="5" t="str">
        <v>*Formulación programa de capacitación
*Elaboración de material pedagógico
*Eventos de capacitación
*Fortalecimiento gestión del conocimiento</v>
      </c>
      <c r="E1032" s="5" t="str">
        <v>Grupo de Administración Documental y Gestión de la Información</v>
      </c>
      <c r="F1032" s="42">
        <v>1</v>
      </c>
      <c r="G1032" s="5">
        <v>0.09</v>
      </c>
      <c r="H1032" s="5">
        <v>0.09</v>
      </c>
      <c r="I1032" s="5">
        <v>0</v>
      </c>
      <c r="J1032" s="5">
        <v>0.09</v>
      </c>
      <c r="K1032" s="2" t="str">
        <v>Para el periodo de reporte no se tenía meta programada, sin embargo se realizó los siguientes avances: 1. Se gestionó un total de 79 soportes técnicos correspondientes a actividades de parametrización en Active Document V2, orientación sobre lineamientos para el uso del aplicativo Active Document y acompañamiento en la gestión y trámite de comunicaciones oficiales.
2. Se realizó tres (3) jornadas de capacitación, cuya información se detalla a continuación: Fecha 05032026 - Número de asistentes 217 – Tema Gestión y tramite de comunicaciones oficiales – Aplicativo Active Document V2 – Evidencia Acta GD 034; Fecha 09032026 Número de asistentes 48 – Tema 034Procedimiento: Administrar comunicaciones oficiales – Ventanilla única	Enlaces de ventanilla y archivo de las direcciones territoriales – Evidencia Acta GD Acta GD 039; Fecha 19032026 - Número de asistentes 232 – Tema Gestión y tramite de comunicaciones oficiales – Aplicativo Active Document V2 – Evidencia Acta GD 053</v>
      </c>
      <c r="L1032" s="2" t="str">
        <v xml:space="preserve">No se han presentado dificultades durante el periodo de reporte. </v>
      </c>
      <c r="M1032" t="str">
        <v>Se carga Actas de capacitaciones y Soportes téncnicos: 20260305_ActaGD034.pdf 20260309_ActaGD039.pdf 20260319_ActaGD053.pdf 20260331_SoportesTecnicos_Eduardo.pdf 20260331_SoportesTecnicos_Marisol.pdf</v>
      </c>
      <c r="N1032">
        <v>0</v>
      </c>
      <c r="O1032">
        <v>0</v>
      </c>
      <c r="P1032">
        <v>0</v>
      </c>
      <c r="Q1032" t="s">
        <v>19</v>
      </c>
    </row>
    <row r="1033" spans="1:17" x14ac:dyDescent="0.25">
      <c r="A1033" s="42" t="str">
        <v>PLAN ESTRATÉGICO GESCO+I</v>
      </c>
      <c r="B1033" s="42" t="str">
        <v>GCI 27 / PAI2026-OE4-SNSA-I3</v>
      </c>
      <c r="C1033" s="42" t="str">
        <v xml:space="preserve">Actualización de Tablas de Retención documental </v>
      </c>
      <c r="D1033" s="5" t="str">
        <v>Tablas De Retención Documental Actualizadas(49TRD)</v>
      </c>
      <c r="E1033" s="5" t="str">
        <v>HOMOLOGADO</v>
      </c>
      <c r="F1033" s="42">
        <v>49</v>
      </c>
      <c r="G1033" s="5">
        <v>0</v>
      </c>
      <c r="H1033" s="5">
        <v>0</v>
      </c>
      <c r="I1033" s="5">
        <v>0</v>
      </c>
      <c r="J1033" s="5">
        <v>0</v>
      </c>
      <c r="K1033" s="2">
        <v>0</v>
      </c>
      <c r="L1033" s="2">
        <v>0</v>
      </c>
      <c r="M1033">
        <v>0</v>
      </c>
      <c r="N1033">
        <v>0</v>
      </c>
      <c r="O1033">
        <v>0</v>
      </c>
      <c r="P1033">
        <v>0</v>
      </c>
      <c r="Q1033" t="s">
        <v>19</v>
      </c>
    </row>
    <row r="1034" spans="1:17" ht="409.5" x14ac:dyDescent="0.25">
      <c r="A1034" s="42" t="str">
        <v>PLAN ESTRATÉGICO GESCO+I</v>
      </c>
      <c r="B1034" s="42" t="str">
        <v>GCI 28</v>
      </c>
      <c r="C1034" s="42" t="str">
        <v xml:space="preserve">
Estructurar el repositorio institucional</v>
      </c>
      <c r="D1034"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1034" s="5" t="str">
        <v>Grupo de Administración Documental y Gestión de la Información</v>
      </c>
      <c r="F1034" s="42">
        <v>1</v>
      </c>
      <c r="G1034" s="5">
        <v>0.18</v>
      </c>
      <c r="H1034" s="5">
        <v>0.18</v>
      </c>
      <c r="I1034" s="5">
        <v>0</v>
      </c>
      <c r="J1034" s="5">
        <v>0.09</v>
      </c>
      <c r="K1034" s="2" t="str">
        <v>Para el periodo de reporte no se tenía meta programada, sin embargo se realizó la revisión del MOREQ2010, una matriz de identificación de los aplicativos con los que la entidad cuenta que son generadores de documentos, estos son funcionales y no funcionales en la actualidad, dado que algunos de estos ya no se encuentran en uso. Tras la revisión se identificaron los siguientes aspectos:  Volumetría: Elementos analizados a través de la recopilación de información mediante reuniones con los responsables de los aplicativos, el ingeniero del equipo de GADGI y los ingenieros especializados de la OTIC.  Definición de alcance y Esquema de necesidades: Documento trabajado de forma preliminar tras el análisis situacional de la entidad.   Revisión de estándares: La ficha de requerimientos para la ESAP se está construyendo mediante la validación y adopción de los requisitos técnicos del estándar MoReq2010. Este proceso asegura un modelo sólido para la gestión de expedientes y registros electrónicos, garantizando seguridad, trazabilidad y control del ciclo de vida documental. A la fecha, se han revisado 11 servicios de MoReq que equivalen a 253 requisitos técnicos, los cuales han sido transformados en requerimientos funcionales específicos para la entidad. Esta integración normativa busca que el sistema sea interoperable y cumpla con los más altos estándares de integridad y preservación de la información institucional.  Esquema de metadatos: Se capturaros 33 metadatos en relación con el proceso de actualización del Formato Único de Inventario Documental FUID, sin embargo, este instrumento aún se encuentra en desarrollo, debido a que se está realizando la integración de los 12 periodos de las Tablas de Retención Documental proceso necesario para la automatización.</v>
      </c>
      <c r="L1034" s="2" t="str">
        <v xml:space="preserve">No se han presentado dificultades durante el periodo de reporte. </v>
      </c>
      <c r="M1034" t="str">
        <v>Se carga EsquemaNecesidadGeneral SGD ESAPmar2026.docx  ListaCampos_FUID (1).xlsx  ROLES y PERMISOS PARA EL SGD ESAP.docx Volumetria_20260414.xlsx</v>
      </c>
      <c r="N1034">
        <v>0</v>
      </c>
      <c r="O1034">
        <v>0</v>
      </c>
      <c r="P1034">
        <v>0</v>
      </c>
      <c r="Q1034" t="s">
        <v>19</v>
      </c>
    </row>
    <row r="1035" spans="1:17" ht="90" x14ac:dyDescent="0.25">
      <c r="A1035" s="42" t="str">
        <v>PLAN ESTRATÉGICO GESCO+I</v>
      </c>
      <c r="B1035" s="42" t="str">
        <v>GCI 29</v>
      </c>
      <c r="C1035" s="42" t="str">
        <v>Creación de un catálogo de la producción docente</v>
      </c>
      <c r="D1035" s="5" t="str">
        <v>1 catálogo con el inventario de Producción docente
1 documento guía para el uso del catálogo
un semillero institucional</v>
      </c>
      <c r="E1035" s="5" t="str">
        <v>Subdirección Nacional Académica</v>
      </c>
      <c r="F1035" s="42">
        <v>1</v>
      </c>
      <c r="G1035" s="5">
        <v>0</v>
      </c>
      <c r="H1035" s="5">
        <v>0</v>
      </c>
      <c r="I1035" s="5">
        <v>0</v>
      </c>
      <c r="J1035" s="5">
        <v>0</v>
      </c>
      <c r="K1035" s="2" t="str">
        <v xml:space="preserve">Durante el mes de marzo no se realizaron actividades relacionadas al cumplimiento del indicador. </v>
      </c>
      <c r="L1035" s="2" t="str">
        <v xml:space="preserve">No se identifican dificultades durante el mes de marzo. </v>
      </c>
      <c r="M1035">
        <v>0</v>
      </c>
      <c r="N1035">
        <v>0</v>
      </c>
      <c r="O1035">
        <v>0</v>
      </c>
      <c r="P1035">
        <v>0</v>
      </c>
      <c r="Q1035" t="s">
        <v>19</v>
      </c>
    </row>
    <row r="1036" spans="1:17" ht="90" x14ac:dyDescent="0.25">
      <c r="A1036" s="42" t="str">
        <v>PLAN ESTRATÉGICO GESCO+I</v>
      </c>
      <c r="B1036" s="42" t="str">
        <v>GCI 30</v>
      </c>
      <c r="C1036" s="42" t="str">
        <v>Módulo: Trabajos de grados en el repositorio</v>
      </c>
      <c r="D1036" s="5" t="str">
        <v>Módulo articulado con el repositorio oficial de Gesco+I</v>
      </c>
      <c r="E1036" s="5" t="str">
        <v>Subdirección Nacional Académica</v>
      </c>
      <c r="F1036" s="42">
        <v>1</v>
      </c>
      <c r="G1036" s="5">
        <v>0</v>
      </c>
      <c r="H1036" s="5">
        <v>0</v>
      </c>
      <c r="I1036" s="5">
        <v>0</v>
      </c>
      <c r="J1036" s="5">
        <v>0</v>
      </c>
      <c r="K1036" s="2" t="str">
        <v xml:space="preserve">Durante el mes de marzo no se realizaron actividades relacionadas al cumplimiento del indicador. </v>
      </c>
      <c r="L1036" s="2" t="str">
        <v xml:space="preserve">No se identifican dificultades durante el mes de marzo. </v>
      </c>
      <c r="M1036">
        <v>0</v>
      </c>
      <c r="N1036">
        <v>0</v>
      </c>
      <c r="O1036">
        <v>0</v>
      </c>
      <c r="P1036">
        <v>0</v>
      </c>
      <c r="Q1036" t="s">
        <v>19</v>
      </c>
    </row>
    <row r="1037" spans="1:17" ht="90" x14ac:dyDescent="0.25">
      <c r="A1037" s="42" t="str">
        <v>PLAN ESTRATÉGICO GESCO+I</v>
      </c>
      <c r="B1037" s="42" t="str">
        <v>GCI 31</v>
      </c>
      <c r="C1037" s="42" t="str">
        <v xml:space="preserve">Repositorio de recursos académicos y pedagógicos articulado con el repositorio oficial Gesco+I generado </v>
      </c>
      <c r="D1037" s="5" t="str">
        <v>1 Repositorio dinámico</v>
      </c>
      <c r="E1037" s="5" t="str">
        <v>Subdirección Nacional Académica</v>
      </c>
      <c r="F1037" s="42">
        <v>1</v>
      </c>
      <c r="G1037" s="5">
        <v>0.4</v>
      </c>
      <c r="H1037" s="5">
        <v>0.4</v>
      </c>
      <c r="I1037" s="5">
        <v>0</v>
      </c>
      <c r="J1037" s="5">
        <v>0</v>
      </c>
      <c r="K1037" s="2" t="str">
        <v xml:space="preserve">Durante el mes de marzo no se realizaron actividades relacionadas al cumplimiento del indicador. </v>
      </c>
      <c r="L1037" s="2" t="str">
        <v xml:space="preserve">No se identifican dificultades durante el mes de marzo. </v>
      </c>
      <c r="M1037">
        <v>0</v>
      </c>
      <c r="N1037">
        <v>0</v>
      </c>
      <c r="O1037">
        <v>0</v>
      </c>
      <c r="P1037">
        <v>0</v>
      </c>
      <c r="Q1037" t="s">
        <v>19</v>
      </c>
    </row>
    <row r="1038" spans="1:17" ht="90" x14ac:dyDescent="0.25">
      <c r="A1038" s="42" t="str">
        <v>PLAN ESTRATÉGICO GESCO+I</v>
      </c>
      <c r="B1038" s="42" t="str">
        <v>GCI 32</v>
      </c>
      <c r="C1038" s="42" t="str">
        <v>Estado del Arte de insumos docentes en relación con microcurriculos</v>
      </c>
      <c r="D1038" s="5" t="str">
        <v>Un  (1) Documento guía de trabajo Estado del Arte de insumos docentes en relación con seguimiento al plan de clase</v>
      </c>
      <c r="E1038" s="5" t="str">
        <v>Subdirección Nacional Académica</v>
      </c>
      <c r="F1038" s="42">
        <v>1</v>
      </c>
      <c r="G1038" s="5">
        <v>0.4</v>
      </c>
      <c r="H1038" s="5">
        <v>0.4</v>
      </c>
      <c r="I1038" s="5">
        <v>0</v>
      </c>
      <c r="J1038" s="5">
        <v>0</v>
      </c>
      <c r="K1038" s="2" t="str">
        <v xml:space="preserve">Durante el mes de marzo no se realizaron actividades relacionadas al cumplimiento del indicador. </v>
      </c>
      <c r="L1038" s="2" t="str">
        <v xml:space="preserve">No se identifican dificultades durante el mes de marzo. </v>
      </c>
      <c r="M1038">
        <v>0</v>
      </c>
      <c r="N1038">
        <v>0</v>
      </c>
      <c r="O1038">
        <v>0</v>
      </c>
      <c r="P1038">
        <v>0</v>
      </c>
      <c r="Q1038" t="s">
        <v>19</v>
      </c>
    </row>
    <row r="1039" spans="1:17" ht="90" x14ac:dyDescent="0.25">
      <c r="A1039" s="42" t="str">
        <v>PLAN ESTRATÉGICO GESCO+I</v>
      </c>
      <c r="B1039" s="42" t="str">
        <v>GCI 33</v>
      </c>
      <c r="C1039" s="42" t="str">
        <v>Analítica de datos  de los programas de la decanatura</v>
      </c>
      <c r="D1039" s="5" t="str">
        <v xml:space="preserve">Un (1)  ejercicio  de analítica de datos sobre los trabajos de grado en la decatura </v>
      </c>
      <c r="E1039" s="5" t="str">
        <v>Subdirección Nacional Académica</v>
      </c>
      <c r="F1039" s="42">
        <v>1</v>
      </c>
      <c r="G1039" s="5">
        <v>0</v>
      </c>
      <c r="H1039" s="5">
        <v>0</v>
      </c>
      <c r="I1039" s="5">
        <v>0</v>
      </c>
      <c r="J1039" s="5">
        <v>0</v>
      </c>
      <c r="K1039" s="2" t="str">
        <v xml:space="preserve">Durante el mes de marzo no se realizaron actividades relacionadas al cumplimiento del indicador. </v>
      </c>
      <c r="L1039" s="2" t="str">
        <v xml:space="preserve">No se identifican dificultades durante el mes de marzo. </v>
      </c>
      <c r="M1039">
        <v>0</v>
      </c>
      <c r="N1039">
        <v>0</v>
      </c>
      <c r="O1039">
        <v>0</v>
      </c>
      <c r="P1039">
        <v>0</v>
      </c>
      <c r="Q1039" t="s">
        <v>19</v>
      </c>
    </row>
    <row r="1040" spans="1:17" ht="409.5" x14ac:dyDescent="0.25">
      <c r="A1040" s="42" t="str">
        <v>PLAN ESTRATÉGICO GESCO+I</v>
      </c>
      <c r="B1040" s="42" t="str">
        <v>GCI 34</v>
      </c>
      <c r="C1040" s="42" t="str">
        <v xml:space="preserve">Talleres de sensibilización , transferencia de conocimiento:  innovación y cultura Organizacional; Gestión del conocimiento y Transformación digital </v>
      </c>
      <c r="D1040" s="5" t="str">
        <v>Ejercicios de sensibilización y apropiación del conocimiento (4)</v>
      </c>
      <c r="E1040" s="5" t="str">
        <v>Subdirección Nacional Académica</v>
      </c>
      <c r="F1040" s="42">
        <v>35</v>
      </c>
      <c r="G1040" s="5">
        <v>0.17142857142857143</v>
      </c>
      <c r="H1040" s="5">
        <v>6</v>
      </c>
      <c r="I1040" s="5">
        <v>0</v>
      </c>
      <c r="J1040" s="5">
        <v>4</v>
      </c>
      <c r="K1040" s="2" t="str">
        <v>Durante el mes de marzo se desarrollaron cuatro estrategias denominadas Cafés Charlados, realizadas desde la Dirección de Entornos Virtuales. La primera se llevó a cabo el 4 de marzo y estuvo relacionada con el CONPES 4144 de Inteligencia Artificial, en el marco del eje de Política Pública de IA.
La segunda estrategia se realizó el 11 de marzo y estuvo enfocada en la explicación conceptual de la Inteligencia Artificial y sus herramientas, correspondiente al eje de Conceptualización de IA. La tercera sesión tuvo lugar el 18 de marzo y abordó la estructura de prompts, con un enfoque en el eje temático de IA Generativa.
Finalmente, el cuarto Café Charlado se realizó el 25 de marzo y estuvo orientado a las tareas de oficina, tales como actas, minutas, correos, informes y checklist, enmarcado también dentro del eje temático de IA Generativa.</v>
      </c>
      <c r="L1040" s="2" t="str">
        <v xml:space="preserve">No se identifican dificultades durante el mes de marzo. </v>
      </c>
      <c r="M1040" t="str">
        <v>N°1. conpes 4144
N°2. Café Charlado IA (Conceptos y Herramientas) (1)
N°3. Aprendiendo a estructurar Prompts (2)
N°4. Copia de Aprendiendo a estructurar Prompts 2  (1)
N°5. Oficina con IA documentos listos en menos tiempo.  (1)</v>
      </c>
      <c r="N1040">
        <v>0</v>
      </c>
      <c r="O1040">
        <v>0</v>
      </c>
      <c r="P1040">
        <v>0</v>
      </c>
      <c r="Q1040" t="s">
        <v>19</v>
      </c>
    </row>
    <row r="1041" spans="1:17" ht="409.5" x14ac:dyDescent="0.25">
      <c r="A1041" s="42" t="str">
        <v>PLAN ESTRATÉGICO GESCO+I</v>
      </c>
      <c r="B1041" s="42" t="str">
        <v>GCI 35</v>
      </c>
      <c r="C1041" s="42" t="str">
        <v>Articular espacios con las unidades académicas, de investigación y de extensión de la ESAP para socializar los resultados de documentos técnicos de política pública (conversatorios, foros, encuentros)</v>
      </c>
      <c r="D1041" s="5" t="str">
        <v>Documentos técnicos de Política Pública socializados</v>
      </c>
      <c r="E1041" s="5" t="str">
        <v>Subdirección Nacional Académica</v>
      </c>
      <c r="F1041" s="42">
        <v>10</v>
      </c>
      <c r="G1041" s="5">
        <v>0.46</v>
      </c>
      <c r="H1041" s="5">
        <v>4.5999999999999996</v>
      </c>
      <c r="I1041" s="5">
        <v>0</v>
      </c>
      <c r="J1041" s="5">
        <v>4</v>
      </c>
      <c r="K1041" s="2" t="str">
        <v>Durante el mes de marzo se publicaron 4 documentos técnicos de política pública en CDIM de la Escuela de Alto Gobierno, mediante el grupo de Biblioteca y CDIM. Los cuales, se encuentran relacionados con temáticas: 
-	Cómo leer el cambio en el perfil de la deuda en Colombia: qué significa, qué genera y qué puede dejar.
-	Paz positiva y paz negativa: el pensamiento complejo aplicado a la consolidación de la paz territorial.
-	Desarrollo sostenible y financiamiento: estado de la conversación y notas para la reflexión y acción en los próximos años.
-	Asociatividad territorial en Colombia. Los retos de la política ante las dinámicas territoriales.</v>
      </c>
      <c r="L1041" s="2" t="str">
        <v xml:space="preserve">Se identifica como dificultad durante el mes de marzo, que en el CDIM aún no está parametrizada la comunidad para la Escuela de Alto Gobierno, por tanto, los documentos se estan publicando en el repositorio CDIM de acceso general. </v>
      </c>
      <c r="M1041" t="str">
        <v xml:space="preserve">N°1. Repositorio_ Alto Gobierno </v>
      </c>
      <c r="N1041">
        <v>0</v>
      </c>
      <c r="O1041">
        <v>0</v>
      </c>
      <c r="P1041">
        <v>0</v>
      </c>
      <c r="Q1041" t="s">
        <v>19</v>
      </c>
    </row>
    <row r="1042" spans="1:17" x14ac:dyDescent="0.25">
      <c r="A1042" s="42" t="str">
        <v>PLAN ESTRATÉGICO GESCO+I</v>
      </c>
      <c r="B1042" s="42" t="str">
        <v>GCI 36 / PAI-OE1-SNA-I14</v>
      </c>
      <c r="C1042" s="42" t="str">
        <v>Estrategia Catedra Nacional Esapista</v>
      </c>
      <c r="D1042" s="5" t="str">
        <v>Catedras Esapistas Realizadas</v>
      </c>
      <c r="E1042" s="5" t="str">
        <v>HOMOLOGADO</v>
      </c>
      <c r="F1042" s="42">
        <v>2</v>
      </c>
      <c r="G1042" s="5">
        <v>0</v>
      </c>
      <c r="H1042" s="5">
        <v>0</v>
      </c>
      <c r="I1042" s="5">
        <v>0</v>
      </c>
      <c r="J1042" s="5">
        <v>0</v>
      </c>
      <c r="K1042" s="2">
        <v>0</v>
      </c>
      <c r="L1042" s="2">
        <v>0</v>
      </c>
      <c r="M1042">
        <v>0</v>
      </c>
      <c r="N1042">
        <v>0</v>
      </c>
      <c r="O1042">
        <v>0</v>
      </c>
      <c r="P1042">
        <v>0</v>
      </c>
      <c r="Q1042" t="s">
        <v>19</v>
      </c>
    </row>
    <row r="1043" spans="1:17" x14ac:dyDescent="0.25">
      <c r="A1043" s="42" t="str">
        <v>PLAN ESTRATÉGICO GESCO+I</v>
      </c>
      <c r="B1043" s="42" t="str">
        <v>GCI 37 / PAI-OE2-SNI-I4</v>
      </c>
      <c r="C1043" s="42" t="str">
        <v xml:space="preserve">Desarrollar proyectos de investigación estratégicas de interés institucional  en temas de la Administración Publica Colombiana </v>
      </c>
      <c r="D1043" s="5" t="str">
        <v>Proyectos de investigación generados.</v>
      </c>
      <c r="E1043" s="5" t="str">
        <v>HOMOLOGADO</v>
      </c>
      <c r="F1043" s="42">
        <v>38</v>
      </c>
      <c r="G1043" s="5">
        <v>0</v>
      </c>
      <c r="H1043" s="5">
        <v>0</v>
      </c>
      <c r="I1043" s="5">
        <v>0</v>
      </c>
      <c r="J1043" s="5">
        <v>0</v>
      </c>
      <c r="K1043" s="2">
        <v>0</v>
      </c>
      <c r="L1043" s="2">
        <v>0</v>
      </c>
      <c r="M1043">
        <v>0</v>
      </c>
      <c r="N1043">
        <v>0</v>
      </c>
      <c r="O1043">
        <v>0</v>
      </c>
      <c r="P1043">
        <v>0</v>
      </c>
      <c r="Q1043" t="s">
        <v>19</v>
      </c>
    </row>
    <row r="1044" spans="1:17" x14ac:dyDescent="0.25">
      <c r="A1044" s="42" t="str">
        <v>PLAN ESTRATÉGICO GESCO+I</v>
      </c>
      <c r="B1044" s="42" t="str">
        <v>GCI 38 / PI-008-2026</v>
      </c>
      <c r="C1044" s="42" t="str">
        <v>Desarrollar  semilleros de investigaciones</v>
      </c>
      <c r="D1044" s="5" t="str">
        <v xml:space="preserve">Programa semillero Institucional de investigaciones implementado </v>
      </c>
      <c r="E1044" s="5" t="str">
        <v>HOMOLOGADO</v>
      </c>
      <c r="F1044" s="42">
        <v>1</v>
      </c>
      <c r="G1044" s="5">
        <v>0</v>
      </c>
      <c r="H1044" s="5">
        <v>0</v>
      </c>
      <c r="I1044" s="5">
        <v>0</v>
      </c>
      <c r="J1044" s="5">
        <v>0</v>
      </c>
      <c r="K1044" s="2">
        <v>0</v>
      </c>
      <c r="L1044" s="2">
        <v>0</v>
      </c>
      <c r="M1044">
        <v>0</v>
      </c>
      <c r="N1044">
        <v>0</v>
      </c>
      <c r="O1044">
        <v>0</v>
      </c>
      <c r="P1044">
        <v>0</v>
      </c>
      <c r="Q1044" t="s">
        <v>19</v>
      </c>
    </row>
    <row r="1045" spans="1:17" x14ac:dyDescent="0.25">
      <c r="A1045" s="42" t="str">
        <v>PLAN ESTRATÉGICO GESCO+I</v>
      </c>
      <c r="B1045" s="42" t="str">
        <v>GCI 39 / PI-009-2026</v>
      </c>
      <c r="C1045" s="42" t="str">
        <v xml:space="preserve">Realizar eventos de investigación </v>
      </c>
      <c r="D1045" s="5" t="str">
        <v>Eventos de investigación realizados</v>
      </c>
      <c r="E1045" s="5" t="str">
        <v>HOMOLOGADO</v>
      </c>
      <c r="F1045" s="42">
        <v>2</v>
      </c>
      <c r="G1045" s="5">
        <v>0</v>
      </c>
      <c r="H1045" s="5">
        <v>0</v>
      </c>
      <c r="I1045" s="5">
        <v>0</v>
      </c>
      <c r="J1045" s="5">
        <v>0</v>
      </c>
      <c r="K1045" s="2">
        <v>0</v>
      </c>
      <c r="L1045" s="2">
        <v>0</v>
      </c>
      <c r="M1045">
        <v>0</v>
      </c>
      <c r="N1045">
        <v>0</v>
      </c>
      <c r="O1045">
        <v>0</v>
      </c>
      <c r="P1045">
        <v>0</v>
      </c>
      <c r="Q1045" t="s">
        <v>19</v>
      </c>
    </row>
    <row r="1046" spans="1:17" x14ac:dyDescent="0.25">
      <c r="A1046" s="42" t="str">
        <v>PLAN ESTRATÉGICO GESCO+I</v>
      </c>
      <c r="B1046" s="42" t="str">
        <v>GCI 40 / PI-011-2026</v>
      </c>
      <c r="C1046" s="42" t="str">
        <v>Publicación de resultados de proyectos de invetigación (libros o artículos)</v>
      </c>
      <c r="D1046" s="5" t="str">
        <v xml:space="preserve">Resultados de proyectos de investigación publicados </v>
      </c>
      <c r="E1046" s="5" t="str">
        <v>HOMOLOGADO</v>
      </c>
      <c r="F1046" s="42">
        <v>15</v>
      </c>
      <c r="G1046" s="5">
        <v>0</v>
      </c>
      <c r="H1046" s="5">
        <v>0</v>
      </c>
      <c r="I1046" s="5">
        <v>0</v>
      </c>
      <c r="J1046" s="5">
        <v>0</v>
      </c>
      <c r="K1046" s="2">
        <v>0</v>
      </c>
      <c r="L1046" s="2">
        <v>0</v>
      </c>
      <c r="M1046">
        <v>0</v>
      </c>
      <c r="N1046">
        <v>0</v>
      </c>
      <c r="O1046">
        <v>0</v>
      </c>
      <c r="P1046">
        <v>0</v>
      </c>
      <c r="Q1046" t="s">
        <v>19</v>
      </c>
    </row>
    <row r="1047" spans="1:17" ht="409.5" x14ac:dyDescent="0.25">
      <c r="A1047" s="42" t="str">
        <v>PLAN ESTRATÉGICO GESCO+I</v>
      </c>
      <c r="B1047" s="42" t="str">
        <v>GCI 41</v>
      </c>
      <c r="C1047" s="42" t="str">
        <v>Implementar un tablero de control con la visualización pública de las cifras actualizadas de la Escuela de Alto Gobierno</v>
      </c>
      <c r="D1047" s="5" t="str">
        <v>Tablero de control implementado</v>
      </c>
      <c r="E1047" s="5" t="str">
        <v>Escuela de Alto Gobierno</v>
      </c>
      <c r="F1047" s="42">
        <v>1</v>
      </c>
      <c r="G1047" s="5">
        <v>0.15000000000000002</v>
      </c>
      <c r="H1047" s="5">
        <v>0.15000000000000002</v>
      </c>
      <c r="I1047" s="5">
        <v>0</v>
      </c>
      <c r="J1047" s="5">
        <v>0.1</v>
      </c>
      <c r="K1047" s="2" t="str">
        <v>Durante el mes de marzo se registran avances sustantivos en la consolidación del tablero de control como instrumento estratégico de visualización pública de la información de la Escuela de Alto Gobierno. En particular, se gestionaron y viabilizaron los trámites administrativos requeridos con la Oficina de Planeación, asegurando el cumplimiento de los lineamientos institucionales para la publicación y disposición de información en entornos digitales.
En paralelo, se llevó a cabo la actualización de la visualización de cifras institucionales, fortaleciendo la consistencia, oportunidad y accesibilidad de la información disponible. Asimismo, se incorporó un nuevo componente analítico orientado a la visualización de los resultados de la encuesta de satisfacción de la línea de capacitación, lo que amplía el alcance del tablero al integrar información de percepción y calidad del servicio, aportando insumos relevantes para la evaluación y mejora continua.
Finalmente, se estableció un plan de trabajo conjunto con la Oficina de Planeación para el acompañamiento técnico en el modelamiento de datos con la finalidad de avanzar en la implementación del tablero de control que reuna las tres líneas misionales de la Escuela de Alto Gobierno (Capacitación, Asistencia Técnica y Documentos Técnicos de Política Pública.
Estos avances contribuyen al fortalecimiento de la transparencia activa, la apropiación social del conocimiento y la disponibilidad de información estratégica para la toma de decisiones, posicionando el tablero como una herramienta clave en la gestión del conocimiento institucional.</v>
      </c>
      <c r="L1047" s="2" t="str">
        <v>No reportan dificultades para el periodo de reporte</v>
      </c>
      <c r="M1047" t="str">
        <v>1. Actualización tablero de control EAG</v>
      </c>
      <c r="N1047">
        <v>0</v>
      </c>
      <c r="O1047">
        <v>0</v>
      </c>
      <c r="P1047">
        <v>0</v>
      </c>
      <c r="Q1047" t="s">
        <v>19</v>
      </c>
    </row>
    <row r="1048" spans="1:17" ht="409.5" x14ac:dyDescent="0.25">
      <c r="A1048" s="42" t="str">
        <v>PLAN ESTRATÉGICO GESCO+I</v>
      </c>
      <c r="B1048" s="42" t="str">
        <v>GCI 42</v>
      </c>
      <c r="C1048" s="42" t="str">
        <v>Elaborar y divulgar notas de gobierno periódicas sobre gestión pública de la alta dirección del Estado</v>
      </c>
      <c r="D1048" s="5" t="str">
        <v>Notas de gobierno elaboradas y divulgadas</v>
      </c>
      <c r="E1048" s="5" t="str">
        <v>Escuela de Alto Gobierno</v>
      </c>
      <c r="F1048" s="42">
        <v>1</v>
      </c>
      <c r="G1048" s="5">
        <v>0.15000000000000002</v>
      </c>
      <c r="H1048" s="5">
        <v>0.15000000000000002</v>
      </c>
      <c r="I1048" s="5">
        <v>0</v>
      </c>
      <c r="J1048" s="5">
        <v>0.05</v>
      </c>
      <c r="K1048" s="2" t="str">
        <v>Durante el mes de marzo de avanzó en la elaboración de las siguientes notas de gobierno:
1. "Bienestar Animal: la nueva agenda estratégica de la gestión pública" de la línea temática Bienestar y Protección animal
2. "Efectos heterogéneos de la política monetaria en Colombia: evidencia y recomendaciones al alto gobierno a partir de un modelo de Proyecciones Locales en 23 departamentos" de la línea temática Finanzas Públicas.
Ambos documentos desarrollan análisis aplicados y recomendaciones orientadas a la toma de decisiones, integrando evidencia empírica y enfoques sectoriales relevantes para la gestión pública.
Actualmente, las notas se encuentran en proceso editorial, en fase de revisión técnica y de estilo, como paso previo a su publicación y divulgación en los canales institucionales.
Estos avances fortalecen la capacidad de la Escuela de Alto Gobierno para producir y transferir conocimiento estratégico, contribuyendo a la circulación de insumos analíticos oportunos para la toma de decisiones públicas y al posicionamiento de las notas de gobierno como un mecanismo de incidencia técnica en la agenda pública.</v>
      </c>
      <c r="L1048" s="2" t="str">
        <v>No reportan dificultades para el periodo de reporte</v>
      </c>
      <c r="M1048" t="str">
        <v>1. Documento NG Bienestar Animal
2. Documento NG Finanzas Públicas</v>
      </c>
      <c r="N1048">
        <v>0</v>
      </c>
      <c r="O1048">
        <v>0</v>
      </c>
      <c r="P1048">
        <v>0</v>
      </c>
      <c r="Q1048" t="s">
        <v>19</v>
      </c>
    </row>
    <row r="1049" spans="1:17" ht="390" x14ac:dyDescent="0.25">
      <c r="A1049" s="42" t="str">
        <v>PLAN ESTRATÉGICO GESCO+I</v>
      </c>
      <c r="B1049" s="42" t="str">
        <v>GCI 43</v>
      </c>
      <c r="C1049" s="42" t="str">
        <v>Publicar y divulgar los documentos resultados de las asistencias técnicas</v>
      </c>
      <c r="D1049" s="5" t="str">
        <v>Documentos de asistencias técnicas publicados y divulgados</v>
      </c>
      <c r="E1049" s="5" t="str">
        <v>Escuela de Alto Gobierno</v>
      </c>
      <c r="F1049" s="42">
        <v>1</v>
      </c>
      <c r="G1049" s="5">
        <v>0</v>
      </c>
      <c r="H1049" s="5">
        <v>0</v>
      </c>
      <c r="I1049" s="5">
        <v>0</v>
      </c>
      <c r="J1049" s="5">
        <v>0</v>
      </c>
      <c r="K1049" s="2" t="str">
        <v>Se adelantaron gestiones iniciales y preparatorias para la implementación  de asistencias técnicas a nivel nacional sobre las distintas líneas temáticas de la Escuela de Alto Gobierno. Estas acciones estuvieron orientadas a la organización de los procesos técnicos y operativos requeridos para la implementación de las asistencias, cuyos resultados serán sistematizados en documentos que se proyectan publicar y divulgar durante el último cuatrimestre de 2026, conforme a los tiempos establecidos para la actividad.</v>
      </c>
      <c r="L1049" s="2" t="str">
        <v>No reportan dificultades para el periodo de reporte</v>
      </c>
      <c r="M1049" t="str">
        <v>No se generan evidencias ya que no se registran avances para el periodo de reporte</v>
      </c>
      <c r="N1049">
        <v>0</v>
      </c>
      <c r="O1049">
        <v>0</v>
      </c>
      <c r="P1049">
        <v>0</v>
      </c>
      <c r="Q1049" t="s">
        <v>19</v>
      </c>
    </row>
    <row r="1050" spans="1:17" ht="255" x14ac:dyDescent="0.25">
      <c r="A1050" s="42" t="str">
        <v>PLAN ESTRATÉGICO GESCO+I</v>
      </c>
      <c r="B1050" s="42" t="str">
        <v>GCI 44</v>
      </c>
      <c r="C1050" s="42" t="str">
        <v>Realizar un (1) espacio de socialización de experiencias, productos generados y/o buenas prácticas resultantes de las asistencias técnicas</v>
      </c>
      <c r="D1050" s="5" t="str">
        <v>Espacio de socialización de asistencias técnicas realizado</v>
      </c>
      <c r="E1050" s="5" t="str">
        <v>Escuela de Alto Gobierno</v>
      </c>
      <c r="F1050" s="42">
        <v>1</v>
      </c>
      <c r="G1050" s="5">
        <v>0</v>
      </c>
      <c r="H1050" s="5">
        <v>0</v>
      </c>
      <c r="I1050" s="5">
        <v>0</v>
      </c>
      <c r="J1050" s="5">
        <v>0</v>
      </c>
      <c r="K1050" s="2" t="str">
        <v>Durante el periodo reportado no se adelantaron accionesrespecto a esta actividad, dado que su ejecución se encuentra programada para el tercer cuatrimestre de la vigencia 2026, en coherencia con el desarrollo previo de las asistencias técnicas de las cuales se derivarán los insumos, experiencias y productos a socializar.</v>
      </c>
      <c r="L1050" s="2" t="str">
        <v>No reportan dificultades para el periodo de reporte</v>
      </c>
      <c r="M1050" t="str">
        <v>No se generan evidencias ya que no se registran avances para el periodo de reporte</v>
      </c>
      <c r="N1050">
        <v>0</v>
      </c>
      <c r="O1050">
        <v>0</v>
      </c>
      <c r="P1050">
        <v>0</v>
      </c>
      <c r="Q1050" t="s">
        <v>19</v>
      </c>
    </row>
    <row r="1051" spans="1:17" ht="360" x14ac:dyDescent="0.25">
      <c r="A1051" s="42" t="str">
        <v>PLAN ESTRATÉGICO GESCO+I</v>
      </c>
      <c r="B1051" s="42" t="str">
        <v>GCI 45</v>
      </c>
      <c r="C1051" s="42" t="str">
        <v>Publicar y divulgar los documentos técnicos de política pública elaborados</v>
      </c>
      <c r="D1051" s="5" t="str">
        <v>Documentos técnicos de política pública publicados y divulgados</v>
      </c>
      <c r="E1051" s="5" t="str">
        <v>Escuela de Alto Gobierno</v>
      </c>
      <c r="F1051" s="42">
        <v>1</v>
      </c>
      <c r="G1051" s="5">
        <v>0</v>
      </c>
      <c r="H1051" s="5">
        <v>0</v>
      </c>
      <c r="I1051" s="5">
        <v>0</v>
      </c>
      <c r="J1051" s="5">
        <v>0</v>
      </c>
      <c r="K1051" s="2" t="str">
        <v>Durante el periodo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v>
      </c>
      <c r="L1051" s="2" t="str">
        <v>No reportan dificultades para el periodo de reporte</v>
      </c>
      <c r="M1051" t="str">
        <v>No se generan evidencias ya que no se registran avances para el periodo de reporte</v>
      </c>
      <c r="N1051">
        <v>0</v>
      </c>
      <c r="O1051">
        <v>0</v>
      </c>
      <c r="P1051">
        <v>0</v>
      </c>
      <c r="Q1051" t="s">
        <v>19</v>
      </c>
    </row>
    <row r="1052" spans="1:17" ht="285" x14ac:dyDescent="0.25">
      <c r="A1052" s="42" t="str">
        <v>PLAN ESTRATÉGICO GESCO+I</v>
      </c>
      <c r="B1052" s="42" t="str">
        <v>GCI 46</v>
      </c>
      <c r="C1052" s="42" t="str">
        <v>Publicar y divulgar periódicamente el boletín informativo “Escuela de Alto Gobierno a un clic”</v>
      </c>
      <c r="D1052" s="5" t="str">
        <v>Boletín informativo publicado y divulgado</v>
      </c>
      <c r="E1052" s="5" t="str">
        <v>Escuela de Alto Gobierno</v>
      </c>
      <c r="F1052" s="42">
        <v>1</v>
      </c>
      <c r="G1052" s="5">
        <v>0</v>
      </c>
      <c r="H1052" s="5">
        <v>0</v>
      </c>
      <c r="I1052" s="5">
        <v>0</v>
      </c>
      <c r="J1052" s="5">
        <v>0</v>
      </c>
      <c r="K1052" s="2" t="str">
        <v>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abril.</v>
      </c>
      <c r="L1052" s="2" t="str">
        <v>No reportan dificultades para el periodo de reporte</v>
      </c>
      <c r="M1052" t="str">
        <v>No se generan evidencias ya que no se registran avances para el periodo de reporte</v>
      </c>
      <c r="N1052">
        <v>0</v>
      </c>
      <c r="O1052">
        <v>0</v>
      </c>
      <c r="P1052">
        <v>0</v>
      </c>
      <c r="Q1052" t="s">
        <v>19</v>
      </c>
    </row>
    <row r="1053" spans="1:17" ht="409.5" x14ac:dyDescent="0.25">
      <c r="A1053" s="42" t="str">
        <v>PLAN ESTRATÉGICO GESCO+I</v>
      </c>
      <c r="B1053" s="42" t="str">
        <v>GCI 47</v>
      </c>
      <c r="C1053" s="42" t="str">
        <v>Publicar y difundir cápsulas informativas del alto gobierno</v>
      </c>
      <c r="D1053" s="5" t="str">
        <v>Capsulas informativas publicadas y difundidas</v>
      </c>
      <c r="E1053" s="5" t="str">
        <v>Escuela de Alto Gobierno</v>
      </c>
      <c r="F1053" s="42">
        <v>1</v>
      </c>
      <c r="G1053" s="5">
        <v>0.30000000000000004</v>
      </c>
      <c r="H1053" s="5">
        <v>0.30000000000000004</v>
      </c>
      <c r="I1053" s="5">
        <v>0</v>
      </c>
      <c r="J1053" s="5">
        <v>0.1</v>
      </c>
      <c r="K1053" s="2" t="str">
        <v>Durante el mes de marzo se consolidó la implementación de la estrategia de producción y difusión de cápsulas informativas del Alto Gobierno, mediante la ejecución de una parrilla de contenidos multicanal orientada a la circulación de información estratégica y al fortalecimiento del posicionamiento institucional. En este marco, se desarrollaron y publicaron contenidos en diferentes plataformas digitales (X, LinkedIn y Facebook), abordando tipologías como convocatorias, noticias institucionales y divulgación de contenidos analíticos, incluyendo la promoción de la oferta de capacitación, la visibilización de espacios de articulación territorial y la difusión de notas de gobierno asociadas a la coyuntura nacional.
La estrategia permitió articular mensajes orientados a distintos públicos objetivo (alta dirección del Estado, servidores públicos y actores territoriales), garantizando la coherencia temática y el uso de narrativas institucionales alineadas con las líneas misionales de la Escuela de Alto Gobierno.
Estos avances contribuyen al fortalecimiento de la apropiación social del conocimiento, la difusión estratégica de contenidos institucionales y la consolidación de canales de comunicación efectivos, posicionando las cápsulas informativas como un instrumento clave para la circulación de información relevante en el ámbito de la gestión pública.</v>
      </c>
      <c r="L1053" s="2" t="str">
        <v>No reportan dificultades para el periodo de reporte</v>
      </c>
      <c r="M1053" t="str">
        <v>1. Parrilla cápsulas EAG Marzo</v>
      </c>
      <c r="N1053">
        <v>0</v>
      </c>
      <c r="O1053">
        <v>0</v>
      </c>
      <c r="P1053">
        <v>0</v>
      </c>
      <c r="Q1053" t="s">
        <v>19</v>
      </c>
    </row>
    <row r="1054" spans="1:17" ht="165" x14ac:dyDescent="0.25">
      <c r="A1054" s="42" t="str">
        <v>PLAN ESTRATÉGICO GESCO+I</v>
      </c>
      <c r="B1054" s="42" t="str">
        <v>GCI 48</v>
      </c>
      <c r="C1054" s="42" t="str">
        <v>Estructuración y puesta en marcha del observatorio nacional de políticas públicas de la ESAP</v>
      </c>
      <c r="D1054" s="5" t="str">
        <v>Un (1) Observatorio nacional de políticas públicas de la ESAP, estructurado y en funcionamiento</v>
      </c>
      <c r="E1054" s="5" t="str">
        <v>Subdirección Nacional de Proyección Institucional</v>
      </c>
      <c r="F1054" s="42">
        <v>1</v>
      </c>
      <c r="G1054" s="5">
        <v>0.3</v>
      </c>
      <c r="H1054" s="5">
        <v>0.3</v>
      </c>
      <c r="I1054" s="5">
        <v>0</v>
      </c>
      <c r="J1054" s="5">
        <v>0.15</v>
      </c>
      <c r="K1054" s="2" t="str">
        <v>Se realizó la presentación al Director de Fortalecimiento y Apoyo a la Gestión Estatal y el Subdirector Nacional de Proyección Institucional de la propuesta de Observatorio de Política Pública.</v>
      </c>
      <c r="L1054" s="2" t="str">
        <v xml:space="preserve">No se presentan dificultades en el cumplimiento de la actividad
</v>
      </c>
      <c r="M1054">
        <v>0</v>
      </c>
      <c r="N1054">
        <v>0</v>
      </c>
      <c r="O1054">
        <v>0</v>
      </c>
      <c r="P1054">
        <v>0</v>
      </c>
      <c r="Q1054" t="s">
        <v>19</v>
      </c>
    </row>
    <row r="1055" spans="1:17" ht="45" x14ac:dyDescent="0.25">
      <c r="A1055" s="42" t="str">
        <v>PLAN ESTRATÉGICO GESCO+I</v>
      </c>
      <c r="B1055" s="42" t="str">
        <v>GCI 49</v>
      </c>
      <c r="C1055" s="43" t="str">
        <v>Divulgar los espacios físicos y virtuales disponibles para llevar a cabo los procesos de ideación e innovación</v>
      </c>
      <c r="D1055" s="5" t="str">
        <v>Una (1) Divulgación de los espacios físicos y virtuales disponibles para procesos de innovación</v>
      </c>
      <c r="E1055" s="5" t="str">
        <v>Oficina de Planeación</v>
      </c>
      <c r="F1055" s="42">
        <v>1</v>
      </c>
      <c r="G1055" s="5">
        <v>0</v>
      </c>
      <c r="H1055" s="5">
        <v>0</v>
      </c>
      <c r="I1055" s="5">
        <v>0</v>
      </c>
      <c r="J1055" s="5">
        <v>0</v>
      </c>
      <c r="K1055" s="2" t="str">
        <v>Se reporta para los proximos meses su avance</v>
      </c>
      <c r="L1055" s="2">
        <v>0</v>
      </c>
      <c r="M1055">
        <v>0</v>
      </c>
      <c r="N1055">
        <v>0</v>
      </c>
      <c r="O1055">
        <v>0</v>
      </c>
      <c r="P1055">
        <v>0</v>
      </c>
      <c r="Q1055" t="s">
        <v>19</v>
      </c>
    </row>
    <row r="1056" spans="1:17" ht="45" x14ac:dyDescent="0.25">
      <c r="A1056" s="42" t="str">
        <v>PLAN ESTRATÉGICO GESCO+I</v>
      </c>
      <c r="B1056" s="42" t="str">
        <v>GCI 50</v>
      </c>
      <c r="C1056" s="42" t="str">
        <v>Identificar y caracterizar experiencias en redes, comunidades de práctica o equipos transversales</v>
      </c>
      <c r="D1056" s="5" t="str">
        <v>Un (1) inventario de transferencia de conocimiento en en redes, comunidades de práctica o equipos transversales
Un (1) inventario  información de oferta y demanda de cooperación con otras entidades</v>
      </c>
      <c r="E1056" s="5" t="str">
        <v>Oficina de Planeación</v>
      </c>
      <c r="F1056" s="42">
        <v>2</v>
      </c>
      <c r="G1056" s="5">
        <v>0</v>
      </c>
      <c r="H1056" s="5">
        <v>0</v>
      </c>
      <c r="I1056" s="5">
        <v>0</v>
      </c>
      <c r="J1056" s="5">
        <v>0</v>
      </c>
      <c r="K1056" s="2" t="str">
        <v>Se reporta para los proximos meses su avance</v>
      </c>
      <c r="L1056" s="2">
        <v>0</v>
      </c>
      <c r="M1056">
        <v>0</v>
      </c>
      <c r="N1056">
        <v>0</v>
      </c>
      <c r="O1056">
        <v>0</v>
      </c>
      <c r="P1056">
        <v>0</v>
      </c>
      <c r="Q1056" t="s">
        <v>19</v>
      </c>
    </row>
    <row r="1057" spans="1:17" x14ac:dyDescent="0.25">
      <c r="A1057" s="42" t="str">
        <v>PLAN ESTRATÉGICO GESCO+I</v>
      </c>
      <c r="B1057" s="42" t="str">
        <v>GCI 51</v>
      </c>
      <c r="C1057" s="42" t="str">
        <v>Publicar productos de los diferentes equipos de trabajo</v>
      </c>
      <c r="D1057" s="5" t="str">
        <v>Dos (2) productos publicados</v>
      </c>
      <c r="E1057" s="5" t="str">
        <v>Dirección de Fortalecimiento y Apoyo a la Gestión Estatal</v>
      </c>
      <c r="F1057" s="42">
        <v>2</v>
      </c>
      <c r="G1057" s="5">
        <v>0</v>
      </c>
      <c r="H1057" s="5">
        <v>0</v>
      </c>
      <c r="I1057" s="5">
        <v>0</v>
      </c>
      <c r="J1057" s="5">
        <v>0</v>
      </c>
      <c r="K1057" s="2">
        <v>0</v>
      </c>
      <c r="L1057" s="2">
        <v>0</v>
      </c>
      <c r="M1057">
        <v>0</v>
      </c>
      <c r="N1057">
        <v>0</v>
      </c>
      <c r="O1057">
        <v>0</v>
      </c>
      <c r="P1057">
        <v>0</v>
      </c>
      <c r="Q1057" t="s">
        <v>19</v>
      </c>
    </row>
    <row r="1058" spans="1:17" x14ac:dyDescent="0.25">
      <c r="A1058" s="42" t="str">
        <v>PLAN ESTRATÉGICO GESCO+I</v>
      </c>
      <c r="B1058" s="42" t="str">
        <v>GCI 52</v>
      </c>
      <c r="C1058" s="42" t="str">
        <v>Generar espacio de transferencia de conocimiento bajo la Red de Investigación en Capacidades Institucionales</v>
      </c>
      <c r="D1058" s="5" t="str">
        <v>Un (1) encuentro de expertos sobre capacidades institucionales</v>
      </c>
      <c r="E1058" s="5" t="str">
        <v>Dirección de Fortalecimiento y Apoyo a la Gestión Estatal</v>
      </c>
      <c r="F1058" s="42">
        <v>1</v>
      </c>
      <c r="G1058" s="5">
        <v>0</v>
      </c>
      <c r="H1058" s="5">
        <v>0</v>
      </c>
      <c r="I1058" s="5">
        <v>0</v>
      </c>
      <c r="J1058" s="5">
        <v>0</v>
      </c>
      <c r="K1058" s="2">
        <v>0</v>
      </c>
      <c r="L1058" s="2">
        <v>0</v>
      </c>
      <c r="M1058">
        <v>0</v>
      </c>
      <c r="N1058">
        <v>0</v>
      </c>
      <c r="O1058">
        <v>0</v>
      </c>
      <c r="P1058">
        <v>0</v>
      </c>
      <c r="Q1058" t="s">
        <v>19</v>
      </c>
    </row>
    <row r="1059" spans="1:17" ht="210" x14ac:dyDescent="0.25">
      <c r="A1059" s="42" t="str">
        <v>PLAN ESTRATÉGICO GESCO+I</v>
      </c>
      <c r="B1059" s="42" t="str">
        <v>GCI 53</v>
      </c>
      <c r="C1059"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1059" s="5" t="str">
        <v>Herramienta tecnológica Gestión Legal</v>
      </c>
      <c r="E1059" s="5" t="str">
        <v>Oficina Jurídica</v>
      </c>
      <c r="F1059" s="42">
        <v>1</v>
      </c>
      <c r="G1059" s="5">
        <v>0.2</v>
      </c>
      <c r="H1059" s="5">
        <v>0.2</v>
      </c>
      <c r="I1059" s="5">
        <v>0</v>
      </c>
      <c r="J1059" s="5">
        <v>0.1</v>
      </c>
      <c r="K1059" s="2" t="str">
        <v>Durante el mes de MARZO se realizarón reuniones de seguimiento a la implementación de la herramienta tecnologica de la Oficina Jurídica, en las que se revisaron los siguientes temas:
1. Entrega modulo de Gestión Legal
2. Cargue de tutelas y proceso de demandas</v>
      </c>
      <c r="L1059" s="2" t="str">
        <v xml:space="preserve">No se presentaron dificultades en el periodo reportado </v>
      </c>
      <c r="M1059" t="str">
        <v>Reunión cargue de tutelas y proceso de demandas
Reunión entrega Modulo de Gestión Legal</v>
      </c>
      <c r="N1059">
        <v>0</v>
      </c>
      <c r="O1059">
        <v>0</v>
      </c>
      <c r="P1059">
        <v>0</v>
      </c>
      <c r="Q1059" t="s">
        <v>19</v>
      </c>
    </row>
    <row r="1060" spans="1:17" ht="210" x14ac:dyDescent="0.25">
      <c r="A1060" s="42" t="str">
        <v>PLAN DE ACCIÓN INSTITUCIONAL - PAI</v>
      </c>
      <c r="B1060" s="42" t="str">
        <v>PAI-OE1-SNA-I6</v>
      </c>
      <c r="C1060" s="42" t="str">
        <v xml:space="preserve">Doctorado de Administración Pública con registro calificado para ser ofertado </v>
      </c>
      <c r="D1060" s="5" t="str">
        <v>EVIDENCIA</v>
      </c>
      <c r="E1060" s="5" t="str">
        <v>Subdirección Nacional Académica</v>
      </c>
      <c r="F1060" s="42">
        <v>0.32</v>
      </c>
      <c r="G1060" s="5">
        <v>0.1875</v>
      </c>
      <c r="H1060" s="5">
        <v>6.0000000000000005E-2</v>
      </c>
      <c r="I1060" s="5">
        <v>0</v>
      </c>
      <c r="J1060" s="5">
        <v>0.01</v>
      </c>
      <c r="K1060" s="2" t="str">
        <v xml:space="preserve">De acuerdo con el proceso de obtención del registro calificado ante el MEN del Doctorado en Administración Pública, para el mes de marzo este se encuentra en proceso de revisión de documentos es decir está en lectura en sala de verificación de las condiciones.  </v>
      </c>
      <c r="L1060" s="2" t="str">
        <v xml:space="preserve">No se presentaron dificultades durante el mes de marzo. </v>
      </c>
      <c r="M1060" t="str">
        <v>N°1. Estado lectura en sala Doctorado en Administración Pública</v>
      </c>
      <c r="N1060" t="str">
        <v>No se presentan observaciones.</v>
      </c>
      <c r="O1060" t="str">
        <v>Carold Briggitte Hernandez Layton</v>
      </c>
      <c r="P1060" t="str">
        <v>En desarrollo</v>
      </c>
      <c r="Q1060" t="s">
        <v>19</v>
      </c>
    </row>
    <row r="1061" spans="1:17" ht="150" x14ac:dyDescent="0.25">
      <c r="A1061" s="42" t="str">
        <v>PLAN DE ACCIÓN INSTITUCIONAL - PAI</v>
      </c>
      <c r="B1061" s="42" t="str">
        <v>PAI-OE1-SNA-I4</v>
      </c>
      <c r="C1061" s="42" t="str">
        <v xml:space="preserve">Cohortes ofertadas en municipios que cuentan con resguardos indígenas y que tienen oferta académica de la ESAP </v>
      </c>
      <c r="D1061" s="5" t="str">
        <v>EVIDENCIA</v>
      </c>
      <c r="E1061" s="5" t="str">
        <v>Subdirección Nacional Académica</v>
      </c>
      <c r="F1061" s="42">
        <v>8</v>
      </c>
      <c r="G1061" s="5">
        <v>0</v>
      </c>
      <c r="H1061" s="5">
        <v>0</v>
      </c>
      <c r="I1061" s="5">
        <v>0</v>
      </c>
      <c r="J1061" s="5">
        <v>0</v>
      </c>
      <c r="K1061" s="2" t="str">
        <v xml:space="preserve">Durante el mes de marzo, se realizó la publicacion de la oferta académica de pregrado y posgrado para 2026-2 y asi mismo se habilitaron las inscripciones para dicho periodo en mención. </v>
      </c>
      <c r="L1061" s="2" t="str">
        <v xml:space="preserve">No se presentaron dificultades durante el mes de marzo. </v>
      </c>
      <c r="M1061" t="str">
        <v>N°1. Pieza grafica Oferta 2026-2
N°2. Oferta pregrados 2026-2
N°3. Oferta posgrados 2026-2
N°4. ADENDA N°1 OFERTA ACADÉMICA PREGRADOS 10042026
N°5. ADENDA N°2 OFERTA ACADÉMICA PREGRADOS
N°6. ADENDA N°1 OFERTA ACADÉMICA POSGRADOS 10042026</v>
      </c>
      <c r="N1061" t="str">
        <v>No se presentan observaciones.</v>
      </c>
      <c r="O1061" t="str">
        <v>Carold Briggitte Hernandez Layton</v>
      </c>
      <c r="P1061" t="str">
        <v>En desarrollo</v>
      </c>
      <c r="Q1061" t="s">
        <v>19</v>
      </c>
    </row>
    <row r="1062" spans="1:17" ht="345" x14ac:dyDescent="0.25">
      <c r="A1062" s="42" t="str">
        <v>PLAN DE ACCIÓN INSTITUCIONAL - PAI</v>
      </c>
      <c r="B1062" s="42" t="str">
        <v>PAI-OE1-SNA-I33</v>
      </c>
      <c r="C1062" s="42" t="str">
        <v>Nuevos estudiantes matriculados en pregrado en Educación Superior</v>
      </c>
      <c r="D1062" s="5" t="str">
        <v>EVIDENCIA</v>
      </c>
      <c r="E1062" s="5" t="str">
        <v>Subdirección Nacional Académica</v>
      </c>
      <c r="F1062" s="42">
        <v>8392</v>
      </c>
      <c r="G1062" s="5">
        <v>0.3088655862726406</v>
      </c>
      <c r="H1062" s="5">
        <v>2592</v>
      </c>
      <c r="I1062" s="5">
        <v>4196</v>
      </c>
      <c r="J1062" s="5">
        <v>2592</v>
      </c>
      <c r="K1062" s="2" t="str">
        <v xml:space="preserve">Para el periodo 2026-1 se contó con 2.592 nuevos estudiantes matriculados en Pregrado en Educación Superior en las 16 Direcciones Territoriales y Sede Central de la ESAP, de acuerdo con el reporte dado por la Dirección de Registro y Control a la Oficina de Planeación y el cual se encuentra publicado en los tableros de control DataESAP. </v>
      </c>
      <c r="L1062" s="2" t="str">
        <v>Se identifica como dificultad en el cumplimiento de la meta establecida la limitación de recursos financieros para la ampliación de nuevas cohortes en las Direcciones Territoriales, así como la limitación derivada en los registros calificados para la apertura de programas en los lugares de desarrollo.</v>
      </c>
      <c r="M1062" t="str">
        <v>N°1. Nuevos estudiantes matriculados en pregrado en Educación Superior</v>
      </c>
      <c r="N1062" t="str">
        <v>No se presentan observaciones; sin embargo, se debe tener en cuenta el incumplimiento de la meta establecida.</v>
      </c>
      <c r="O1062" t="str">
        <v>Carold Briggitte Hernandez Layton</v>
      </c>
      <c r="P1062" t="str">
        <v>En desarrollo</v>
      </c>
      <c r="Q1062" t="s">
        <v>19</v>
      </c>
    </row>
    <row r="1063" spans="1:17" ht="409.5" x14ac:dyDescent="0.25">
      <c r="A1063" s="42" t="str">
        <v>PLAN DE ACCIÓN INSTITUCIONAL - PAI</v>
      </c>
      <c r="B1063" s="42" t="str">
        <v>PAI-OE1-SNA-I14</v>
      </c>
      <c r="C1063" s="42" t="str">
        <v>Cátedra nacional ESAPISTA implementada</v>
      </c>
      <c r="D1063" s="5" t="str">
        <v>EVIDENCIA</v>
      </c>
      <c r="E1063" s="5" t="str">
        <v>Subdirección Nacional Académica</v>
      </c>
      <c r="F1063" s="42">
        <v>2</v>
      </c>
      <c r="G1063" s="5">
        <v>0</v>
      </c>
      <c r="H1063" s="5">
        <v>0</v>
      </c>
      <c r="I1063" s="5">
        <v>0</v>
      </c>
      <c r="J1063" s="5">
        <v>0</v>
      </c>
      <c r="K1063" s="2" t="str">
        <v>Se realizó la primera sesión de la Cátedra Esapista para la Paz, denominada “Un territorio que enseñanza, una escuela que aprende”. Esta se desarrolló en la Nueva Área de Reincorporación – Simón Trinidad, vereda El Algarrobo, predio San Carlos, municipio de Barranca de Upía, Meta.El evento se llevó a cabo el 18 de marzo de 2026 en el horario de 10:00 a. m. a 5:00 p. m. y contó con la asistencia de 45 participantes.
Su diseño y realización se desarrollan bajo un esquema de co-creación y co-liderazgo con el Consejo Nacional de Reincorporación —componente Comunes— y asociaciones de firmantes de paz, quienes participan activamente en la definición de enfoques, ejes temáticos y metodología. Esta articulación, que fortalece la legitimidad territorial del ejercicio, también garantiza que la reflexión académica dialogue directamente con las dinámicas reales de implementación de la política pública de reincorporación.</v>
      </c>
      <c r="L1063" s="2" t="str">
        <v xml:space="preserve">Se identifica como dificultad para el mes de marzo, la articulación de los componentes pedagógicos en territorio y la consecución de recursos específicos para apoyar la actividad. </v>
      </c>
      <c r="M1063" t="str">
        <v>N°1. Registro Fotografico Catedra 001
N°2. Agenda Minuto a Minuto
N°3. Propuesta de Actividad Pedagógica (1)
N°4. Metodología Cátedra para la Paz
N°5. Pieza grafica
N°6. Matriz 1 Recolección de información Circuito de Experiencias
N°7. Matriz 2 Recolección de información Mesas de trabajo
N°8. Registro de asistencia</v>
      </c>
      <c r="N1063" t="str">
        <v xml:space="preserve">Tener en cuenta que la catedra se divide en 3 sesiones y esta es la primera, por lo que se reportara el cumplimiento total en el periodo de junio. </v>
      </c>
      <c r="O1063" t="str">
        <v>Carold Briggitte Hernandez Layton</v>
      </c>
      <c r="P1063" t="str">
        <v>En desarrollo</v>
      </c>
      <c r="Q1063" t="s">
        <v>19</v>
      </c>
    </row>
    <row r="1064" spans="1:17" ht="150" x14ac:dyDescent="0.25">
      <c r="A1064" s="42" t="str">
        <v>PLAN DE ACCIÓN INSTITUCIONAL - PAI</v>
      </c>
      <c r="B1064" s="42" t="str">
        <v>PAI-OE1-SNA-I1</v>
      </c>
      <c r="C1064" s="42" t="str">
        <v>Personas pertenecientes a comunidades Negras, Afrocolombianas, Raizales y Palenqueras beneficiadas con la exoneración del pago de matrícula de POSGRADO en las Direcciones Territoriales de la ESAP</v>
      </c>
      <c r="D1064" s="5" t="str">
        <v>EVIDENCIA</v>
      </c>
      <c r="E1064" s="5" t="str">
        <v>Subdirección Nacional Académica</v>
      </c>
      <c r="F1064" s="42">
        <v>26</v>
      </c>
      <c r="G1064" s="5">
        <v>0</v>
      </c>
      <c r="H1064" s="5">
        <v>0</v>
      </c>
      <c r="I1064" s="5">
        <v>0</v>
      </c>
      <c r="J1064" s="5">
        <v>0</v>
      </c>
      <c r="K1064" s="2" t="str">
        <v xml:space="preserve">Durante el mes de marzo, se realizó la publicacion de la oferta académica de pregrado y posgrado para 2026-2 y asi mismo se habilitaron las inscripciones para dicho periodo en mención. </v>
      </c>
      <c r="L1064" s="2" t="str">
        <v xml:space="preserve">No se presentaron dificultades durante el mes de marzo. </v>
      </c>
      <c r="M1064" t="str">
        <v>N°1. Pieza grafica Oferta 2026-2
N°2. Oferta pregrados 2026-2
N°3. Oferta posgrados 2026-2
N°4. ADENDA N°1 OFERTA ACADÉMICA PREGRADOS 10042026
N°5. ADENDA N°2 OFERTA ACADÉMICA PREGRADOS
N°6. ADENDA N°1 OFERTA ACADÉMICA POSGRADOS 10042026</v>
      </c>
      <c r="N1064" t="str">
        <v>No se presentan observaciones.</v>
      </c>
      <c r="O1064" t="str">
        <v>Carold Briggitte Hernandez Layton</v>
      </c>
      <c r="P1064" t="str">
        <v>En desarrollo</v>
      </c>
      <c r="Q1064" t="s">
        <v>19</v>
      </c>
    </row>
    <row r="1065" spans="1:17" ht="409.5" x14ac:dyDescent="0.25">
      <c r="A1065" s="42" t="str">
        <v>PLAN DE ACCIÓN INSTITUCIONAL - PAI</v>
      </c>
      <c r="B1065" s="42" t="str">
        <v>PAI-OE1-SNA-I5</v>
      </c>
      <c r="C1065" s="42" t="str">
        <v>Nuevos programas académicos con registro calificado</v>
      </c>
      <c r="D1065" s="5" t="str">
        <v>EVIDENCIA</v>
      </c>
      <c r="E1065" s="5" t="str">
        <v>Subdirección Nacional Académica</v>
      </c>
      <c r="F1065" s="42">
        <v>4</v>
      </c>
      <c r="G1065" s="5">
        <v>0</v>
      </c>
      <c r="H1065" s="5">
        <v>0</v>
      </c>
      <c r="I1065" s="5">
        <v>0</v>
      </c>
      <c r="J1065" s="5">
        <v>0</v>
      </c>
      <c r="K1065" s="2" t="str">
        <v xml:space="preserve">Durante el mes de marzo, de acuerdo con el documento de solicitud de registro calificado para el programa de Administración Pública Territorial en ocho Direcciones Territoriales, y según la pertinencia con base en el avance del documento en modalidad presencial, se adelantó la estructuración del documento de solicitud de registro calificado del programa Administración Pública Territorial (APT) en modalidad presencial, en cumplimiento de los compromisos académicos adquiridos con la I.E. Pascual Bravo.
En el marco de las orientaciones emitidas por la Decanatura de Pregrados, el alcance operativo de la actividad se concentró en dos (2) Direcciones Territoriales priorizadas: Pasto y Bolívar (Montería). A la fecha, se cuenta con un documento en proceso de consolidación para dichas dos Direcciones Territoriales. Adicionalmente, se realizó articulación interinstitucional con Colombia Compra Eficiente para el fortalecimiento curricular del plan de estudios, particularmente en asignaturas aplicadas de primero y segundo semestre, y se concretó el desarrollo efectivo del documento maestro para dos (2) territoriales.
Con respecto al documento de solicitud de registro calificado para el programa de Administración Pública Étnica e Intercultural (modalidad a distancia), se dio respuesta a la solicitud de completitud en el marco del proceso de modificación del registro calificado del programa, caso RD31810, para la etapa de radicación de solicitud de registro calificado nuevo.
Con respecto al documento de solicitud de registro calificado de la Especialización en Derechos Humanos (modalidad a distancia), durante el mes de marzo no se realizaron actividades de avance en dicho proceso.
Con respecto al documento de solicitud de registro calificado de la Especialización en Gestión de la Contratación Estatal (modalidad presencial), se completó, revisó y validó el documento, y se anexaron los avances de las condiciones 1 a 9. El documento maestro de la Especialización en Gestión de la Contratación Estatal, modalidad presencial, se encuentra en un 97% de avance y los anexos en un 65% de avance.
Con respecto a realizar y radicar la solicitud de registro calificado para la Especialización en Gerencia y Defensa Jurídica del Patrimonio Público (modalidad virtual), para el desarrollo del programa de especialización en Gerencia Estratégica y Defensa Jurídica del Estado, durante el mes de febrero se trabajó en dos frentes: (a) el equipo del GGPAEC se encargó del ajuste final del documento de Condiciones de Calidad del programa Especialización en Gerencia Estratégica y Defensa Jurídica del Estado (EGEDJE), integrando las modificaciones pertinentes, y (b) el equipo de entornos virtuales, en colaboración con el docente Jorge Mejía Turizo, construyó los recursos virtuales de aprendizaje de la asignatura de primer semestre: Gerencia Pública Eficiente. Se definieron seis recursos virtuales de aprendizaje (dos por unidad: podcast y REDA) para las unidades 1 a 3, tomando como fundamento los lineamientos pedagógicos, los objetivos de aprendizaje y los criterios de evaluación para orientar el diseño del módulo virtual.
Adicionalmente, se realizó la revisión y adecuación integral del documento de Condiciones de Calidad del programa EGEDJE, alcanzando su culminación total y asegurando su alineación con la estructura curricular y el sistema de créditos académicos. En relación con la virtualización, se consolidaron los insumos requeridos y se completaron tanto el diseño curricular como los documentos orientadores de las unidades correspondientes a la asignatura Gerencia Pública Eficiente.
Finalmente, con respecto a realizar y radicar el documento de solicitud de registro calificado para la Especialización en Comunicación Gubernamental (modalidad presencial), se realizaron simulacros de visitas de pares académicos con los representantes de Bogotá y de las territoriales Antioquia, Atlántico, Tolima, Nariño, Santander y Bogotá, y se adelantó el alistamiento y la validación de las nueve condiciones de calidad, así como la preparación para la visita de pares académicos del Ministerio de Educación.
</v>
      </c>
      <c r="L1065" s="2" t="str">
        <v>Se identifica como dificultad con respecto al Documento de solicitud de registro calificado para el programa de Administración Pública Territorial en 8 Direcciones Territoriales según la pertinencia, que no se dispone de soportes técnicos, académicos ni financieros para las demás Direcciones mencionadas en la meta del Plan de Acción Institucional, por lo cual resulta necesario revisar el alcance reportado para evitar generar supuestos sobre desarrollos que no se han realizado.
Y con respecto al documento de solicitud de registro calificado de la Especialización en Gestión de la Contratación Estatal (modalidad presencial), se identifica como dificultad la necesidad de información que no se logra conseguir fácilmente, con el fin de ajustar las tablas de información para completar las condiciones 1, 5, 7, 8 y 9 del documento maestro.</v>
      </c>
      <c r="M1065" t="str">
        <v>N°1. APEI
N°2. APT
N°3. Contratación estatal
N°4. Comunicación Gubernamental
N°5. APEI
N°6. EspGEDJE
N°7. Preparación visita de pares esp comunicación gubernamental</v>
      </c>
      <c r="N1065" t="str">
        <v>No se presentan observaciones.</v>
      </c>
      <c r="O1065" t="str">
        <v>Carold Briggitte Hernandez Layton</v>
      </c>
      <c r="P1065" t="str">
        <v>En desarrollo</v>
      </c>
      <c r="Q1065" t="s">
        <v>19</v>
      </c>
    </row>
    <row r="1066" spans="1:17" ht="90" x14ac:dyDescent="0.25">
      <c r="A1066" s="42" t="str">
        <v>PLAN DE ACCIÓN INSTITUCIONAL - PAI</v>
      </c>
      <c r="B1066" s="42" t="str">
        <v>PAI-OE2-OINT-I58</v>
      </c>
      <c r="C1066" s="42" t="str">
        <v>Diseño de un programa doble titulación en posgrado con una Universidad Nacional o Internacional</v>
      </c>
      <c r="D1066" s="5" t="str">
        <v>EVIDENCIA</v>
      </c>
      <c r="E1066" s="5" t="str">
        <v>Subdirección Nacional Académica</v>
      </c>
      <c r="F1066" s="42">
        <v>0.4</v>
      </c>
      <c r="G1066" s="5">
        <v>4.9999999999999996E-2</v>
      </c>
      <c r="H1066" s="5">
        <v>0.02</v>
      </c>
      <c r="I1066" s="5">
        <v>0</v>
      </c>
      <c r="J1066" s="5">
        <v>0.01</v>
      </c>
      <c r="K1066" s="2" t="str">
        <v>Se realizó una reunión con la Universidad de Chile para revisar la posiblidad de homologación de asignaturas.</v>
      </c>
      <c r="L1066" s="2" t="str">
        <v xml:space="preserve">Se identifica como dificultad los tiempos para realizar los procesos de homologación. </v>
      </c>
      <c r="M1066" t="str">
        <v>N°1. Actas convenio Marzo</v>
      </c>
      <c r="N1066" t="str">
        <v>No se presentan observaciones.</v>
      </c>
      <c r="O1066" t="str">
        <v>Carold Briggitte Hernandez Layton</v>
      </c>
      <c r="P1066" t="str">
        <v>En desarrollo</v>
      </c>
      <c r="Q1066" t="s">
        <v>19</v>
      </c>
    </row>
    <row r="1067" spans="1:17" ht="409.5" x14ac:dyDescent="0.25">
      <c r="A1067" s="42" t="str">
        <v>PLAN DE ACCIÓN INSTITUCIONAL - PAI</v>
      </c>
      <c r="B1067" s="42" t="str">
        <v>PAI-OE1-SNA-I10</v>
      </c>
      <c r="C1067" s="42" t="str">
        <v>Régimen académico, Reglamento estudiantil y Estatuto profesoral actualizados</v>
      </c>
      <c r="D1067" s="5" t="str">
        <v>EVIDENCIA</v>
      </c>
      <c r="E1067" s="5" t="str">
        <v>Subdirección Nacional Académica</v>
      </c>
      <c r="F1067" s="42">
        <v>0.2</v>
      </c>
      <c r="G1067" s="5">
        <v>9.9999999999999992E-2</v>
      </c>
      <c r="H1067" s="5">
        <v>0.02</v>
      </c>
      <c r="I1067" s="5">
        <v>0</v>
      </c>
      <c r="J1067" s="5">
        <v>0.01</v>
      </c>
      <c r="K1067" s="2" t="str">
        <v>Con respecto al Estatuto Profesoral, se revisó y ajustó el cronograma propuesto por la representante de la oficina jurídica. Adicionalmente, se definió el cronograma, determinando la participación de las dependencias en cada uno de los capítulos.
Por otro lado, se discutieron los capítulos I y II del estatuto y se acordaron compromisos para la propuesta de artículos en la próxima sesión. Asimismo, se generó un espacio de discusión de las propuestas de artículos.
Además, se llevó a cabo el debate y la construcción del artículo de definición “Profesores en periodo de prueba”.
Finalmente, las abogadas de la SNA se reunieron con las decanaturas con el fin de que estas realizaran sus comentarios sobre el capítulo III del estatuto, los cuales serán llevados a la mesa de trabajo con el equipo para su discusión.
Por otro lado, con respecto al Reglamento Único Estudiantil se realializó la Solicitud de viabilidad financiera con respecto a la aplicación del artículo 71  “Exoneración de pago en estudios de posgrado” del proyecto de nuevo Reglamento Único Estudiantil de la ESAP.</v>
      </c>
      <c r="L1067" s="2" t="str">
        <v xml:space="preserve">Se identifica como dificultad con respecto al Estatuto Profesoral que debido a dudas por parte de la oficina de asesora jurídica, sobre las prepuestas de articulado, se ha generado retraso en el cronograma. </v>
      </c>
      <c r="M1067" t="str">
        <v>N°1. CRONOGRAMA MODIFICACION ESTATUTO PROFESORAL (1)
N°2. actas reunión estatuto docentes
N°3. SOLICITUD DE VIABILIDAD FINANCIERA 20032026</v>
      </c>
      <c r="N1067" t="str">
        <v>No se presentan observaciones.</v>
      </c>
      <c r="O1067" t="str">
        <v>Carold Briggitte Hernandez Layton</v>
      </c>
      <c r="P1067" t="str">
        <v>En desarrollo</v>
      </c>
      <c r="Q1067" t="s">
        <v>19</v>
      </c>
    </row>
    <row r="1068" spans="1:17" ht="180" x14ac:dyDescent="0.25">
      <c r="A1068" s="42" t="str">
        <v>PLAN DE ACCIÓN INSTITUCIONAL - PAI</v>
      </c>
      <c r="B1068" s="42" t="str">
        <v>PAI-OE1-SNA-I7</v>
      </c>
      <c r="C1068" s="42" t="str">
        <v>Acreditación Institucional de Alta Calidad otorgada por el MEN</v>
      </c>
      <c r="D1068" s="5" t="str">
        <v>EVIDENCIA</v>
      </c>
      <c r="E1068" s="5" t="str">
        <v>Subdirección Nacional Académica</v>
      </c>
      <c r="F1068" s="42">
        <v>0.1</v>
      </c>
      <c r="G1068" s="5">
        <v>0.7</v>
      </c>
      <c r="H1068" s="5">
        <v>6.9999999999999993E-2</v>
      </c>
      <c r="I1068" s="5">
        <v>0</v>
      </c>
      <c r="J1068" s="5">
        <v>0.06</v>
      </c>
      <c r="K1068" s="2" t="str">
        <v xml:space="preserve">Se realizan los ajustes las presentaciones para la visita de pares, correspondientes a los factores 1, 2, 3, 6, 7, 8, 9, 10 y 11 en atención a la visita oficial por parte de los pares académicos del CNA para acreditación institucional (26, 27 y 28 de marzo). </v>
      </c>
      <c r="L1068" s="2" t="str">
        <v xml:space="preserve">No se presentaron dificultades durante el mes de marzo. </v>
      </c>
      <c r="M1068" t="str">
        <v>N° 1. Presentación Factor 4
N° 2. Presentación Factor 11
N° 3. Presentación Factor 12
N° 4.  Agenda Visita Acreditación institucional
N° 5. Registros de asistencia visita pares_compressed</v>
      </c>
      <c r="N1068" t="str">
        <v>No se presentan observaciones.</v>
      </c>
      <c r="O1068" t="str">
        <v>Carold Briggitte Hernandez Layton</v>
      </c>
      <c r="P1068" t="str">
        <v>En desarrollo</v>
      </c>
      <c r="Q1068" t="s">
        <v>19</v>
      </c>
    </row>
    <row r="1069" spans="1:17" ht="345" x14ac:dyDescent="0.25">
      <c r="A1069" s="42" t="str">
        <v>PLAN DE ACCIÓN INSTITUCIONAL - PAI</v>
      </c>
      <c r="B1069" s="42" t="str">
        <v>PAI2026-OE1-SNA-AGN-I7</v>
      </c>
      <c r="C1069" s="42" t="str">
        <v>Número de estudiantes matriculados en Posgrado</v>
      </c>
      <c r="D1069" s="5" t="str">
        <v>EVIDENCIA</v>
      </c>
      <c r="E1069" s="5" t="str">
        <v>Decanatura de Posgrados</v>
      </c>
      <c r="F1069" s="42">
        <v>4485</v>
      </c>
      <c r="G1069" s="5">
        <v>0.43255295429208473</v>
      </c>
      <c r="H1069" s="5">
        <v>1940</v>
      </c>
      <c r="I1069" s="5">
        <v>2242</v>
      </c>
      <c r="J1069" s="5">
        <v>1940</v>
      </c>
      <c r="K1069" s="2" t="str">
        <v xml:space="preserve">Para el periodo 2026-1 se contó con 1.940 estudiantes matriculados en Posgrado en las 16 Direcciones Territoriales y Sede Central de la ESAP, de acuerdo con el reporte dado por la Dirección de Registro y Control a la Oficina de Planeación y el cual se encuentra publicado en los tableros de control DataESAP. </v>
      </c>
      <c r="L1069" s="2" t="str">
        <v>Se identifica como dificultad en el cumplimiento de la meta establecida, la limitación de recursos financieros para la ampliación de nuevas cohortes en las Direcciones Territoriales, así como la limitación derivada en los registros calificados para la apertura de programas en los lugares de desarrollo.</v>
      </c>
      <c r="M1069" t="str">
        <v>N°1. Número de estudiantes matriculados en Posgrado</v>
      </c>
      <c r="N1069" t="str">
        <v>No se presentan observaciones; sin embargo, se debe tener en cuenta el incumplimiento de la meta establecida.</v>
      </c>
      <c r="O1069" t="str">
        <v>Carold Briggitte Hernandez Layton</v>
      </c>
      <c r="P1069" t="str">
        <v>En desarrollo</v>
      </c>
      <c r="Q1069" t="s">
        <v>19</v>
      </c>
    </row>
    <row r="1070" spans="1:17" ht="409.5" x14ac:dyDescent="0.25">
      <c r="A1070" s="42" t="str">
        <v>PLAN DE ACCIÓN INSTITUCIONAL - PAI</v>
      </c>
      <c r="B1070" s="42" t="str">
        <v>PAI2026-OE1-SNA-AGN-I10</v>
      </c>
      <c r="C1070" s="42" t="str">
        <v>Programas Académicos Ofertados Activos</v>
      </c>
      <c r="D1070" s="5" t="str">
        <v>EVIDENCIA</v>
      </c>
      <c r="E1070" s="5" t="str">
        <v>Subdirección Nacional Académica</v>
      </c>
      <c r="F1070" s="42">
        <v>22</v>
      </c>
      <c r="G1070" s="5">
        <v>0</v>
      </c>
      <c r="H1070" s="5">
        <v>0</v>
      </c>
      <c r="I1070" s="5">
        <v>0</v>
      </c>
      <c r="J1070" s="5">
        <v>0</v>
      </c>
      <c r="K1070" s="2" t="str">
        <v xml:space="preserve">Durante el mes de marzo, se logra validar los contenidos relevantes de la visita de pares académicos para el programa de comunicación gubernamental junto a los responsables de cada caso. Adicional, se consolida la información de los documentos maestros de los nuevos programas a ofertar (Contratación estatal, APT, Gerencia y Defensa Jurídica del Patrimonio Público); de igual manera se realizaron las completitudes solicitadas por el MEN para el programa APEI. 
Por otro lado, se realizó un pre-simulacro para el programa de comunicación gubernamental. Y con respecto a la renovación de programas, se realizó el seguimiento a los programas académicos en proceso de renovación. 	</v>
      </c>
      <c r="L1070" s="2" t="str">
        <v>Se identifican como dificultades durante el mes de marzo los retrasos en la entrega de insumos por parte de los responsables, la falta de claridad en los lineamientos académicos en algunos programas, la débil articulación entre los equipos académico, pedagógico y virtual, la baja participación y cumplimiento en los cursos virtuales por parte de docentes y estudiantes, y el riesgo en los tiempos de entrega de los registros calificados.</v>
      </c>
      <c r="M1070" t="str">
        <v>N° 1. Seguimiento Programas academicos
N° 2. Preparación visita de pares esp comunicación gubernamental</v>
      </c>
      <c r="N1070" t="str">
        <v>No se presentan observaciones.</v>
      </c>
      <c r="O1070" t="str">
        <v>Carold Briggitte Hernandez Layton</v>
      </c>
      <c r="P1070" t="str">
        <v>En desarrollo</v>
      </c>
      <c r="Q1070" t="s">
        <v>19</v>
      </c>
    </row>
    <row r="1071" spans="1:17" ht="120" x14ac:dyDescent="0.25">
      <c r="A1071" s="42" t="str">
        <v>PLAN DE ACCIÓN INSTITUCIONAL - PAI</v>
      </c>
      <c r="B1071" s="42" t="str">
        <v>PAI2026-OE1-SNA-I47</v>
      </c>
      <c r="C1071" s="42" t="str">
        <v>Autoevaluación en las territoriales.</v>
      </c>
      <c r="D1071" s="5" t="str">
        <v>EVIDENCIA</v>
      </c>
      <c r="E1071" s="5" t="str">
        <v>Subdirección Nacional Académica</v>
      </c>
      <c r="F1071" s="42">
        <v>1</v>
      </c>
      <c r="G1071" s="5">
        <v>0.14000000000000001</v>
      </c>
      <c r="H1071" s="5">
        <v>0.14000000000000001</v>
      </c>
      <c r="I1071" s="5">
        <v>0</v>
      </c>
      <c r="J1071" s="5">
        <v>0.11</v>
      </c>
      <c r="K1071" s="2" t="str">
        <v>Se realizó comisión de servicios a la Dirección Territorial Chocó con el objetivo de definir un cronograma de trabajo para las fases 3 y 4 del proceso de Autoevaluación</v>
      </c>
      <c r="L1071" s="2" t="str">
        <v xml:space="preserve">No se presentaron dificultades durante el mes de marzo. </v>
      </c>
      <c r="M1071" t="str">
        <v>N°1. Acta DT Chocó</v>
      </c>
      <c r="N1071" t="str">
        <v>No se presentan observaciones.</v>
      </c>
      <c r="O1071" t="str">
        <v>Carold Briggitte Hernandez Layton</v>
      </c>
      <c r="P1071" t="str">
        <v>En desarrollo</v>
      </c>
      <c r="Q1071" t="s">
        <v>19</v>
      </c>
    </row>
    <row r="1072" spans="1:17" ht="409.5" x14ac:dyDescent="0.25">
      <c r="A1072" s="42" t="str">
        <v>PLAN DE ACCIÓN INSTITUCIONAL - PAI</v>
      </c>
      <c r="B1072" s="42" t="str">
        <v>PAI2026-OE1-SNA-I48</v>
      </c>
      <c r="C1072" s="42" t="str">
        <v>Autoevaluación programa de administración pública territorial.</v>
      </c>
      <c r="D1072" s="5" t="str">
        <v>EVIDENCIA</v>
      </c>
      <c r="E1072" s="5" t="str">
        <v>Subdirección Nacional Académica</v>
      </c>
      <c r="F1072" s="42">
        <v>1</v>
      </c>
      <c r="G1072" s="5">
        <v>0.43000000000000005</v>
      </c>
      <c r="H1072" s="5">
        <v>0.43000000000000005</v>
      </c>
      <c r="I1072" s="5">
        <v>0</v>
      </c>
      <c r="J1072" s="5">
        <v>0.27</v>
      </c>
      <c r="K1072" s="2" t="str">
        <v xml:space="preserve">Se realizaron comisiones de servicios a las territoriales Chocó, Nariño, Caldas, Atlántico y Tolima con el objetivo de realizar la socialización de Política de autoevaluación y Autorregulación, Modelo de Autoevaluación y Autorregulación (V3), Socialización del nuevo Acuerdo CESU 01 de 2025 y definir cronograma de trabajo para las fases 1 y 2 del proceso de Autoevaluación con fines de reacreditación de APT.
Además, se realizó la Recolección de información de percepción (aplicación encuestas) para autoevaluación con fines de reacreditación de APT en las 16 Direcciones Territoriales.
Por otro lado, se realizó la formulación metodología de ponderación de factores de calidad para autoevaluación con fines de reacreditación del programa APT. Y finalmente, se logró el desarrollo de talleres de ponderación de factores de calidad APT DT Nariño. </v>
      </c>
      <c r="L1072" s="2" t="str">
        <v xml:space="preserve">Se presentan dificultades para concertar agenda y visita en la Dirección Territorial Caldas.  Y adicional, se dio la cancelación por parte de la Dirección Nacional de comisiones de servicio por cuenta de la visita de pares para acreditación institucional. 
</v>
      </c>
      <c r="M1072" t="str">
        <v>N° 1. Actas Comisiones Marzo
N° 2. Inicio aplicación Encuestas de Percepción
N° 3. Metodología de Ponderación
N° 4. Ejercicio Ponderación Nariño</v>
      </c>
      <c r="N1072" t="str">
        <v>No se presentan observaciones.</v>
      </c>
      <c r="O1072" t="str">
        <v>Carold Briggitte Hernandez Layton</v>
      </c>
      <c r="P1072" t="str">
        <v>En desarrollo</v>
      </c>
      <c r="Q1072" t="s">
        <v>19</v>
      </c>
    </row>
    <row r="1073" spans="1:17" ht="409.5" x14ac:dyDescent="0.25">
      <c r="A1073" s="42" t="str">
        <v>PLAN DE ACCIÓN INSTITUCIONAL - PAI</v>
      </c>
      <c r="B1073" s="42" t="str">
        <v>PAI2026-OE1-SNA-I49</v>
      </c>
      <c r="C1073" s="42" t="str">
        <v>Autoevaluación programa de maestría en administración pública presencial.</v>
      </c>
      <c r="D1073" s="5" t="str">
        <v>EVIDENCIA</v>
      </c>
      <c r="E1073" s="5" t="str">
        <v>Subdirección Nacional Académica</v>
      </c>
      <c r="F1073" s="42">
        <v>1</v>
      </c>
      <c r="G1073" s="5">
        <v>0.28000000000000003</v>
      </c>
      <c r="H1073" s="5">
        <v>0.28000000000000003</v>
      </c>
      <c r="I1073" s="5">
        <v>0</v>
      </c>
      <c r="J1073" s="5">
        <v>0.11</v>
      </c>
      <c r="K1073" s="2" t="str">
        <v xml:space="preserve">Se realizó la estructuración guia de autoevaluación con fines de acreditacion de programa de la Maestría en Admón. Pública- MAP-Presencial. Ademas, se realizó la concertación del cronograma para la atención de la visita del CNA para comprobación de condiciones iniciales de MAP-Presencial.
Tambien, se recibió la notificación de visita oficial de condiciones iniciales para el 28 y 29 de abril de la MAP presencial. 
Adicional, se realizó la formulación metodología de ponderación MAP y el alistamiento presentación hitos del programa MAP. y Finalmente,  se estableció con comunicaciones plan de comunicaciones para sensibibilizacion a la comunidad del proceso de autoevaluación. </v>
      </c>
      <c r="L1073" s="2" t="str">
        <v xml:space="preserve">No se presentaron dificultades durante el mes de marzo. </v>
      </c>
      <c r="M1073" t="str">
        <v>N° 1. Trazabilidad Actividades Autoevaluación MAPP</v>
      </c>
      <c r="N1073" t="str">
        <v>No se presentan observaciones.</v>
      </c>
      <c r="O1073" t="str">
        <v>Carold Briggitte Hernandez Layton</v>
      </c>
      <c r="P1073" t="str">
        <v>En desarrollo</v>
      </c>
      <c r="Q1073" t="s">
        <v>19</v>
      </c>
    </row>
    <row r="1074" spans="1:17" ht="409.5" x14ac:dyDescent="0.25">
      <c r="A1074" s="42" t="str">
        <v>PLAN DE ACCIÓN INSTITUCIONAL - PAI</v>
      </c>
      <c r="B1074" s="42" t="str">
        <v>PAI2026-OE1-SNA-I50</v>
      </c>
      <c r="C1074" s="42" t="str">
        <v>Cátedra de actualización para graduados sobre temas de lo público y lo territorial</v>
      </c>
      <c r="D1074" s="5" t="str">
        <v>EVIDENCIA</v>
      </c>
      <c r="E1074" s="5" t="str">
        <v>Subdirección Nacional Académica</v>
      </c>
      <c r="F1074" s="42">
        <v>6</v>
      </c>
      <c r="G1074" s="5">
        <v>0.16666666666666666</v>
      </c>
      <c r="H1074" s="5">
        <v>1</v>
      </c>
      <c r="I1074" s="5">
        <v>0</v>
      </c>
      <c r="J1074" s="5">
        <v>1</v>
      </c>
      <c r="K1074" s="2" t="str">
        <v xml:space="preserve">Durante el mes de marzo se realizó la primera Cátedra de Actualización para Graduados de la vigencia actual, la cual fue organizada de manera articulada con el Colegio Colombiano del Administrador Público y el equipo de graduados de la ESAP. La cual, estuvo relacionada a la tematica, ¿Cómo armonizar el ejercicio profesional de la Administración Pública con la salud física y mental?. 
Este espacio académico fue transmitido en vivo a través del canal oficial de YouTube, alcanzando una duración de dos horas y media, y registrando un total de 647 visualizaciones.
</v>
      </c>
      <c r="L1074" s="2" t="str">
        <v>En el periodo en mención no se contó con dificultad para el desarrollo de la actividad.</v>
      </c>
      <c r="M1074" t="str">
        <v>N°1. Pieza Gráfica Cátedra de Actualización para Graduados
N°2. Listado de asistencia de la cátedra de Actualización Para Graduados 001
N°3. Informe Cátedra de Actualización para Graduados</v>
      </c>
      <c r="N1074" t="str">
        <v>No se presentan observaciones.</v>
      </c>
      <c r="O1074" t="str">
        <v>Carold Briggitte Hernandez Layton</v>
      </c>
      <c r="P1074" t="str">
        <v>En desarrollo</v>
      </c>
      <c r="Q1074" t="s">
        <v>19</v>
      </c>
    </row>
    <row r="1075" spans="1:17" ht="409.5" x14ac:dyDescent="0.25">
      <c r="A1075" s="42" t="str">
        <v>PLAN DE ACCIÓN INSTITUCIONAL - PAI</v>
      </c>
      <c r="B1075" s="42" t="str">
        <v>PAI2026-OE1-SNA-I51</v>
      </c>
      <c r="C1075" s="42" t="str">
        <v>Convocatoria implementación de la estrategia Segunda Lengua</v>
      </c>
      <c r="D1075" s="5" t="str">
        <v>EVIDENCIA</v>
      </c>
      <c r="E1075" s="5" t="str">
        <v>Subdirección Nacional Académica</v>
      </c>
      <c r="F1075" s="42">
        <v>3</v>
      </c>
      <c r="G1075" s="5">
        <v>0.33333333333333331</v>
      </c>
      <c r="H1075" s="5">
        <v>1</v>
      </c>
      <c r="I1075" s="5">
        <v>0</v>
      </c>
      <c r="J1075" s="5">
        <v>0</v>
      </c>
      <c r="K1075" s="2" t="str">
        <v>Durante el mes de marzo, se programó y desarrolló una sesión de inducción virtual dirigida a los estudiantes matriculados en esta convocatoria, con el fin de orientar sobre el uso de la plataforma, el funcionamiento del curso y los lineamientos académicos. Adicionalmente, se remitieron los lineamientos de acceso al curso, y se realizó seguimiento al ingreso de los estudiantes a la plataforma.	
Además de capacitar a los estudiantes en el uso de la plataforma y otras indicaciones para un desarrollo adecuado del curso, la sesión se grabó y quedo disponible para la consulta de los estudiantes en cualquier momento.</v>
      </c>
      <c r="L1075" s="2" t="str">
        <v xml:space="preserve">Se identifica como dificultad que, si bien la sesión se grabó para consulta, se presentó una baja participación en vivó, haciendo necesario reforzar el seguimiento y reiterar las orientaciones brindadas durante la inducción.    </v>
      </c>
      <c r="M1075" t="str">
        <v>N°1. Pieza grafica Inducción
N°2. Instructivo acceso CURSO DE LENGUA EXTRANJERA INGLESA
N°3. Seguimiento Curso Marzo
N°4. Correos de Inicio del curso
N°5. Correos de Seguimiento</v>
      </c>
      <c r="N1075" t="str">
        <v>No se presentan observaciones.</v>
      </c>
      <c r="O1075" t="str">
        <v>Carold Briggitte Hernandez Layton</v>
      </c>
      <c r="P1075" t="str">
        <v>En desarrollo</v>
      </c>
      <c r="Q1075" t="s">
        <v>19</v>
      </c>
    </row>
    <row r="1076" spans="1:17" ht="75" x14ac:dyDescent="0.25">
      <c r="A1076" s="42" t="str">
        <v>PLAN DE ACCIÓN INSTITUCIONAL - PAI</v>
      </c>
      <c r="B1076" s="42" t="str">
        <v>PAI2026-OE1-SNA-I52</v>
      </c>
      <c r="C1076" s="42" t="str">
        <v>Actualización de contenidos para microcurrículos del nuevo plan de estudios de APT pensum 53</v>
      </c>
      <c r="D1076" s="5" t="str">
        <v>EVIDENCIA</v>
      </c>
      <c r="E1076" s="5" t="str">
        <v>Subdirección Nacional Académica</v>
      </c>
      <c r="F1076" s="42">
        <v>24</v>
      </c>
      <c r="G1076" s="5">
        <v>1</v>
      </c>
      <c r="H1076" s="5">
        <v>24</v>
      </c>
      <c r="I1076" s="5">
        <v>0</v>
      </c>
      <c r="J1076" s="5">
        <v>0</v>
      </c>
      <c r="K1076" s="2" t="str">
        <v>El indicador ya se encuentra ejecutado en su totalidad durante los meses de enero y febrero.</v>
      </c>
      <c r="L1076" s="2" t="str">
        <v>No presenta dificultades durante el mes de marzo.</v>
      </c>
      <c r="M1076">
        <v>0</v>
      </c>
      <c r="N1076" t="str">
        <v>No se presentan observaciones.</v>
      </c>
      <c r="O1076" t="str">
        <v>Carold Briggitte Hernandez Layton</v>
      </c>
      <c r="P1076" t="str">
        <v xml:space="preserve">Cumplida </v>
      </c>
      <c r="Q1076" t="s">
        <v>19</v>
      </c>
    </row>
    <row r="1077" spans="1:17" ht="210" x14ac:dyDescent="0.25">
      <c r="A1077" s="42" t="str">
        <v>PLAN DE ACCIÓN INSTITUCIONAL - PAI</v>
      </c>
      <c r="B1077" s="42" t="str">
        <v>PAI2026-OE1-SNA-I53</v>
      </c>
      <c r="C1077" s="42" t="str">
        <v>Seminario Profesoral de la Decanatura de Pregrados</v>
      </c>
      <c r="D1077" s="5" t="str">
        <v>EVIDENCIA</v>
      </c>
      <c r="E1077" s="5" t="str">
        <v>Subdirección Nacional Académica</v>
      </c>
      <c r="F1077" s="42">
        <v>8</v>
      </c>
      <c r="G1077" s="5">
        <v>0</v>
      </c>
      <c r="H1077" s="5">
        <v>0</v>
      </c>
      <c r="I1077" s="5">
        <v>1</v>
      </c>
      <c r="J1077" s="5">
        <v>0</v>
      </c>
      <c r="K1077" s="2" t="str">
        <v>Durante el mes de marzo, se realizó el lanzamiento y formalización del cronograma de capacitación para asegurar la participación docente recurrente, en el cual se estableció el cronograma oficial (4to miércoles de cada mes) y socialización de la temática.</v>
      </c>
      <c r="L1077" s="2" t="str">
        <v>Se identifica como dificultad garantizar la conectividad y disponibilidad de espacios para la modalidad de las sesiones.</v>
      </c>
      <c r="M1077" t="str">
        <v>N°1. Socializacion formal plan SNA</v>
      </c>
      <c r="N1077" t="str">
        <v>No se presentan observaciones.</v>
      </c>
      <c r="O1077" t="str">
        <v>Carold Briggitte Hernandez Layton</v>
      </c>
      <c r="P1077" t="str">
        <v>En desarrollo</v>
      </c>
      <c r="Q1077" t="s">
        <v>19</v>
      </c>
    </row>
    <row r="1078" spans="1:17" ht="255" x14ac:dyDescent="0.25">
      <c r="A1078" s="42" t="str">
        <v>PLAN DE ACCIÓN INSTITUCIONAL - PAI</v>
      </c>
      <c r="B1078" s="42" t="str">
        <v>PAI2026-OE1-SNA-I54</v>
      </c>
      <c r="C1078" s="42" t="str">
        <v>Actualización de contenidos pedagógicos y disciplinares para cursos de fortalecimiento académico estudiantil (Ruta cero y Saber Pro).</v>
      </c>
      <c r="D1078" s="5" t="str">
        <v>EVIDENCIA</v>
      </c>
      <c r="E1078" s="5" t="str">
        <v>Subdirección Nacional Académica</v>
      </c>
      <c r="F1078" s="42">
        <v>1</v>
      </c>
      <c r="G1078" s="5">
        <v>0.55000000000000004</v>
      </c>
      <c r="H1078" s="5">
        <v>0.55000000000000004</v>
      </c>
      <c r="I1078" s="5">
        <v>0</v>
      </c>
      <c r="J1078" s="5">
        <v>0.05</v>
      </c>
      <c r="K1078" s="2" t="str">
        <v>Se realizó un proceso de profundización teórica y validación de expertos  de los contenidos mediante el trabajo colaborativo por áreas.
Lo cual permitio muy buena cohesión del equipo de trabajo, permitiendo eficientemente el desarrollo de mesas de trabajo para la actualización de contenidos teóricos en módulos disciplinares.</v>
      </c>
      <c r="L1078" s="2" t="str">
        <v>Se identifica como dificultad la coordinación de las agendas de los especialistas para el desarrollo de las sesiones de trabajo técnico por áreas.</v>
      </c>
      <c r="M1078" t="str">
        <v>N°1. Divulgacion 2026
N°2. Divulgacion Saber Pro 2026-1
N°3. Fortalecimiento de la calidad educativa
N°4. Gamificación Saber Pro
N°5. Mesa de trabajo 2 Ruta 0
N°6. Mesa de trabajo Ruta  0 marzo.</v>
      </c>
      <c r="N1078" t="str">
        <v>No se presentan observaciones.</v>
      </c>
      <c r="O1078" t="str">
        <v>Carold Briggitte Hernandez Layton</v>
      </c>
      <c r="P1078" t="str">
        <v>En desarrollo</v>
      </c>
      <c r="Q1078" t="s">
        <v>19</v>
      </c>
    </row>
    <row r="1079" spans="1:17" ht="409.5" x14ac:dyDescent="0.25">
      <c r="A1079" s="42" t="str">
        <v>PLAN DE ACCIÓN INSTITUCIONAL - PAI</v>
      </c>
      <c r="B1079" s="42" t="str">
        <v>PAI2026-OE1-SNA-I55</v>
      </c>
      <c r="C1079" s="42" t="str">
        <v>Revisión normativa, propuesta de ajustes y coordinación interdependencias para actualizar la normativa institucional sobre opciones y requisitos de grado.</v>
      </c>
      <c r="D1079" s="5" t="str">
        <v>EVIDENCIA</v>
      </c>
      <c r="E1079" s="5" t="str">
        <v>Subdirección Nacional Académica</v>
      </c>
      <c r="F1079" s="42">
        <v>1</v>
      </c>
      <c r="G1079" s="5">
        <v>0.30000000000000004</v>
      </c>
      <c r="H1079" s="5">
        <v>0.30000000000000004</v>
      </c>
      <c r="I1079" s="5">
        <v>0</v>
      </c>
      <c r="J1079" s="5">
        <v>0.1</v>
      </c>
      <c r="K1079" s="2" t="str">
        <v>Durante el mes de marzo, se logra el fortalecimiento del análisis normativo y comparado mediante la identificación de buenas prácticas, tendencias y referentes externos, así como la generación de espacios de articulación interinstitucional que aportan a la actualización de la normativa institucional. Lo cual permitió la Participación del Grupo de Opciones de Grado y Graduación en el Encuentro del Nodo Cundinamarca de la Red Nacional de Prácticas Universitarias, desarrollado en la Universidad Piloto, como espacio de actualización, intercambio de experiencias y fortalecimiento de estrategias para la articulación entre formación académica y entorno profesional.
Asi mismo, se realizó articulación con instituciones de educación superior para la consolidación de mesas de trabajo en componentes académicos, administrativos y legales. Y finalmente, se asistió al XII Conversatorio Virtual enfocado en la reforma laboral y contrato de aprendizaje (18 de marzo), como insumo para el análisis normativo relacionado con prácticas y opciones de grado.</v>
      </c>
      <c r="L1079" s="2" t="str">
        <v>Se identifica como dificultad las limitaciones en la disponibilidad de espacios formales de coordinación interdependencias para avanzar de manera más ágil en la consolidación de propuestas normativas.</v>
      </c>
      <c r="M1079" t="str">
        <v>N°1. Pieza grafica XII Conversatorio Reforma Laboral
N°2. DECRETO No. 0223 DEL 5 DE MARZO DE 2026
N°3. MARZO_EVIDENCIAS OPCIÓN DE GRADO
N°4. Evidencia Mesa de Trabajo</v>
      </c>
      <c r="N1079" t="str">
        <v>No se presentan observaciones.</v>
      </c>
      <c r="O1079" t="str">
        <v>Carold Briggitte Hernandez Layton</v>
      </c>
      <c r="P1079" t="str">
        <v>En desarrollo</v>
      </c>
      <c r="Q1079" t="s">
        <v>19</v>
      </c>
    </row>
    <row r="1080" spans="1:17" ht="150" x14ac:dyDescent="0.25">
      <c r="A1080" s="42" t="str">
        <v>PLAN DE ACCIÓN INSTITUCIONAL - PAI</v>
      </c>
      <c r="B1080" s="42" t="str">
        <v>PAI2026-OE1-SNSA-I30</v>
      </c>
      <c r="C1080" s="42" t="str">
        <v>Boletines informativos publicados sobre investigación e innovación en entornos y servicios virtuales</v>
      </c>
      <c r="D1080" s="5" t="str">
        <v>EVIDENCIA</v>
      </c>
      <c r="E1080" s="5" t="str">
        <v>Dirección de Entornos Virtuales</v>
      </c>
      <c r="F1080" s="42">
        <v>2</v>
      </c>
      <c r="G1080" s="5">
        <v>0</v>
      </c>
      <c r="H1080" s="5">
        <v>0</v>
      </c>
      <c r="I1080" s="5">
        <v>0</v>
      </c>
      <c r="J1080" s="5">
        <v>0</v>
      </c>
      <c r="K1080" s="2" t="str">
        <v xml:space="preserve">Para el periodo de reporte no se tiene meta programada, sin embargo, se lleva un avance del 32 % en las acciones que determinan el plan de trabajo para el boletin tal cual se evidencia en el soporte anexo. </v>
      </c>
      <c r="L1080" s="2" t="str">
        <v xml:space="preserve">No se presentaron dificultades para el periodo de reporte. </v>
      </c>
      <c r="M1080" t="str">
        <v>matriz_seguimiento_productos 2026</v>
      </c>
      <c r="N1080" t="str">
        <v>No se presentan observaciones.</v>
      </c>
      <c r="O1080" t="str">
        <v>Carold Briggitte Hernandez Layton</v>
      </c>
      <c r="P1080" t="str">
        <v>En desarrollo</v>
      </c>
      <c r="Q1080" t="s">
        <v>19</v>
      </c>
    </row>
    <row r="1081" spans="1:17" ht="409.5" x14ac:dyDescent="0.25">
      <c r="A1081" s="42" t="str">
        <v>PLAN DE ACCIÓN INSTITUCIONAL - PAI</v>
      </c>
      <c r="B1081" s="42" t="str">
        <v>PAI2026-OE1--I31</v>
      </c>
      <c r="C1081" s="42" t="str">
        <v>Módulos académicos virtualizados</v>
      </c>
      <c r="D1081" s="5" t="str">
        <v>EVIDENCIA</v>
      </c>
      <c r="E1081" s="5" t="str">
        <v>Dirección de Entornos Virtuales</v>
      </c>
      <c r="F1081" s="42">
        <v>100</v>
      </c>
      <c r="G1081" s="5">
        <v>0.19</v>
      </c>
      <c r="H1081" s="5">
        <v>19</v>
      </c>
      <c r="I1081" s="5">
        <v>0</v>
      </c>
      <c r="J1081" s="5">
        <v>19</v>
      </c>
      <c r="K1081" s="2" t="str">
        <v xml:space="preserve">Para el periodo de reporte no se tiene meta programada, sin embargo, a la fechas se logró 113 módulos virtualizados en las siguientes fases: 63 Planeación, 32 Diseño y producción y 19 Entregados
La Dirección de Servicios y Entornos Virtuales, con corte al 30 de marzo de 2026, registra un cumplimiento del 12% de la meta proyectada para la vigencia 2026, correspondiente a 19 módulos entregados de un total de 160 módulos programados.
Es importante indicar que, al 30 de junio de 2026, se tiene prevista la entrega del 50% del indicador, equivalente a 80 módulos, avanzando así en el cumplimiento gradual de la meta establecida.
Nota: El 25 de marzo de 2026 se cargó el trámite  de solicitud de ajuste de meta del indicador para la vigencia 2026 será de 160 módulos
</v>
      </c>
      <c r="L1081" s="2" t="str">
        <v>Se solicitó el ajuste de la meta de este indicador para la vigencia 2026, la cual será de 160 módulos académicos virtualizados.</v>
      </c>
      <c r="M1081" t="str">
        <v>Entrega A1.1-A1.2.pdf Entrega Aseguramiento de la calidad en la educación superior.pdf REPORTE DE META MARZO.xlsx  Reporte del mes de marzo.docx</v>
      </c>
      <c r="N1081" t="str">
        <v>No se presentan observaciones.</v>
      </c>
      <c r="O1081" t="str">
        <v>Carold Briggitte Hernandez Layton</v>
      </c>
      <c r="P1081" t="str">
        <v>En desarrollo</v>
      </c>
      <c r="Q1081" t="s">
        <v>19</v>
      </c>
    </row>
    <row r="1082" spans="1:17" ht="409.5" x14ac:dyDescent="0.25">
      <c r="A1082" s="42" t="str">
        <v>PLAN DE ACCIÓN INSTITUCIONAL - PAI</v>
      </c>
      <c r="B1082" s="42" t="str">
        <v>PAI2026-OE1-SNSA-I56</v>
      </c>
      <c r="C1082" s="42" t="str">
        <v>Talleres de fortalecimiento realizados para la adquisición de habilidades y competencias TIC en la comunidad esapista</v>
      </c>
      <c r="D1082" s="5" t="str">
        <v>EVIDENCIA</v>
      </c>
      <c r="E1082" s="5" t="str">
        <v>Dirección de Entornos Virtuales</v>
      </c>
      <c r="F1082" s="42">
        <v>50</v>
      </c>
      <c r="G1082" s="5">
        <v>0.2</v>
      </c>
      <c r="H1082" s="5">
        <v>10</v>
      </c>
      <c r="I1082" s="5">
        <v>6</v>
      </c>
      <c r="J1082" s="5">
        <v>6</v>
      </c>
      <c r="K1082" s="2" t="str">
        <v>Para el periodo de informe se realizó 6 talleres de fortalecimiento para la adquisición de habilidades y competencias TIC en la comunidad ESAPISTA, logrando el 100% de la meta programadad. Los talleres realizados fueron los siguiente: 1. “Política pública IA”, enfocado en compartir el El CONPES 4144, aprobado en 2025, el cual establece la Política Nacional de Inteligencia Artificial en Colombia. 2. Espacio IA (Conceptos y Herramientas), el cual busca aterrizar conceptos clave de la Inteligencia Artificial Generativa y mostrar herramientas prácticas para mejorar la productividad en el sector público. 3. Café Charlado: Oficina con IA (documentos listos en menos tiempo) para la comunidad educativa. 4. Café Charlado: Aprendiendo a estructurar Prompts 2, para la comunidad educativa. 5. Espacio de fortalecimiento de plataforma Moodle para la comunidad educativa en general de la territorial barranquilla. 6. Espacio de fortalecimiento sobre manejo de plataforma Moodle para la comunidad estudiantil de la territorial Chocó Con una participación de 159 persona.</v>
      </c>
      <c r="L1082" s="2" t="str">
        <v xml:space="preserve">No se presentaron dificultades para el periodo de reporte. </v>
      </c>
      <c r="M1082" t="str">
        <v>1. 20260304_Compes_IA.pdf 2 https://www.youtube.com/watch?v=1_Wg0_AkKVM​​ 3 https://www.youtube.com/watch?v=tFDwag51kic 4. https://www.youtube.com/watch?v=6LbHWKcFz4o 5. 3. 20260325_IA.docx 5. 20260319_Moodle 6. 20260320_Moodle 5. 20260319_Moodle.pdf 6. 20260320_Moodle.docx</v>
      </c>
      <c r="N1082" t="str">
        <v>No se presentan observaciones.</v>
      </c>
      <c r="O1082" t="str">
        <v>Carold Briggitte Hernandez Layton</v>
      </c>
      <c r="P1082" t="str">
        <v xml:space="preserve">Cumplida </v>
      </c>
      <c r="Q1082" t="s">
        <v>19</v>
      </c>
    </row>
    <row r="1083" spans="1:17" ht="409.5" x14ac:dyDescent="0.25">
      <c r="A1083" s="42" t="str">
        <v>PLAN DE ACCIÓN INSTITUCIONAL - PAI</v>
      </c>
      <c r="B1083" s="42" t="str">
        <v>PAI2026-OE1-SNSA-I57</v>
      </c>
      <c r="C1083" s="42" t="str">
        <v>Guías y/o instructivos elaborados y socializados para fortalecer las competencias del Talento Humano vinculado a la Dirección de Registro y Control y sus enlaces a nivel nacional</v>
      </c>
      <c r="D1083" s="5" t="str">
        <v>EVIDENCIA</v>
      </c>
      <c r="E1083" s="5" t="str">
        <v>Dirección de Registro y Control</v>
      </c>
      <c r="F1083" s="42">
        <v>4</v>
      </c>
      <c r="G1083" s="5">
        <v>0</v>
      </c>
      <c r="H1083" s="5">
        <v>0</v>
      </c>
      <c r="I1083" s="5">
        <v>0</v>
      </c>
      <c r="J1083" s="5">
        <v>0</v>
      </c>
      <c r="K1083" s="2" t="str">
        <v>Para el periodo de reporte no se contó con una meta programada para el indicador, sin embargo, se registraron avances significativos en los ajustes y revisiones  del documento técnico orientado a establecer el instructivo estandarizado para la validación, revisión y autorización de los requisitos mínimos de inscripción cargados por los aspirantes en el sistema académico.  Este documento tiene como propósito definir de manera clara y secuencial el paso a paso del proceso, con el fin de garantizar la uniformidad en la aplicación de criterios y fortalecer el control institucional dentro del proceso de inscripciones.</v>
      </c>
      <c r="L1083" s="2" t="str">
        <v>No se ha presentado ninguna dificultad</v>
      </c>
      <c r="M1083" t="str">
        <v>20260406_CorreoRevisInstructivosPAI
20260420_ BorraInstrucValidRequisInscripción_20261504</v>
      </c>
      <c r="N1083" t="str">
        <v>No se presentan observaciones.</v>
      </c>
      <c r="O1083" t="str">
        <v>Carold Briggitte Hernandez Layton</v>
      </c>
      <c r="P1083" t="str">
        <v>En desarrollo</v>
      </c>
      <c r="Q1083" t="s">
        <v>19</v>
      </c>
    </row>
    <row r="1084" spans="1:17" ht="409.5" x14ac:dyDescent="0.25">
      <c r="A1084" s="42" t="str">
        <v>PLAN DE ACCIÓN INSTITUCIONAL - PAI</v>
      </c>
      <c r="B1084" s="42" t="str">
        <v>PAI-OE1-SNSA-I40</v>
      </c>
      <c r="C1084" s="42" t="str">
        <v>Sistema integral de Bienestar Universitario estructurado e implementado</v>
      </c>
      <c r="D1084" s="5" t="str">
        <v>EVIDENCIA</v>
      </c>
      <c r="E1084" s="5" t="str">
        <v>Dirección de Bienestar Universitario</v>
      </c>
      <c r="F1084" s="42">
        <v>0.3</v>
      </c>
      <c r="G1084" s="5">
        <v>0.16666666666666669</v>
      </c>
      <c r="H1084" s="5">
        <v>0.05</v>
      </c>
      <c r="I1084" s="5">
        <v>5</v>
      </c>
      <c r="J1084" s="5">
        <v>0.05</v>
      </c>
      <c r="K1084" s="2" t="str">
        <v>En el marco del avance del 5% del indicador, se realizó un diagnóstico actualizado por dirección territorial y áreas de bienestar, a partir de los resultados de los perfiles de caracterización de la vigencia 2025. Con base en este ejercicio, se desarrollaron análisis y recomendaciones preliminares orientadas a la pertinencia de la oferta de servicios en cada sede.
Adicionalmente, se brindó apoyo técnico en la estructuración de estudios previos para procesos de contratación relacionados con la operación de los programas de bienestar, contribuyendo a la ejecución del presupuesto asignado conforme a las actividades programadas y adoptadas por los CAT.
Finalmente, se elaboraron documentos técnicos como estudios previos, matriz de riesgos y análisis de mercado para la posible adquisición de bonos, con el propósito de fortalecer el programa de apoyos socioeconómicos, en coherencia con el plan de trabajo del indicador y el Plan Institucional de Bienestar Universitario.</v>
      </c>
      <c r="L1084" s="2" t="str">
        <v>Ninguna.</v>
      </c>
      <c r="M1084" t="str">
        <v>Carpeta: DIAGNÓSTICO TERRITORIAL
Carpeta: OPERADOR LOGÍSTICO DT 2026
Carpeta: PROCESO BONOS ESAP
Plan de trabajo sistema integral de bienestar 2026</v>
      </c>
      <c r="N1084" t="str">
        <v>No se presentan observaciones.</v>
      </c>
      <c r="O1084" t="str">
        <v>Carold Briggitte Hernandez Layton</v>
      </c>
      <c r="P1084" t="str">
        <v xml:space="preserve">Cumplida </v>
      </c>
      <c r="Q1084" t="s">
        <v>19</v>
      </c>
    </row>
    <row r="1085" spans="1:17" ht="409.5" x14ac:dyDescent="0.25">
      <c r="A1085" s="42" t="str">
        <v>PLAN DE ACCIÓN INSTITUCIONAL - PAI</v>
      </c>
      <c r="B1085" s="42" t="str">
        <v>PAI-OE1-SNSA-I43</v>
      </c>
      <c r="C1085" s="42" t="str">
        <v>Protocolo de Prevención, Detección, Atención de Violencias y cualquier tipo de discriminación basadas en género implementado</v>
      </c>
      <c r="D1085" s="5" t="str">
        <v>EVIDENCIA</v>
      </c>
      <c r="E1085" s="5" t="str">
        <v>Dirección de Bienestar Universitario</v>
      </c>
      <c r="F1085" s="42">
        <v>0.25</v>
      </c>
      <c r="G1085" s="5">
        <v>0.2</v>
      </c>
      <c r="H1085" s="5">
        <v>0.05</v>
      </c>
      <c r="I1085" s="5">
        <v>4</v>
      </c>
      <c r="J1085" s="5">
        <v>0.05</v>
      </c>
      <c r="K1085" s="2" t="str">
        <v>Durante el trimestre se formuló el plan de trabajo del Protocolo de Prevención, Detección y Atención de Violencias Basadas en Género, estableciendo actividades organizadas en los ejes de transversalizacion del enfoque de genero en la entidad y mejoramiento continuo, prevención, detección y atención.
Asimismo, se desarrollaron mesas de trabajo con los enlaces de género a nivel nacional para la definición de actividades y servicios a ofertar, especialmente en los componentes de prevención y detección. De igual manera, se adelantaron jornadas de capacitación sobre el nuevo formato de atención de violencias, fortaleciendo la capacidad institucional para la gestión de estos casos.</v>
      </c>
      <c r="L1085" s="2" t="str">
        <v>Ninguna.</v>
      </c>
      <c r="M1085" t="str">
        <v>Plan de implementación protocolo VBG_2026
Carpeta: Estructurar equipo Violeta</v>
      </c>
      <c r="N1085" t="str">
        <v>No se presentan observaciones.</v>
      </c>
      <c r="O1085" t="str">
        <v>Carold Briggitte Hernandez Layton</v>
      </c>
      <c r="P1085" t="str">
        <v xml:space="preserve">Cumplida </v>
      </c>
      <c r="Q1085" t="s">
        <v>19</v>
      </c>
    </row>
    <row r="1086" spans="1:17" ht="409.5" x14ac:dyDescent="0.25">
      <c r="A1086" s="42" t="str">
        <v>PLAN DE ACCIÓN INSTITUCIONAL - PAI</v>
      </c>
      <c r="B1086" s="42" t="str">
        <v>PAI2026-OE1--I26</v>
      </c>
      <c r="C1086" s="42" t="str">
        <v>Estudiantes beneficiados a nivel nacional por los servicios de Bienestar Universitario</v>
      </c>
      <c r="D1086" s="5" t="str">
        <v>EVIDENCIA</v>
      </c>
      <c r="E1086" s="5" t="str">
        <v>Dirección de Bienestar Universitario</v>
      </c>
      <c r="F1086" s="42">
        <v>10725</v>
      </c>
      <c r="G1086" s="5">
        <v>0.2318881118881119</v>
      </c>
      <c r="H1086" s="5">
        <v>2487</v>
      </c>
      <c r="I1086" s="5">
        <v>1000</v>
      </c>
      <c r="J1086" s="5">
        <v>2487</v>
      </c>
      <c r="K1086" s="2" t="str">
        <v>Durante el mes de marzo se beneficiaron 2.487 estudiantes únicos a nivel nacional. La Dirección de Bienestar Universitario ofertó el portafolio de servicios 2026 en las 17 sedes territoriales de la ESAP, mediante modalidades virtuales y presenciales.
La oferta se desarrolló a través de los siguientes programas y servicios:
* Bienestar contigo: orientación psicológica, orientación en salud física, orientación socioeconómica, Convive ESAP, estilos de vida saludable, atención de violencias basadas en género, fraccionamiento de matrícula y apoyos socioeconómicos.
* Arte y deporte: disciplinas culturales y deportivas.
* Formación para la vida: Aprendamos Juntos, Bienestar en Clase y cursos virtuales.
* Intégrate con bienestar: torneos, festivales, campañas y encuentros de integración.</v>
      </c>
      <c r="L1086" s="2" t="str">
        <v>A la fecha, no se evidencia la actualización del indicador en el sistema, lo cual limita el seguimiento oportuno al cumplimiento de la meta proyectada para la vigencia.</v>
      </c>
      <c r="M1086" t="str">
        <v>Reporte_EstudiantesConsolidado_2026 1</v>
      </c>
      <c r="N1086" t="str">
        <v>No se presentan observaciones.</v>
      </c>
      <c r="O1086" t="str">
        <v>Carold Briggitte Hernandez Layton</v>
      </c>
      <c r="P1086" t="str">
        <v xml:space="preserve">Cumplida </v>
      </c>
      <c r="Q1086" t="s">
        <v>19</v>
      </c>
    </row>
    <row r="1087" spans="1:17" ht="409.5" x14ac:dyDescent="0.25">
      <c r="A1087" s="42" t="str">
        <v>PLAN DE ACCIÓN INSTITUCIONAL - PAI</v>
      </c>
      <c r="B1087" s="42" t="str">
        <v>PAI2026-OE1--I28</v>
      </c>
      <c r="C1087" s="42" t="str">
        <v>Caracterizacion de la poblacion estudiantil de la ESAP diseñado e implementado</v>
      </c>
      <c r="D1087" s="5" t="str">
        <v>EVIDENCIA</v>
      </c>
      <c r="E1087" s="5" t="str">
        <v>Dirección de Bienestar Universitario</v>
      </c>
      <c r="F1087" s="42">
        <v>0.2</v>
      </c>
      <c r="G1087" s="5">
        <v>0</v>
      </c>
      <c r="H1087" s="5">
        <v>0</v>
      </c>
      <c r="I1087" s="5">
        <v>0</v>
      </c>
      <c r="J1087" s="5">
        <v>0</v>
      </c>
      <c r="K1087" s="2" t="str">
        <v>Durante el mes de marzo, y aunque no se cuenta con avance programado en la ficha del indicador, se desarrollaron jornadas de implementación del instrumento de caracterización estudiantil en distintas sedes de la ESAP, avanzando en la recolección de información. De manera complementaria, se inició la construcción de los indicadores de análisis a consolidar al cierre de la vigencia, así como la articulación de las bases de datos de las vigencias 2024 y 2025. En este marco, se están desarrollando análisis longitudinales que permiten identificar tendencias, variaciones y comportamientos de la población estudiantil entre vigencias, fortaleciendo la toma de decisiones basada en evidencia.
Finalmente, se programa la estructuración de un tablero de visualización que permitirá a las direcciones territoriales consultar sus resultados y realizar análisis comparativos.</v>
      </c>
      <c r="L1087" s="2" t="str">
        <v>Ninguna.</v>
      </c>
      <c r="M1087" t="str">
        <v>Las evidencias se reportarán en coherencia con lo programado en la ficha del indicador.</v>
      </c>
      <c r="N1087" t="str">
        <v>No se presentan observaciones.</v>
      </c>
      <c r="O1087" t="str">
        <v>Carold Briggitte Hernandez Layton</v>
      </c>
      <c r="P1087" t="str">
        <v>En desarrollo</v>
      </c>
      <c r="Q1087" t="s">
        <v>19</v>
      </c>
    </row>
    <row r="1088" spans="1:17" ht="165" x14ac:dyDescent="0.25">
      <c r="A1088" s="42" t="str">
        <v>PLAN DE ACCIÓN INSTITUCIONAL - PAI</v>
      </c>
      <c r="B1088" s="42" t="str">
        <v>PAI2026-OE4-SNSA-I3</v>
      </c>
      <c r="C1088" s="42" t="str">
        <v>Tablas de Retención Documental convalidadas e Implementadas</v>
      </c>
      <c r="D1088" s="5" t="str">
        <v>EVIDENCIA</v>
      </c>
      <c r="E1088" s="5" t="str">
        <v>Grupo de Administración Documental y Gestión de la Información</v>
      </c>
      <c r="F1088" s="42">
        <v>49</v>
      </c>
      <c r="G1088" s="5">
        <v>0</v>
      </c>
      <c r="H1088" s="5">
        <v>0</v>
      </c>
      <c r="I1088" s="5">
        <v>15</v>
      </c>
      <c r="J1088" s="5">
        <v>0</v>
      </c>
      <c r="K1088" s="2" t="str">
        <v>Se realizó la proyección de Análisis de funciones para el Grupo de Comisiones, Gastos de Desplazamiento y Auxilios Económicos, según Resolución 311 (28 de febrero de 2025) en sus Artículos 1 y 2- Matriz de análisis.</v>
      </c>
      <c r="L1088" s="2" t="str">
        <v>Se adjunta acta de revisión con el AGN de la continuidad del proceso.</v>
      </c>
      <c r="M1088" t="str">
        <v>Analisis de Funciones</v>
      </c>
      <c r="N1088" t="str">
        <v>No se presentan observaciones, no se cumplio con la meta.</v>
      </c>
      <c r="O1088" t="str">
        <v>Carold Briggitte Hernandez Layton</v>
      </c>
      <c r="P1088" t="str">
        <v>En desarrollo</v>
      </c>
      <c r="Q1088" t="s">
        <v>19</v>
      </c>
    </row>
    <row r="1089" spans="1:17" ht="409.5" x14ac:dyDescent="0.25">
      <c r="A1089" s="42" t="str">
        <v>PLAN DE ACCIÓN INSTITUCIONAL - PAI</v>
      </c>
      <c r="B1089" s="42" t="str">
        <v>PAI2026-OE4--I5</v>
      </c>
      <c r="C1089" s="42" t="str">
        <v>Transferencias documentales realizadas</v>
      </c>
      <c r="D1089" s="5" t="str">
        <v>EVIDENCIA</v>
      </c>
      <c r="E1089" s="5" t="str">
        <v>Grupo de Administración Documental y gestión de la información</v>
      </c>
      <c r="F1089" s="42">
        <v>1</v>
      </c>
      <c r="G1089" s="5">
        <v>0.25</v>
      </c>
      <c r="H1089" s="5">
        <v>0.25</v>
      </c>
      <c r="I1089" s="5">
        <v>25</v>
      </c>
      <c r="J1089" s="5">
        <v>0.25</v>
      </c>
      <c r="K1089" s="2" t="str">
        <v>Para el periodo de reporte, se logró avanzar en un 25% en las transferencias documentales realizadas cumpliento el 100% de la meta programada, de acuerdo al siguiente detalle:  1. Se formalizó la transferencia documental de las siguientes dependencias: Subdirección Nacional de Servicios Académicos, Grupo de Administración Pública (APT). y verificación técnica de inventarios documentales (FUID vs. soporte físico). 2. Se realizó a través de la Microsoft Teams la validación técnica de los inventarios documentales frente a los soportes físicos, obteniendo los siguientes resultados: Territorial Tolima: se autoriza la remisión de 29 cajas tipo X300; Territorial Huila: se recomenda realizar ajustes; Territorial Cundinamarca: se recomienda realizar ajustes. 3. Se efectuó la revisión técnica del FUID y la correspondiente notificación de ajustes, con el fin de asegurar la integridad, coherencia y cumplimiento de los requisitos establecidos para las siguientes dependencias y/o territoriales: Territorial Nariño; Territorial Norte de Santander; Oficina de Control Interno (Sede Central). 4. Se realizó avence de la gestión 2026, contactando a las siguientes Dependencias: Dirección Financiera; Dirección de Registro y Control; Grupo de Gestión Profesoral; Subdirección Nacional de Investigaciones; Grupo de Biblioteca y Centros de Documentación e Información Municipal – CDIM.  5. Se realizó acompañamientos a las siguientes dependencias para consolidar un plan de ajustes y mejoras el cual busque fortalecer las debilidades identificadas en las siguientes dependencias: Territorial Santander , Territorial Boyacá; Dirección Nacional Académica; Grupo de programas académicos; Grupo de Administración de Personal y Carrera Administrativa.</v>
      </c>
      <c r="L1089" s="2" t="str">
        <v xml:space="preserve">En el avance de la gestión 2026 se han encontrado dificultades en las siguientes dependencias:  Dirección Financiera (No se ha logrado conseguir agenda con la nueva directora de la dependencia para proceder a la contextualización y elaboración de plan de ajustes y mejora); Dirección de Registro y Control (Se avanzó en la entrega de la información de diagnostica como resultado de la visita de seguimiento de 2025, luego de dicha socialización se han enviado dos comunicaciones internas solicitando mesas de trabajo que no han sido atendidas); Grupo de Gestión Profesoral (Se revisó el inventario de documentos de apoyo el cual contiene 51 registros enviado el 12 de febrero de 2026, para ello se programará una próxima reunión en la cual será citada la profesional Luisa Manrique para revisión del físico y emitir un concepto técnico. Se les indicó elaborar el inventario documental clasificado por serie y subserie conforme a las TRD del periodo estructural 11); Subdirección Nacional de Investigaciones (Se observo avances en cuanto al almacenamiento de 9,5 ML de documentos sueltos y libros en 83 cajas X-200, existían previamente 42 cajas X-200, para un total de 125 cajas X-200, distribuidas actualmente así: 78 cajas X-200 en la sede del CAN y 47 cajas X-200 en la sede Rosales. Compromisos elaborar inventario en estado natural de todas las cajas y de los medios magnéticos encontrados. Con base al inventario se programará el segundo seguimiento. El 23 de marzo de 2026, se recibió comunicación número S-2026-010653 dando respuesta al radicado I-2026-007319, con relación al envió del plan de ajustes y mejoras); Grupo de Biblioteca y Centros de Documentación e Información Municipal – CDIM (Se revisó en físico el Inventario Documental FUID, el cual evidencio falencias en la asignación de series y subseries documentales, por lo cual se impartieron directrices para el correcto nombramiento de ellas y quedo como compromiso él envió del FUID corregido, para revisión y nuevo agendamiento para la revisión de las 2 cajas que corresponden a la transferencia primaria a realizar). </v>
      </c>
      <c r="M1089" t="str">
        <v>Soportes resultado del proceso de transferencias:
FUID revisados
FUID aprobados
Actas de legalización
Actas de mesas de trabajo</v>
      </c>
      <c r="N1089" t="str">
        <v>No se presentan observaciones.</v>
      </c>
      <c r="O1089" t="str">
        <v>Carold Briggitte Hernandez Layton</v>
      </c>
      <c r="P1089" t="str">
        <v xml:space="preserve">Cumplida </v>
      </c>
      <c r="Q1089" t="s">
        <v>19</v>
      </c>
    </row>
    <row r="1090" spans="1:17" ht="409.5" x14ac:dyDescent="0.25">
      <c r="A1090" s="42" t="str">
        <v>PLAN DE ACCIÓN INSTITUCIONAL - PAI</v>
      </c>
      <c r="B1090" s="42" t="str">
        <v>PAI2026-OE4--I6</v>
      </c>
      <c r="C1090" s="42" t="str">
        <v>Implementación y actualización del Sistema de Gestión Documental</v>
      </c>
      <c r="D1090" s="5" t="str">
        <v>EVIDENCIA</v>
      </c>
      <c r="E1090" s="5" t="str">
        <v>Grupo de Administración Documental y Gestión de la Información</v>
      </c>
      <c r="F1090" s="42">
        <v>25</v>
      </c>
      <c r="G1090" s="5">
        <v>0.28000000000000003</v>
      </c>
      <c r="H1090" s="5">
        <v>7</v>
      </c>
      <c r="I1090" s="5">
        <v>7</v>
      </c>
      <c r="J1090" s="5">
        <v>7</v>
      </c>
      <c r="K1090" s="2" t="str">
        <v>Para el periodo de informe se logró un 7% en la implementación y actualización del Sistema de Gestión Documental, logrando el 100% de la meta programada de acuerdo al siguiente detalle: 1. Se elaboró el borrador del “Instructivo para la Gestión de Expedientes y Documentos Electrónicos de Archivo”. La nueva versión del instructivo reitera las directrices sobre el proceso de nombramiento de archivos y la creación de carpetas, e incorpora la propuesta de instancias electrónicas de trabajo presentada a la OTIC. Actualmente, el documento se encuentra pendiente de validación y de la inclusión del componente correspondiente a la matriz de accesos que regirá en el nuevo repositorio. 2. Se presentó la primera propuesta del Cuadro de Clasificación Unificado, elaborado conforme a los lineamientos del modelo MoReq 2010. En la mesa de trabajo correspondiente se recibió retroalimentación, la cual fue incorporada en el instrumento archivístico. Posteriormente, se remitió la versión ajustada para su revisión y aprobación. 3. Se inició las mesas de trabajo con el Grupo de Administración de Personal y Carrera Administrativa, con el propósito de dar continuidad al acompañamiento iniciado en 2025. En este marco, se adelantó la recolección de información sobre las modalidades de vinculación, insumo fundamental para la construcción de los lineamientos de la serie documental correspondiente. 4. Se avanzó en la revisión, ajuste y depuración del documento de requisitos institucionales, logrando reducir el conjunto inicial de 373 a 243 requisitos. Estos serán analizados en detalle junto con el equipo GADGI. 5. Se desarrolló las mesas de trabajo con los profesionales del GADGI y la Subdirección Nacional de Servicios Académicos, orientadas a la revisión del anexo técnico de custodia del acervo documental de la ESAP. En este espacio se proyectaron las necesidades en materia de gestión documental, con el propósito de adelantar un estudio de mercado que refleje los requerimientos financieros del área. Como resultado, se elaboró una ficha de cotización con un horizonte de tiempo comprendido entre agosto de 2026 y agosto de 2032, se remitieron los documentos a la Dirección Financiera para su respectiva revisión y aprobación.</v>
      </c>
      <c r="L1090" s="2" t="str">
        <v xml:space="preserve">No se han presentado dificultades durante el periodo de reporte. </v>
      </c>
      <c r="M1090" t="str">
        <v>Carpeta: 2_FUID_Cuadro clasificación
Carpeta: 1_Documento_Electronico
Carpeta: 3_Acta_Visita_DocElectro
Carpeta: 5_Ficha tecnica
Carpeta: 4_Insumos_SGDEA</v>
      </c>
      <c r="N1090" t="str">
        <v>No se presentan observaciones.</v>
      </c>
      <c r="O1090" t="str">
        <v>Carold Briggitte Hernandez Layton</v>
      </c>
      <c r="P1090" t="str">
        <v xml:space="preserve">Cumplida </v>
      </c>
      <c r="Q1090" t="s">
        <v>19</v>
      </c>
    </row>
    <row r="1091" spans="1:17" ht="315" x14ac:dyDescent="0.25">
      <c r="A1091" s="42" t="str">
        <v>PLAN DE ACCIÓN INSTITUCIONAL - PAI</v>
      </c>
      <c r="B1091" s="42" t="str">
        <v>PAI-OE4-SNSA-I37</v>
      </c>
      <c r="C1091" s="42" t="str">
        <v>Bibliotecas territoriales y Centros de Documentación e Información Municipal - CDIM fortalecidas (recursos bibliográficos, actividades de extensión y promoción)</v>
      </c>
      <c r="D1091" s="5" t="str">
        <v>EVIDENCIA</v>
      </c>
      <c r="E1091" s="5" t="str">
        <v>Grupo de Biblioteca y Centro de Documentación e Información Municipal CDIM</v>
      </c>
      <c r="F1091" s="42">
        <v>3</v>
      </c>
      <c r="G1091" s="5">
        <v>0.33333333333333331</v>
      </c>
      <c r="H1091" s="5">
        <v>1</v>
      </c>
      <c r="I1091" s="5">
        <v>1</v>
      </c>
      <c r="J1091" s="5">
        <v>1</v>
      </c>
      <c r="K1091" s="2" t="str">
        <v>Para el periodo de reporte se fortaleció 16 bibliotecas territoriales dando cumplimiento al 100% de la meta programada, el fortalecimiento se desarrolló a través del envio de material bibliográfico impreso a las 16 sede territoriales. Para la asignación de recursos se tuvieron en cuenta parámetros tales como necesidad, cantidad de estudiantes, inventario y capacidad instalada para la ubicación de dicho material bibliográfico</v>
      </c>
      <c r="L1091" s="2" t="str">
        <v xml:space="preserve">No se presentaron dificultades durante el periodo de informe. </v>
      </c>
      <c r="M1091" t="str">
        <v xml:space="preserve"> Se realiza el cargue de: Carta de envío a los directores territoriales en conjunto con el listado anexo de libros suministrados y Archivo de control para la distribución de libros a las territoriales</v>
      </c>
      <c r="N1091" t="str">
        <v>No se presentan observaciones.</v>
      </c>
      <c r="O1091" t="str">
        <v>Carold Briggitte Hernandez Layton</v>
      </c>
      <c r="P1091" t="str">
        <v xml:space="preserve">Cumplida </v>
      </c>
      <c r="Q1091" t="s">
        <v>19</v>
      </c>
    </row>
    <row r="1092" spans="1:17" ht="195" x14ac:dyDescent="0.25">
      <c r="A1092" s="42" t="str">
        <v>PLAN DE ACCIÓN INSTITUCIONAL - PAI</v>
      </c>
      <c r="B1092" s="42" t="str">
        <v>PAI2026-OE4--I9</v>
      </c>
      <c r="C1092" s="42" t="str">
        <v>Actividades de extensión y promoción de la lectura ejecutadas</v>
      </c>
      <c r="D1092" s="5" t="str">
        <v>EVIDENCIA</v>
      </c>
      <c r="E1092" s="5" t="str">
        <v>Grupo de Biblioteca y Centro de Documentación e Información Municipal CDIM</v>
      </c>
      <c r="F1092" s="42">
        <v>30</v>
      </c>
      <c r="G1092" s="5">
        <v>0.16666666666666669</v>
      </c>
      <c r="H1092" s="5">
        <v>5</v>
      </c>
      <c r="I1092" s="5">
        <v>3</v>
      </c>
      <c r="J1092" s="5">
        <v>3</v>
      </c>
      <c r="K1092" s="2" t="str">
        <v>Se realizaron en total 16 actividades en la red de Bibliotecas, las cuales se agrupan en los tres macro temas formulados en el indicador.
Las territoriales de mayor impacto fueron Caldas, Chocó, Tolima, Boyacá, Santander, Risaralda y Cundinamarca</v>
      </c>
      <c r="L1092" s="2" t="str">
        <v xml:space="preserve">No se presentaron dificultades durante el periodo de informe. </v>
      </c>
      <c r="M1092" t="str">
        <v>Se adjunta informe compilatorio de las evidencias de las actividades efectuadas</v>
      </c>
      <c r="N1092" t="str">
        <v>No se presenta observación</v>
      </c>
      <c r="O1092" t="str">
        <v>Carold Briggitte Hernandez Layton</v>
      </c>
      <c r="P1092" t="str">
        <v xml:space="preserve">Cumplida </v>
      </c>
      <c r="Q1092" t="s">
        <v>19</v>
      </c>
    </row>
    <row r="1093" spans="1:17" ht="255" x14ac:dyDescent="0.25">
      <c r="A1093" s="42" t="str">
        <v>PLAN DE ACCIÓN INSTITUCIONAL - PAI</v>
      </c>
      <c r="B1093" s="42" t="str">
        <v>PAI2026-OE1-SNSA-I58</v>
      </c>
      <c r="C1093" s="42" t="str">
        <v>Índice de consulta y usabilidad de los recursos bibliográficos físicos y electrónicos</v>
      </c>
      <c r="D1093" s="5" t="str">
        <v>EVIDENCIA</v>
      </c>
      <c r="E1093" s="5" t="str">
        <v>Grupo de Biblioteca y Centro de Documentación e Información Municipal CDIM</v>
      </c>
      <c r="F1093" s="42">
        <v>1</v>
      </c>
      <c r="G1093" s="5">
        <v>0</v>
      </c>
      <c r="H1093" s="5">
        <v>0</v>
      </c>
      <c r="I1093" s="5">
        <v>0</v>
      </c>
      <c r="J1093" s="5">
        <v>0</v>
      </c>
      <c r="K1093" s="2" t="str">
        <v>Para el periodo de reporte, no se tenía meta programada, sin embargo, se avanzó en la prestación de los servicios de Biblioteca a Nivel Nacional logrando los siguientes números: Préstamos libros impresos: 609 préstamos; Consultas libros electrónicos y bases de datos: 15598</v>
      </c>
      <c r="L1093" s="2" t="str">
        <v>Debido a las obras pendientes a realizar en la Biblioteca de Sede Central ha afectado la cantidad de solicitudes de préstamo de material Bibliográfico ya que los servicios se han dispersado en distintos espacios físicos de la entidad.</v>
      </c>
      <c r="M1093" t="str">
        <v>Reporte estadístico de préstamos de libros impresos y consultas de libros y bases de datos digitales INDICE DE CONSULTAS RECURSOS BIBLIOGRÁFICOS I58.xlsx</v>
      </c>
      <c r="N1093" t="str">
        <v>No se presentan observaciones.</v>
      </c>
      <c r="O1093" t="str">
        <v>Carold Briggitte Hernandez Layton</v>
      </c>
      <c r="P1093" t="str">
        <v>En desarrollo</v>
      </c>
      <c r="Q1093" t="s">
        <v>19</v>
      </c>
    </row>
    <row r="1094" spans="1:17" ht="409.5" x14ac:dyDescent="0.25">
      <c r="A1094" s="42" t="str">
        <v>PLAN DE ACCIÓN INSTITUCIONAL - PAI</v>
      </c>
      <c r="B1094" s="42" t="str">
        <v>PAI2026-OE1--I34</v>
      </c>
      <c r="C1094" s="42" t="str">
        <v>Estudios de Categorización en el escalafón docente</v>
      </c>
      <c r="D1094" s="5" t="str">
        <v>EVIDENCIA</v>
      </c>
      <c r="E1094" s="5" t="str">
        <v>Grupo de Gestión Profesoral</v>
      </c>
      <c r="F1094" s="42">
        <v>1</v>
      </c>
      <c r="G1094" s="5">
        <v>0</v>
      </c>
      <c r="H1094" s="5">
        <v>0</v>
      </c>
      <c r="I1094" s="5">
        <v>0</v>
      </c>
      <c r="J1094" s="5">
        <v>0</v>
      </c>
      <c r="K1094" s="2" t="str">
        <v xml:space="preserve">Para el periodo de reporte, no se tenía meta programada, sin embargo se realizó un total de 66 estudios en el escalafón docente de los cuales, 66 fueron solicitados por convocatoria de docente hora catedra de las 16 territoriales de la ESAP, al corte de enero a marzo se llevan un total de 267 estudios realizados en el escalafón  docente, se evidencia que la mayoría de las solicitudes se relaciona provienen de la Dirección Territorial de Norte de Santander y Huilla. En cuanto a estudios de puntaje se evidencia que  de productos Artículos en revistas especializadas (indexadas o reconocidas: A1, A2, B, C según Min ciencias/ Colciencias) se realizaron 23, estudios de publicaciones impresas 4, estudios de ponencias en eventos especializados se realizaron 8 estudios, por dirección de tesis de maestría	28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244 estudios. Se logró dar respuestas a las solicitudes de las diferentes dependencias y partes interesadas en el marco del escalafón docente  y  se avanzó en revisión de formatos de productividad, en especial en la evaluación de productos pocos convencionales en el marco de la administración pública. </v>
      </c>
      <c r="L1094" s="2" t="str">
        <v xml:space="preserve">Se continúan identificando vacíos normativos relacionada con la evaluación de productos académicos poco convencionales en el área de la administración pública, lo que dificulta dar respuesta a algunas solicitudes persiste falencias en la articulación con el área de Talento Humano, entorno a actos administrativos asociados a escalafón productividad académica. 
Se evidencia vacíos en cuento a  lineamientos claros por parte de la Decanatura de Pregrados sobre la equivalencia por NBC, que orienten la Convocatoria Pública de Docentes Hora Cátedra. No se realizaron  estudios de docentes ocasionales durante el periodo reportado, también es de destacar el alto número de estudios que no proceden debido al desconocimiento de los requisitos exigidos en el Acuerdo 0003 de 2018, por parte de las áreas que formulan las convocatorias.  </v>
      </c>
      <c r="M1094" t="str">
        <v>Matriz de seguimiento estudios en el escalafon y productividad Marzo.pdf</v>
      </c>
      <c r="N1094" t="str">
        <v>No se presentan observaciones.</v>
      </c>
      <c r="O1094" t="str">
        <v>Carold Briggitte Hernandez Layton</v>
      </c>
      <c r="P1094" t="str">
        <v>En desarrollo</v>
      </c>
      <c r="Q1094" t="s">
        <v>19</v>
      </c>
    </row>
    <row r="1095" spans="1:17" ht="409.5" x14ac:dyDescent="0.25">
      <c r="A1095" s="42" t="str">
        <v>PLAN DE ACCIÓN INSTITUCIONAL - PAI</v>
      </c>
      <c r="B1095" s="42" t="str">
        <v>PAI2026-OE4--I11</v>
      </c>
      <c r="C1095" s="42" t="str">
        <v>Productos editoriales de la ESAP publicados</v>
      </c>
      <c r="D1095" s="5" t="str">
        <v>EVIDENCIA</v>
      </c>
      <c r="E1095" s="5" t="str">
        <v>Grupo de Publicaciones</v>
      </c>
      <c r="F1095" s="42">
        <v>16</v>
      </c>
      <c r="G1095" s="5">
        <v>0</v>
      </c>
      <c r="H1095" s="5">
        <v>0</v>
      </c>
      <c r="I1095" s="5">
        <v>0</v>
      </c>
      <c r="J1095" s="5">
        <v>0</v>
      </c>
      <c r="K1095" s="2" t="str">
        <v xml:space="preserve">Para  el mes de reporte no se tenia meta programada, sin embargo, se avanzó en asignaciones de diseño y corrección a los integrantes del equipo editorial, a la vez que se han gestionado cesiones de derechos de los libros pendientes de este trámite. Además, se presentó el estado de los proyectos aprobados por el Comité Nacional Editorial en el plan editorial institucional y  se avanzó en las revisiones y asignaciones del equipo editorial, atendiendo los preparativos de la FILBo 2026. </v>
      </c>
      <c r="L1095" s="2" t="str">
        <v xml:space="preserve">Se requieren cesiones de derechos de varios libros, lo cual se ha establecido como requisito para asignarlos a corrección de estilo. Además, las capacidades operativas del equipo editorial se han destinado a atender la preparación del a FILBo 2026, razón por la cual no se han atendido con mayor diligencia los requerimientos de autores y de las dependencias interesadas en presentar nuevos libros ante el Comité Nacional Editorial. </v>
      </c>
      <c r="M1095" t="str">
        <v xml:space="preserve">Reporte PAI GP marzo donde se puede hacer seguimiento a las actividades del Grupo de Publicaciones relacionadas con el cumplimiento del indicador institucional de publicación de libros. </v>
      </c>
      <c r="N1095" t="str">
        <v>No se presenta observación</v>
      </c>
      <c r="O1095" t="str">
        <v>Carold Briggitte Hernandez Layton</v>
      </c>
      <c r="P1095" t="str">
        <v>En desarrollo</v>
      </c>
      <c r="Q1095" t="s">
        <v>19</v>
      </c>
    </row>
    <row r="1096" spans="1:17" ht="409.5" x14ac:dyDescent="0.25">
      <c r="A1096" s="42" t="str">
        <v>PLAN DE ACCIÓN INSTITUCIONAL - PAI</v>
      </c>
      <c r="B1096" s="42" t="str">
        <v>PAI2026-OE4-SNSA-I2</v>
      </c>
      <c r="C1096" s="42" t="str">
        <v>Estrategia de posicionamiento institucional fortalecida a través de los canales de comunicación de la ESAP</v>
      </c>
      <c r="D1096" s="5" t="str">
        <v>EVIDENCIA</v>
      </c>
      <c r="E1096" s="5" t="str">
        <v>Equipo Asesor Comunicaciones</v>
      </c>
      <c r="F1096" s="42">
        <v>1</v>
      </c>
      <c r="G1096" s="5">
        <v>0.25</v>
      </c>
      <c r="H1096" s="5">
        <v>0.25</v>
      </c>
      <c r="I1096" s="5">
        <v>25</v>
      </c>
      <c r="J1096" s="5">
        <v>0.25</v>
      </c>
      <c r="K1096" s="2" t="str">
        <v xml:space="preserve">Durante el mes de marzo de 2026, se dio continuidad a la implementación de la estrategia digital orientada a fortalecer el posicionamiento institucional de la ESAP a través de la gestión de contenidos en sus redes sociales oficiales, consolidando avances significativos en la articulación, calidad y coherencia de la comunicación institucional. En este periodo, se mantuvo el uso de la parrilla de publicaciones dispuesta en OneDrive como herramienta central de planeación, lo que permitió al equipo de comunicaciones de la sede central y a los enlaces de las 16 direcciones territoriales coordinar de manera más eficiente la programación y divulgación de noticias, eventos y demás contenidos institucionales, favoreciendo una mayor organización y alineación entre los distintos niveles de la entidad.
De manera complementaria, se brindó soporte permanente a las dependencias en la difusión de sus actividades, al tiempo que se dio continuidad a la aplicación de directrices orientadas a garantizar la calidad de los contenidos, incluyendo lineamientos sobre extensión de textos por red social y criterios técnicos para los registros fotográficos y audiovisuales. Estas acciones permitieron fortalecer la consistencia narrativa, la adaptación a los formatos digitales y el cumplimiento de estándares de calidad, contribuyendo a proyectar una imagen institucional sólida y coherente ante los públicos internos y externos.
Como resultado, se consolida el uso de herramientas y lineamientos estratégicos que optimizan la planificación y ejecución de la comunicación digital, evidenciando el fortalecimiento de la estrategia de posicionamiento institucional a través de los canales de comunicación de la ESAP.
</v>
      </c>
      <c r="L1096" s="2" t="str">
        <v>No se presentaron dificultades durante el periodo reportado.</v>
      </c>
      <c r="M1096" t="str">
        <v xml:space="preserve">INFORME DE RENDIMIENTO DE REDES - MARZO.pdf
INFORME REDES MARZO.pdf
PARRILLA COMUNICACIONES_MARZO.pdf
PARRILLA 
PIEZAS PRINCIPALES DEL MES POR RED SOCIAL - SEPTIEMBRE.pdf
</v>
      </c>
      <c r="N1096" t="str">
        <v>No se presentan observaciones.</v>
      </c>
      <c r="O1096" t="str">
        <v>Carold Briggitte Hernandez Layton</v>
      </c>
      <c r="P1096" t="str">
        <v xml:space="preserve">Cumplida </v>
      </c>
      <c r="Q1096" t="s">
        <v>19</v>
      </c>
    </row>
    <row r="1097" spans="1:17" ht="409.5" x14ac:dyDescent="0.25">
      <c r="A1097" s="42" t="str">
        <v>PLAN DE ACCIÓN INSTITUCIONAL - PAI</v>
      </c>
      <c r="B1097" s="42" t="str">
        <v>PAI-OE4-SNSA-I5</v>
      </c>
      <c r="C1097" s="42" t="str">
        <v>Índice de percepción de la ESAP definido e implementado</v>
      </c>
      <c r="D1097" s="5" t="str">
        <v>EVIDENCIA</v>
      </c>
      <c r="E1097" s="5" t="str">
        <v>Equipo Asesor Comunicaciones</v>
      </c>
      <c r="F1097" s="42">
        <v>1</v>
      </c>
      <c r="G1097" s="5">
        <v>0</v>
      </c>
      <c r="H1097" s="5">
        <v>0</v>
      </c>
      <c r="I1097" s="5">
        <v>0</v>
      </c>
      <c r="J1097" s="5">
        <v>0</v>
      </c>
      <c r="K1097" s="2" t="str">
        <v xml:space="preserve">Durante el mes de marzo de 2026, se registraron avances en la revisión y ajuste preliminar del instrumento de encuesta de percepción institucional en materia de comunicaciones, en el marco de este indicador, el cual cuenta con una periodicidad de medición semestral. Este ejercicio permitió estructurar y fortalecer las preguntas base del instrumento, orientadas a evaluar de manera integral la percepción de los diferentes grupos de interés sobre la gestión comunicacional y la imagen institucional de la ESAP
Para este periodo no se encuentra programada la aplicación de la encuesta, por lo que no se reporta medición del indicador. No obstante, se adelantaron acciones preparatorias clave que garantizan la calidad y pertinencia del instrumento para su próxima implementación, manteniendo el comportamiento del indicador acorde con la planeación anual y sin riesgos de incumplimiento.
Como resultado, se evidencian avances técnicos en la consolidación del instrumento de medición, así como en el análisis de información previa, lo que contribuye al fortalecimiento del proceso de evaluación de la percepción institucional y a la mejora continua de las estrategias de comunicación de la ESAP.
</v>
      </c>
      <c r="L1097" s="2" t="str">
        <v>No se presentaron dificultades durante el periodo reportado.</v>
      </c>
      <c r="M1097" t="str">
        <v>BORRADOR ENCUESTA COMUNICACIONES 2026</v>
      </c>
      <c r="N1097" t="str">
        <v>No se presentan observaciones.</v>
      </c>
      <c r="O1097" t="str">
        <v>Carold Briggitte Hernandez Layton</v>
      </c>
      <c r="P1097" t="str">
        <v>En desarrollo</v>
      </c>
      <c r="Q1097" t="s">
        <v>19</v>
      </c>
    </row>
    <row r="1098" spans="1:17" ht="409.5" x14ac:dyDescent="0.25">
      <c r="A1098" s="42" t="str">
        <v>PLAN DE ACCIÓN INSTITUCIONAL - PAI</v>
      </c>
      <c r="B1098" s="42" t="str">
        <v>PAI2026-OE4-SNSA-I15</v>
      </c>
      <c r="C1098" s="42" t="str">
        <v>Plan de Comunicaciones formulado y en ejecución</v>
      </c>
      <c r="D1098" s="5" t="str">
        <v>EVIDENCIA</v>
      </c>
      <c r="E1098" s="5" t="str">
        <v>Equipo Asesor Comunicaciones</v>
      </c>
      <c r="F1098" s="42">
        <v>1</v>
      </c>
      <c r="G1098" s="5">
        <v>1</v>
      </c>
      <c r="H1098" s="5">
        <v>25</v>
      </c>
      <c r="I1098" s="5">
        <v>0</v>
      </c>
      <c r="J1098" s="5">
        <v>25</v>
      </c>
      <c r="K1098" s="2" t="str">
        <v xml:space="preserve">Durante el primer trimestre de 2026, con corte al 31 de marzo, se dio continuidad a la ejecución del Plan Institucional de Comunicaciones mediante el desarrollo de acciones orientadas al fortalecimiento de la presencia institucional en los canales digitales, la producción de contenidos estratégicos y la diversificación de formatos. En este periodo, se evidencia el crecimiento de seguidores en redes sociales y el comportamiento de indicadores clave como alcance, impresiones e interacciones, lo que permitió fortalecer el análisis de la audiencia institucional y orientar la toma de decisiones para optimizar la efectividad de los contenidos divulgados.
En términos de cumplimiento, el indicador presenta un avance acumulado del 25% frente a una meta programada del 25% para el periodo enero–marzo de 2026, lo que representa un cumplimiento del 100% de la meta prevista para el trimestre, evidenciando una ejecución acorde con la planeación establecida. El análisis de datos provenientes de redes sociales institucionales de la ESAP, ha permitido medir el impacto de las acciones comunicativas, identificar contenidos de mayor desempeño y ajustar las estrategias para garantizar una comunicación más efectiva dirigida a la comunidad académica y la ciudadanía. Asimismo, el monitoreo permanente facilita la identificación de temáticas de interés y el fortalecimiento de la comunicación territorial, optimizando la planificación de contenidos institucionales.
Como resultado, se consolidan avances significativos en la implementación del Plan Institucional de Comunicaciones, evidenciados en el crecimiento sostenido de la audiencia digital, con 158.726 seguidores en Facebook, 70.800 en Instagram, 40.503 en X (Twitter), 48.333 en LinkedIn, 3.369 en TikTok y 47.815 suscriptores en YouTube. De igual forma, se registran resultados relevantes en alcance e interacción, destacándose Facebook con un alcance cercano a 310.429 usuarios, Instagram con 41.643 cuentas alcanzadas y 8.988 interacciones, X con 43.709 de alcance y más de 5.900 interacciones, LinkedIn con 66.501 impresiones, TikTok con aproximadamente 15.000 impresiones y YouTube con más de 24.700 visualizaciones. Estos resultados evidencian la efectividad de las acciones implementadas, contribuyendo al fortalecimiento del posicionamiento institucional y a la ejecución efectiva del Plan de Comunicaciones.
</v>
      </c>
      <c r="L1098" s="2" t="str">
        <v>No se presentaron dificultades durante el periodo reportado.</v>
      </c>
      <c r="M1098" t="str">
        <v xml:space="preserve">INFORME PAI DETALLADO – MARZO.pdf
LINEAMIENTOS PUBLICACIONES REDES SOCIALES 2026.pdf
INFORME REDES MARZO.pdf
PARRILLA COMUNICACIONES_MARZO.pdf
</v>
      </c>
      <c r="N1098" t="str">
        <v>No se presentan observaciones.</v>
      </c>
      <c r="O1098" t="str">
        <v>Carold Briggitte Hernandez Layton</v>
      </c>
      <c r="P1098" t="str">
        <v>En desarrollo</v>
      </c>
      <c r="Q1098" t="s">
        <v>19</v>
      </c>
    </row>
    <row r="1099" spans="1:17" ht="315" x14ac:dyDescent="0.25">
      <c r="A1099" s="42" t="str">
        <v>PLAN DE ACCIÓN INSTITUCIONAL - PAI</v>
      </c>
      <c r="B1099" s="42" t="str">
        <v>PAI-OE2-SNI-I4</v>
      </c>
      <c r="C1099" s="42" t="str">
        <v>Investigaciones en ejecución en temas de administración pública</v>
      </c>
      <c r="D1099" s="5" t="str">
        <v>EVIDENCIA</v>
      </c>
      <c r="E1099" s="5" t="str">
        <v>Subdirección Nacional de Investigaciones</v>
      </c>
      <c r="F1099" s="42">
        <v>38</v>
      </c>
      <c r="G1099" s="5">
        <v>0</v>
      </c>
      <c r="H1099" s="5">
        <v>0</v>
      </c>
      <c r="I1099" s="5">
        <v>0</v>
      </c>
      <c r="J1099" s="5">
        <v>0</v>
      </c>
      <c r="K1099" s="2" t="str">
        <v>Se adelantaron  las gestiones necesarias para dar curso al reconocimiento formal de los proyectos de investigación, como parte del seguimiento al indicador. En este marco, se realizaron los trámites internos requeridos para obtener el visto bueno de la Dirección Financiera, paso indispensable para continuar el proceso con la Oficina Jurídica y dar continuidad a la expedición del acto administrativo correspondiente.</v>
      </c>
      <c r="L1099" s="2" t="str">
        <v xml:space="preserve"> tiempos asociados a las revisiones y trámites interdependientes entre las áreas financiera y jurídica, lo cual genero demoras en la expedición oportuna del acto administrativo de reconocimiento de los proyectos de investigación.</v>
      </c>
      <c r="M1099" t="str">
        <v>Correos remision de actos administrativos Dirección Financiera</v>
      </c>
      <c r="N1099" t="str">
        <v>Reporte acorde</v>
      </c>
      <c r="O1099" t="str">
        <v>Angie Ximena Cely Rosas</v>
      </c>
      <c r="P1099" t="str">
        <v>En desarrollo</v>
      </c>
      <c r="Q1099" t="s">
        <v>19</v>
      </c>
    </row>
    <row r="1100" spans="1:17" ht="270" x14ac:dyDescent="0.25">
      <c r="A1100" s="42" t="str">
        <v>PLAN DE ACCIÓN INSTITUCIONAL - PAI</v>
      </c>
      <c r="B1100" s="42" t="str">
        <v>PAI-OE2-SNI-I6</v>
      </c>
      <c r="C1100" s="42" t="str">
        <v>Desarrollo de productos de nuevo conocimiento para publicación científica</v>
      </c>
      <c r="D1100" s="5" t="str">
        <v>EVIDENCIA</v>
      </c>
      <c r="E1100" s="5" t="str">
        <v>Subdirección Nacional de Investigaciones</v>
      </c>
      <c r="F1100" s="42">
        <v>16</v>
      </c>
      <c r="G1100" s="5">
        <v>0</v>
      </c>
      <c r="H1100" s="5">
        <v>0</v>
      </c>
      <c r="I1100" s="5">
        <v>0</v>
      </c>
      <c r="J1100" s="5">
        <v>0</v>
      </c>
      <c r="K1100" s="2" t="str">
        <v>Como producto de nuevo conocimiento se culminó el proceso editorial de los libros “66 años de investigaciones en la ESAP”, remitido a impresión, y “Sociología de la violencia”, en coedición con el CINEP, así como el avance continuo de otro proyecto editorial en coedición y la recepción de nuevos textos para evaluación por el Comité Editorial.</v>
      </c>
      <c r="L1100" s="2" t="str">
        <v>la generación de productos depende de la reactivación de proyectos la cual esta demorada por los tiempos de la Dirección Financiera</v>
      </c>
      <c r="M1100" t="str">
        <v>Correos con informacion de los procesos editoriales</v>
      </c>
      <c r="N1100" t="str">
        <v>Subsanado</v>
      </c>
      <c r="O1100" t="str">
        <v>Angie Ximena Cely Rosas</v>
      </c>
      <c r="P1100" t="str">
        <v>En desarrollo</v>
      </c>
      <c r="Q1100" t="s">
        <v>19</v>
      </c>
    </row>
    <row r="1101" spans="1:17" ht="345" x14ac:dyDescent="0.25">
      <c r="A1101" s="42" t="str">
        <v>PLAN DE ACCIÓN INSTITUCIONAL - PAI</v>
      </c>
      <c r="B1101" s="42" t="str">
        <v>PAI-OE2-SNI-I9</v>
      </c>
      <c r="C1101" s="42" t="str">
        <v>Participación de la ESAP en redes de Investigación Nacionales e Internacionales</v>
      </c>
      <c r="D1101" s="5" t="str">
        <v>EVIDENCIA</v>
      </c>
      <c r="E1101" s="5" t="str">
        <v>Subdirección Nacional de Investigaciones</v>
      </c>
      <c r="F1101" s="42">
        <v>3</v>
      </c>
      <c r="G1101" s="5">
        <v>0</v>
      </c>
      <c r="H1101" s="5">
        <v>0</v>
      </c>
      <c r="I1101" s="5">
        <v>0</v>
      </c>
      <c r="J1101" s="5">
        <v>0</v>
      </c>
      <c r="K1101" s="2" t="str">
        <v>La institución fortaleció su posicionamiento en redes académicas regionales mediante la aceptación de dos equipos de trabajo en el Consejo Latinoamericano de Ciencias Sociales (CLACSO), liderados por Lady Suárez y Eimer Alexis Barajas Román, consolidando su participación en escenarios de cooperación académica, intercambio de conocimiento y proyección de la investigación en el ámbito latinoamericano.</v>
      </c>
      <c r="L1101" s="2" t="str">
        <v>limitación de tiempos y recursos institucionales para garantizar una participación constante y articulada de los equipos aceptados en las dinámicas de CLACSO, lo que puede restringir el aprovechamiento pleno de los espacios de cooperación académica y producción investigativa conjunta.</v>
      </c>
      <c r="M1101" t="str">
        <v>Resultados CLASO- Equipos de trabajo</v>
      </c>
      <c r="N1101" t="str">
        <v>Reporte acorde</v>
      </c>
      <c r="O1101" t="str">
        <v>Angie Ximena Cely Rosas</v>
      </c>
      <c r="P1101" t="str">
        <v>En desarrollo</v>
      </c>
      <c r="Q1101" t="s">
        <v>19</v>
      </c>
    </row>
    <row r="1102" spans="1:17" ht="360" x14ac:dyDescent="0.25">
      <c r="A1102" s="42" t="str">
        <v>PLAN DE ACCIÓN INSTITUCIONAL - PAI</v>
      </c>
      <c r="B1102" s="42" t="str">
        <v>PAI2026-OE2-SNI-I5</v>
      </c>
      <c r="C1102" s="42" t="str">
        <v>Grupos de investigación reconocidos y clasificados por Minciencias alineados a prácticas de colaboración científica</v>
      </c>
      <c r="D1102" s="5" t="str">
        <v>EVIDENCIA</v>
      </c>
      <c r="E1102" s="5" t="str">
        <v>Subdirección Nacional de Investigaciones</v>
      </c>
      <c r="F1102" s="42">
        <v>26</v>
      </c>
      <c r="G1102" s="5">
        <v>0</v>
      </c>
      <c r="H1102" s="5">
        <v>0</v>
      </c>
      <c r="I1102" s="5">
        <v>0</v>
      </c>
      <c r="J1102" s="5">
        <v>0</v>
      </c>
      <c r="K1102" s="2" t="str">
        <v>Se avanzó en la estructuración de una convocatoria orientada a la conformación de un equipo de monitoras, concebido como una estrategia de acompañamiento y apoyo directo a los grupos de investigación. Este equipo contribuirá al  complemento del Dx realizado en el primer trimestre , revisión y actualización de la información asociada a los grupos, facilitando la organización de sus datos y fortaleciendo la calidad y coherencia de la información institucional disponible.</v>
      </c>
      <c r="L1102" s="2" t="str">
        <v>la convocatoria para la conformación del equipo de monitoras aún no ha sido publicada, debido a los tiempos administrativos de revisión y aprobación por parte del área académica, lo que ha retrasado su puesta en marcha.</v>
      </c>
      <c r="M1102" t="str">
        <v>Borrador convocatoria + Matriz Dx grupos</v>
      </c>
      <c r="N1102" t="str">
        <v>Reporte acorde</v>
      </c>
      <c r="O1102" t="str">
        <v>Angie Ximena Cely Rosas</v>
      </c>
      <c r="P1102" t="str">
        <v>En desarrollo</v>
      </c>
      <c r="Q1102" t="s">
        <v>19</v>
      </c>
    </row>
    <row r="1103" spans="1:17" ht="255" x14ac:dyDescent="0.25">
      <c r="A1103" s="42" t="str">
        <v>PLAN DE ACCIÓN INSTITUCIONAL - PAI</v>
      </c>
      <c r="B1103" s="42" t="str">
        <v>PAI2026-OE3-SNPI-AGN-I2</v>
      </c>
      <c r="C1103" s="42" t="str">
        <v>Eventos de capacitación con enfoque diferencial étnico a población indígena en temas del saber administrativo público.</v>
      </c>
      <c r="D1103" s="5" t="str">
        <v>EVIDENCIA</v>
      </c>
      <c r="E1103" s="5" t="str">
        <v>Dirección de Capacitación</v>
      </c>
      <c r="F1103" s="42">
        <v>36</v>
      </c>
      <c r="G1103" s="5">
        <v>8.3333333333333329E-2</v>
      </c>
      <c r="H1103" s="5">
        <v>3</v>
      </c>
      <c r="I1103" s="5">
        <v>2</v>
      </c>
      <c r="J1103" s="5">
        <v>3</v>
      </c>
      <c r="K1103" s="2" t="str">
        <v>En el mes de marzo, la Dirección de Capacitación desarrollo (3) eventos de capacitación con enfoque diferencial a población indígena, en las Territoriales: Cundinamarca y Nariño, en las temáticas; Formación política, derechos humanos de la mujer y la juventud indígena; y Gobierno propio en comunidades indígenas.</v>
      </c>
      <c r="L1103" s="2" t="str">
        <v>No se presentaron dificultades en el período para el cumplimiento de la actividad.</v>
      </c>
      <c r="M1103" t="str">
        <v>Listado de eventos de capacitación con enfoque diferencial a población indígena certificados en Sirecec</v>
      </c>
      <c r="N1103" t="str">
        <v>No se presentan observaciones</v>
      </c>
      <c r="O1103" t="str">
        <v>Angie Ximena Cely Rosas</v>
      </c>
      <c r="P1103" t="str">
        <v>En desarrollo</v>
      </c>
      <c r="Q1103" t="s">
        <v>19</v>
      </c>
    </row>
    <row r="1104" spans="1:17" ht="195" x14ac:dyDescent="0.25">
      <c r="A1104" s="42" t="str">
        <v>PLAN DE ACCIÓN INSTITUCIONAL - PAI</v>
      </c>
      <c r="B1104" s="42" t="str">
        <v>PAI2026-OE3-SNPI-AGN-I3</v>
      </c>
      <c r="C1104" s="42" t="str">
        <v>Construcción de nuevas unidades didácticas para las escuelas: PDET, Jóvenes, Yo elijo saber y Mujer.</v>
      </c>
      <c r="D1104" s="5" t="str">
        <v>EVIDENCIA</v>
      </c>
      <c r="E1104" s="5" t="str">
        <v>Dirección de Capacitación</v>
      </c>
      <c r="F1104" s="42">
        <v>16</v>
      </c>
      <c r="G1104" s="5">
        <v>0</v>
      </c>
      <c r="H1104" s="5">
        <v>0</v>
      </c>
      <c r="I1104" s="5">
        <v>0</v>
      </c>
      <c r="J1104" s="5">
        <v>0</v>
      </c>
      <c r="K1104" s="2" t="str">
        <v>En el mes de marzo, la Dirección de Capacitación dio inicio al proceso de construcción de unidades didácticas, orientadas al desarrollo de contenidos en temáticas relacionadas con las escuelas PDET, Jóvenes y Yo elijo Saber."</v>
      </c>
      <c r="L1104" s="2" t="str">
        <v>No se presentaron dificultades en el período para el cumplimiento de la actividad.</v>
      </c>
      <c r="M1104" t="str">
        <v>N/A</v>
      </c>
      <c r="N1104" t="str">
        <v>Subsanado</v>
      </c>
      <c r="O1104" t="str">
        <v>Angie Ximena Cely Rosas</v>
      </c>
      <c r="P1104" t="str">
        <v>En desarrollo</v>
      </c>
      <c r="Q1104" t="s">
        <v>19</v>
      </c>
    </row>
    <row r="1105" spans="1:17" ht="165" x14ac:dyDescent="0.25">
      <c r="A1105" s="42" t="str">
        <v>PLAN DE ACCIÓN INSTITUCIONAL - PAI</v>
      </c>
      <c r="B1105" s="42" t="str">
        <v>PAI-OE1-SNPI-I50</v>
      </c>
      <c r="C1105" s="42" t="str">
        <v>Cohortes del curso de educación informal en modalidad virtual habilitadas en las Direcciones Territoriales de la ESAP con enfoque diferencial étnico a población negra, afrocolombiana, raizal y palenquera.</v>
      </c>
      <c r="D1105" s="5" t="str">
        <v>EVIDENCIA</v>
      </c>
      <c r="E1105" s="5" t="str">
        <v>Dirección de Capacitación</v>
      </c>
      <c r="F1105" s="42">
        <v>32</v>
      </c>
      <c r="G1105" s="5">
        <v>6.25E-2</v>
      </c>
      <c r="H1105" s="5">
        <v>2</v>
      </c>
      <c r="I1105" s="5">
        <v>2</v>
      </c>
      <c r="J1105" s="5">
        <v>2</v>
      </c>
      <c r="K1105" s="2" t="str">
        <v>En el mes de marzo, la Dirección de Capacitación desarrollo (2) cohortes del curso de educación informal en la modalidad virtual en las Territoriales: Chocó y Valle del Cauca., en la temática; Derechos humanos y liderazgo para la paz.</v>
      </c>
      <c r="L1105" s="2" t="str">
        <v>No se presentaron dificultades en el período para el cumplimiento de la actividad.</v>
      </c>
      <c r="M1105" t="str">
        <v>Listado Sirecec de Cohorte de cursos de educación informal en modalidad virtual certificados.</v>
      </c>
      <c r="N1105" t="str">
        <v>No se presentan observaciones</v>
      </c>
      <c r="O1105" t="str">
        <v>Angie Ximena Cely Rosas</v>
      </c>
      <c r="P1105" t="str">
        <v>En desarrollo</v>
      </c>
      <c r="Q1105" t="s">
        <v>19</v>
      </c>
    </row>
    <row r="1106" spans="1:17" ht="210" x14ac:dyDescent="0.25">
      <c r="A1106" s="42" t="str">
        <v>PLAN DE ACCIÓN INSTITUCIONAL - PAI</v>
      </c>
      <c r="B1106" s="42" t="str">
        <v>PAI-OE1-SNPI-AGN-I52</v>
      </c>
      <c r="C1106" s="42" t="str">
        <v>Servidores Públicos capacitados en temas de administración pública</v>
      </c>
      <c r="D1106" s="5" t="str">
        <v>EVIDENCIA</v>
      </c>
      <c r="E1106" s="5" t="str">
        <v>Dirección de Capacitación</v>
      </c>
      <c r="F1106" s="42">
        <v>74000</v>
      </c>
      <c r="G1106" s="5">
        <v>0.15528378378378377</v>
      </c>
      <c r="H1106" s="5">
        <v>11491</v>
      </c>
      <c r="I1106" s="5">
        <v>5911</v>
      </c>
      <c r="J1106" s="5">
        <v>10189</v>
      </c>
      <c r="K1106" s="2" t="str">
        <v>En el mes de marzo, la Dirección de Capacitación certificó a 10.189 servidores públicos en temáticas; de fortalecimiento de las capacidades administrativas, control social a la gestión pública y de construcción de paz.   El avance acumulado en el año es de 11.491 Servidores Públicos.</v>
      </c>
      <c r="L1106" s="2" t="str">
        <v>No se presentaron dificultades en el período para el cumplimiento de la actividad.</v>
      </c>
      <c r="M1106" t="str">
        <v>Listado de servidores públicos capacitados en Sirecec</v>
      </c>
      <c r="N1106" t="str">
        <v>No se presentan observaciones</v>
      </c>
      <c r="O1106" t="str">
        <v>Angie Ximena Cely Rosas</v>
      </c>
      <c r="P1106" t="str">
        <v>En desarrollo</v>
      </c>
      <c r="Q1106" t="s">
        <v>19</v>
      </c>
    </row>
    <row r="1107" spans="1:17" ht="225" x14ac:dyDescent="0.25">
      <c r="A1107" s="42" t="str">
        <v>PLAN DE ACCIÓN INSTITUCIONAL - PAI</v>
      </c>
      <c r="B1107" s="42" t="str">
        <v>PAI-OE1-SNPI-AGN-I61</v>
      </c>
      <c r="C1107" s="42" t="str">
        <v>Ciudadanos capacitados en temas de administración pública</v>
      </c>
      <c r="D1107" s="5" t="str">
        <v>EVIDENCIA</v>
      </c>
      <c r="E1107" s="5" t="str">
        <v>Dirección de Capacitación</v>
      </c>
      <c r="F1107" s="42">
        <v>111000</v>
      </c>
      <c r="G1107" s="5">
        <v>0.20651351351351352</v>
      </c>
      <c r="H1107" s="5">
        <v>22923</v>
      </c>
      <c r="I1107" s="5">
        <v>8870</v>
      </c>
      <c r="J1107" s="5">
        <v>19968</v>
      </c>
      <c r="K1107" s="2" t="str">
        <v>En el mes de marzo, la Dirección de Capacitación certificó a 19.968 ciudadanos en temáticas; de fortalecimiento de las capacidades administrativas, control social a la gestión pública y de construcción de paz.  El avance acumulado en el año es de 22.923 ciudadanos capacitados.</v>
      </c>
      <c r="L1107" s="2" t="str">
        <v>No se presentaron dificultades en el período para el cumplimiento de la actividad.</v>
      </c>
      <c r="M1107" t="str">
        <v>Listado de cíudadanos capacitados en Sirecec</v>
      </c>
      <c r="N1107" t="str">
        <v>No se presentan observaciones</v>
      </c>
      <c r="O1107" t="str">
        <v>Angie Ximena Cely Rosas</v>
      </c>
      <c r="P1107" t="str">
        <v>En desarrollo</v>
      </c>
      <c r="Q1107" t="s">
        <v>19</v>
      </c>
    </row>
    <row r="1108" spans="1:17" ht="300" x14ac:dyDescent="0.25">
      <c r="A1108" s="42" t="str">
        <v>PLAN DE ACCIÓN INSTITUCIONAL - PAI</v>
      </c>
      <c r="B1108" s="42" t="str">
        <v>PAI-OE3-SNPI-AGN-I62</v>
      </c>
      <c r="C1108" s="42" t="str">
        <v>Eventos de Capacitación en temas de administración pública</v>
      </c>
      <c r="D1108" s="5" t="str">
        <v>EVIDENCIA</v>
      </c>
      <c r="E1108" s="5" t="str">
        <v>Dirección de Capacitación</v>
      </c>
      <c r="F1108" s="42">
        <v>3512</v>
      </c>
      <c r="G1108" s="5">
        <v>0.12129840546697038</v>
      </c>
      <c r="H1108" s="5">
        <v>426</v>
      </c>
      <c r="I1108" s="5">
        <v>292</v>
      </c>
      <c r="J1108" s="5">
        <v>353</v>
      </c>
      <c r="K1108" s="2" t="str">
        <v>En el mes de marzo, la Dirección de Capacitación desarrollo (353) eventos de capacitación en temas de fortalecimiento de las capacidades administrativas, control social a la gestión pública y de construcción de paz, dirigido a Servidores públicos y ciudadanos en general.  El avance acumulado en el semestre es de (426) eventos de capacitación en temas del saber administración público.</v>
      </c>
      <c r="L1108" s="2" t="str">
        <v>No se presentaron dificultades en el período para el cumplimiento de la actividad.</v>
      </c>
      <c r="M1108" t="str">
        <v>Listado de Eventos de Capacitación certificados en Sirecec</v>
      </c>
      <c r="N1108" t="str">
        <v>No se presentan observaciones</v>
      </c>
      <c r="O1108" t="str">
        <v>Angie Ximena Cely Rosas</v>
      </c>
      <c r="P1108" t="str">
        <v>En desarrollo</v>
      </c>
      <c r="Q1108" t="s">
        <v>19</v>
      </c>
    </row>
    <row r="1109" spans="1:17" ht="409.5" x14ac:dyDescent="0.25">
      <c r="A1109" s="42" t="str">
        <v>PLAN DE ACCIÓN INSTITUCIONAL - PAI</v>
      </c>
      <c r="B1109" s="42" t="str">
        <v>PAI-OE3-DT16-I7</v>
      </c>
      <c r="C1109" s="42" t="str">
        <v>Asistencias técnicas realizadas en municipios PDET y de 5ta y 6ta categoría</v>
      </c>
      <c r="D1109" s="5" t="str">
        <v>EVIDENCIA</v>
      </c>
      <c r="E1109" s="5" t="str">
        <v>Dirección Territorial Valle</v>
      </c>
      <c r="F1109" s="42">
        <v>17</v>
      </c>
      <c r="G1109" s="5">
        <v>0</v>
      </c>
      <c r="H1109" s="5">
        <v>0</v>
      </c>
      <c r="I1109" s="5">
        <v>0</v>
      </c>
      <c r="J1109" s="5">
        <v>0</v>
      </c>
      <c r="K1109" s="2" t="str">
        <v>Durante el mes de marzo se logró el cumplimiento del indicador de fortalecimiento, 
mediante la elaboración, consolidación y validación de los productos correspondientes 
a la primera fase de la estrategia de asistencia técnica territorial.
Como resultado, el equipo de fortalecimiento desarrolló y entregó 18 documentos 
técnicos, correspondientes a 9 caracterizaciones y diagnósticos y 9 planes de asistencia 
técnica territorial, impactando de manera directa a 9 municipios priorizados.</v>
      </c>
      <c r="L1109" s="2" t="str">
        <v>No se reporta dificultad</v>
      </c>
      <c r="M1109" t="str">
        <v>9 CD Aprobados
9 PATT Aprobados</v>
      </c>
      <c r="N1109" t="str">
        <v>No se presentan observaciones</v>
      </c>
      <c r="O1109" t="str">
        <v>Carold Briggitte Hernandez Layton</v>
      </c>
      <c r="P1109" t="str">
        <v>En desarrollo</v>
      </c>
      <c r="Q1109" t="s">
        <v>19</v>
      </c>
    </row>
    <row r="1110" spans="1:17" ht="390" x14ac:dyDescent="0.25">
      <c r="A1110" s="42" t="str">
        <v>PLAN DE ACCIÓN INSTITUCIONAL - PAI</v>
      </c>
      <c r="B1110" s="42" t="str">
        <v>PAI-OE3-DT15-I7</v>
      </c>
      <c r="C1110" s="42" t="str">
        <v>Asistencias técnicas realizadas en municipios PDET y de 5ta y 6ta categoría</v>
      </c>
      <c r="D1110" s="5" t="str">
        <v>EVIDENCIA</v>
      </c>
      <c r="E1110" s="5" t="str">
        <v>Dirección Territorial Tolima</v>
      </c>
      <c r="F1110" s="42">
        <v>21</v>
      </c>
      <c r="G1110" s="5">
        <v>0</v>
      </c>
      <c r="H1110" s="5">
        <v>0</v>
      </c>
      <c r="I1110" s="5">
        <v>0</v>
      </c>
      <c r="J1110" s="5">
        <v>0</v>
      </c>
      <c r="K1110" s="2" t="str">
        <v>Para el periodo reportado no se tienen Asistencias técnicas aprobadas teniendo en cuenta que de acuerdo al plan de trabajo de la Dirección de Apoyo y Fortalecimiento a la Gestión Estatal, la recepción de las mismas es hasta el 15 de abril del 2026 
Sin embargo, para el mes de marzo se aprobarón 13 documentos de caracterización y diagnóstico de los municipios objetos de intervención, conforme al plan plan de trabajo de la Dirección de Apoyo y Fortalecimiento a la Gestión Estatal.</v>
      </c>
      <c r="L1110" s="2" t="str">
        <v>No se obtuvo ninguna dificultad en este periodo</v>
      </c>
      <c r="M1110" t="str">
        <v>13 documentos de caracterización</v>
      </c>
      <c r="N1110" t="str">
        <v>Reporte aprobado</v>
      </c>
      <c r="O1110" t="str">
        <v>Angie Ximena Cely Rosas</v>
      </c>
      <c r="P1110" t="str">
        <v>En desarrollo</v>
      </c>
      <c r="Q1110" t="s">
        <v>19</v>
      </c>
    </row>
    <row r="1111" spans="1:17" ht="315" x14ac:dyDescent="0.25">
      <c r="A1111" s="42" t="str">
        <v>PLAN DE ACCIÓN INSTITUCIONAL - PAI</v>
      </c>
      <c r="B1111" s="42" t="str">
        <v>PAI-OE3-DT14-I7</v>
      </c>
      <c r="C1111" s="42" t="str">
        <v>Asistencias técnicas realizadas en municipios PDET y de 5ta y 6ta categoría</v>
      </c>
      <c r="D1111" s="5" t="str">
        <v>EVIDENCIA</v>
      </c>
      <c r="E1111" s="5" t="str">
        <v>Dirección Territorial Santander</v>
      </c>
      <c r="F1111" s="42">
        <v>17</v>
      </c>
      <c r="G1111" s="5">
        <v>0</v>
      </c>
      <c r="H1111" s="5">
        <v>0</v>
      </c>
      <c r="I1111" s="5">
        <v>0</v>
      </c>
      <c r="J1111" s="5">
        <v>0</v>
      </c>
      <c r="K1111" s="2" t="str">
        <v>Durante el periodo se generó documentos de avance de 6 AT: 1) Guía para la estructuración de proyectos comunale - El Playón; 2) Manual de cartera y cobro coactivo - Suratá; 3) Insumos para la estructuración de políticas públicas sociales - Charta; 4) Manual de cartera y cobro coactivo - Sucre; 5)ara la estructuración de proyectos comunales - Suratá y 6) Insumos para la estructuración de políticas públicas sociales - El Playón.</v>
      </c>
      <c r="L1111" s="2" t="str">
        <v>Favor revisar, la meta para la territorial Santander fue actualizada, para la vigencia 2026, quedo en 20 ATT. </v>
      </c>
      <c r="M1111" t="str">
        <v>Seis documentos técnicos de avance reportados</v>
      </c>
      <c r="N1111">
        <v>0</v>
      </c>
      <c r="O1111" t="str">
        <v>Cristian Fabián Ladino Ardila</v>
      </c>
      <c r="P1111">
        <v>0</v>
      </c>
      <c r="Q1111" t="s">
        <v>19</v>
      </c>
    </row>
    <row r="1112" spans="1:17" ht="330" x14ac:dyDescent="0.25">
      <c r="A1112" s="42" t="str">
        <v>PLAN DE ACCIÓN INSTITUCIONAL - PAI</v>
      </c>
      <c r="B1112" s="42" t="str">
        <v>PAI-OE3-DT13-I7</v>
      </c>
      <c r="C1112" s="42" t="str">
        <v>Asistencias técnicas realizadas en municipios PDET y de 5ta y 6ta categoría</v>
      </c>
      <c r="D1112" s="5" t="str">
        <v>EVIDENCIA</v>
      </c>
      <c r="E1112" s="5" t="str">
        <v>Dirección Territorial Quindío - Risaralda</v>
      </c>
      <c r="F1112" s="42">
        <v>15</v>
      </c>
      <c r="G1112" s="5">
        <v>0</v>
      </c>
      <c r="H1112" s="5">
        <v>0</v>
      </c>
      <c r="I1112" s="5">
        <v>0</v>
      </c>
      <c r="J1112" s="5">
        <v>0</v>
      </c>
      <c r="K1112" s="2" t="str">
        <v xml:space="preserve">Para el mes de marzo desde la DT Quindio/Risaralda no se tenía programada la entrega de asistencias técnicas, se tenia programada la entrega de las Caracterízaciones, Diagnósticos y Planes de Asistencias Técnicas Territorial de los municipios 8 municipios priorizados así: Córdoba, Pijao, Génova la Tebaida en el Departamento del Quindío y Marsella, Belén de Umbría, Guática y Mistrató en el Departamento de Risaralda. </v>
      </c>
      <c r="L1112" s="2" t="str">
        <v>Ninguna</v>
      </c>
      <c r="M1112" t="str">
        <v>Caracterizaciones y Diagnósticos - Planes de Acción de los 8 municipios priorizados Córdoba, Pijao, Génova la Tebaida en el Departamento del Quindío y Marsella, Belén de Umbría, Guática y Mistrató en el Departamento de Risaralda</v>
      </c>
      <c r="N1112" t="str">
        <v>Sin observaciones</v>
      </c>
      <c r="O1112" t="str">
        <v>Angie Ximena Cely Rosas</v>
      </c>
      <c r="P1112" t="str">
        <v>En desarrollo</v>
      </c>
      <c r="Q1112" t="s">
        <v>19</v>
      </c>
    </row>
    <row r="1113" spans="1:17" ht="409.5" x14ac:dyDescent="0.25">
      <c r="A1113" s="42" t="str">
        <v>PLAN DE ACCIÓN INSTITUCIONAL - PAI</v>
      </c>
      <c r="B1113" s="42" t="str">
        <v>PAI-OE3-DT12-I7</v>
      </c>
      <c r="C1113" s="42" t="str">
        <v>Asistencias técnicas realizadas en municipios PDET y de 5ta y 6ta categoría</v>
      </c>
      <c r="D1113" s="5" t="str">
        <v>EVIDENCIA</v>
      </c>
      <c r="E1113" s="5" t="str">
        <v>Dirección Territorial Norte de Santander  - Arauca</v>
      </c>
      <c r="F1113" s="42">
        <v>20</v>
      </c>
      <c r="G1113" s="5">
        <v>0</v>
      </c>
      <c r="H1113" s="5">
        <v>0</v>
      </c>
      <c r="I1113" s="5">
        <v>0</v>
      </c>
      <c r="J1113" s="5">
        <v>0</v>
      </c>
      <c r="K1113" s="2" t="str">
        <v>Durante el periodo de seguimiento, se avanzó en la formulación de las caracterizaciones territoriales, diagnósticos situacionales y planes de asistencia técnica en los municipios PDET y de quinta y sexta categoría de los departamentos de Norte de Santander y Arauca. Este ejercicio permitió identificar de manera estructurada las necesidades, brechas y potencialidades de cada territorio, constituyéndose en un insumo clave para la planificación y focalización de las intervenciones institucionales.
Las acciones se desarrollaron en los municipios de Convención, El Carmen, El Tarra, Hacarí, San Calixto, Sardinata, Teorama y Tibú (Norte de Santander), así como en Puerto Rondón, Cravo Norte, Tame, Saravena, Fortul y Arauquita (Arauca), fortaleciendo la articulación territorial y sentando las bases para la implementación efectiva de estrategias de asistencia técnica acordes con las particularidades de cada municipio.vvv</v>
      </c>
      <c r="L1113" s="2" t="str">
        <v>Ninguna.</v>
      </c>
      <c r="M1113" t="str">
        <v xml:space="preserve">Documentos en formato PDF que contienen la caracterización territorial, el diagnóstico y los planes de asistencia técnica territorial correspondientes a los municipios de Convención, El Carmen, El Tarra, Hacarí, San Calixto, Sardinata, Teorama y Tibú (Norte de Santander).
De igual manera, se dispone de un documento en formato PDF que integra la caracterización, el diagnóstico y el plan de asistencia técnica territorial para los municipios de Arauquita, Cravo Norte, Fortul, Puerto Rondón, Saravena y Tame (Arauca).
Estos documentos constituyen el soporte técnico del proceso de planificación y focalización de las asistencias técnicas en los territorios priorizados.
</v>
      </c>
      <c r="N1113">
        <v>0</v>
      </c>
      <c r="O1113" t="str">
        <v>Cristian Fabián Ladino Ardila</v>
      </c>
      <c r="P1113">
        <v>0</v>
      </c>
      <c r="Q1113" t="s">
        <v>19</v>
      </c>
    </row>
    <row r="1114" spans="1:17" ht="255" x14ac:dyDescent="0.25">
      <c r="A1114" s="42" t="str">
        <v>PLAN DE ACCIÓN INSTITUCIONAL - PAI</v>
      </c>
      <c r="B1114" s="42" t="str">
        <v>PAI-OE3-DT11-I7</v>
      </c>
      <c r="C1114" s="42" t="str">
        <v>Asistencias técnicas realizadas en municipios PDET y de 5ta y 6ta categoría</v>
      </c>
      <c r="D1114" s="5" t="str">
        <v>EVIDENCIA</v>
      </c>
      <c r="E1114" s="5" t="str">
        <v xml:space="preserve">Dirección Territorial Nariño - Alto Putumayo </v>
      </c>
      <c r="F1114" s="42">
        <v>37</v>
      </c>
      <c r="G1114" s="5">
        <v>0</v>
      </c>
      <c r="H1114" s="5">
        <v>0</v>
      </c>
      <c r="I1114" s="5">
        <v>0</v>
      </c>
      <c r="J1114" s="5">
        <v>0</v>
      </c>
      <c r="K1114" s="2" t="str">
        <v>En el mes de marzo se adelanta el desarrollo de dos (2) asistencias técnicas en las líneas temáticas de Finanzas Públicas ; en los municipios de Policarpa y Tumaco.</v>
      </c>
      <c r="L1114" s="2" t="str">
        <v>La fluidez y la precisión  de la información sumunistrada por las Entidades Territoriales para el desarrollo de las ATT. Situación que reduce el tiempo para el desarrollo de las ATT y que su veracidad desvía o genera reprocesos en el desarrollo de la misma.</v>
      </c>
      <c r="M1114" t="str">
        <v xml:space="preserve">Asistencias técnicas aprobadas y cargadas en la ruta designada por el nivel central. </v>
      </c>
      <c r="N1114" t="str">
        <v>La información relacionada en el campo de evidnecia no corresponde con el avance reportado en la descripción cualitativa, adicional a eso, la respectiva carpeta de evidencias para el indicador se encuentra vacia.</v>
      </c>
      <c r="O1114" t="str">
        <v>Cristian Fabián Ladino Ardila</v>
      </c>
      <c r="P1114">
        <v>0</v>
      </c>
      <c r="Q1114" t="s">
        <v>19</v>
      </c>
    </row>
    <row r="1115" spans="1:17" ht="195" x14ac:dyDescent="0.25">
      <c r="A1115" s="42" t="str">
        <v>PLAN DE ACCIÓN INSTITUCIONAL - PAI</v>
      </c>
      <c r="B1115" s="42" t="str">
        <v>PAI-OE3-DT10-I7</v>
      </c>
      <c r="C1115" s="42" t="str">
        <v>Asistencias técnicas realizadas en municipios PDET y de 5ta y 6ta categoría</v>
      </c>
      <c r="D1115" s="5" t="str">
        <v>EVIDENCIA</v>
      </c>
      <c r="E1115" s="5" t="str">
        <v xml:space="preserve">Dirección Territorial Meta - Guaviare - Guainía - Vaupés - Vichada - Amazonas </v>
      </c>
      <c r="F1115" s="42">
        <v>28</v>
      </c>
      <c r="G1115" s="5">
        <v>0</v>
      </c>
      <c r="H1115" s="5">
        <v>0</v>
      </c>
      <c r="I1115" s="5">
        <v>0</v>
      </c>
      <c r="J1115" s="5">
        <v>0</v>
      </c>
      <c r="K1115" s="2" t="str">
        <v>Se Realizó la estructuración y entrega de los 21 documentos de caracterización  y Diagnóstico Municipal, así como los 21 documentos de los Planes de Acción Territorial priorizados de la Estrategia de Asistencia Técnica Territorial.</v>
      </c>
      <c r="L1115" s="2" t="str">
        <v>No se presentó ninguna dificultad</v>
      </c>
      <c r="M1115" t="str">
        <v xml:space="preserve">• 21 Documentos pdf  de Caracterización y Diagnóstico Municipal
• 21 Documentos  pdf Plan de Acción Territorial
</v>
      </c>
      <c r="N1115">
        <v>0</v>
      </c>
      <c r="O1115" t="str">
        <v>Cristian Fabián Ladino Ardila</v>
      </c>
      <c r="P1115">
        <v>0</v>
      </c>
      <c r="Q1115" t="s">
        <v>19</v>
      </c>
    </row>
    <row r="1116" spans="1:17" ht="360" x14ac:dyDescent="0.25">
      <c r="A1116" s="42" t="str">
        <v>PLAN DE ACCIÓN INSTITUCIONAL - PAI</v>
      </c>
      <c r="B1116" s="42" t="str">
        <v>PAI-OE3-DT09-I7</v>
      </c>
      <c r="C1116" s="42" t="str">
        <v>Asistencias técnicas realizadas en municipios PDET y de 5ta y 6ta categoría</v>
      </c>
      <c r="D1116" s="5" t="str">
        <v>EVIDENCIA</v>
      </c>
      <c r="E1116" s="5" t="str">
        <v>Dirección Territorial Huila - Caquetá - Putumayo</v>
      </c>
      <c r="F1116" s="42">
        <v>33</v>
      </c>
      <c r="G1116" s="5">
        <v>0</v>
      </c>
      <c r="H1116" s="5">
        <v>0</v>
      </c>
      <c r="I1116" s="5">
        <v>0</v>
      </c>
      <c r="J1116" s="5">
        <v>0</v>
      </c>
      <c r="K1116" s="2" t="str">
        <v xml:space="preserve">Se adelantaron las caracterizaciones, diagnosticos y planes de asistencia técnoca territorial de cada uno de los municipios priorizados para un total de 23 (Del Caquetá: Albania, Belen de los Andaquíes, Curillo, El Doncello, El Paujil, Florencia, La Montañita y San Jose del Fragua; del Huila: Acevedo, Algeciras, Baraya, Colombia, Iquira, La Argentina, Nátaga, Paicol, Tesalia, Tarqui, Tello, Oporapa y Timana, del Putumayo: Villagarzón y Mocoa) en los 3 departamentos. </v>
      </c>
      <c r="L1116" s="2" t="str">
        <v xml:space="preserve">Frente a la aplicación de lineamientos de forma en los documentos, los miembros nuevos del equipo tomaron más tiempo en aplicar los parámetros de elaboración de los documentos técnicos exigidos por la Estrategía. </v>
      </c>
      <c r="M1116" t="str">
        <v xml:space="preserve">Caracterizaciones, diagnósticos y planes de acción. </v>
      </c>
      <c r="N1116" t="str">
        <v>No se presenta observación</v>
      </c>
      <c r="O1116" t="str">
        <v>Gloria de Jesús Catalina Suárez colorado</v>
      </c>
      <c r="P1116" t="str">
        <v>En desarrollo</v>
      </c>
      <c r="Q1116" t="s">
        <v>19</v>
      </c>
    </row>
    <row r="1117" spans="1:17" ht="360" x14ac:dyDescent="0.25">
      <c r="A1117" s="42" t="str">
        <v>PLAN DE ACCIÓN INSTITUCIONAL - PAI</v>
      </c>
      <c r="B1117" s="42" t="str">
        <v>PAI-OE3-DT08-I7</v>
      </c>
      <c r="C1117" s="42" t="str">
        <v>Asistencias técnicas realizadas en municipios PDET y de 5ta y 6ta categoría</v>
      </c>
      <c r="D1117" s="5" t="str">
        <v>EVIDENCIA</v>
      </c>
      <c r="E1117" s="5" t="str">
        <v>Dirección Territorial Cundinamarca</v>
      </c>
      <c r="F1117" s="42">
        <v>20</v>
      </c>
      <c r="G1117" s="5">
        <v>0</v>
      </c>
      <c r="H1117" s="5">
        <v>0</v>
      </c>
      <c r="I1117" s="5">
        <v>0</v>
      </c>
      <c r="J1117" s="5">
        <v>0</v>
      </c>
      <c r="K1117" s="2" t="str">
        <v>A corte del 31 de marzo se logró la realización de dos documentos por cada uno de los 15 municipios (Alban,Bituima,Cabrera,Caqueza,Fosca,Gachala,Gama,Guayabal de Siquima, Guayabetal, Gutierrez, Manta, Paime,Quipile,Topaipi,Vergara):
1. Diagnóstico y Caracterización
2. Planes de Trabajo</v>
      </c>
      <c r="L1117" s="2" t="str">
        <v>Durante el mes de marzo en la elaboración de los documentos se encontraron dificultades de acceso a fuentes primarias y secundarias de información, pero se pudo solucionar con la interlocución con los munipios. Igualmente se presentaron dificultades en el cumplimiento de las caracteristicas de forma de los documentos para lo cual se realizaron los mentorias.</v>
      </c>
      <c r="M1117" t="str">
        <v>Se anexa la carpeta 1 denominada20260330_CARACTERIZACIÓN_DIAGNOSTICO_DT_CUNDINAMARCA_F_PDF y la carpeta 2 denominada 20260409_PLANES_TRABAJO_CINDINAMARCA_F_PDF</v>
      </c>
      <c r="N1117" t="str">
        <v>No se presentan observaciones</v>
      </c>
      <c r="O1117" t="str">
        <v>Gloria de Jesús Catalina Suárez colorado</v>
      </c>
      <c r="P1117" t="str">
        <v>En desarrollo</v>
      </c>
      <c r="Q1117" t="s">
        <v>19</v>
      </c>
    </row>
    <row r="1118" spans="1:17" ht="409.5" x14ac:dyDescent="0.25">
      <c r="A1118" s="42" t="str">
        <v>PLAN DE ACCIÓN INSTITUCIONAL - PAI</v>
      </c>
      <c r="B1118" s="42" t="str">
        <v>PAI-OE3-DT17-I7</v>
      </c>
      <c r="C1118" s="42" t="str">
        <v>Asistencias técnicas realizadas en municipios PDET y de 5ta y 6ta categoría</v>
      </c>
      <c r="D1118" s="5" t="str">
        <v>EVIDENCIA</v>
      </c>
      <c r="E1118" s="5" t="str">
        <v>Dirección Territorial Chocó</v>
      </c>
      <c r="F1118" s="42">
        <v>12</v>
      </c>
      <c r="G1118" s="5">
        <v>0</v>
      </c>
      <c r="H1118" s="5">
        <v>0</v>
      </c>
      <c r="I1118" s="5">
        <v>0</v>
      </c>
      <c r="J1118" s="5">
        <v>0</v>
      </c>
      <c r="K1118" s="2" t="str">
        <v>Durante el mes de marzo, en el marco de la implementación de la estrategia de Asistencia Técnica Territorial, la Dirección Territorial Chocó de la ESAP avanzó en el apoyo y acompañamiento institucional para el fortalecimiento de las capacidades técnicas y de gestión territorial de los municipios priorizados (Medio Atrato, Lloró, Tadó, Cantón de San Pablo, Carmen del Darién y Nuevo Belén de Bajirá). Entre los principales resultados se destacan: La elaboración y aprobación del documento técnico denominado Plan de Acción Territorial con una hoja de ruta y cronogramas claros de intervención en los municipios durante el periodo de duración de la Asistenca Técnica; la elaboración y envío de la Ficha de investigación o anteproyecto que incluye título, palabras clave, planteamiento del problema, justificación, estado del arte, metodología, análisis de riesgos, resultados esperados, aliados y cronograma etc. Por último, se destaca que durante el periodo evaluado, se ha alcanzado un avance aproximado del 60% en la Imprementación de las asistencias técnicas en cada uno de los municipios, lo que evidencia un progreso significativo en el cumplimiento de los objetivos planteados. El municipio de Carmen del Darién presenta un avance del 60% en la  asistencia técnica orientada al fortalecimiento de los Planes Municipales de Gestión del Riesgo, con énfasis en la mejora de capacidades institucionales para la prevención y atención de emergencias. El Municipio de Tadó presenta un avance del 60% en la  asistencia técnica enfocada en los Planes Integrales de Seguridad y Convivencia Ciudadana (PISCC), dirigida al fortalecimiento de estrategias locales en materia de seguridad y convivencia; y el municipio de Medio Atrato presenta un avance del 60% en la  asistencia técnica relacionada con el fortalecimiento de los Concejos Locales de Paz, promoviendo espacios de participación y construcción de paz a nivel territorial.</v>
      </c>
      <c r="L1118" s="2" t="str">
        <v>Durante este periodo de gestión, no se presentaron dificultades.</v>
      </c>
      <c r="M1118" t="str">
        <v>1. Evidencia reuniones internas y concertacion de att
2. Copia Ficha de investigacion aplicada o anteproyecto.
3. Planes de Acción terminados y aprobados de los 6 municipios priorizados. (Tadó, Belen de Bajira, Canton de San Pablo, Carmen del Darien,Lloró Y Medio Atrato)
4. Asistencias Técnicas avanzadas en un 60% de los 6 municipios priorizados. (Tadó, Carmen del Darien y Medio Atrato)</v>
      </c>
      <c r="N1118" t="str">
        <v>La palabra "implementación" esta mal escrita</v>
      </c>
      <c r="O1118" t="str">
        <v>Angie Ximena Cely Rosas</v>
      </c>
      <c r="P1118" t="str">
        <v>En desarrollo</v>
      </c>
      <c r="Q1118" t="s">
        <v>19</v>
      </c>
    </row>
    <row r="1119" spans="1:17" ht="409.5" x14ac:dyDescent="0.25">
      <c r="A1119" s="42" t="str">
        <v>PLAN DE ACCIÓN INSTITUCIONAL - PAI</v>
      </c>
      <c r="B1119" s="42" t="str">
        <v>PAI-OE3-DT07-I7</v>
      </c>
      <c r="C1119" s="42" t="str">
        <v>Asistencias técnicas realizadas en municipios PDET y de 5ta y 6ta categoría</v>
      </c>
      <c r="D1119" s="5" t="str">
        <v>EVIDENCIA</v>
      </c>
      <c r="E1119" s="5" t="str">
        <v>Dirección Territorial Cauca</v>
      </c>
      <c r="F1119" s="42">
        <v>39</v>
      </c>
      <c r="G1119" s="5">
        <v>0</v>
      </c>
      <c r="H1119" s="5">
        <v>0</v>
      </c>
      <c r="I1119" s="5">
        <v>0</v>
      </c>
      <c r="J1119" s="5">
        <v>0</v>
      </c>
      <c r="K1119" s="2" t="str">
        <v xml:space="preserve">Durante el periodo de reporte el resultado obtenido en el indicador de Asistencia técnicas realizadas en municipios PDET y de 5ta y 6ta categoría, se realizaron las 15 caracterizaciones que se tenía como meta para avance en el proceso de las 39 Asistencias Técnicas para la Territorial, cumpliendo con esto con el 100% de la meta esperada para el periodo evaluado, por tal motivo se logra cumplir con la meta prevista para el periodo. Según el comportamiento del indicador si se cumple con la tendencia esperada, por lo cual no se detecta riesgo de incumplimiento. </v>
      </c>
      <c r="L1119" s="2" t="str">
        <v>No se presentaron dificultades durante el periodo</v>
      </c>
      <c r="M1119" t="str">
        <v>15 Caracterizaciones de los municipios intervenidos
Correo entrega informe a dirección</v>
      </c>
      <c r="N1119" t="str">
        <v>No hay observación</v>
      </c>
      <c r="O1119" t="str">
        <v>Gloria de Jesús Catalina Suárez colorado</v>
      </c>
      <c r="P1119" t="str">
        <v>En desarrollo</v>
      </c>
      <c r="Q1119" t="s">
        <v>19</v>
      </c>
    </row>
    <row r="1120" spans="1:17" ht="255" x14ac:dyDescent="0.25">
      <c r="A1120" s="42" t="str">
        <v>PLAN DE ACCIÓN INSTITUCIONAL - PAI</v>
      </c>
      <c r="B1120" s="42" t="str">
        <v>PAI-OE3-DT06-I7</v>
      </c>
      <c r="C1120" s="42" t="str">
        <v>Asistencias técnicas realizadas en municipios PDET y de 5ta y 6ta categoría</v>
      </c>
      <c r="D1120" s="5" t="str">
        <v>EVIDENCIA</v>
      </c>
      <c r="E1120" s="5" t="str">
        <v>Dirección Territorial Caldas</v>
      </c>
      <c r="F1120" s="42">
        <v>17</v>
      </c>
      <c r="G1120" s="5">
        <v>0</v>
      </c>
      <c r="H1120" s="5">
        <v>0</v>
      </c>
      <c r="I1120" s="5">
        <v>0</v>
      </c>
      <c r="J1120" s="5">
        <v>0</v>
      </c>
      <c r="K1120" s="2" t="str">
        <v>Para el presente mes, no se estableció una meta programada en cuanto a la realización de asistencias técnicas. Sin embargo, se realizó avance en la elaboración y aprobación de 15 caracterizaciones y diagnósticos y 15 planes de asistencia técnica, correspondiente a los municipios priorizados para la presente vigencia.</v>
      </c>
      <c r="L1120" s="2" t="str">
        <v>No se presentaron dificultades</v>
      </c>
      <c r="M1120" t="str">
        <v>1. Caracterizaciones y diagnósticos
2. Planes de asistencia técnicas territoriales</v>
      </c>
      <c r="N1120" t="str">
        <v>No hay observación</v>
      </c>
      <c r="O1120" t="str">
        <v>Gloria de Jesús Catalina Suárez colorado</v>
      </c>
      <c r="P1120" t="str">
        <v>En desarrollo</v>
      </c>
      <c r="Q1120" t="s">
        <v>19</v>
      </c>
    </row>
    <row r="1121" spans="1:17" ht="390" x14ac:dyDescent="0.25">
      <c r="A1121" s="42" t="str">
        <v>PLAN DE ACCIÓN INSTITUCIONAL - PAI</v>
      </c>
      <c r="B1121" s="42" t="str">
        <v>PAI-OE3-DT05-I7</v>
      </c>
      <c r="C1121" s="42" t="str">
        <v>Asistencias técnicas realizadas en municipios PDET y de 5ta y 6ta categoría</v>
      </c>
      <c r="D1121" s="5" t="str">
        <v>EVIDENCIA</v>
      </c>
      <c r="E1121" s="5" t="str">
        <v>Dirección Territorial Boyacá - Casanare</v>
      </c>
      <c r="F1121" s="42">
        <v>27</v>
      </c>
      <c r="G1121" s="5">
        <v>0</v>
      </c>
      <c r="H1121" s="5">
        <v>0</v>
      </c>
      <c r="I1121" s="5">
        <v>0</v>
      </c>
      <c r="J1121" s="5">
        <v>0</v>
      </c>
      <c r="K1121" s="2" t="str">
        <v>Durante el mes de marzo se avanzó en el cumplimiento de las asistencias técnicas territoriales mediante la elaboración, entrega y aprobación de 16 documentos de caracterización y diagnóstico correspondientes a los municipios priorizados. Asimismo, se registró avance en la formulación y desarrollo de los planes de asistencia técnica, en concordancia con los lineamientos establecidos, contribuyendo al fortalecimiento institucional de las entidades territoriales focalizadas.</v>
      </c>
      <c r="L1121" s="2" t="str">
        <v>No se presentaron dificultades durante el periodo reportado.</v>
      </c>
      <c r="M1121" t="str">
        <v xml:space="preserve">PAI-OE3-DT05-I7- 16 documentos de caracterización y diagnostico </v>
      </c>
      <c r="N1121" t="str">
        <v>No se presentan observaciones</v>
      </c>
      <c r="O1121" t="str">
        <v>Carold Briggitte Hernandez Layton</v>
      </c>
      <c r="P1121" t="str">
        <v>En desarrollo</v>
      </c>
      <c r="Q1121" t="s">
        <v>19</v>
      </c>
    </row>
    <row r="1122" spans="1:17" ht="409.5" x14ac:dyDescent="0.25">
      <c r="A1122" s="42" t="str">
        <v>PLAN DE ACCIÓN INSTITUCIONAL - PAI</v>
      </c>
      <c r="B1122" s="42" t="str">
        <v>PAI-OE3-DT04-I7</v>
      </c>
      <c r="C1122" s="42" t="str">
        <v>Asistencias técnicas realizadas en municipios PDET y de 5ta y 6ta categoría</v>
      </c>
      <c r="D1122" s="5" t="str">
        <v>EVIDENCIA</v>
      </c>
      <c r="E1122" s="5" t="str">
        <v>Dirección Territorial Bolívar - Córdoba- Sucre - San Andrés</v>
      </c>
      <c r="F1122" s="42">
        <v>38</v>
      </c>
      <c r="G1122" s="5">
        <v>0</v>
      </c>
      <c r="H1122" s="5">
        <v>0</v>
      </c>
      <c r="I1122" s="5">
        <v>0</v>
      </c>
      <c r="J1122" s="5">
        <v>0</v>
      </c>
      <c r="K1122" s="2" t="str">
        <v xml:space="preserve">Durante este periodo, se finalizó la etapa de preparación de las 38 Asistencias Técnicas Territoriales que se desarrollaran durante esta vigencia; etapa correspondiente a la aprobación de caracterizaciones, diagnósticos y Planes de Asistencia Técnica Territorial (PATT), lo cual permitió contar con los insumos técnicos y de planificación requeridos 
para la intervención en los municipios priorizados. 
De igual forma, se inició la fase de implementación de 13 asistencias técnicas del primer corte, distribuidas, así: 
Bolívar 5: Córdoba 2, Camen de Bolívar 1, El Guamo 1 y San Jacinto 1.  
Córdoba 4: San Pelayo 1, Ayapel 1, San Bernardo del Viento 1 y Puerto escondido 1.
Sucre 3: Caimito 1, San Antonio 1 y San Pedro 1.
Providencia 1. 
</v>
      </c>
      <c r="L1122" s="2" t="str">
        <v>Durante este periodo no se presentó ninguna dificultad.</v>
      </c>
      <c r="M1122" t="str">
        <v xml:space="preserve">Informes de Gestión de los Gestores Territoriales </v>
      </c>
      <c r="N1122" t="str">
        <v>Reporte aprobado</v>
      </c>
      <c r="O1122" t="str">
        <v>Angie Ximena Cely Rosas</v>
      </c>
      <c r="P1122" t="str">
        <v>En desarrollo</v>
      </c>
      <c r="Q1122" t="s">
        <v>19</v>
      </c>
    </row>
    <row r="1123" spans="1:17" ht="150" x14ac:dyDescent="0.25">
      <c r="A1123" s="42" t="str">
        <v>PLAN DE ACCIÓN INSTITUCIONAL - PAI</v>
      </c>
      <c r="B1123" s="42" t="str">
        <v>PAI-OE3-DT03-I7</v>
      </c>
      <c r="C1123" s="42" t="str">
        <v>Asistencias técnicas realizadas en municipios PDET y de 5ta y 6ta categoría</v>
      </c>
      <c r="D1123" s="5" t="str">
        <v>EVIDENCIA</v>
      </c>
      <c r="E1123" s="5" t="str">
        <v>Dirección Territorial Atlántico - Cesar - Magdalena  - Guajira</v>
      </c>
      <c r="F1123" s="42">
        <v>26</v>
      </c>
      <c r="G1123" s="5">
        <v>0</v>
      </c>
      <c r="H1123" s="5">
        <v>0</v>
      </c>
      <c r="I1123" s="5">
        <v>0</v>
      </c>
      <c r="J1123" s="5">
        <v>0</v>
      </c>
      <c r="K1123" s="2" t="str">
        <v xml:space="preserve">Durante el mes de marzo se logró avanzar en la elaboración de las caracterizaciones y diagnósticos de los 23 municipios priorizados, los cuales fueron debidamente aprobados por la Sede Central. </v>
      </c>
      <c r="L1123" s="2" t="str">
        <v xml:space="preserve">No se presentaron dificultades para el cumplimiento de la meta en el periodo de referencia. </v>
      </c>
      <c r="M1123" t="str">
        <v xml:space="preserve">Se anexa documento PDF consolidado de algunas de las caracterizaciones y diagnósticos realizadas. </v>
      </c>
      <c r="N1123" t="str">
        <v>No se presenta observación</v>
      </c>
      <c r="O1123" t="str">
        <v>Carold Briggitte Hernandez Layton</v>
      </c>
      <c r="P1123" t="str">
        <v>En desarrollo</v>
      </c>
      <c r="Q1123" t="s">
        <v>19</v>
      </c>
    </row>
    <row r="1124" spans="1:17" ht="345" x14ac:dyDescent="0.25">
      <c r="A1124" s="42" t="str">
        <v>PLAN DE ACCIÓN INSTITUCIONAL - PAI</v>
      </c>
      <c r="B1124" s="42" t="str">
        <v>PAI-OE3-DT02-I7</v>
      </c>
      <c r="C1124" s="42" t="str">
        <v>Asistencias técnicas realizadas en municipios PDET y de 5ta y 6ta categoría</v>
      </c>
      <c r="D1124" s="5" t="str">
        <v>EVIDENCIA</v>
      </c>
      <c r="E1124" s="5" t="str">
        <v>Dirección Territorial Antioquia</v>
      </c>
      <c r="F1124" s="42">
        <v>33</v>
      </c>
      <c r="G1124" s="5">
        <v>0</v>
      </c>
      <c r="H1124" s="5">
        <v>0</v>
      </c>
      <c r="I1124" s="5">
        <v>0</v>
      </c>
      <c r="J1124" s="5">
        <v>0</v>
      </c>
      <c r="K1124" s="2" t="str">
        <v xml:space="preserve">De acuerdo con el cronograma de la Estrategia, a la fecha se han entregado los docuementos previos a la asistencia técnica que son Caracterizaciones y Planes de acción. Las asistencias técnicas se empiezan a entregar el día 15 de abril. </v>
      </c>
      <c r="L1124" s="2" t="str">
        <v>La comunicación con los municipios se ha dificultado, si bien, se tienen las actas de etendimiento firmadas con los Alcaldes, en algunos municipios esta información no se ha bajado a los funcionarios encargados de los temas que abordan las ATT. Esto dificulta la recolección de información necesara para el desarrollo de las ATT.</v>
      </c>
      <c r="M1124" t="str">
        <v>Documentos de Caracterización y diagnóstico de los 16 municipios</v>
      </c>
      <c r="N1124" t="str">
        <v xml:space="preserve">No se presentan observaciones </v>
      </c>
      <c r="O1124" t="str">
        <v>Carold Briggitte Hernandez Layton</v>
      </c>
      <c r="P1124" t="str">
        <v>En desarrollo</v>
      </c>
      <c r="Q1124" t="s">
        <v>19</v>
      </c>
    </row>
    <row r="1125" spans="1:17" ht="210" x14ac:dyDescent="0.25">
      <c r="A1125" s="42" t="str">
        <v>PLAN DE ACCIÓN INSTITUCIONAL - PAI</v>
      </c>
      <c r="B1125" s="42" t="str">
        <v>PAI-OE1-DT02-I52</v>
      </c>
      <c r="C1125" s="42" t="str">
        <v>Servidores Públicos capacitados en temas de administración pública</v>
      </c>
      <c r="D1125" s="5" t="str">
        <v>EVIDENCIA</v>
      </c>
      <c r="E1125" s="5" t="str">
        <v>Dirección Territorial Antioquia</v>
      </c>
      <c r="F1125" s="42">
        <v>3610</v>
      </c>
      <c r="G1125" s="5">
        <v>0.1368421052631579</v>
      </c>
      <c r="H1125" s="5">
        <v>494</v>
      </c>
      <c r="I1125" s="5">
        <v>361</v>
      </c>
      <c r="J1125" s="5">
        <v>426</v>
      </c>
      <c r="K1125" s="2" t="str">
        <v xml:space="preserve">Capacitar a Servidores Públicos en temas de administración pública
Meta Mes: 361
Avance mensual: 494
Descripción cualitativa del avance: Se logró que los servidores públicos fortalecieran sus competencias en temas como MIPG, Formulación de Proyectos, Políticas Públicas, entre otros. </v>
      </c>
      <c r="L1125" s="2" t="str">
        <v xml:space="preserve">No se presentaron dificultades debido a que se cumplió la meta establecida para el mes. </v>
      </c>
      <c r="M1125" t="str">
        <v>2.1.Base servidores públicos - Marzo (PDF)
4.Diecinueve (19) bases de datos pormenorizadas de cada evento (Excel)</v>
      </c>
      <c r="N1125" t="str">
        <v xml:space="preserve">No se presentan observaciones </v>
      </c>
      <c r="O1125" t="str">
        <v>Carold Briggitte Hernandez Layton</v>
      </c>
      <c r="P1125" t="str">
        <v xml:space="preserve">Cumplida </v>
      </c>
      <c r="Q1125" t="s">
        <v>19</v>
      </c>
    </row>
    <row r="1126" spans="1:17" ht="210" x14ac:dyDescent="0.25">
      <c r="A1126" s="42" t="str">
        <v>PLAN DE ACCIÓN INSTITUCIONAL - PAI</v>
      </c>
      <c r="B1126" s="42" t="str">
        <v>PAI-OE1-DT02-I61</v>
      </c>
      <c r="C1126" s="42" t="str">
        <v>Ciudadanos capacitados en temas de administración pública</v>
      </c>
      <c r="D1126" s="5" t="str">
        <v>EVIDENCIA</v>
      </c>
      <c r="E1126" s="5" t="str">
        <v>Dirección Territorial Antioquia</v>
      </c>
      <c r="F1126" s="42">
        <v>5415</v>
      </c>
      <c r="G1126" s="5">
        <v>0.16897506925207756</v>
      </c>
      <c r="H1126" s="5">
        <v>915</v>
      </c>
      <c r="I1126" s="5">
        <v>542</v>
      </c>
      <c r="J1126" s="5">
        <v>692</v>
      </c>
      <c r="K1126" s="2" t="str">
        <v xml:space="preserve">Capacitar a Ciudadanos en temas de administración pública
Meta Mes: 542
Avance mensual: 692
Descripción cualitativa del avance:  Se logró que los ciudadanos fortalecieran sus competencias en temas como MIPG, Formulación de Proyectos, Políticas Públicas, entre otros. </v>
      </c>
      <c r="L1126" s="2" t="str">
        <v xml:space="preserve">No se presentaron dificultades debido a que se cumplió la meta establecida para el mes. </v>
      </c>
      <c r="M1126" t="str">
        <v>2.2.Base ciudadanos - Marzo (PDF)
4.Diecinueve (19) bases de datos pormenorizadas de cada evento (Excel)</v>
      </c>
      <c r="N1126" t="str">
        <v xml:space="preserve">No se presentan observaciones </v>
      </c>
      <c r="O1126" t="str">
        <v>Carold Briggitte Hernandez Layton</v>
      </c>
      <c r="P1126" t="str">
        <v xml:space="preserve">Cumplida </v>
      </c>
      <c r="Q1126" t="s">
        <v>19</v>
      </c>
    </row>
    <row r="1127" spans="1:17" ht="255" x14ac:dyDescent="0.25">
      <c r="A1127" s="42" t="str">
        <v>PLAN DE ACCIÓN INSTITUCIONAL - PAI</v>
      </c>
      <c r="B1127" s="42" t="str">
        <v>PAI-OE3-DT02-I62</v>
      </c>
      <c r="C1127" s="42" t="str">
        <v>Eventos de Capacitación en temas de administración pública</v>
      </c>
      <c r="D1127" s="5" t="str">
        <v>EVIDENCIA</v>
      </c>
      <c r="E1127" s="5" t="str">
        <v>Dirección Territorial Antioquia</v>
      </c>
      <c r="F1127" s="42">
        <v>190</v>
      </c>
      <c r="G1127" s="5">
        <v>0.13157894736842107</v>
      </c>
      <c r="H1127" s="5">
        <v>25</v>
      </c>
      <c r="I1127" s="5">
        <v>19</v>
      </c>
      <c r="J1127" s="5">
        <v>19</v>
      </c>
      <c r="K1127" s="2" t="str">
        <v>Realizar Eventos de Capacitación en temas de administración pública
Meta Mes: 19
Avance mensual: 19
Descripción cualitativa del avance: Se logró la articulación entre la ESAP y diferentes entidades, entre ellas IDEA, Instituto de Cultura y Patrimonio de Antioquia, Fundación Ideas para la Paz, Contraloría de Bello, entre otros.</v>
      </c>
      <c r="L1127" s="2" t="str">
        <v xml:space="preserve">No se presentaron dificultades debido a que se cumplió la meta establecida para el mes. </v>
      </c>
      <c r="M1127" t="str">
        <v>3.Eventos certificados - Marzo (PDF)</v>
      </c>
      <c r="N1127" t="str">
        <v xml:space="preserve">No se presentan observaciones </v>
      </c>
      <c r="O1127" t="str">
        <v>Carold Briggitte Hernandez Layton</v>
      </c>
      <c r="P1127" t="str">
        <v xml:space="preserve">Cumplida </v>
      </c>
      <c r="Q1127" t="s">
        <v>19</v>
      </c>
    </row>
    <row r="1128" spans="1:17" ht="405" x14ac:dyDescent="0.25">
      <c r="A1128" s="42" t="str">
        <v>PLAN DE ACCIÓN INSTITUCIONAL - PAI</v>
      </c>
      <c r="B1128" s="42" t="str">
        <v>PAI-OE1-DT03-I52</v>
      </c>
      <c r="C1128" s="42" t="str">
        <v>Servidores Públicos capacitados en temas de administración pública</v>
      </c>
      <c r="D1128" s="5" t="str">
        <v>EVIDENCIA</v>
      </c>
      <c r="E1128" s="5" t="str">
        <v>Dirección Territorial Atlántico - Cesar - Magdalena  - Guajira</v>
      </c>
      <c r="F1128" s="42">
        <v>3064</v>
      </c>
      <c r="G1128" s="5">
        <v>0.17265013054830289</v>
      </c>
      <c r="H1128" s="5">
        <v>529</v>
      </c>
      <c r="I1128" s="5">
        <v>306</v>
      </c>
      <c r="J1128" s="5">
        <v>496</v>
      </c>
      <c r="K1128" s="2" t="str">
        <v>Durante el período reportado se capacitaron 496 servidores públicos en temas relacionados con la administración pública, mediante el desarrollo de seminarios contratación pública con énfasis en supervisión de contratos, liderazgo y trabajo en equipo para servidores públicos, diplomado sistema de control interno basado en el modelo estándar de control interno MECI, entre otros. Este avance representa un cumplimiento del 162% de la meta establecida, subsanando en este periodo el rezago presentado en el periodo anterior.</v>
      </c>
      <c r="L1128" s="2" t="str">
        <v xml:space="preserve">No se presentaron dificultades para el cumplimiento de la meta en el periodo de referencia. </v>
      </c>
      <c r="M1128" t="str">
        <v xml:space="preserve">Se anexa documento PDF con el consolidado de listados de asistencias de servidores públicos certificados. </v>
      </c>
      <c r="N1128" t="str">
        <v>No se presenta observación</v>
      </c>
      <c r="O1128" t="str">
        <v>Carold Briggitte Hernandez Layton</v>
      </c>
      <c r="P1128" t="str">
        <v xml:space="preserve">Cumplida </v>
      </c>
      <c r="Q1128" t="s">
        <v>19</v>
      </c>
    </row>
    <row r="1129" spans="1:17" ht="300" x14ac:dyDescent="0.25">
      <c r="A1129" s="42" t="str">
        <v>PLAN DE ACCIÓN INSTITUCIONAL - PAI</v>
      </c>
      <c r="B1129" s="42" t="str">
        <v>PAI-OE1-DT03-I61</v>
      </c>
      <c r="C1129" s="42" t="str">
        <v>Ciudadanos capacitados en temas de administración pública</v>
      </c>
      <c r="D1129" s="5" t="str">
        <v>EVIDENCIA</v>
      </c>
      <c r="E1129" s="5" t="str">
        <v>Dirección Territorial Atlántico - Cesar - Magdalena  - Guajira</v>
      </c>
      <c r="F1129" s="42">
        <v>4596</v>
      </c>
      <c r="G1129" s="5">
        <v>0.23520452567449956</v>
      </c>
      <c r="H1129" s="5">
        <v>1081</v>
      </c>
      <c r="I1129" s="5">
        <v>460</v>
      </c>
      <c r="J1129" s="5">
        <v>1019</v>
      </c>
      <c r="K1129" s="2" t="str">
        <v>Durante el período reportado se capacitaron 1.019 ciudadanos en temas relacionados con la administración pública, mediante el desarrollo de seminarios curso control social y veedurías, control social a la gestión pública, MIPG, entre otros. Este avance representa un cumplimiento del 222% de la meta establecida, subsanando en este periodo el rezago presentado en el periodo anterior.</v>
      </c>
      <c r="L1129" s="2" t="str">
        <v xml:space="preserve">No se presentaron dificultades para el cumplimiento de la meta en el periodo de referencia. </v>
      </c>
      <c r="M1129" t="str">
        <v xml:space="preserve">Se anexa documento PDF con el consolidado de listados de asistencias de ciudadanos certificados. </v>
      </c>
      <c r="N1129" t="str">
        <v>No se presenta observación</v>
      </c>
      <c r="O1129" t="str">
        <v>Carold Briggitte Hernandez Layton</v>
      </c>
      <c r="P1129" t="str">
        <v xml:space="preserve">Cumplida </v>
      </c>
      <c r="Q1129" t="s">
        <v>19</v>
      </c>
    </row>
    <row r="1130" spans="1:17" ht="225" x14ac:dyDescent="0.25">
      <c r="A1130" s="42" t="str">
        <v>PLAN DE ACCIÓN INSTITUCIONAL - PAI</v>
      </c>
      <c r="B1130" s="42" t="str">
        <v>PAI-OE3-DT03-I62</v>
      </c>
      <c r="C1130" s="42" t="str">
        <v>Eventos de Capacitación en temas de administración pública</v>
      </c>
      <c r="D1130" s="5" t="str">
        <v>EVIDENCIA</v>
      </c>
      <c r="E1130" s="5" t="str">
        <v>Dirección Territorial Atlántico - Cesar - Magdalena  - Guajira</v>
      </c>
      <c r="F1130" s="42">
        <v>161</v>
      </c>
      <c r="G1130" s="5">
        <v>0.13664596273291926</v>
      </c>
      <c r="H1130" s="5">
        <v>22</v>
      </c>
      <c r="I1130" s="5">
        <v>16</v>
      </c>
      <c r="J1130" s="5">
        <v>19</v>
      </c>
      <c r="K1130" s="2" t="str">
        <v>Durante el mes de marzo se desarrollaron 19 eventos de capacitación, mediante los cuales se certificó un total de 1.515 participantes, alcanzando un cumplimiento del 119% de la meta establecida para el período, subsanando en este periodo el rezago presentado en el periodo anterior.</v>
      </c>
      <c r="L1130" s="2" t="str">
        <v xml:space="preserve">No se presentaron dificultades para el cumplimiento de la meta en el periodo de referencia. </v>
      </c>
      <c r="M1130" t="str">
        <v>Se anexa la matriz de seguimiento que contiene la relación de todos los eventos de capacitación realizados, junto con la información correspondiente al desarrollo de cada uno de ellos.</v>
      </c>
      <c r="N1130" t="str">
        <v>No se presenta observación</v>
      </c>
      <c r="O1130" t="str">
        <v>Carold Briggitte Hernandez Layton</v>
      </c>
      <c r="P1130" t="str">
        <v xml:space="preserve">Cumplida </v>
      </c>
      <c r="Q1130" t="s">
        <v>19</v>
      </c>
    </row>
    <row r="1131" spans="1:17" ht="315" x14ac:dyDescent="0.25">
      <c r="A1131" s="42" t="str">
        <v>PLAN DE ACCIÓN INSTITUCIONAL - PAI</v>
      </c>
      <c r="B1131" s="42" t="str">
        <v>PAI-OE1-DT04-I52</v>
      </c>
      <c r="C1131" s="42" t="str">
        <v>Servidores Públicos capacitados en temas de administración pública</v>
      </c>
      <c r="D1131" s="5" t="str">
        <v>EVIDENCIA</v>
      </c>
      <c r="E1131" s="5" t="str">
        <v>Dirección Territorial Bolívar - Córdoba- Sucre - San Andrés</v>
      </c>
      <c r="F1131" s="42">
        <v>3102</v>
      </c>
      <c r="G1131" s="5">
        <v>0.2143778207607995</v>
      </c>
      <c r="H1131" s="5">
        <v>665</v>
      </c>
      <c r="I1131" s="5">
        <v>310</v>
      </c>
      <c r="J1131" s="5">
        <v>602</v>
      </c>
      <c r="K1131" s="2" t="str">
        <v>Con corte 31 de marzo, el resultado obtenido en el indicador servidores públicos capacitados en temas de administración pública, se certificaron 602 servidores públicos, valor superior al planificado de 310 para el periodo. El avance observado a marzo permite alcanzar un 19% de cumplimiento frente a la meta de la vigencia, que es de 3102 servidores públicos. Con lo anterior, se cumple la meta prevista para el periodo</v>
      </c>
      <c r="L1131" s="2" t="str">
        <v>Durante este periodo no se presentó ninguna dificultad.</v>
      </c>
      <c r="M1131" t="str">
        <v xml:space="preserve">Servidores
Reporte de eventos de capacitación realizados durante del mes de marzo.
</v>
      </c>
      <c r="N1131" t="str">
        <v>Reporte aprobado</v>
      </c>
      <c r="O1131" t="str">
        <v>Angie Ximena Cely Rosas</v>
      </c>
      <c r="P1131" t="str">
        <v>En desarrollo</v>
      </c>
      <c r="Q1131" t="s">
        <v>19</v>
      </c>
    </row>
    <row r="1132" spans="1:17" ht="300" x14ac:dyDescent="0.25">
      <c r="A1132" s="42" t="str">
        <v>PLAN DE ACCIÓN INSTITUCIONAL - PAI</v>
      </c>
      <c r="B1132" s="42" t="str">
        <v>PAI-OE1-DT04-I61</v>
      </c>
      <c r="C1132" s="42" t="str">
        <v>Ciudadanos capacitados en temas de administración pública</v>
      </c>
      <c r="D1132" s="5" t="str">
        <v>EVIDENCIA</v>
      </c>
      <c r="E1132" s="5" t="str">
        <v>Dirección Territorial Bolívar - Córdoba- Sucre - San Andrés</v>
      </c>
      <c r="F1132" s="42">
        <v>4653</v>
      </c>
      <c r="G1132" s="5">
        <v>0.28497743391360414</v>
      </c>
      <c r="H1132" s="5">
        <v>1326</v>
      </c>
      <c r="I1132" s="5">
        <v>465</v>
      </c>
      <c r="J1132" s="5">
        <v>1151</v>
      </c>
      <c r="K1132" s="2" t="str">
        <v>Con corte 31 de marzo, el resultado obtenido en el indicador ciudadanos capacitados en temas de administración pública, se certificaron 1151 ciudadanos, valor superior al planificado de 465 para el periodo. El avance observado a marzo permite alcanzar un 25% de cumplimiento frente a la meta de la vigencia, que es de 4653 ciudadanos. Con lo anterior, se cumple la meta prevista para el periodo.</v>
      </c>
      <c r="L1132" s="2" t="str">
        <v>Durante este periodo no se presentó ninguna dificultad.</v>
      </c>
      <c r="M1132" t="str">
        <v xml:space="preserve">Ciudadanos
Reporte de eventos de capacitación realizados durante del mes de marzo.
</v>
      </c>
      <c r="N1132" t="str">
        <v>Reporte aprobado</v>
      </c>
      <c r="O1132" t="str">
        <v>Angie Ximena Cely Rosas</v>
      </c>
      <c r="P1132" t="str">
        <v>En desarrollo</v>
      </c>
      <c r="Q1132" t="s">
        <v>19</v>
      </c>
    </row>
    <row r="1133" spans="1:17" ht="285" x14ac:dyDescent="0.25">
      <c r="A1133" s="42" t="str">
        <v>PLAN DE ACCIÓN INSTITUCIONAL - PAI</v>
      </c>
      <c r="B1133" s="42" t="str">
        <v>PAI-OE3-DT04-I62</v>
      </c>
      <c r="C1133" s="42" t="str">
        <v>Eventos de Capacitación en temas de administración pública</v>
      </c>
      <c r="D1133" s="5" t="str">
        <v>EVIDENCIA</v>
      </c>
      <c r="E1133" s="5" t="str">
        <v>Dirección Territorial Bolívar - Córdoba- Sucre - San Andrés</v>
      </c>
      <c r="F1133" s="42">
        <v>163</v>
      </c>
      <c r="G1133" s="5">
        <v>0.14723926380368099</v>
      </c>
      <c r="H1133" s="5">
        <v>24</v>
      </c>
      <c r="I1133" s="5">
        <v>16</v>
      </c>
      <c r="J1133" s="5">
        <v>20</v>
      </c>
      <c r="K1133" s="2" t="str">
        <v>Al cierre de marzo se realizaron un total de 24 eventos en lo corrido de la vigencia. Específicamente, para el mes de marzo, se realizaron 20 eventos de capacitación. Estos eventos permitieron certificar un total de 1753 personas, siendo los cursos con el mayor registro de certificados los siguientes: Finanzas Públicas (302) Contratación estatal y Secop II (301) Formulación y gestión de proyectos (226)</v>
      </c>
      <c r="L1133" s="2" t="str">
        <v>Durante este periodo no se presentó ninguna dificultad.</v>
      </c>
      <c r="M1133" t="str">
        <v xml:space="preserve">Eventos
Reporte de eventos de capacitación realizados durante del mes de marzo
</v>
      </c>
      <c r="N1133" t="str">
        <v>Reporte aprobado</v>
      </c>
      <c r="O1133" t="str">
        <v>Angie Ximena Cely Rosas</v>
      </c>
      <c r="P1133" t="str">
        <v>En desarrollo</v>
      </c>
      <c r="Q1133" t="s">
        <v>19</v>
      </c>
    </row>
    <row r="1134" spans="1:17" ht="225" x14ac:dyDescent="0.25">
      <c r="A1134" s="42" t="str">
        <v>PLAN DE ACCIÓN INSTITUCIONAL - PAI</v>
      </c>
      <c r="B1134" s="42" t="str">
        <v>PAI-OE1-SNPI-I52</v>
      </c>
      <c r="C1134" s="42" t="str">
        <v>Servidores Públicos capacitados en temas de administración pública</v>
      </c>
      <c r="D1134" s="5" t="str">
        <v>EVIDENCIA</v>
      </c>
      <c r="E1134" s="5" t="str">
        <v>Dirección de Capacitación</v>
      </c>
      <c r="F1134" s="42">
        <v>29671</v>
      </c>
      <c r="G1134" s="5">
        <v>0.18293957062451552</v>
      </c>
      <c r="H1134" s="5">
        <v>5428</v>
      </c>
      <c r="I1134" s="5">
        <v>1478</v>
      </c>
      <c r="J1134" s="5">
        <v>5056</v>
      </c>
      <c r="K1134" s="2" t="str">
        <v>En el mes de marzo, la Dirección de Capacitación certificó a 5.056 servidores públicos en temáticas; de fortalecimiento de las capacidades administrativas, control social a la gestión pública y de construcción de paz.  El avance acumulado en el año es de 5.428 Servidores Públicos capacitados.</v>
      </c>
      <c r="L1134" s="2" t="str">
        <v>No se presentaron dificultades en el período para el cumplimiento de la actividad.</v>
      </c>
      <c r="M1134" t="str">
        <v>Listado de servidores públicos capacitados en Sirecec</v>
      </c>
      <c r="N1134" t="str">
        <v>No se presentan observaciones</v>
      </c>
      <c r="O1134" t="str">
        <v>Angie Ximena Cely Rosas</v>
      </c>
      <c r="P1134" t="str">
        <v>En desarrollo</v>
      </c>
      <c r="Q1134" t="s">
        <v>19</v>
      </c>
    </row>
    <row r="1135" spans="1:17" ht="225" x14ac:dyDescent="0.25">
      <c r="A1135" s="42" t="str">
        <v>PLAN DE ACCIÓN INSTITUCIONAL - PAI</v>
      </c>
      <c r="B1135" s="42" t="str">
        <v>PAI-OE1-SNPI-I61</v>
      </c>
      <c r="C1135" s="42" t="str">
        <v>Ciudadanos capacitados en temas de administración pública</v>
      </c>
      <c r="D1135" s="5" t="str">
        <v>EVIDENCIA</v>
      </c>
      <c r="E1135" s="5" t="str">
        <v>Dirección de Capacitación</v>
      </c>
      <c r="F1135" s="42">
        <v>47594</v>
      </c>
      <c r="G1135" s="5">
        <v>0.22557465226709247</v>
      </c>
      <c r="H1135" s="5">
        <v>10736</v>
      </c>
      <c r="I1135" s="5">
        <v>2532</v>
      </c>
      <c r="J1135" s="5">
        <v>9911</v>
      </c>
      <c r="K1135" s="2" t="str">
        <v>En el mes de marzo, la Dirección de Capacitación certificó a 9.911 ciudadanos en temáticas; de fortalecimiento de las capacidades administrativas, control social a la gestión pública y de construcción de paz. El avance acumulado en el año es de 10.736 ciudadanos capacitados.</v>
      </c>
      <c r="L1135" s="2" t="str">
        <v>No se presentaron dificultades en el período para el cumplimiento de la actividad.</v>
      </c>
      <c r="M1135" t="str">
        <v>Listado de cíudadanos capacitados en Sirecec</v>
      </c>
      <c r="N1135" t="str">
        <v>No se presentan observaciones</v>
      </c>
      <c r="O1135" t="str">
        <v>Angie Ximena Cely Rosas</v>
      </c>
      <c r="P1135" t="str">
        <v>En desarrollo</v>
      </c>
      <c r="Q1135" t="s">
        <v>19</v>
      </c>
    </row>
    <row r="1136" spans="1:17" ht="300" x14ac:dyDescent="0.25">
      <c r="A1136" s="42" t="str">
        <v>PLAN DE ACCIÓN INSTITUCIONAL - PAI</v>
      </c>
      <c r="B1136" s="42" t="str">
        <v>PAI-OE3-SNPI-I62</v>
      </c>
      <c r="C1136" s="42" t="str">
        <v>Eventos de Capacitación en temas de administración pública</v>
      </c>
      <c r="D1136" s="5" t="str">
        <v>EVIDENCIA</v>
      </c>
      <c r="E1136" s="5" t="str">
        <v>Dirección de Capacitación</v>
      </c>
      <c r="F1136" s="42">
        <v>1256</v>
      </c>
      <c r="G1136" s="5">
        <v>7.1656050955414011E-2</v>
      </c>
      <c r="H1136" s="5">
        <v>90</v>
      </c>
      <c r="I1136" s="5">
        <v>67</v>
      </c>
      <c r="J1136" s="5">
        <v>79</v>
      </c>
      <c r="K1136" s="2" t="str">
        <v>En el mes de marzo, la Dirección de Capacitación desarrollo (79) eventos de capacitación en temas de fortalecimiento de las capacidades administrativas, control social a la gestión pública y de construcción de paz, dirigido a Servidores públicos y ciudadanos en general. El avance acumulado en el semestre es de (90) eventos de capacitación en temas del saber administración público.</v>
      </c>
      <c r="L1136" s="2" t="str">
        <v>No se presentaron dificultades en el período para el cumplimiento de la actividad.</v>
      </c>
      <c r="M1136" t="str">
        <v>Listado de Eventos de Capacitación certificados en Sirecec</v>
      </c>
      <c r="N1136" t="str">
        <v>No se presentan observaciones</v>
      </c>
      <c r="O1136" t="str">
        <v>Angie Ximena Cely Rosas</v>
      </c>
      <c r="P1136" t="str">
        <v>En desarrollo</v>
      </c>
      <c r="Q1136" t="s">
        <v>19</v>
      </c>
    </row>
    <row r="1137" spans="1:17" ht="300" x14ac:dyDescent="0.25">
      <c r="A1137" s="42" t="str">
        <v>PLAN DE ACCIÓN INSTITUCIONAL - PAI</v>
      </c>
      <c r="B1137" s="42" t="str">
        <v>PAI-OE1-DT05-I52</v>
      </c>
      <c r="C1137" s="42" t="str">
        <v>Servidores Públicos capacitados en temas de administración pública</v>
      </c>
      <c r="D1137" s="5" t="str">
        <v>EVIDENCIA</v>
      </c>
      <c r="E1137" s="5" t="str">
        <v>Dirección Territorial Boyacá - Casanare</v>
      </c>
      <c r="F1137" s="42">
        <v>3140</v>
      </c>
      <c r="G1137" s="5">
        <v>0.12165605095541401</v>
      </c>
      <c r="H1137" s="5">
        <v>382</v>
      </c>
      <c r="I1137" s="5">
        <v>314</v>
      </c>
      <c r="J1137" s="5">
        <v>363</v>
      </c>
      <c r="K1137" s="2" t="str">
        <v>Se fortalecieron las competencias en temas de administración pública de los servidores públicos de los territorios, logrando una cobertura estratégica en 10 municipios, impactó positivamente a 7 del departamento de Boyacá y 3 de Casanare, consolidando la descentralización del conocimiento y la eficiencia institucional en el servicio de atención a la ciudadanía.</v>
      </c>
      <c r="L1137" s="2" t="str">
        <v>No se presentaron dificultades para este mes de reporte</v>
      </c>
      <c r="M1137" t="str">
        <v>Base de datos suministrada por la Dirección de Capacitación, con los servidores públicos certificados.</v>
      </c>
      <c r="N1137" t="str">
        <v>No se presentan observaciones</v>
      </c>
      <c r="O1137" t="str">
        <v>Carold Briggitte Hernandez Layton</v>
      </c>
      <c r="P1137" t="str">
        <v xml:space="preserve">Cumplida </v>
      </c>
      <c r="Q1137" t="s">
        <v>19</v>
      </c>
    </row>
    <row r="1138" spans="1:17" ht="180" x14ac:dyDescent="0.25">
      <c r="A1138" s="42" t="str">
        <v>PLAN DE ACCIÓN INSTITUCIONAL - PAI</v>
      </c>
      <c r="B1138" s="42" t="str">
        <v>PAI-OE1-DT05-I61</v>
      </c>
      <c r="C1138" s="42" t="str">
        <v>Ciudadanos capacitados en temas de administración pública</v>
      </c>
      <c r="D1138" s="5" t="str">
        <v>EVIDENCIA</v>
      </c>
      <c r="E1138" s="5" t="str">
        <v>Dirección Territorial Boyacá - Casanare</v>
      </c>
      <c r="F1138" s="42">
        <v>4710</v>
      </c>
      <c r="G1138" s="5">
        <v>0.16878980891719744</v>
      </c>
      <c r="H1138" s="5">
        <v>795</v>
      </c>
      <c r="I1138" s="5">
        <v>471</v>
      </c>
      <c r="J1138" s="5">
        <v>686</v>
      </c>
      <c r="K1138" s="2" t="str">
        <v>Se logró la capacitación de ciudadanos de los departamentos de Boyacá y Casanare en diversos temas de administración pública, fortaleciendo sus conocimientos y competencias para que actúen como líderes informados en sus territorios</v>
      </c>
      <c r="L1138" s="2" t="str">
        <v>No se presentaron dificultades para este mes de reporte</v>
      </c>
      <c r="M1138" t="str">
        <v>Base de datos suministrada por la Dirección de Capacitación, con los ciudadanos certificados.</v>
      </c>
      <c r="N1138" t="str">
        <v>No se presentan observaciones</v>
      </c>
      <c r="O1138" t="str">
        <v>Carold Briggitte Hernandez Layton</v>
      </c>
      <c r="P1138" t="str">
        <v xml:space="preserve">Cumplida </v>
      </c>
      <c r="Q1138" t="s">
        <v>19</v>
      </c>
    </row>
    <row r="1139" spans="1:17" ht="405" x14ac:dyDescent="0.25">
      <c r="A1139" s="42" t="str">
        <v>PLAN DE ACCIÓN INSTITUCIONAL - PAI</v>
      </c>
      <c r="B1139" s="42" t="str">
        <v>PAI-OE3-DT05-I62</v>
      </c>
      <c r="C1139" s="42" t="str">
        <v>Eventos de Capacitación en temas de administración pública</v>
      </c>
      <c r="D1139" s="5" t="str">
        <v>EVIDENCIA</v>
      </c>
      <c r="E1139" s="5" t="str">
        <v>Dirección Territorial Boyacá - Casanare</v>
      </c>
      <c r="F1139" s="42">
        <v>165</v>
      </c>
      <c r="G1139" s="5">
        <v>0.12727272727272729</v>
      </c>
      <c r="H1139" s="5">
        <v>21</v>
      </c>
      <c r="I1139" s="5">
        <v>17</v>
      </c>
      <c r="J1139" s="5">
        <v>19</v>
      </c>
      <c r="K1139" s="2" t="str">
        <v>Durante este mes se logro relizar 19 eventos de capacitación,atendiendo municipos del Departamento de Boyacá y Casanare en los temas de interes de  planeación y gestión del desarrollo territorial,diseño,ejecución y evaluación de políticas públicas,gestión documental,contratación estatal y secop II,enfoque de género,Liderzgo y participación politica de las comuniaddaes negras,afrocolombianas raizales y palenqueras,norvatividad para JAC,enfoque de genero y derechos humanos,servicio y atención a la ciudadania</v>
      </c>
      <c r="L1139" s="2" t="str">
        <v>No se presentaron dificultades para este mes de reporte</v>
      </c>
      <c r="M1139" t="str">
        <v xml:space="preserve">Base de datos de los eventos realizados </v>
      </c>
      <c r="N1139" t="str">
        <v>No se presentan observaciones</v>
      </c>
      <c r="O1139" t="str">
        <v>Carold Briggitte Hernandez Layton</v>
      </c>
      <c r="P1139" t="str">
        <v xml:space="preserve">Cumplida </v>
      </c>
      <c r="Q1139" t="s">
        <v>19</v>
      </c>
    </row>
    <row r="1140" spans="1:17" ht="315" x14ac:dyDescent="0.25">
      <c r="A1140" s="42" t="str">
        <v>PLAN DE ACCIÓN INSTITUCIONAL - PAI</v>
      </c>
      <c r="B1140" s="42" t="str">
        <v>PAI-OE1-DT06-I52</v>
      </c>
      <c r="C1140" s="42" t="str">
        <v>Servidores Públicos capacitados en temas de administración pública</v>
      </c>
      <c r="D1140" s="5" t="str">
        <v>EVIDENCIA</v>
      </c>
      <c r="E1140" s="5" t="str">
        <v>Dirección Territorial Caldas</v>
      </c>
      <c r="F1140" s="42">
        <v>3444</v>
      </c>
      <c r="G1140" s="5">
        <v>7.0267131242741004E-2</v>
      </c>
      <c r="H1140" s="5">
        <v>242</v>
      </c>
      <c r="I1140" s="5">
        <v>344</v>
      </c>
      <c r="J1140" s="5">
        <v>133</v>
      </c>
      <c r="K1140" s="2" t="str">
        <v>En el mes de marzo se capacitaron Servidores públicos en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 Todo esto tanto presencial como virtualmente</v>
      </c>
      <c r="L1140" s="2" t="str">
        <v>Se organizaron eventos para la Rama Juducial dos veces, pero en ninguna de las dos ocasiones se conto con el aforo mínimo para brindar la capacitación</v>
      </c>
      <c r="M1140" t="str">
        <v>1. Evidencias fotográficas de los eventos.        2. Convocatoria por evento.                                  3. Listas de asistencia.</v>
      </c>
      <c r="N1140" t="str">
        <v>No hay observación</v>
      </c>
      <c r="O1140" t="str">
        <v>Gloria de Jesús Catalina Suárez colorado</v>
      </c>
      <c r="P1140" t="str">
        <v>En desarrollo</v>
      </c>
      <c r="Q1140" t="s">
        <v>19</v>
      </c>
    </row>
    <row r="1141" spans="1:17" ht="300" x14ac:dyDescent="0.25">
      <c r="A1141" s="42" t="str">
        <v>PLAN DE ACCIÓN INSTITUCIONAL - PAI</v>
      </c>
      <c r="B1141" s="42" t="str">
        <v>PAI-OE1-DT06-I61</v>
      </c>
      <c r="C1141" s="42" t="str">
        <v>Ciudadanos capacitados en temas de administración pública</v>
      </c>
      <c r="D1141" s="5" t="str">
        <v>EVIDENCIA</v>
      </c>
      <c r="E1141" s="5" t="str">
        <v>Dirección Territorial Caldas</v>
      </c>
      <c r="F1141" s="42">
        <v>5166</v>
      </c>
      <c r="G1141" s="5">
        <v>8.5172280294231503E-2</v>
      </c>
      <c r="H1141" s="5">
        <v>440</v>
      </c>
      <c r="I1141" s="5">
        <v>517</v>
      </c>
      <c r="J1141" s="5">
        <v>373</v>
      </c>
      <c r="K1141" s="2" t="str">
        <v>En el mes de marzo se capacitaron ciudadanos en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 Todo esto tanto presencial como virtualmente</v>
      </c>
      <c r="L1141" s="2" t="str">
        <v>Se organizaron eventos para la Rama Juducial dos veces, pero en ninguna de las dos ocasiones se conto con el aforo mínimo para brindar la capacitación</v>
      </c>
      <c r="M1141" t="str">
        <v>1. Evidencias fotográficas de los eventos.        2. Convocatoria por evento.                                  3. Listas de asistencia.</v>
      </c>
      <c r="N1141" t="str">
        <v>No hay observación</v>
      </c>
      <c r="O1141" t="str">
        <v>Gloria de Jesús Catalina Suárez colorado</v>
      </c>
      <c r="P1141" t="str">
        <v>En desarrollo</v>
      </c>
      <c r="Q1141" t="s">
        <v>19</v>
      </c>
    </row>
    <row r="1142" spans="1:17" ht="285" x14ac:dyDescent="0.25">
      <c r="A1142" s="42" t="str">
        <v>PLAN DE ACCIÓN INSTITUCIONAL - PAI</v>
      </c>
      <c r="B1142" s="42" t="str">
        <v>PAI-OE3-DT06-I62</v>
      </c>
      <c r="C1142" s="42" t="str">
        <v>Eventos de Capacitación en temas de administración pública</v>
      </c>
      <c r="D1142" s="5" t="str">
        <v>EVIDENCIA</v>
      </c>
      <c r="E1142" s="5" t="str">
        <v>Dirección Territorial Caldas</v>
      </c>
      <c r="F1142" s="42">
        <v>181</v>
      </c>
      <c r="G1142" s="5">
        <v>6.0773480662983423E-2</v>
      </c>
      <c r="H1142" s="5">
        <v>11</v>
      </c>
      <c r="I1142" s="5">
        <v>18</v>
      </c>
      <c r="J1142" s="5">
        <v>8</v>
      </c>
      <c r="K1142" s="2" t="str">
        <v>En el mes de marzo se realizaron eventos de capacitación sobre los siguientes temas: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v>
      </c>
      <c r="L1142" s="2" t="str">
        <v>Se organizaron eventos para la Rama Juducial dos veces, pero en ninguna de las dos ocasiones se conto con el aforo mínimo para brindar la capacitación</v>
      </c>
      <c r="M1142" t="str">
        <v>1. Evidencias fotográficas de los eventos.        2. Convocatoria por evento.                                  3. Listas de asistencia.</v>
      </c>
      <c r="N1142" t="str">
        <v>No hay observación</v>
      </c>
      <c r="O1142" t="str">
        <v>Gloria de Jesús Catalina Suárez colorado</v>
      </c>
      <c r="P1142" t="str">
        <v xml:space="preserve">Cumplida </v>
      </c>
      <c r="Q1142" t="s">
        <v>19</v>
      </c>
    </row>
    <row r="1143" spans="1:17" ht="409.5" x14ac:dyDescent="0.25">
      <c r="A1143" s="42" t="str">
        <v>PLAN DE ACCIÓN INSTITUCIONAL - PAI</v>
      </c>
      <c r="B1143" s="42" t="str">
        <v>PAI-OE1-DT07-I52</v>
      </c>
      <c r="C1143" s="42" t="str">
        <v>Servidores Públicos capacitados en temas de administración pública</v>
      </c>
      <c r="D1143" s="5" t="str">
        <v>EVIDENCIA</v>
      </c>
      <c r="E1143" s="5" t="str">
        <v>Dirección Territorial Cauca</v>
      </c>
      <c r="F1143" s="42">
        <v>2380</v>
      </c>
      <c r="G1143" s="5">
        <v>0.14285714285714285</v>
      </c>
      <c r="H1143" s="5">
        <v>340</v>
      </c>
      <c r="I1143" s="5">
        <v>238</v>
      </c>
      <c r="J1143" s="5">
        <v>294</v>
      </c>
      <c r="K1143" s="2" t="str">
        <v>Durante el periodo de reporte el resultado obtenido en el indicador de Servidores Públicos capacitados en temas de administración Pública, evidencia que se realizaron 294 de un total de 238 planificados para el periodo, resultado que permite alcanzar un 123,53% de cumplimiento frente a la meta esperada para el mes de marzo, al cierre del periodo se obtiene el 12% de cumplimiento acumulado, por tal motivo se logra cumplir con la meta prevista para el periodo. Según el comportamiento del indicador si se cumple con la tendencia esperada, por lo cual no se detecta riesgo de incumplimiento</v>
      </c>
      <c r="L1143" s="2" t="str">
        <v>No se presentaron dificultades durante el periodo</v>
      </c>
      <c r="M1143" t="str">
        <v>Anexo 1: Correo remisorio de cumplimiento de metas
Anexo 2: Base Ciudadanos y Servidores Publicos Marzo 2026
Anexo 3: Resumen consolidado indicadores PAI marzo</v>
      </c>
      <c r="N1143" t="str">
        <v>No hay observación</v>
      </c>
      <c r="O1143" t="str">
        <v>Gloria de Jesús Catalina Suárez colorado</v>
      </c>
      <c r="P1143" t="str">
        <v xml:space="preserve">Cumplida </v>
      </c>
      <c r="Q1143" t="s">
        <v>19</v>
      </c>
    </row>
    <row r="1144" spans="1:17" ht="409.5" x14ac:dyDescent="0.25">
      <c r="A1144" s="42" t="str">
        <v>PLAN DE ACCIÓN INSTITUCIONAL - PAI</v>
      </c>
      <c r="B1144" s="42" t="str">
        <v>PAI-OE1-DT07-I61</v>
      </c>
      <c r="C1144" s="42" t="str">
        <v>Ciudadanos capacitados en temas de administración pública</v>
      </c>
      <c r="D1144" s="5" t="str">
        <v>EVIDENCIA</v>
      </c>
      <c r="E1144" s="5" t="str">
        <v>Dirección Territorial Cauca</v>
      </c>
      <c r="F1144" s="42">
        <v>3570</v>
      </c>
      <c r="G1144" s="5">
        <v>0.18683473389355743</v>
      </c>
      <c r="H1144" s="5">
        <v>667</v>
      </c>
      <c r="I1144" s="5">
        <v>357</v>
      </c>
      <c r="J1144" s="5">
        <v>564</v>
      </c>
      <c r="K1144" s="2" t="str">
        <v>Durante el periodo de reporte el resultado obtenido en el indicador de Ciudadanos capacitados en temas de administración pública, evidencia que se realizaron 564 de un total de 357 planificados para el periodo, resultado que permite alcanzar el 157.98% de cumplimiento frente a la meta esperada para el mes de marzo, al cierre del periodo se obtiene el 16%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v>
      </c>
      <c r="L1144" s="2" t="str">
        <v>No se presentaron dificultades durante el periodo</v>
      </c>
      <c r="M1144" t="str">
        <v>Anexo 1: Correo remisorio de cumplimiento de metas
Anexo 2: Base Ciudadanos y Servidores Publicos Marzo 2026
Anexo 3: Resumen consolidado indicadores PAI marzo</v>
      </c>
      <c r="N1144" t="str">
        <v>No hay observación</v>
      </c>
      <c r="O1144" t="str">
        <v>Gloria de Jesús Catalina Suárez colorado</v>
      </c>
      <c r="P1144" t="str">
        <v xml:space="preserve">Cumplida </v>
      </c>
      <c r="Q1144" t="s">
        <v>19</v>
      </c>
    </row>
    <row r="1145" spans="1:17" ht="409.5" x14ac:dyDescent="0.25">
      <c r="A1145" s="42" t="str">
        <v>PLAN DE ACCIÓN INSTITUCIONAL - PAI</v>
      </c>
      <c r="B1145" s="42" t="str">
        <v>PAI-OE3-DT07-I62</v>
      </c>
      <c r="C1145" s="42" t="str">
        <v>Eventos de Capacitación en temas de administración pública</v>
      </c>
      <c r="D1145" s="5" t="str">
        <v>EVIDENCIA</v>
      </c>
      <c r="E1145" s="5" t="str">
        <v>Dirección Territorial Cauca</v>
      </c>
      <c r="F1145" s="42">
        <v>125</v>
      </c>
      <c r="G1145" s="5">
        <v>0.13600000000000001</v>
      </c>
      <c r="H1145" s="5">
        <v>17</v>
      </c>
      <c r="I1145" s="5">
        <v>13</v>
      </c>
      <c r="J1145" s="5">
        <v>15</v>
      </c>
      <c r="K1145" s="2" t="str">
        <v>Durante el periodo de reporte el resultado obtenido en el indicador de Eventos de capacitación en temas de administración pública, evidencia que se realizaron 15 de un total de 13 planificados para el mes de marzo, resultado que permite alcanzar el 115.38% de cumplimiento frente a la meta esperada para el periodo evaluado, al cierre del periodo se obtiene el 12% de cumplimiento acumulado,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v>
      </c>
      <c r="L1145" s="2" t="str">
        <v>No se presentaron dificultades durante el periodo</v>
      </c>
      <c r="M1145" t="str">
        <v>Anexo 1: Correo remisorio de cumplimiento de metas
Anexo 2: Base Eventos Ceritifacodos Marzo 2026
Anexo 3: Resumen consolidado indicadores PAI marzo 2026</v>
      </c>
      <c r="N1145" t="str">
        <v>Se solicita realicionar los 15 eventos de capacitación que se realizaron (nombre de los eventos)</v>
      </c>
      <c r="O1145" t="str">
        <v>Gloria de Jesús Catalina Suárez colorado</v>
      </c>
      <c r="P1145" t="str">
        <v>Con observaciones</v>
      </c>
      <c r="Q1145" t="s">
        <v>19</v>
      </c>
    </row>
    <row r="1146" spans="1:17" ht="409.5" x14ac:dyDescent="0.25">
      <c r="A1146" s="42" t="str">
        <v>PLAN DE ACCIÓN INSTITUCIONAL - PAI</v>
      </c>
      <c r="B1146" s="42" t="str">
        <v>PAI-OE1-DT17-I52</v>
      </c>
      <c r="C1146" s="42" t="str">
        <v>Servidores Públicos capacitados en temas de administración pública</v>
      </c>
      <c r="D1146" s="5" t="str">
        <v>EVIDENCIA</v>
      </c>
      <c r="E1146" s="5" t="str">
        <v>Dirección Territorial Chocó</v>
      </c>
      <c r="F1146" s="42">
        <v>2798</v>
      </c>
      <c r="G1146" s="5">
        <v>0.15189421015010723</v>
      </c>
      <c r="H1146" s="5">
        <v>425</v>
      </c>
      <c r="I1146" s="5">
        <v>280</v>
      </c>
      <c r="J1146" s="5">
        <v>385</v>
      </c>
      <c r="K1146" s="2" t="str">
        <v>Durante el mes de marzo, desde la Dirección Territorial Chocó se desarrollaron jornadas de capacitación, en modalidad presencial y virtual, certificando a 385 servidores públicos en el fortalecimiento del saber administrativo público.
Las acciones se ejecutaron en articulación con las alcaldías de Atrato, Medio Atrato, Carmen del Atrato, Bagadó, Cantón de San Pablo, Lloró, Quibdó, Bojayá y Nuevo Belén de Bajirá.
Como resultado, se fortalecieron las capacidades técnicas y administrativas de los servidores públicos, mejorando la gestión institucional, la prestación de servicios y el desarrollo local en los municipios intervenidos.</v>
      </c>
      <c r="L1146" s="2" t="str">
        <v>Durante este periodo de gestión, no se presentaron dificultades.</v>
      </c>
      <c r="M1146" t="str">
        <v>1: Reporte excel servidores Publicos certificados</v>
      </c>
      <c r="N1146" t="str">
        <v>Reporte aprobado</v>
      </c>
      <c r="O1146" t="str">
        <v>Angie Ximena Cely Rosas</v>
      </c>
      <c r="P1146" t="str">
        <v>En desarrollo</v>
      </c>
      <c r="Q1146" t="s">
        <v>19</v>
      </c>
    </row>
    <row r="1147" spans="1:17" ht="409.5" x14ac:dyDescent="0.25">
      <c r="A1147" s="42" t="str">
        <v>PLAN DE ACCIÓN INSTITUCIONAL - PAI</v>
      </c>
      <c r="B1147" s="42" t="str">
        <v>PAI-OE1-DT17-I61</v>
      </c>
      <c r="C1147" s="42" t="str">
        <v>Ciudadanos capacitados en temas de administración pública</v>
      </c>
      <c r="D1147" s="5" t="str">
        <v>EVIDENCIA</v>
      </c>
      <c r="E1147" s="5" t="str">
        <v>Dirección Territorial Chocó</v>
      </c>
      <c r="F1147" s="42">
        <v>4197</v>
      </c>
      <c r="G1147" s="5">
        <v>0.22301644031451037</v>
      </c>
      <c r="H1147" s="5">
        <v>936</v>
      </c>
      <c r="I1147" s="5">
        <v>420</v>
      </c>
      <c r="J1147" s="5">
        <v>727</v>
      </c>
      <c r="K1147" s="2" t="str">
        <v>Durante el mes de marzo, desde la Dirección Territorial Chocó se certificaron 727 ciudadanos a través de jornadas de capacitación desarrolladas en modalidad presencial y virtual, mediante seminarios, cursos y diplomados con intensidades entre 8 y 120 horas.
Las temáticas abordadas incluyeron habilidades para la ciudadanía (planificación de finanzas), derechos humanos y construcción de paz, acción juvenil y control social, derechos de las mujeres y población diversa, formulación de proyectos con énfasis en convenios solidarios, normatividad de juntas administrativas, presupuesto público, planeación estratégica para la adaptación al cambio climático, acciones constitucionales, proyectos de desarrollo y liderazgo para la paz.
Como resultado, se fortalecieron las capacidades ciudadanas para la participación, el control social y la gestión de iniciativas comunitarias, aportando al desarrollo local y a la construcción de paz en los territorios.</v>
      </c>
      <c r="L1147" s="2" t="str">
        <v>Durante este periodo de gestión, no se presentaron dificultades.</v>
      </c>
      <c r="M1147" t="str">
        <v>1: Reporte excel ciudadanos certificados</v>
      </c>
      <c r="N1147" t="str">
        <v>Reporte aprobado</v>
      </c>
      <c r="O1147" t="str">
        <v>Angie Ximena Cely Rosas</v>
      </c>
      <c r="P1147" t="str">
        <v>En desarrollo</v>
      </c>
      <c r="Q1147" t="s">
        <v>19</v>
      </c>
    </row>
    <row r="1148" spans="1:17" ht="409.5" x14ac:dyDescent="0.25">
      <c r="A1148" s="42" t="str">
        <v>PLAN DE ACCIÓN INSTITUCIONAL - PAI</v>
      </c>
      <c r="B1148" s="42" t="str">
        <v>PAI-OE3-DT17-I62</v>
      </c>
      <c r="C1148" s="42" t="str">
        <v>Eventos de Capacitación en temas de administración pública</v>
      </c>
      <c r="D1148" s="5" t="str">
        <v>EVIDENCIA</v>
      </c>
      <c r="E1148" s="5" t="str">
        <v>Dirección Territorial Chocó</v>
      </c>
      <c r="F1148" s="42">
        <v>147</v>
      </c>
      <c r="G1148" s="5">
        <v>0.26530612244897961</v>
      </c>
      <c r="H1148" s="5">
        <v>39</v>
      </c>
      <c r="I1148" s="5">
        <v>15</v>
      </c>
      <c r="J1148" s="5">
        <v>31</v>
      </c>
      <c r="K1148" s="2" t="str">
        <v>Durante el mes de marzo, desde la Dirección Territorial Chocó se desarrollaron treinta y un (31) eventos de capacitación en temas de administración pública, abordando habilidades para la ciudadanía (planificación de finanzas), derechos humanos y construcción de paz, gestión del riesgo, formulación de proyectos, presupuesto público, acciones constitucionales, pensamiento crítico, comunicación asertiva y normatividad de las juntas administrativas.
Como resultado, se fortalecieron las competencias administrativas y ciudadanas, contribuyendo a una gestión pública más eficiente y al fortalecimiento institucional en los territorios.</v>
      </c>
      <c r="L1148" s="2" t="str">
        <v>Durante este periodo de gestión, no se presentaron dificultades.</v>
      </c>
      <c r="M1148" t="str">
        <v>1: Reporte eventos certificados</v>
      </c>
      <c r="N1148" t="str">
        <v>Reporte aprobado</v>
      </c>
      <c r="O1148" t="str">
        <v>Angie Ximena Cely Rosas</v>
      </c>
      <c r="P1148" t="str">
        <v>En desarrollo</v>
      </c>
      <c r="Q1148" t="s">
        <v>19</v>
      </c>
    </row>
    <row r="1149" spans="1:17" ht="409.5" x14ac:dyDescent="0.25">
      <c r="A1149" s="42" t="str">
        <v>PLAN DE ACCIÓN INSTITUCIONAL - PAI</v>
      </c>
      <c r="B1149" s="42" t="str">
        <v>PAI-OE1-DT08-I52</v>
      </c>
      <c r="C1149" s="42" t="str">
        <v>Servidores Públicos capacitados en temas de administración pública</v>
      </c>
      <c r="D1149" s="5" t="str">
        <v>EVIDENCIA</v>
      </c>
      <c r="E1149" s="5" t="str">
        <v>Dirección Territorial Cundinamarca</v>
      </c>
      <c r="F1149" s="42">
        <v>3705</v>
      </c>
      <c r="G1149" s="5">
        <v>7.0175438596491224E-2</v>
      </c>
      <c r="H1149" s="5">
        <v>260</v>
      </c>
      <c r="I1149" s="5">
        <v>371</v>
      </c>
      <c r="J1149" s="5">
        <v>195</v>
      </c>
      <c r="K1149" s="2" t="str">
        <v>A corte del 31 de marzo se logró capacitar a los servidores públicos en las siguientes temáticas: Contratación estatal, Participación ciudadana y rendición de cuentas, Marcos de referencia y elementos de clasificación documental, Inteligencia artificial aplicada a la gestión pública, Servicio a la ciudadanía, lineamientos y herramientas para la implementación de política de los municipios de Zipaquirá, Fusagasugá, Mosquera, Ricaurte, Mosquera y Chia contribuyendo a mejorar la gestión administrativa y la atención a la ciudadanía.</v>
      </c>
      <c r="L1149" s="2" t="str">
        <v xml:space="preserve">
Al momento de registrarse en la plataforma Sirecec no realizaron la inscripción como servidores</v>
      </c>
      <c r="M1149" t="str">
        <v xml:space="preserve">Se anexa servidores marzo 2026 en formato excel y el registro fotográfico junto a las asistencias en formato pdf </v>
      </c>
      <c r="N1149" t="str">
        <v>No se presentan observaciones</v>
      </c>
      <c r="O1149" t="str">
        <v>Gloria de Jesús Catalina Suárez colorado</v>
      </c>
      <c r="P1149" t="str">
        <v>En desarrollo</v>
      </c>
      <c r="Q1149" t="s">
        <v>19</v>
      </c>
    </row>
    <row r="1150" spans="1:17" ht="409.5" x14ac:dyDescent="0.25">
      <c r="A1150" s="42" t="str">
        <v>PLAN DE ACCIÓN INSTITUCIONAL - PAI</v>
      </c>
      <c r="B1150" s="42" t="str">
        <v>PAI-OE1-DT08-I61</v>
      </c>
      <c r="C1150" s="42" t="str">
        <v>Ciudadanos capacitados en temas de administración pública</v>
      </c>
      <c r="D1150" s="5" t="str">
        <v>EVIDENCIA</v>
      </c>
      <c r="E1150" s="5" t="str">
        <v>Dirección Territorial Cundinamarca</v>
      </c>
      <c r="F1150" s="42">
        <v>2470</v>
      </c>
      <c r="G1150" s="5">
        <v>0.20161943319838055</v>
      </c>
      <c r="H1150" s="5">
        <v>498</v>
      </c>
      <c r="I1150" s="5">
        <v>242</v>
      </c>
      <c r="J1150" s="5">
        <v>344</v>
      </c>
      <c r="K1150" s="2" t="str">
        <v>A corte del 31 de marzo se logró capacitar a la ciudadanía en diversas temáticas, entre ellas: Emprendimiento comunal; Mecanismos de participación ciudadana y diálogo social, incluyendo experiencias y aprendizajes; así como formación política y derechos humanos de la mujer y de la juventud indígena.
Asimismo, este mes se fortalecieron los conocimientos de los estudiantes de quinto semestre del programa de Administración Pública mediante el curso de Fundamentos de la Contratación Estatal.
De igual manera, con el apoyo de la Alcaldía Municipal de Fusagasugá, a través de la Oficina de Participación Ciudadana, se ofertó el curso “Organización del Estado para Jóvenes – Rama Ejecutiva”, dirigido a los consejeros de juventud.</v>
      </c>
      <c r="L1150" s="2" t="str">
        <v>No se presentaron dificultades en el período para el cumplimiento de la actividad.</v>
      </c>
      <c r="M1150" t="str">
        <v xml:space="preserve">Se anexa ciudadanos marzo 2026 en formato excel y el registro fotográfico junto a las asistencias en formato pdf </v>
      </c>
      <c r="N1150" t="str">
        <v>No se presentan observaciones</v>
      </c>
      <c r="O1150" t="str">
        <v>Gloria de Jesús Catalina Suárez colorado</v>
      </c>
      <c r="P1150" t="str">
        <v xml:space="preserve">Cumplida </v>
      </c>
      <c r="Q1150" t="s">
        <v>19</v>
      </c>
    </row>
    <row r="1151" spans="1:17" ht="195" x14ac:dyDescent="0.25">
      <c r="A1151" s="42" t="str">
        <v>PLAN DE ACCIÓN INSTITUCIONAL - PAI</v>
      </c>
      <c r="B1151" s="42" t="str">
        <v>PAI-OE3-DT08-I62</v>
      </c>
      <c r="C1151" s="42" t="str">
        <v>Eventos de Capacitación en temas de administración pública</v>
      </c>
      <c r="D1151" s="5" t="str">
        <v>EVIDENCIA</v>
      </c>
      <c r="E1151" s="5" t="str">
        <v>Dirección Territorial Cundinamarca</v>
      </c>
      <c r="F1151" s="42">
        <v>120</v>
      </c>
      <c r="G1151" s="5">
        <v>0.15833333333333333</v>
      </c>
      <c r="H1151" s="5">
        <v>19</v>
      </c>
      <c r="I1151" s="5">
        <v>11</v>
      </c>
      <c r="J1151" s="5">
        <v>15</v>
      </c>
      <c r="K1151" s="2" t="str">
        <v>A corte del 31 de marzo mediante la realización de eventos de capacitación, se logró formar e impactar a ciudadanos con niveles mínimos de escolaridad, contribuyendo al fortalecimiento de sus capacidades de liderazgo en las comunidades.</v>
      </c>
      <c r="L1151" s="2" t="str">
        <v>No se presentaron dificultades durante el periodo reportado.</v>
      </c>
      <c r="M1151" t="str">
        <v xml:space="preserve">Se anexa eventos marzo 2026 en formato excel, Evidencia creación eventos y reuniones marzo en formato pdf </v>
      </c>
      <c r="N1151" t="str">
        <v>No se presentan observaciones</v>
      </c>
      <c r="O1151" t="str">
        <v>Gloria de Jesús Catalina Suárez colorado</v>
      </c>
      <c r="P1151" t="str">
        <v xml:space="preserve">Cumplida </v>
      </c>
      <c r="Q1151" t="s">
        <v>19</v>
      </c>
    </row>
    <row r="1152" spans="1:17" ht="135" x14ac:dyDescent="0.25">
      <c r="A1152" s="42" t="str">
        <v>PLAN DE ACCIÓN INSTITUCIONAL - PAI</v>
      </c>
      <c r="B1152" s="42" t="str">
        <v>PAI-OE1-DT09-I52</v>
      </c>
      <c r="C1152" s="42" t="str">
        <v>Servidores Públicos capacitados en temas de administración pública</v>
      </c>
      <c r="D1152" s="5" t="str">
        <v>EVIDENCIA</v>
      </c>
      <c r="E1152" s="5" t="str">
        <v>Dirección Territorial Huila - Caquetá - Putumayo</v>
      </c>
      <c r="F1152" s="42">
        <v>2166</v>
      </c>
      <c r="G1152" s="5">
        <v>0.18374884579870729</v>
      </c>
      <c r="H1152" s="5">
        <v>398</v>
      </c>
      <c r="I1152" s="5">
        <v>217</v>
      </c>
      <c r="J1152" s="5">
        <v>279</v>
      </c>
      <c r="K1152" s="2" t="str">
        <v>Se logró capacitar a 398 servidores públicos de diversas entidades del país, fortaleciendo sus capacidades y contribuyendo al desarrollo institucional y a la mejora en la gestión pública.</v>
      </c>
      <c r="L1152" s="2" t="str">
        <v>No hubo dificultades durante el periodo.</v>
      </c>
      <c r="M1152" t="str">
        <v>Listado de certificados para cursos virtuales
Evidencia fotografíca para eventos presenciales
Registro de asistencia para eventos presenciales</v>
      </c>
      <c r="N1152" t="str">
        <v>No se presenta observación</v>
      </c>
      <c r="O1152" t="str">
        <v>Gloria de Jesús Catalina Suárez colorado</v>
      </c>
      <c r="P1152" t="str">
        <v xml:space="preserve">Cumplida </v>
      </c>
      <c r="Q1152" t="s">
        <v>19</v>
      </c>
    </row>
    <row r="1153" spans="1:17" ht="210" x14ac:dyDescent="0.25">
      <c r="A1153" s="42" t="str">
        <v>PLAN DE ACCIÓN INSTITUCIONAL - PAI</v>
      </c>
      <c r="B1153" s="42" t="str">
        <v>PAI-OE1-DT09-I61</v>
      </c>
      <c r="C1153" s="42" t="str">
        <v>Ciudadanos capacitados en temas de administración pública</v>
      </c>
      <c r="D1153" s="5" t="str">
        <v>EVIDENCIA</v>
      </c>
      <c r="E1153" s="5" t="str">
        <v>Dirección Territorial Huila - Caquetá - Putumayo</v>
      </c>
      <c r="F1153" s="42">
        <v>3249</v>
      </c>
      <c r="G1153" s="5">
        <v>0.23976608187134502</v>
      </c>
      <c r="H1153" s="5">
        <v>779</v>
      </c>
      <c r="I1153" s="5">
        <v>325</v>
      </c>
      <c r="J1153" s="5">
        <v>598</v>
      </c>
      <c r="K1153" s="2" t="str">
        <v>Se logró fortalecer la apropiación del Saber Administrativo Público a 779 ciudadanos mediante la realización de eventos de capacitación presencial, online y virtual; promoviendo el acceso al conocimiento y la participación informada en la gestión pública.</v>
      </c>
      <c r="L1153" s="2" t="str">
        <v>No hubo dificultades durante el periodo.</v>
      </c>
      <c r="M1153" t="str">
        <v>Listado de certificados para cursos virtuales
Evidencia fotografíca para eventos presenciales
Registro de asistencia para eventos presenciales</v>
      </c>
      <c r="N1153" t="str">
        <v>No se presenta observación</v>
      </c>
      <c r="O1153" t="str">
        <v>Gloria de Jesús Catalina Suárez colorado</v>
      </c>
      <c r="P1153" t="str">
        <v xml:space="preserve">Cumplida </v>
      </c>
      <c r="Q1153" t="s">
        <v>19</v>
      </c>
    </row>
    <row r="1154" spans="1:17" ht="165" x14ac:dyDescent="0.25">
      <c r="A1154" s="42" t="str">
        <v>PLAN DE ACCIÓN INSTITUCIONAL - PAI</v>
      </c>
      <c r="B1154" s="42" t="str">
        <v>PAI-OE3-DT09-I62</v>
      </c>
      <c r="C1154" s="42" t="str">
        <v>Eventos de Capacitación en temas de administración pública</v>
      </c>
      <c r="D1154" s="5" t="str">
        <v>EVIDENCIA</v>
      </c>
      <c r="E1154" s="5" t="str">
        <v>Dirección Territorial Huila - Caquetá - Putumayo</v>
      </c>
      <c r="F1154" s="42">
        <v>114</v>
      </c>
      <c r="G1154" s="5">
        <v>0.21929824561403508</v>
      </c>
      <c r="H1154" s="5">
        <v>25</v>
      </c>
      <c r="I1154" s="5">
        <v>11</v>
      </c>
      <c r="J1154" s="5">
        <v>21</v>
      </c>
      <c r="K1154" s="2" t="str">
        <v>Se logró realizar 25 eventos que contribuyeron al fortalecimiento de la apropiación del Saber Administrativo Público, promoviendo el acceso al conocimiento y el intercambio de saberes en el ámbito de la administración pública.</v>
      </c>
      <c r="L1154" s="2" t="str">
        <v>No hubo dificultades durante el periodo.</v>
      </c>
      <c r="M1154" t="str">
        <v>Listado de certificados para cursos virtuales
Evidencia fotografíca para eventos presenciales
Registro de asistencia para eventos presenciales</v>
      </c>
      <c r="N1154" t="str">
        <v>No se presenta observación</v>
      </c>
      <c r="O1154" t="str">
        <v>Gloria de Jesús Catalina Suárez colorado</v>
      </c>
      <c r="P1154" t="str">
        <v xml:space="preserve">Cumplida </v>
      </c>
      <c r="Q1154" t="s">
        <v>19</v>
      </c>
    </row>
    <row r="1155" spans="1:17" ht="409.5" x14ac:dyDescent="0.25">
      <c r="A1155" s="42" t="str">
        <v>PLAN DE ACCIÓN INSTITUCIONAL - PAI</v>
      </c>
      <c r="B1155" s="42" t="str">
        <v>PAI-OE1-DT10-I52</v>
      </c>
      <c r="C1155" s="42" t="str">
        <v>Servidores Públicos capacitados en temas de administración pública</v>
      </c>
      <c r="D1155" s="5" t="str">
        <v>EVIDENCIA</v>
      </c>
      <c r="E1155" s="5" t="str">
        <v xml:space="preserve">Dirección Territorial Meta - Guaviare - Guainía - Vaupés - Vichada - Amazonas </v>
      </c>
      <c r="F1155" s="42">
        <v>2380</v>
      </c>
      <c r="G1155" s="5">
        <v>0.12058823529411765</v>
      </c>
      <c r="H1155" s="5">
        <v>287</v>
      </c>
      <c r="I1155" s="5">
        <v>238</v>
      </c>
      <c r="J1155" s="5">
        <v>262</v>
      </c>
      <c r="K1155" s="2" t="str">
        <v xml:space="preserve">La certificación de 262 servidores públicos evidencia un aporte significativo al fortalecimiento de las competencias institucionales, lo cual impacta de manera indirecta la calidad en la atención a la ciudadanía.
Estos resultados se sustentan en la pertinencia de las temáticas abordadas, especialmente en lo relacionado con servicio y atención a la ciudadanía, lo que ha generado interés tanto en los funcionarios públicos como en la comunidad en general. Asimismo, se destacan los procesos de articulación interinstitucional, particularmente con entidades territoriales, que han facilitado la convocatoria y el acceso a los espacios de formación.
De igual manera, la implementación de estrategias de difusión oportunas ha permitido no solo cumplir con el número mínimo de participantes requeridos, sino, en la mayoría de los casos, superarlo. Finalmente, una adecuada planeación de los eventos ha garantizado el cumplimiento de los contenidos, la intensidad horaria y la aplicación de metodologías participativas, favoreciendo así el logro de los objetivos de formación.
</v>
      </c>
      <c r="L1155" s="2" t="str">
        <v xml:space="preserve">Durante el periodo de marzo de 2026, se mantuvo una adecuada comunicación con las entidades estatales de los seis departamentos. No obstante, se evidencia la necesidad de fortalecer la sensibilización dirigida a los responsables y a los servidores públicos frente al cumplimiento de los procesos establecidos, en particular:  La correcta inscripción en la plataforma SIRECEC, la permanencia en al menos el 80% de las actividades programadas en los eventos de capacitación y el descargue del certificado, previo diligenciamiento de la encuesta de satisfacción.
</v>
      </c>
      <c r="M1155" t="str">
        <v>• Listado excel de  Servidores Públicos certificados</v>
      </c>
      <c r="N1155">
        <v>0</v>
      </c>
      <c r="O1155" t="str">
        <v>Cristian Fabián Ladino Ardila</v>
      </c>
      <c r="P1155">
        <v>0</v>
      </c>
      <c r="Q1155" t="s">
        <v>19</v>
      </c>
    </row>
    <row r="1156" spans="1:17" ht="409.5" x14ac:dyDescent="0.25">
      <c r="A1156" s="42" t="str">
        <v>PLAN DE ACCIÓN INSTITUCIONAL - PAI</v>
      </c>
      <c r="B1156" s="42" t="str">
        <v>PAI-OE1-DT10-I61</v>
      </c>
      <c r="C1156" s="42" t="str">
        <v>Ciudadanos capacitados en temas de administración pública</v>
      </c>
      <c r="D1156" s="5" t="str">
        <v>EVIDENCIA</v>
      </c>
      <c r="E1156" s="5" t="str">
        <v xml:space="preserve">Dirección Territorial Meta - Guaviare - Guainía - Vaupés - Vichada - Amazonas </v>
      </c>
      <c r="F1156" s="42">
        <v>3570</v>
      </c>
      <c r="G1156" s="5">
        <v>0.15602240896358543</v>
      </c>
      <c r="H1156" s="5">
        <v>557</v>
      </c>
      <c r="I1156" s="5">
        <v>357</v>
      </c>
      <c r="J1156" s="5">
        <v>514</v>
      </c>
      <c r="K1156" s="2" t="str">
        <v xml:space="preserve">La certificación de 514 ciudadanos refleja un impacto significativo en el fortalecimiento de los procesos de empoderamiento social, participación ciudadana y apropiación de conocimientos orientados al ejercicio de derechos y deberes.
Estos resultados se sustentan en la pertinencia de las temáticas abordadas, especialmente en lo relacionado con servicio y atención a la ciudadanía, lo cual ha despertado un alto interés en la comunidad. Asimismo, la articulación interinstitucional, en particular con entidades territoriales, ha facilitado la convocatoria y el acceso de la población a los espacios de formación.
De igual manera, la implementación de estrategias de difusión oportunas ha permitido no solo alcanzar el número mínimo de participantes requeridos, sino, en la mayoría de los casos, superarlo. Finalmente, la adecuada planeación de los eventos ha garantizado el cumplimiento de los contenidos, la intensidad horaria y la aplicación de metodologías participativas, contribuyendo de manera efectiva al logro de los objetivos de formación.
</v>
      </c>
      <c r="L1156" s="2" t="str">
        <v xml:space="preserve">Durante el periodo de marzo de 2026, se mantuvo una adecuada comunicación con las entidades estatales de los departamentos intervenidos. No obstante, se identifica la necesidad de fortalecer los procesos de sensibilización dirigidos a los responsables, así como de implementar mecanismos más efectivos para el registro e inscripción de los ciudadanos en la plataforma SIRECEC 4.0 ESAP.
Adicionalmente, se evidencia la importancia de promover de manera más activa la aplicación de la encuesta de satisfacción de los eventos, con el fin de contar con información oportuna que permita evaluar y mejorar continuamente los procesos de formación.
</v>
      </c>
      <c r="M1156" t="str">
        <v>• Listado excel de Ciudadanos  certificados</v>
      </c>
      <c r="N1156">
        <v>0</v>
      </c>
      <c r="O1156" t="str">
        <v>Cristian Fabián Ladino Ardila</v>
      </c>
      <c r="P1156">
        <v>0</v>
      </c>
      <c r="Q1156" t="s">
        <v>19</v>
      </c>
    </row>
    <row r="1157" spans="1:17" ht="409.5" x14ac:dyDescent="0.25">
      <c r="A1157" s="42" t="str">
        <v>PLAN DE ACCIÓN INSTITUCIONAL - PAI</v>
      </c>
      <c r="B1157" s="42" t="str">
        <v>PAI-OE3-DT10-I62</v>
      </c>
      <c r="C1157" s="42" t="str">
        <v>Eventos de Capacitación en temas de administración pública</v>
      </c>
      <c r="D1157" s="5" t="str">
        <v>EVIDENCIA</v>
      </c>
      <c r="E1157" s="5" t="str">
        <v xml:space="preserve">Dirección Territorial Meta - Guaviare - Guainía - Vaupés - Vichada - Amazonas </v>
      </c>
      <c r="F1157" s="42">
        <v>125</v>
      </c>
      <c r="G1157" s="5">
        <v>0.15999999999999998</v>
      </c>
      <c r="H1157" s="5">
        <v>20</v>
      </c>
      <c r="I1157" s="5">
        <v>13</v>
      </c>
      <c r="J1157" s="5">
        <v>18</v>
      </c>
      <c r="K1157" s="2" t="str">
        <v xml:space="preserve">Durante el mes de marzo, se desarrollaron 18 eventos de capacitación, logrando la certificación de 776 participantes, distribuidos entre 514 ciudadanos y 262 servidores públicos. La relación entre número de eventos y certificados indica una buena eficiencia operativa en la ejecución de las capacitaciones.
Estos resultados evidencian un alcance significativo en términos de cobertura, con un promedio aproximado de 43 participantes certificados por evento, lo que refleja una adecuada capacidad de convocatoria y ejecución logística.
Se destaca una mayor participación de la ciudadanía (66%) frente a los servidores públicos (34%), lo cual sugiere un impacto relevante en el fortalecimiento de capacidades comunitarias y en la promoción de la participación ciudadana. No obstante, la participación de servidores públicos también resulta representativa, contribuyendo al mejoramiento de la gestión institucional y la calidad del servicio a la comunidad.
</v>
      </c>
      <c r="L1157" s="2" t="str">
        <v>Durante el periodo marzo 2026, se tuvo una buena comunicación con las entidades estatales de los 6 departamentos y la planeación fue exitosa.</v>
      </c>
      <c r="M1157" t="str">
        <v>• Listado excel de eventos  certificados</v>
      </c>
      <c r="N1157">
        <v>0</v>
      </c>
      <c r="O1157" t="str">
        <v>Cristian Fabián Ladino Ardila</v>
      </c>
      <c r="P1157">
        <v>0</v>
      </c>
      <c r="Q1157" t="s">
        <v>19</v>
      </c>
    </row>
    <row r="1158" spans="1:17" ht="240" x14ac:dyDescent="0.25">
      <c r="A1158" s="42" t="str">
        <v>PLAN DE ACCIÓN INSTITUCIONAL - PAI</v>
      </c>
      <c r="B1158" s="42" t="str">
        <v>PAI-OE1-DT11-I52</v>
      </c>
      <c r="C1158" s="42" t="str">
        <v>Servidores Públicos capacitados en temas de administración pública</v>
      </c>
      <c r="D1158" s="5" t="str">
        <v>EVIDENCIA</v>
      </c>
      <c r="E1158" s="5" t="str">
        <v xml:space="preserve">Dirección Territorial Nariño - Alto Putumayo </v>
      </c>
      <c r="F1158" s="42">
        <v>2722</v>
      </c>
      <c r="G1158" s="5">
        <v>0.14988978692138133</v>
      </c>
      <c r="H1158" s="5">
        <v>408</v>
      </c>
      <c r="I1158" s="5">
        <v>272</v>
      </c>
      <c r="J1158" s="5">
        <v>349</v>
      </c>
      <c r="K1158" s="2" t="str">
        <v>Durante el mes de marzo se certificaron 349 servidores públicos en temas de administración pública, lo que representa un avance del 13% frente a la meta de la vigencia establecida en 2.722, evidenciando la continuidad en la ejecución de las actividades programadas en el proceso de capacitación.</v>
      </c>
      <c r="L1158" s="2" t="str">
        <v>Sin dificultad</v>
      </c>
      <c r="M1158" t="str">
        <v>Registro fotográfico</v>
      </c>
      <c r="N1158">
        <v>0</v>
      </c>
      <c r="O1158" t="str">
        <v>Cristian Fabián Ladino Ardila</v>
      </c>
      <c r="P1158">
        <v>0</v>
      </c>
      <c r="Q1158" t="s">
        <v>19</v>
      </c>
    </row>
    <row r="1159" spans="1:17" ht="255" x14ac:dyDescent="0.25">
      <c r="A1159" s="42" t="str">
        <v>PLAN DE ACCIÓN INSTITUCIONAL - PAI</v>
      </c>
      <c r="B1159" s="42" t="str">
        <v>PAI-OE1-DT11-I61</v>
      </c>
      <c r="C1159" s="42" t="str">
        <v>Ciudadanos capacitados en temas de administración pública</v>
      </c>
      <c r="D1159" s="5" t="str">
        <v>EVIDENCIA</v>
      </c>
      <c r="E1159" s="5" t="str">
        <v xml:space="preserve">Dirección Territorial Nariño - Alto Putumayo </v>
      </c>
      <c r="F1159" s="42">
        <v>4083</v>
      </c>
      <c r="G1159" s="5">
        <v>0.2118540289003184</v>
      </c>
      <c r="H1159" s="5">
        <v>865</v>
      </c>
      <c r="I1159" s="5">
        <v>408</v>
      </c>
      <c r="J1159" s="5">
        <v>735</v>
      </c>
      <c r="K1159" s="2" t="str">
        <v>Durante el mes de marzo se certificaron 735 ciudadanos en temas de administración pública, lo que representa un avance del 18,0% frente a la meta de la vigencia establecida en 4.083, evidenciando la continuidad en la ejecución de las actividades programadas y el fortalecimiento de los procesos de formación dirigidos a la ciudadanía</v>
      </c>
      <c r="L1159" s="2" t="str">
        <v>Sin dificultad</v>
      </c>
      <c r="M1159" t="str">
        <v>Registro fotográfico</v>
      </c>
      <c r="N1159">
        <v>0</v>
      </c>
      <c r="O1159" t="str">
        <v>Cristian Fabián Ladino Ardila</v>
      </c>
      <c r="P1159">
        <v>0</v>
      </c>
      <c r="Q1159" t="s">
        <v>19</v>
      </c>
    </row>
    <row r="1160" spans="1:17" ht="255" x14ac:dyDescent="0.25">
      <c r="A1160" s="42" t="str">
        <v>PLAN DE ACCIÓN INSTITUCIONAL - PAI</v>
      </c>
      <c r="B1160" s="42" t="str">
        <v>PAI-OE3-DT11-I62</v>
      </c>
      <c r="C1160" s="42" t="str">
        <v>Eventos de Capacitación en temas de administración pública</v>
      </c>
      <c r="D1160" s="5" t="str">
        <v>EVIDENCIA</v>
      </c>
      <c r="E1160" s="5" t="str">
        <v xml:space="preserve">Dirección Territorial Nariño - Alto Putumayo </v>
      </c>
      <c r="F1160" s="42">
        <v>143</v>
      </c>
      <c r="G1160" s="5">
        <v>0.15384615384615385</v>
      </c>
      <c r="H1160" s="5">
        <v>22</v>
      </c>
      <c r="I1160" s="5">
        <v>14</v>
      </c>
      <c r="J1160" s="5">
        <v>18</v>
      </c>
      <c r="K1160" s="2" t="str">
        <v>Durante el mes de marzo se desarrollaron 18 eventos de capacitación en temas de administración pública, lo que representa un avance del 13% frente a la meta de la vigencia establecida en 143, evidenciando la continuidad en la ejecución de las actividades programadas y el fortalecimiento de los espacios de formación.</v>
      </c>
      <c r="L1160" s="2" t="str">
        <v>Sin dificultad</v>
      </c>
      <c r="M1160" t="str">
        <v>Registro fotográfico</v>
      </c>
      <c r="N1160">
        <v>0</v>
      </c>
      <c r="O1160" t="str">
        <v>Cristian Fabián Ladino Ardila</v>
      </c>
      <c r="P1160">
        <v>0</v>
      </c>
      <c r="Q1160" t="s">
        <v>19</v>
      </c>
    </row>
    <row r="1161" spans="1:17" ht="409.5" x14ac:dyDescent="0.25">
      <c r="A1161" s="42" t="str">
        <v>PLAN DE ACCIÓN INSTITUCIONAL - PAI</v>
      </c>
      <c r="B1161" s="42" t="str">
        <v>PAI-OE1-DT12-I52</v>
      </c>
      <c r="C1161" s="42" t="str">
        <v>Servidores Públicos capacitados en temas de administración pública</v>
      </c>
      <c r="D1161" s="5" t="str">
        <v>EVIDENCIA</v>
      </c>
      <c r="E1161" s="5" t="str">
        <v>Dirección Territorial Norte de Santander  - Arauca</v>
      </c>
      <c r="F1161" s="42">
        <v>2166</v>
      </c>
      <c r="G1161" s="5">
        <v>0.17174515235457063</v>
      </c>
      <c r="H1161" s="5">
        <v>372</v>
      </c>
      <c r="I1161" s="5">
        <v>217</v>
      </c>
      <c r="J1161" s="5">
        <v>345</v>
      </c>
      <c r="K1161" s="2" t="str">
        <v>Durante el mes de marzo se desarrollaron acciones de formación y fortalecimiento de capacidades dirigidas a servidores públicos, mediante la ejecución de 10 seminarios presenciales de 8 horas y 3 eventos virtuales a través de la plataforma Moodle, logrando la certificación de un total de 345 participantes.
En la modalidad virtual, se implementaron procesos formativos orientados al fortalecimiento de competencias en temas estratégicos de la administración pública, tales como transparencia, integridad, lucha contra la corrupción, derechos humanos, liderazgo para la paz y apropiación de tecnologías emergentes en el marco del concepto de servidor público 4.0. Estos espacios, desarrollados bajo metodologías de aprendizaje autónomo y flexible, facilitaron el acceso a contenidos estructurados, herramientas prácticas y normatividad vigente, contribuyendo al mejoramiento del desempeño institucional y la promoción de una cultura de legalidad e innovación en la gestión pública.
En la modalidad presencial, se llevaron a cabo seminarios en diferentes municipios del departamento de Norte de Santander, enfocados en el fortalecimiento de competencias en liderazgo, trabajo en equipo, comunicación asertiva y formulación y gestión de proyectos bajo metodologías como MGA y marco lógico. Estas jornadas permitieron una interacción directa con los participantes, promoviendo el aprendizaje aplicado y el desarrollo de habilidades prácticas para la gestión pública y comunitaria.
Las acciones formativas se desarrollaron en municipios como Pamplona, Toledo, Salazar, Puerto Santander, Arboledas y Villa Caro, entre otros, logrando una amplia cobertura territorial y la participación de servidores públicos, contratistas, docentes y estudiantes de educación media y superior. Este ejercicio contribuye al fortalecimiento institucional y al mejoramiento de las capacidades técnicas y administrativas en los territorios.
En términos generales, el desarrollo de estas actividades evidencia un avance significativo en el cumplimiento del indicador, así como en la consolidación de procesos de capacitación orientados a mejorar la calidad del servicio público, fortalecer la gestión administrativa y promover la generación de valor público en el ámbito territorial.</v>
      </c>
      <c r="L1161" s="2" t="str">
        <v>Ninguna.</v>
      </c>
      <c r="M1161" t="str">
        <v>Registros documentales correspondientes a los eventos de capacitación desarrollados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ejecutados en modalidad presencial y virtual, tales como listados de asistencia, actas de desarrollo, evidencias fotográficas, contenidos académicos, registros en plataforma Moodle y certificaciones emitidas.
En conjunto, estas evidencias respaldan la ejecución de las acciones de formación orientadas al fortalecimiento de capacidades de los servidores públicos en temas de administración pública, así como el cumplimiento del indicador establecido en el Plan de Acción Institucional.</v>
      </c>
      <c r="N1161">
        <v>0</v>
      </c>
      <c r="O1161" t="str">
        <v>Cristian Fabián Ladino Ardila</v>
      </c>
      <c r="P1161">
        <v>0</v>
      </c>
      <c r="Q1161" t="s">
        <v>19</v>
      </c>
    </row>
    <row r="1162" spans="1:17" ht="409.5" x14ac:dyDescent="0.25">
      <c r="A1162" s="42" t="str">
        <v>PLAN DE ACCIÓN INSTITUCIONAL - PAI</v>
      </c>
      <c r="B1162" s="42" t="str">
        <v>PAI-OE1-DT12-I61</v>
      </c>
      <c r="C1162" s="42" t="str">
        <v>Ciudadanos capacitados en temas de administración pública</v>
      </c>
      <c r="D1162" s="5" t="str">
        <v>EVIDENCIA</v>
      </c>
      <c r="E1162" s="5" t="str">
        <v>Dirección Territorial Norte de Santander  - Arauca</v>
      </c>
      <c r="F1162" s="42">
        <v>3249</v>
      </c>
      <c r="G1162" s="5">
        <v>0.21206525084641428</v>
      </c>
      <c r="H1162" s="5">
        <v>689</v>
      </c>
      <c r="I1162" s="5">
        <v>325</v>
      </c>
      <c r="J1162" s="5">
        <v>554</v>
      </c>
      <c r="K1162" s="2" t="str">
        <v>Durante el mes de marzo se desarrollaron acciones de formación orientadas al fortalecimiento de capacidades ciudadanas en temas de administración pública, mediante la ejecución de 10 seminarios presenciales de 8 horas y 3 eventos virtuales a través de la plataforma Moodle, logrando la certificación de un total de 554 ciudadanos.
En la modalidad virtual, se implementaron procesos formativos enfocados en el fortalecimiento de competencias en transparencia, integridad, prevención de la corrupción, derechos humanos, liderazgo para la paz y apropiación de tecnologías emergentes. Estos espacios, diseñados bajo metodologías de aprendizaje autónomo y flexible, facilitaron el acceso a contenidos estructurados, herramientas prácticas y normatividad vigente, promoviendo la participación ciudadana informada, la cultura de la legalidad y el ejercicio responsable del control social.
En la modalidad presencial, se desarrollaron jornadas de capacitación en diferentes municipios del departamento de Norte de Santander, abordando temáticas como liderazgo, trabajo en equipo, comunicación asertiva y formulación y gestión de proyectos bajo enfoques metodológicos como la Metodología General Ajustada (MGA) y el marco lógico. Estas actividades permitieron el fortalecimiento de habilidades prácticas en ciudadanos, estudiantes, docentes y comunidad en general, favoreciendo su vinculación activa en procesos de desarrollo local y gestión de iniciativas comunitarias.
Las acciones formativas tuvieron presencia en municipios como Pamplona, Toledo, Salazar, Puerto Santander, Arboledas y Villa Caro, entre otros, garantizando una cobertura territorial amplia y el acceso de diferentes grupos poblacionales a procesos de formación en administración pública.
En términos generales, el desarrollo de estas actividades evidencia un avance significativo en el cumplimiento del indicador, así como en el fortalecimiento de capacidades ciudadanas para la participación en la gestión pública, la formulación de proyectos y la promoción de prácticas orientadas a la transparencia, la innovación y la construcción de tejido social en el territorio.</v>
      </c>
      <c r="L1162" s="2" t="str">
        <v>Ninguna.</v>
      </c>
      <c r="M1162" t="str">
        <v>Registros documentales correspondientes a los eventos de capacitación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desarrollados en modalidad presencial y virtual, tales como listados de asistencia, registros de participación, evidencias fotográficas, contenidos académicos, reportes de plataforma Moodle y certificaciones emitidas.
En conjunto, estas evidencias respaldan la ejecución de las acciones de formación orientadas al fortalecimiento de capacidades de la ciudadanía en temas de administración pública, promoviendo la participación informada, el control social y la apropiación de herramientas para la gestión y el desarrollo territorial, en cumplimiento del indicador establecido en el Plan de Acción Institucional.</v>
      </c>
      <c r="N1162">
        <v>0</v>
      </c>
      <c r="O1162" t="str">
        <v>Cristian Fabián Ladino Ardila</v>
      </c>
      <c r="P1162">
        <v>0</v>
      </c>
      <c r="Q1162" t="s">
        <v>19</v>
      </c>
    </row>
    <row r="1163" spans="1:17" ht="409.5" x14ac:dyDescent="0.25">
      <c r="A1163" s="42" t="str">
        <v>PLAN DE ACCIÓN INSTITUCIONAL - PAI</v>
      </c>
      <c r="B1163" s="42" t="str">
        <v>PAI-OE3-DT12-I62</v>
      </c>
      <c r="C1163" s="42" t="str">
        <v>Eventos de Capacitación en temas de administración pública</v>
      </c>
      <c r="D1163" s="5" t="str">
        <v>EVIDENCIA</v>
      </c>
      <c r="E1163" s="5" t="str">
        <v>Dirección Territorial Norte de Santander  - Arauca</v>
      </c>
      <c r="F1163" s="42">
        <v>114</v>
      </c>
      <c r="G1163" s="5">
        <v>0.15789473684210525</v>
      </c>
      <c r="H1163" s="5">
        <v>18</v>
      </c>
      <c r="I1163" s="5">
        <v>11</v>
      </c>
      <c r="J1163" s="5">
        <v>13</v>
      </c>
      <c r="K1163" s="2" t="str">
        <v>Durante el mes de marzo se ejecutaron y certificaron un total de 13 eventos de capacitación en temas de administración pública, correspondientes a 10 seminarios presenciales de 8 horas y 3 procesos formativos en modalidad virtual desarrollados a través de la plataforma Moodle.
En la modalidad virtual, se implementaron diplomados y cursos orientados al fortalecimiento de competencias en transparencia, integridad, prevención de la corrupción, derechos humanos, liderazgo para la paz y apropiación de tecnologías emergentes en el contexto de la administración pública. Estos espacios se caracterizaron por su enfoque flexible y autogestionado, facilitando el acceso a contenidos estructurados, herramientas prácticas y normatividad vigente, lo cual contribuye al fortalecimiento de capacidades tanto en servidores públicos como en ciudadanía en general.
En la modalidad presencial, se desarrollaron seminarios en distintos municipios del departamento de Norte de Santander, enfocados en el fortalecimiento de habilidades en liderazgo, trabajo en equipo, comunicación asertiva y formulación y gestión de proyectos bajo metodologías como la Metodología General Ajustada (MGA) y el sistema de marco lógico. Estas jornadas permitieron la transferencia de conocimientos de manera aplicada, promoviendo el desarrollo de competencias prácticas para la gestión institucional y comunitaria.
Los eventos se llevaron a cabo en municipios como Pamplona, Toledo, Salazar, Puerto Santander, Arboledas y Villa Caro, entre otros, garantizando una cobertura territorial significativa y el acceso a procesos de capacitación por parte de diversos grupos poblacionales, incluyendo servidores públicos, contratistas, docentes, estudiantes y ciudadanía en general.
En términos de gestión, la ejecución de estos eventos evidencia un avance en el cumplimiento del indicador, así como en la consolidación de una oferta institucional de formación pertinente, orientada al fortalecimiento de capacidades, la mejora de la gestión pública y la promoción de principios de transparencia, innovación y participación en el territorio.</v>
      </c>
      <c r="L1163" s="2" t="str">
        <v>Ninguna.</v>
      </c>
      <c r="M1163" t="str">
        <v>Registros documentales correspondientes a los eventos de capacitación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desarrollados en modalidad presencial y virtual, tales como listados de asistencia, registros de participación, evidencias fotográficas, contenidos académicos, reportes de plataforma Moodle y certificaciones emitidas.
En conjunto, estas evidencias respaldan la ejecución de las acciones de formación orientadas al fortalecimiento de capacidades de la ciudadanía en temas de administración pública, promoviendo la participación informada, el control social y la apropiación de herramientas para la gestión y el desarrollo territorial, en cumplimiento del indicador establecido en el Plan de Acción Institucional.</v>
      </c>
      <c r="N1163">
        <v>0</v>
      </c>
      <c r="O1163" t="str">
        <v>Cristian Fabián Ladino Ardila</v>
      </c>
      <c r="P1163">
        <v>0</v>
      </c>
      <c r="Q1163" t="s">
        <v>19</v>
      </c>
    </row>
    <row r="1164" spans="1:17" ht="120" x14ac:dyDescent="0.25">
      <c r="A1164" s="42" t="str">
        <v>PLAN DE ACCIÓN INSTITUCIONAL - PAI</v>
      </c>
      <c r="B1164" s="42" t="str">
        <v>PAI-OE1-DT13-I52</v>
      </c>
      <c r="C1164" s="42" t="str">
        <v>Servidores Públicos capacitados en temas de administración pública</v>
      </c>
      <c r="D1164" s="5" t="str">
        <v>EVIDENCIA</v>
      </c>
      <c r="E1164" s="5" t="str">
        <v>Dirección Territorial Quindío - Risaralda</v>
      </c>
      <c r="F1164" s="42">
        <v>1900</v>
      </c>
      <c r="G1164" s="5">
        <v>0.13842105263157894</v>
      </c>
      <c r="H1164" s="5">
        <v>263</v>
      </c>
      <c r="I1164" s="5">
        <v>190</v>
      </c>
      <c r="J1164" s="5">
        <v>181</v>
      </c>
      <c r="K1164" s="2" t="str">
        <v xml:space="preserve">Se certificaron 181 servidores públicos de las entidades cobertura de la dirección territorial en temas del que hacer administrativo público
</v>
      </c>
      <c r="L1164" s="2" t="str">
        <v xml:space="preserve">No se presentaron dificultades en este periodo
</v>
      </c>
      <c r="M1164" t="str">
        <v xml:space="preserve">Consolidado de certificados de SIRECEC 4.0, carpetas digitales con evidencias de los eventos Listados de asistencia, evidencias fotográficas, consolidado de certificados, control de inscritos
</v>
      </c>
      <c r="N1164" t="str">
        <v>Sin observaciones</v>
      </c>
      <c r="O1164" t="str">
        <v>Angie Ximena Cely Rosas</v>
      </c>
      <c r="P1164" t="str">
        <v>En desarrollo</v>
      </c>
      <c r="Q1164" t="s">
        <v>19</v>
      </c>
    </row>
    <row r="1165" spans="1:17" ht="105" x14ac:dyDescent="0.25">
      <c r="A1165" s="42" t="str">
        <v>PLAN DE ACCIÓN INSTITUCIONAL - PAI</v>
      </c>
      <c r="B1165" s="42" t="str">
        <v>PAI-OE1-DT13-I61</v>
      </c>
      <c r="C1165" s="42" t="str">
        <v>Ciudadanos capacitados en temas de administración pública</v>
      </c>
      <c r="D1165" s="5" t="str">
        <v>EVIDENCIA</v>
      </c>
      <c r="E1165" s="5" t="str">
        <v>Dirección Territorial Quindío - Risaralda</v>
      </c>
      <c r="F1165" s="42">
        <v>2850</v>
      </c>
      <c r="G1165" s="5">
        <v>0.19298245614035087</v>
      </c>
      <c r="H1165" s="5">
        <v>550</v>
      </c>
      <c r="I1165" s="5">
        <v>285</v>
      </c>
      <c r="J1165" s="5">
        <v>367</v>
      </c>
      <c r="K1165" s="2" t="str">
        <v xml:space="preserve">Se certificaron 367 ciudadanos en temas del saber administrativo público, el control social y la construcción de paz
</v>
      </c>
      <c r="L1165" s="2" t="str">
        <v xml:space="preserve">No se presentaron dificultades en este periodo
</v>
      </c>
      <c r="M1165" t="str">
        <v xml:space="preserve">Consolidado de certificados de SIRECEC 4.0, carpetas digitales con evidencias de los eventos Listados de asistencia, evidencias fotográficas, consolidado de certificados, control de inscritos
</v>
      </c>
      <c r="N1165" t="str">
        <v>Sin observaciones</v>
      </c>
      <c r="O1165" t="str">
        <v>Angie Ximena Cely Rosas</v>
      </c>
      <c r="P1165" t="str">
        <v>En desarrollo</v>
      </c>
      <c r="Q1165" t="s">
        <v>19</v>
      </c>
    </row>
    <row r="1166" spans="1:17" ht="180" x14ac:dyDescent="0.25">
      <c r="A1166" s="42" t="str">
        <v>PLAN DE ACCIÓN INSTITUCIONAL - PAI</v>
      </c>
      <c r="B1166" s="42" t="str">
        <v>PAI-OE3-DT13-I62</v>
      </c>
      <c r="C1166" s="42" t="str">
        <v>Eventos de Capacitación en temas de administración pública</v>
      </c>
      <c r="D1166" s="5" t="str">
        <v>EVIDENCIA</v>
      </c>
      <c r="E1166" s="5" t="str">
        <v>Dirección Territorial Quindío - Risaralda</v>
      </c>
      <c r="F1166" s="42">
        <v>100</v>
      </c>
      <c r="G1166" s="5">
        <v>0.15</v>
      </c>
      <c r="H1166" s="5">
        <v>15</v>
      </c>
      <c r="I1166" s="5">
        <v>10</v>
      </c>
      <c r="J1166" s="5">
        <v>12</v>
      </c>
      <c r="K1166" s="2" t="str">
        <v xml:space="preserve">Se desarrollaron 12 eventos de capacitación en el territorio, atendiendo 5 municipios,  con 3 eventos virtuales, 8 eventos presenciales y un evento online, en los siguientes temas de : INTRODUCCIÓN A LA INNOVACIÓN PÚBLICA
</v>
      </c>
      <c r="L1166" s="2" t="str">
        <v xml:space="preserve">No se presentaron dificultades en este periodo
</v>
      </c>
      <c r="M1166" t="str">
        <v xml:space="preserve">Consolidado de certificados de SIRECEC 4.0, carpetas digitales con evidencias de los eventos Listados de asistencia, evidencias fotográficas, consolidado de certificados, control de inscritos
</v>
      </c>
      <c r="N1166" t="str">
        <v>Sin observaciones</v>
      </c>
      <c r="O1166" t="str">
        <v>Angie Ximena Cely Rosas</v>
      </c>
      <c r="P1166" t="str">
        <v>En desarrollo</v>
      </c>
      <c r="Q1166" t="s">
        <v>19</v>
      </c>
    </row>
    <row r="1167" spans="1:17" ht="60" x14ac:dyDescent="0.25">
      <c r="A1167" s="42" t="str">
        <v>PLAN DE ACCIÓN INSTITUCIONAL - PAI</v>
      </c>
      <c r="B1167" s="42" t="str">
        <v>PAI-OE1-DT14-I52</v>
      </c>
      <c r="C1167" s="42" t="str">
        <v>Servidores Públicos capacitados en temas de administración pública</v>
      </c>
      <c r="D1167" s="5" t="str">
        <v>EVIDENCIA</v>
      </c>
      <c r="E1167" s="5" t="str">
        <v>Dirección Territorial Santander</v>
      </c>
      <c r="F1167" s="42">
        <v>2584</v>
      </c>
      <c r="G1167" s="5">
        <v>0.21671826625386997</v>
      </c>
      <c r="H1167" s="5">
        <v>560</v>
      </c>
      <c r="I1167" s="5">
        <v>258</v>
      </c>
      <c r="J1167" s="5">
        <v>467</v>
      </c>
      <c r="K1167" s="2" t="str">
        <v>Se capacitaron a 467 servidores públicos en temas de administración pública</v>
      </c>
      <c r="L1167" s="2" t="str">
        <v>Ninguna</v>
      </c>
      <c r="M1167" t="str">
        <v>Las cifras logradas frente a la meta son reportadas por la Dirección de Capacitación. La territorial aporta como evidencia durante el periodo el desagregado de eventos desarrollados en el periodo de marzo, que se descarga de SIRECEC</v>
      </c>
      <c r="N1167">
        <v>0</v>
      </c>
      <c r="O1167" t="str">
        <v>Cristian Fabián Ladino Ardila</v>
      </c>
      <c r="P1167">
        <v>0</v>
      </c>
      <c r="Q1167" t="s">
        <v>19</v>
      </c>
    </row>
    <row r="1168" spans="1:17" ht="60" x14ac:dyDescent="0.25">
      <c r="A1168" s="42" t="str">
        <v>PLAN DE ACCIÓN INSTITUCIONAL - PAI</v>
      </c>
      <c r="B1168" s="42" t="str">
        <v>PAI-OE1-DT14-I61</v>
      </c>
      <c r="C1168" s="42" t="str">
        <v>Ciudadanos capacitados en temas de administración pública</v>
      </c>
      <c r="D1168" s="5" t="str">
        <v>EVIDENCIA</v>
      </c>
      <c r="E1168" s="5" t="str">
        <v>Dirección Territorial Santander</v>
      </c>
      <c r="F1168" s="42">
        <v>3876</v>
      </c>
      <c r="G1168" s="5">
        <v>0.30572755417956654</v>
      </c>
      <c r="H1168" s="5">
        <v>1185</v>
      </c>
      <c r="I1168" s="5">
        <v>388</v>
      </c>
      <c r="J1168" s="5">
        <v>1012</v>
      </c>
      <c r="K1168" s="2" t="str">
        <v>Se capacitaron a 1012 ciudadanos en temas de administración pública</v>
      </c>
      <c r="L1168" s="2" t="str">
        <v>Ninguna</v>
      </c>
      <c r="M1168" t="str">
        <v>Las cifras logradas frente a la meta son reportadas por la Dirección de Capacitación. La territorial aporta como evidencia durante el periodo el desagregado de eventos desarrollados en el periodo de marzo, que se descarga de SIRECEC</v>
      </c>
      <c r="N1168">
        <v>0</v>
      </c>
      <c r="O1168" t="str">
        <v>Cristian Fabián Ladino Ardila</v>
      </c>
      <c r="P1168">
        <v>0</v>
      </c>
      <c r="Q1168" t="s">
        <v>19</v>
      </c>
    </row>
    <row r="1169" spans="1:17" ht="60" x14ac:dyDescent="0.25">
      <c r="A1169" s="42" t="str">
        <v>PLAN DE ACCIÓN INSTITUCIONAL - PAI</v>
      </c>
      <c r="B1169" s="42" t="str">
        <v>PAI-OE3-DT14-I62</v>
      </c>
      <c r="C1169" s="42" t="str">
        <v>Eventos de Capacitación en temas de administración pública</v>
      </c>
      <c r="D1169" s="5" t="str">
        <v>EVIDENCIA</v>
      </c>
      <c r="E1169" s="5" t="str">
        <v>Dirección Territorial Santander</v>
      </c>
      <c r="F1169" s="42">
        <v>136</v>
      </c>
      <c r="G1169" s="5">
        <v>0.23529411764705882</v>
      </c>
      <c r="H1169" s="5">
        <v>32</v>
      </c>
      <c r="I1169" s="5">
        <v>14</v>
      </c>
      <c r="J1169" s="5">
        <v>25</v>
      </c>
      <c r="K1169" s="2" t="str">
        <v>En el mes de marzo se planearon y desarrollaron 25 eventos de capacitación</v>
      </c>
      <c r="L1169" s="2" t="str">
        <v>Ninguna</v>
      </c>
      <c r="M1169" t="str">
        <v>Las cifras logradas frente a la meta son reportadas por la Dirección de Capacitación. La territorial aporta como evidencia durante el periodo el desagregado de eventos desarrollados en el periodo de marzo, que se descarga de SIRECEC</v>
      </c>
      <c r="N1169">
        <v>0</v>
      </c>
      <c r="O1169" t="str">
        <v>Cristian Fabián Ladino Ardila</v>
      </c>
      <c r="P1169">
        <v>0</v>
      </c>
      <c r="Q1169" t="s">
        <v>19</v>
      </c>
    </row>
    <row r="1170" spans="1:17" ht="270" x14ac:dyDescent="0.25">
      <c r="A1170" s="42" t="str">
        <v>PLAN DE ACCIÓN INSTITUCIONAL - PAI</v>
      </c>
      <c r="B1170" s="42" t="str">
        <v>PAI-OE1-DT15-I52</v>
      </c>
      <c r="C1170" s="42" t="str">
        <v>Servidores Públicos capacitados en temas de administración pública</v>
      </c>
      <c r="D1170" s="5" t="str">
        <v>EVIDENCIA</v>
      </c>
      <c r="E1170" s="5" t="str">
        <v>Dirección Territorial Tolima</v>
      </c>
      <c r="F1170" s="42">
        <v>2470</v>
      </c>
      <c r="G1170" s="5">
        <v>0.1076923076923077</v>
      </c>
      <c r="H1170" s="5">
        <v>266</v>
      </c>
      <c r="I1170" s="5">
        <v>247</v>
      </c>
      <c r="J1170" s="5">
        <v>264</v>
      </c>
      <c r="K1170" s="2" t="str">
        <v>Durante el mes de marzo, el área de capacitación certificó exitosamente a 264 servidores públicos. El proceso de formación se centró en competencias estratégicas para la administración pública, incluyendo: MIPG, Formulación de Proyectos, Contratación Estatal, SECOP II e Inteligencia Artificial aplicada al desarrollo público y comunitario.</v>
      </c>
      <c r="L1170" s="2" t="str">
        <v xml:space="preserve">No se presentaron dificultades para el cumplimiento de meta en la vigencia </v>
      </c>
      <c r="M1170" t="str">
        <v xml:space="preserve">Planilla de Asistencias, Fotos y Formato excel </v>
      </c>
      <c r="N1170" t="str">
        <v>Reporte aprobado</v>
      </c>
      <c r="O1170" t="str">
        <v>Angie Ximena Cely Rosas</v>
      </c>
      <c r="P1170" t="str">
        <v>En desarrollo</v>
      </c>
      <c r="Q1170" t="s">
        <v>19</v>
      </c>
    </row>
    <row r="1171" spans="1:17" ht="210" x14ac:dyDescent="0.25">
      <c r="A1171" s="42" t="str">
        <v>PLAN DE ACCIÓN INSTITUCIONAL - PAI</v>
      </c>
      <c r="B1171" s="42" t="str">
        <v>PAI-OE1-DT15-I61</v>
      </c>
      <c r="C1171" s="42" t="str">
        <v>Ciudadanos capacitados en temas de administración pública</v>
      </c>
      <c r="D1171" s="5" t="str">
        <v>EVIDENCIA</v>
      </c>
      <c r="E1171" s="5" t="str">
        <v>Dirección Territorial Tolima</v>
      </c>
      <c r="F1171" s="42">
        <v>3705</v>
      </c>
      <c r="G1171" s="5">
        <v>0.145748987854251</v>
      </c>
      <c r="H1171" s="5">
        <v>540</v>
      </c>
      <c r="I1171" s="5">
        <v>371</v>
      </c>
      <c r="J1171" s="5">
        <v>476</v>
      </c>
      <c r="K1171" s="2" t="str">
        <v xml:space="preserve">Durante el mes de marzo, el área de capacitación certificó exitosamente a 476 ciudadanos . El proceso de formación se centró en competencias estratégicas para la administración pública, incluyendo: Participacion ciudadana, Formulacion de proyectos comunitarios </v>
      </c>
      <c r="L1171" s="2" t="str">
        <v xml:space="preserve">No se presentaron dificultades para el cumplimiento de meta en la vigencia </v>
      </c>
      <c r="M1171" t="str">
        <v xml:space="preserve">Planilla de Asistencias, Fotos y Formato excel </v>
      </c>
      <c r="N1171" t="str">
        <v>Reporte aprobado</v>
      </c>
      <c r="O1171" t="str">
        <v>Angie Ximena Cely Rosas</v>
      </c>
      <c r="P1171" t="str">
        <v>En desarrollo</v>
      </c>
      <c r="Q1171" t="s">
        <v>19</v>
      </c>
    </row>
    <row r="1172" spans="1:17" ht="270" x14ac:dyDescent="0.25">
      <c r="A1172" s="42" t="str">
        <v>PLAN DE ACCIÓN INSTITUCIONAL - PAI</v>
      </c>
      <c r="B1172" s="42" t="str">
        <v>PAI-OE3-DT15-I62</v>
      </c>
      <c r="C1172" s="42" t="str">
        <v>Eventos de Capacitación en temas de administración pública</v>
      </c>
      <c r="D1172" s="5" t="str">
        <v>EVIDENCIA</v>
      </c>
      <c r="E1172" s="5" t="str">
        <v>Dirección Territorial Tolima</v>
      </c>
      <c r="F1172" s="42">
        <v>130</v>
      </c>
      <c r="G1172" s="5">
        <v>0.1076923076923077</v>
      </c>
      <c r="H1172" s="5">
        <v>14</v>
      </c>
      <c r="I1172" s="5">
        <v>13</v>
      </c>
      <c r="J1172" s="5">
        <v>12</v>
      </c>
      <c r="K1172" s="2" t="str">
        <v xml:space="preserve">Durante el mes de marzo, se realizaron 12 eventos de capacitacion dirigidos a funcionarios y servidores publicos en temas relacionados con :  MIPG, Formulación de Proyectos, Contratación Estatal, SECOP II e Inteligencia Artificial aplicada al desarrollo público y comunitario, Participacion ciudadnana, Formulacion de proyectos comunitarios </v>
      </c>
      <c r="L1172" s="2" t="str">
        <v>De acuerdo con la meta programada, la capacitación restante se desarrollará en el mes siguiente.</v>
      </c>
      <c r="M1172" t="str">
        <v>Planilla de Asistencias, Fotos y Formato excel</v>
      </c>
      <c r="N1172" t="str">
        <v>Reporte aprobado</v>
      </c>
      <c r="O1172" t="str">
        <v>Angie Ximena Cely Rosas</v>
      </c>
      <c r="P1172">
        <v>0</v>
      </c>
      <c r="Q1172" t="s">
        <v>19</v>
      </c>
    </row>
    <row r="1173" spans="1:17" ht="315" x14ac:dyDescent="0.25">
      <c r="A1173" s="42" t="str">
        <v>PLAN DE ACCIÓN INSTITUCIONAL - PAI</v>
      </c>
      <c r="B1173" s="42" t="str">
        <v>PAI-OE1-DT16-I52</v>
      </c>
      <c r="C1173" s="42" t="str">
        <v>Servidores Públicos capacitados en temas de administración pública</v>
      </c>
      <c r="D1173" s="5" t="str">
        <v>EVIDENCIA</v>
      </c>
      <c r="E1173" s="5" t="str">
        <v>Dirección Territorial Valle</v>
      </c>
      <c r="F1173" s="42">
        <v>2698</v>
      </c>
      <c r="G1173" s="5">
        <v>6.3750926612305414E-2</v>
      </c>
      <c r="H1173" s="5">
        <v>172</v>
      </c>
      <c r="I1173" s="5">
        <v>270</v>
      </c>
      <c r="J1173" s="5">
        <v>92</v>
      </c>
      <c r="K1173" s="2" t="str">
        <v xml:space="preserve">En el mes de marzo 2026, el Area de Capacitacion de la Territorial Valle, certificó a 92 servidores publicos en tematicas de Derechos humanos, contratacion estatal, ordenacion de territorios, lectura, escritura, afrocolombianidad, formulacion de proyectos, mecanismos de participacion ciudadana y fortalecimiento de polticas publicas con enfasis estado- sector inter religioso.
</v>
      </c>
      <c r="L1173" s="2" t="str">
        <v xml:space="preserve">Se presentaron dificultades con las alcaldias municipales y la Gobernacion del Valle, para programar eventos de capacitacion en marzo dada las elecciones legislativas del 8 de marzo 2026.
</v>
      </c>
      <c r="M1173" t="str">
        <v>Listado de servidores públicos capacitados en Sirecec
Registro Fotografico
listado de Certificados</v>
      </c>
      <c r="N1173" t="str">
        <v>No se presentan observaciones</v>
      </c>
      <c r="O1173" t="str">
        <v>Carold Briggitte Hernandez Layton</v>
      </c>
      <c r="P1173" t="str">
        <v>En desarrollo</v>
      </c>
      <c r="Q1173" t="s">
        <v>19</v>
      </c>
    </row>
    <row r="1174" spans="1:17" ht="315" x14ac:dyDescent="0.25">
      <c r="A1174" s="42" t="str">
        <v>PLAN DE ACCIÓN INSTITUCIONAL - PAI</v>
      </c>
      <c r="B1174" s="42" t="str">
        <v>PAI-OE1-DT16-I61</v>
      </c>
      <c r="C1174" s="42" t="str">
        <v>Ciudadanos capacitados en temas de administración pública</v>
      </c>
      <c r="D1174" s="5" t="str">
        <v>EVIDENCIA</v>
      </c>
      <c r="E1174" s="5" t="str">
        <v>Dirección Territorial Valle</v>
      </c>
      <c r="F1174" s="42">
        <v>4047</v>
      </c>
      <c r="G1174" s="5">
        <v>8.9943167778601424E-2</v>
      </c>
      <c r="H1174" s="5">
        <v>364</v>
      </c>
      <c r="I1174" s="5">
        <v>405</v>
      </c>
      <c r="J1174" s="5">
        <v>245</v>
      </c>
      <c r="K1174" s="2" t="str">
        <v xml:space="preserve">En el mes de marzo 2026, el Area de Capacitacion de la Territorial Valle, certificó a 245 ciudadanos en tematicas de Derechos humanos, contratacion estatal, ordenacion de territorios, lectura, escritura, afrocolombianidad, formulacion de proyectos, mecanismos de participacion ciudadana y fortalecimiento de polticas publicas con enfasis estado- sector inter religioso.
</v>
      </c>
      <c r="L1174" s="2" t="str">
        <v xml:space="preserve">Se presentaron dificultades con las alcaldias municipales y la Gobernacion del Valle  para programar eventos de capacitacion en marzo dada las elecciones legislativas del 8 de marzo 2026.
</v>
      </c>
      <c r="M1174" t="str">
        <v>Listado de servidores públicos capacitados en Sirecec
Registro Fotografico
listado de Certificados</v>
      </c>
      <c r="N1174" t="str">
        <v>No se presentan observaciones</v>
      </c>
      <c r="O1174" t="str">
        <v>Carold Briggitte Hernandez Layton</v>
      </c>
      <c r="P1174" t="str">
        <v>En desarrollo</v>
      </c>
      <c r="Q1174" t="s">
        <v>19</v>
      </c>
    </row>
    <row r="1175" spans="1:17" ht="315" x14ac:dyDescent="0.25">
      <c r="A1175" s="42" t="str">
        <v>PLAN DE ACCIÓN INSTITUCIONAL - PAI</v>
      </c>
      <c r="B1175" s="42" t="str">
        <v>PAI-OE3-DT16-I62</v>
      </c>
      <c r="C1175" s="42" t="str">
        <v>Eventos de Capacitación en temas de administración pública</v>
      </c>
      <c r="D1175" s="5" t="str">
        <v>EVIDENCIA</v>
      </c>
      <c r="E1175" s="5" t="str">
        <v>Dirección Territorial Valle</v>
      </c>
      <c r="F1175" s="42">
        <v>142</v>
      </c>
      <c r="G1175" s="5">
        <v>8.4507042253521125E-2</v>
      </c>
      <c r="H1175" s="5">
        <v>12</v>
      </c>
      <c r="I1175" s="5">
        <v>14</v>
      </c>
      <c r="J1175" s="5">
        <v>9</v>
      </c>
      <c r="K1175" s="2" t="str">
        <v xml:space="preserve">En el mes de marzo 2026, el Area de Capacitacion de la Territorial Valle, desarrolló 9 eventos de capacitacion temas de Derechos humanos, contratacion estatal, ordenacion de territorios, lectura, escritura, afrocolombianidad, formulacion de proyectos, mecanismos de participacion ciudadana y fortalecimiento de polticas publicas con enfasis estado- sector inter religioso.
</v>
      </c>
      <c r="L1175" s="2" t="str">
        <v xml:space="preserve">Se presentaron dificultades con las alcaldias municipales y la Gobernacion del Valle para programar eventos de capacitacion en marzo dada las elecciones legislativas del 8 de marzo 2026.
</v>
      </c>
      <c r="M1175" t="str">
        <v>Listado de servidores públicos capacitados en Sirecec
Registro Fotografico
listado de Certificados</v>
      </c>
      <c r="N1175" t="str">
        <v>No se presentan observaciones</v>
      </c>
      <c r="O1175" t="str">
        <v>Carold Briggitte Hernandez Layton</v>
      </c>
      <c r="P1175" t="str">
        <v xml:space="preserve">Cumplida </v>
      </c>
      <c r="Q1175" t="s">
        <v>19</v>
      </c>
    </row>
    <row r="1176" spans="1:17" ht="409.5" x14ac:dyDescent="0.25">
      <c r="A1176" s="42" t="str">
        <v>PLAN DE ACCIÓN INSTITUCIONAL - PAI</v>
      </c>
      <c r="B1176" s="42" t="str">
        <v>PAI-OE4-SNGC-I51</v>
      </c>
      <c r="C1176" s="42" t="str">
        <v>Litigios de obras inconclusas</v>
      </c>
      <c r="D1176" s="5" t="str">
        <v>EVIDENCIA</v>
      </c>
      <c r="E1176" s="5" t="str">
        <v>Grupo de Infraestructura y Mantenimiento</v>
      </c>
      <c r="F1176" s="42">
        <v>0.16</v>
      </c>
      <c r="G1176" s="5">
        <v>0</v>
      </c>
      <c r="H1176" s="5">
        <v>0</v>
      </c>
      <c r="I1176" s="5">
        <v>0</v>
      </c>
      <c r="J1176" s="5">
        <v>0</v>
      </c>
      <c r="K1176" s="2" t="str">
        <v>"Se informa que, por parte del equipo jurídico de infraestructura, se analizó el mecanismo de protección procesal más idóneo para propender por la agilización del fallo ante el Tribunal Administrativo de Cundinamarca, concluyéndose que el impulso procesal resulta ser la herramienta más eficaz para dicho fin.
No obstante, a la fecha dicho impulso no ha sido radicado, en razón a que la Oficina Jurídica, de manera previa, procedió a comunicar al Tribunal la designación del nuevo apoderado legal de la ESAP dentro del proceso correspondiente, con el propósito de coordinar la realización de una mesa de trabajo que permita estructurar una respuesta oportuna y de fondo por parte de esa Corporación."</v>
      </c>
      <c r="L1176" s="2" t="str">
        <v xml:space="preserve">Falta de respuesta por parte del Tribunal administrativo de Cundinamarca </v>
      </c>
      <c r="M1176" t="str">
        <v>"1. Captura de pantalla del aplicativo SAMAI, en la cual se evidencia el radicado correspondiente al cambio de apoderado por parte de la ESAP dentro del proceso de referencia.
2. Captura de pantalla en la que se constata que el Tribunal Administrativo de Cundinamarca no ha proferido decisión de fondo dentro del citado proceso."</v>
      </c>
      <c r="N1176">
        <v>0</v>
      </c>
      <c r="O1176" t="str">
        <v>Marisol Suarez Barreto</v>
      </c>
      <c r="P1176">
        <v>0</v>
      </c>
      <c r="Q1176" t="s">
        <v>19</v>
      </c>
    </row>
    <row r="1177" spans="1:17" ht="409.5" x14ac:dyDescent="0.25">
      <c r="A1177" s="42" t="str">
        <v>PLAN DE ACCIÓN INSTITUCIONAL - PAI</v>
      </c>
      <c r="B1177" s="42" t="str">
        <v>PAI-OE4-SNGC-I49</v>
      </c>
      <c r="C1177" s="42" t="str">
        <v>Sede Construida -TUNJA</v>
      </c>
      <c r="D1177" s="5" t="str">
        <v>EVIDENCIA</v>
      </c>
      <c r="E1177" s="5" t="str">
        <v>Grupo de Infraestructura y Mantenimiento</v>
      </c>
      <c r="F1177" s="42">
        <v>0.87</v>
      </c>
      <c r="G1177" s="5">
        <v>0</v>
      </c>
      <c r="H1177" s="5">
        <v>0</v>
      </c>
      <c r="I1177" s="5">
        <v>9</v>
      </c>
      <c r="J1177" s="5">
        <v>0</v>
      </c>
      <c r="K1177" s="2" t="str">
        <v xml:space="preserve">Se informa que inicialmente, el proyecto para la sede Tunja se fundamentó en una proyección al a los 2600 estudiantes, motivada por la incorporación de tres nuevos programas académicos y la captación de la población estudiantil de todo el departamento de Boyacá, lo que derivó en el diseño de una edificación de seis niveles; no obstante, la realidad actual refleja una matrícula de apenas 140 estudiantes y la permanencia de solo tres programas, evidenciando que la infraestructura prevista resulta excesiva. Ante este panorama, y considerando que el auge de la educación virtual permite incrementar el número de matriculados sin la necesidad de plantas físicas sobredimensionadas, se hace indispensable solicitar un recálculo de las proyecciones que se ajuste a una demanda realista. En consecuencia, se procederá con la actualización integral de los estudios y diseños existentes para adaptarlos a estas nuevas métricas, con el fin de desarrollar una sede significativamente más pequeña y eficiente, alineada con la lógica de optimización de recursos y las necesidades actuales de la institución.
</v>
      </c>
      <c r="L1177" s="2" t="str">
        <v xml:space="preserve">La información que se requiere para una actualización de estudios y diseños debe atender a una demanda actualizada a las nuevas necesidades
</v>
      </c>
      <c r="M1177" t="str">
        <v xml:space="preserve">"Citación de mesas de trabajo con la subdirección académica e intercambio de correos:
en las fechas:
25-02-2026
09-03-2026
10-03-2026
11-03-2026
12-03-2026
06-04-2026"
</v>
      </c>
      <c r="N1177">
        <v>0</v>
      </c>
      <c r="O1177" t="str">
        <v>Marisol Suarez Barreto</v>
      </c>
      <c r="P1177">
        <v>0</v>
      </c>
      <c r="Q1177" t="s">
        <v>19</v>
      </c>
    </row>
    <row r="1178" spans="1:17" ht="409.5" x14ac:dyDescent="0.25">
      <c r="A1178" s="42" t="str">
        <v>PLAN DE ACCIÓN INSTITUCIONAL - PAI</v>
      </c>
      <c r="B1178" s="42" t="str">
        <v>PAI-OE4-SNGC-I9</v>
      </c>
      <c r="C1178" s="42" t="str">
        <v xml:space="preserve"> Sede Construida -NEIVA</v>
      </c>
      <c r="D1178" s="5" t="str">
        <v>EVIDENCIA</v>
      </c>
      <c r="E1178" s="5" t="str">
        <v>Grupo de Infraestructura y Mantenimiento</v>
      </c>
      <c r="F1178" s="42">
        <v>0.98</v>
      </c>
      <c r="G1178" s="5">
        <v>0</v>
      </c>
      <c r="H1178" s="5">
        <v>0</v>
      </c>
      <c r="I1178" s="5">
        <v>10</v>
      </c>
      <c r="J1178" s="5">
        <v>0</v>
      </c>
      <c r="K1178" s="2" t="str">
        <v xml:space="preserve">"Con relación al inicio de la fase 2 de los contratos 621-2021 y 1217-2021, denominada ""ejecución de obra"", con el propósito de construir el 70% pendiente de la obra ESAP Neiva, se realizaron las siguientes gestiones.
1. el 09 de marzo de 2026 se envía a ENTERRITORIO el nombre de usuario y contraseña asociado al aplicativo VITAL de la Corporación Autónoma del Magdalena, con el fin de recuperar el acceso a dicha plataforma a nombre de la ESAP, para que Enterritorio como contratista de la Escuela, pueda gestionar el permiso de aprovechamiento forestal en el lote de la obra en la ciudad de Neiva.
2. el 13 de marzo de 2026 se solicita formalmente a ENTERRITORIO el envió del acta de apertura de la FASE 2 debidamente suscrita entre el contratista de obra y el interventor, en la cual conste su inicio o apertura.
3. El 16 de marzo de 2026 se solicita a enterritorio acompañamiento técnico en la sesión de seguimiento en torno al dialogo social programado para el 20 de marzo de 2026.
4. el 16 de marzo de 2026 se recibe el informe bimestral # 25 por parte de enterritorio.
5. el 18 de marzo  de 2026 se recibe por parte de enterritorio la solicitud de modificación # 5 y prorroga # 3 al contrato 651-2021, el mismo día se remite al área de contratación para su revisión y visto bueno.
6. El 20 de marzo de 2026 se realiza de manera virtual la 7ma sesión mesa de seguimiento compromisos del diálogo social, con presencia de enterritorio, ESAP, y las veedurías.
7. el 25 de marzo de 2026 se solicita a enterritorio y al contratista de obra ""consorcio prospac"", realizar los trámites pertinentes, tendientes a asumir los gastos derivados de los permisos y procedimientos ambientales tramitados ante la Corporación Autónoma, en virtud de las obligaciones derivadas de los contratos interadministrativos BOG-651-2021 / 221004 (Enterritorio) y BOG-1217-2021 / 221017 (Enterritorio). Lo anterior, conforme requerimiento recibido en que la cuenta de Ventanilla VITAL en la cual se indica la necesidad de realizar el pago correspondiente a la solicitud de “Evaluación para Permisos Ambientales”.
8. el 26 de marzo de 2026, se traslada a enterritorio vía correo electrónico las observaciones formuladas por la Dirección de Contratación de la ESAP, para que se formulen los ajustes sobre el oficio de solicitud de modificación del contrato 651 de 2021 y se realicen los trámites pertinentes para poder dar inicio al trámite de modificación:
si bien es cierto se han realizado las gestiones anteriormente descritas, en cuanto a la construcción como tal no hay avance ya que por parte de enterritorio,en articulación con la interventoría de obra CONSORCIO ESAP ET, ha venido exigiendo al contratista CONSORCIO PROSPAC 2024 el cumplimiento de los requisitos de ejecución pendientes necesarios para la suscripción del acta de inicio para poder dar apertura de la FASE 2 que consiste en la construcción del 70% restante de la obra ESAP Neiva."
</v>
      </c>
      <c r="L1178" s="2" t="str">
        <v xml:space="preserve">Expedición de las pólizas de cumplimiento y de responsabilidad civil extracontractual
</v>
      </c>
      <c r="M1178" t="str">
        <v xml:space="preserve">"1. correo 09-03-2026.
2. oficio solicitud acta de apertura fase 2
3. Solicitud acompañamiento dialogo social 
4. Informe bimestral 25
5. solicitud de modificación enterritorio 
6. Acta mesa de seguimiento 
7. correo 25-03-2026
8. Correo 26-03-2026"
</v>
      </c>
      <c r="N1178">
        <v>0</v>
      </c>
      <c r="O1178" t="str">
        <v>Marisol Suarez Barreto</v>
      </c>
      <c r="P1178">
        <v>0</v>
      </c>
      <c r="Q1178" t="s">
        <v>19</v>
      </c>
    </row>
    <row r="1179" spans="1:17" ht="409.5" x14ac:dyDescent="0.25">
      <c r="A1179" s="42" t="str">
        <v>PLAN DE ACCIÓN INSTITUCIONAL - PAI</v>
      </c>
      <c r="B1179" s="42" t="str">
        <v>PAI-OE4-SNGC-I48</v>
      </c>
      <c r="C1179" s="42" t="str">
        <v>Sedes Construidas -VILLAVICENCIO</v>
      </c>
      <c r="D1179" s="5" t="str">
        <v>EVIDENCIA</v>
      </c>
      <c r="E1179" s="5" t="str">
        <v>Grupo de Infraestructura y Mantenimiento</v>
      </c>
      <c r="F1179" s="42">
        <v>0.27</v>
      </c>
      <c r="G1179" s="5">
        <v>0.27777777777777773</v>
      </c>
      <c r="H1179" s="5">
        <v>7.4999999999999997E-2</v>
      </c>
      <c r="I1179" s="5">
        <v>2</v>
      </c>
      <c r="J1179" s="5">
        <v>3.6999999999999998E-2</v>
      </c>
      <c r="K1179" s="2" t="str">
        <v xml:space="preserve">"Las cuadrillas de electricistas adelantaron trabajos de instalación de soportes para bandejas metálicas en los pisos 1°, 3° y 5°, así como la instalación de tubería EMT en estos mismos niveles. De igual manera, las cuadrillas de estructura metálica ejecutaron actividades de corte, armado e instalación de ángulos destinados a los peldaños de las escaleras de emergencia del bloque B. Paralelamente, el equipo de metalmecánica realizó labores de limpieza y aplicación de recubrimiento con pintura anticorrosiva en la estructura de las escaleras de emergencia del mismo bloque.
A la fecha, se registra una ejecución acumulada por valor de $29,834,078,268.02, de acuerdo con el avance de obra reportado por la interventoría."
</v>
      </c>
      <c r="L1179" s="2" t="str">
        <v xml:space="preserve">"Los contratos asociados a la construcción de la nueva sede ESAP Villavicencio (obra e interventoría) fueron suspendidos el 30 de marzo de 2026, con el fin de adelantar la evaluación técnica de las modificaciones propuestas por el contratista de obra.
El contratista presenta un atraso del 21,64% frente al porcentaje de avance proyectado en la programación de obra."
</v>
      </c>
      <c r="M1179" t="str">
        <v xml:space="preserve">"INFORME SEMANAL 96 DE INTERVENTORIA
ACTA DE SUSPENSION"
</v>
      </c>
      <c r="N1179">
        <v>0</v>
      </c>
      <c r="O1179" t="str">
        <v>Marisol Suarez Barreto</v>
      </c>
      <c r="P1179">
        <v>0</v>
      </c>
      <c r="Q1179" t="s">
        <v>19</v>
      </c>
    </row>
    <row r="1180" spans="1:17" ht="409.5" x14ac:dyDescent="0.25">
      <c r="A1180" s="42" t="str">
        <v>PLAN DE ACCIÓN INSTITUCIONAL - PAI</v>
      </c>
      <c r="B1180" s="42" t="str">
        <v>PAI-OE4-OP-I31</v>
      </c>
      <c r="C1180" s="42" t="str">
        <v>Política GESCO+I implementada</v>
      </c>
      <c r="D1180" s="5" t="str">
        <v>EVIDENCIA</v>
      </c>
      <c r="E1180" s="5" t="str">
        <v>Oficina de Planeación</v>
      </c>
      <c r="F1180" s="42">
        <v>0.18</v>
      </c>
      <c r="G1180" s="5">
        <v>5.5555555555555559E-2</v>
      </c>
      <c r="H1180" s="5">
        <v>0.01</v>
      </c>
      <c r="I1180" s="5">
        <v>1</v>
      </c>
      <c r="J1180" s="5">
        <v>0.01</v>
      </c>
      <c r="K1180" s="2" t="str">
        <v>El proceso actual refleja un fortalecimiento de la sinergia interinstitucional y una maduración significativa en la gestión de activos estratégicos. Mediante la articulación entre la Oficina de Planeación, el Laboratorio de Innovación y las subdirecciones, se ha logrado trascender la fase de diagnóstico para dinamizar proyectos clave como la Red Territorial de Innovación y el Modelo Cuádruple Hélice. Esta evolución se manifiesta en una expansión del alcance institucional, evidenciada en el incremento del 113% de los repositorios y la inclusión, por primera vez, de las sedes territoriales bajo un estándar de datos depurado y validado. Finalmente, el enfoque en el mapeo de conocimiento —tanto tácito como explícito— en áreas críticas como Talento Humano y Pregrado, demuestra una gestión proactiva del capital intelectual, orientada no solo a organizar la información, sino a mitigar riesgos de fuga de conocimiento y consolidar una estructura de innovación robusta, técnica y con una visión territorial integral.</v>
      </c>
      <c r="L1180" s="2" t="str">
        <v>Ninguna</v>
      </c>
      <c r="M1180">
        <v>0</v>
      </c>
      <c r="N1180">
        <v>0</v>
      </c>
      <c r="O1180" t="str">
        <v>Marisol Suarez Barreto</v>
      </c>
      <c r="P1180">
        <v>0</v>
      </c>
      <c r="Q1180" t="s">
        <v>19</v>
      </c>
    </row>
    <row r="1181" spans="1:17" ht="210" x14ac:dyDescent="0.25">
      <c r="A1181" s="42" t="str">
        <v>PLAN DE ACCIÓN INSTITUCIONAL - PAI</v>
      </c>
      <c r="B1181" s="42" t="str">
        <v>PAI-OE4-OP-I32</v>
      </c>
      <c r="C1181" s="42" t="str">
        <v>Plan Estadístico Institucional 2023-2026 implementado</v>
      </c>
      <c r="D1181" s="5" t="str">
        <v>EVIDENCIA</v>
      </c>
      <c r="E1181" s="5" t="str">
        <v>Oficina de Planeación</v>
      </c>
      <c r="F1181" s="42">
        <v>0.25</v>
      </c>
      <c r="G1181" s="5">
        <v>0.84000000000000008</v>
      </c>
      <c r="H1181" s="5">
        <v>0.21000000000000002</v>
      </c>
      <c r="I1181" s="5">
        <v>5</v>
      </c>
      <c r="J1181" s="5">
        <v>0.05</v>
      </c>
      <c r="K1181" s="2" t="str">
        <v>Durante el mes de marzo se logró realizar la transmisión del módulo M-1 CUENTA O INFORME ANUAL CONSOLIDADO con corte 31 de diciembre de 2025, adicionalmente se consolidaron las plantillas con la información solicitada permanentemente por la SNA</v>
      </c>
      <c r="L1181" s="2" t="str">
        <v>Ninguna</v>
      </c>
      <c r="M1181" t="str">
        <v>https://esapedu.sharepoint.com/sites/IntraESAP/Documentos%20compartidos/Forms/AllItems.aspx?id=%2Fsites%2FIntraESAP%2FDocumentos%20compartidos%2FTransparencia%2F2021%2F07%20Gesti%C3%B3n%2C%20control%20supervisi%C3%B3n%20y%20vigilancia%2FInformes%20de%20rendici%C3%B3n%20cuenta%20fiscal%2FInforme%20de%20rendici%C3%B3n%20de%20la%20cuenta%20fiscal%20SIRECI%20%2D%20Contralor%C3%ADa%202025%2Epdf&amp;parent=%2Fsites%2FIntraESAP%2FDocumentos%20compartidos%2FTransparencia%2F2021%2F07%20Gesti%C3%B3n%2C%20control%20supervisi%C3%B3n%20y%20vigilancia%2FInformes%20de%20rendici%C3%B3n%20cuenta%20fiscal&amp;p=true&amp;ga=1</v>
      </c>
      <c r="N1181">
        <v>0</v>
      </c>
      <c r="O1181" t="str">
        <v>Marisol Suarez Barreto</v>
      </c>
      <c r="P1181">
        <v>0</v>
      </c>
      <c r="Q1181" t="s">
        <v>19</v>
      </c>
    </row>
    <row r="1182" spans="1:17" ht="409.5" x14ac:dyDescent="0.25">
      <c r="A1182" s="42" t="str">
        <v>PLAN DE ACCIÓN INSTITUCIONAL - PAI</v>
      </c>
      <c r="B1182" s="42" t="str">
        <v>PAI-OE4-OP-I27</v>
      </c>
      <c r="C1182" s="42" t="str">
        <v>MIPG y Sistema de Gestión de Calidad implementado y certificado</v>
      </c>
      <c r="D1182" s="5" t="str">
        <v>EVIDENCIA</v>
      </c>
      <c r="E1182" s="5" t="str">
        <v>Oficina de Planeación</v>
      </c>
      <c r="F1182" s="42">
        <v>0.2</v>
      </c>
      <c r="G1182" s="5">
        <v>0.19999999999999998</v>
      </c>
      <c r="H1182" s="5">
        <v>0.04</v>
      </c>
      <c r="I1182" s="5">
        <v>2</v>
      </c>
      <c r="J1182" s="5">
        <v>0.02</v>
      </c>
      <c r="K1182" s="2" t="str">
        <v>1.Se elaboró una propuesta de caracterización para los futuros procesos de Gestión Documental, Control Disciplinario y Escuela de Alto Gobierno.        2.Se elaboraron tres propuestas de mapas de procesos con su respectiva justificación técnica. Pendiente aprobación y validacion por el CIGD.                  3. Se realizaron mesas de trabajo para validar procesos y procedimientos del nivel central frente a Direcciones Territoriales de los procesos: Efectividad Institucional, Direccionamiento Estratégico, Evaluación Control y Mejora, Adquisición de Bienes y Servicios, Investigación e Innovación. 4. Se realizó el plan de trabajo del despliegue de las Direcciones Territoriales, el cual consistió en elaborar las actividades que se van a ejecutar en campo con las 5 territoriales priorizadas en el primer ciclo. Así mismo se envió convocatoria para los enlaces territoriales con el fin de socializar el plan de trabajo del equipo de Calidad de acuerdo con los hitos a implementar del 2026. 5.Se publicaron 4 piezas comunicativas institucionales relacionadas con FURAG, mejora continua, actualización de procedimientos y consulta en ISOLUCIÓN. 6. Se publicaron los riesgos de gestión 2026 en la herramienta ISOLUCION correspondiente a los 17 procesos. 7.1.	Se realizaron mesas de trabajo con los gestores y líderes de las políticas de MIPG para verificar y cargar evidencias en el aplicativo FURAG.:
Link: 
2.	La Oficina de Planeación revisó y validó las evidencias registradas en el aplicativo FURAG para las políticas de MIPG y se realizó el cargue de respuestas y evidencias en el aplicativo FURAG y se descargó el certificado de la vigencia 2025.</v>
      </c>
      <c r="L1182" s="2">
        <v>0</v>
      </c>
      <c r="M1182" t="str">
        <v xml:space="preserve"> 1. 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2. 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 3.https://esapedu-my.sharepoint.com/:f:/r/personal/sistemadegestion_esap_edu_co/Documents/SISTEMA%20DE%20GESTI%C3%93N%20DE%20CALIDAD/2026/MEMORIAS/EI/Despliegue%20SGC%20en%20Direcciones%20Territoiales?csf=1&amp;web=1&amp;e=RPk0IT 4.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5.https://esapedu.sharepoint.com/: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6.https://isolucion.esap.edu.co/IsolucionEsap/RiesgosDafpV5/RiesgosDafpV5.aspx?TipoModulo=Mw%3d%3d 7. Ver las evidencias de la siguiente carpeta1,2,3:  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YJnXN4</v>
      </c>
      <c r="N1182">
        <v>0</v>
      </c>
      <c r="O1182" t="str">
        <v>Marisol Suarez Barreto</v>
      </c>
      <c r="P1182">
        <v>0</v>
      </c>
      <c r="Q1182" t="s">
        <v>19</v>
      </c>
    </row>
    <row r="1183" spans="1:17" ht="105" x14ac:dyDescent="0.25">
      <c r="A1183" s="42" t="str">
        <v>PLAN DE ACCIÓN INSTITUCIONAL - PAI</v>
      </c>
      <c r="B1183" s="42" t="str">
        <v>PAI-OE4-OP-I29</v>
      </c>
      <c r="C1183" s="42" t="str">
        <v>Programa de Transparencia y Ética Pública definido e implementado</v>
      </c>
      <c r="D1183" s="5" t="str">
        <v>EVIDENCIA</v>
      </c>
      <c r="E1183" s="5" t="str">
        <v>Oficina de Planeación</v>
      </c>
      <c r="F1183" s="42">
        <v>1</v>
      </c>
      <c r="G1183" s="5">
        <v>0</v>
      </c>
      <c r="H1183" s="5">
        <v>0</v>
      </c>
      <c r="I1183" s="5">
        <v>10</v>
      </c>
      <c r="J1183" s="5">
        <v>0</v>
      </c>
      <c r="K1183" s="2" t="str">
        <v>De acuerdo con el plan de trabajo, esta actividad fue ejecutada al 100% en el mes de enero, en el cual se aprobro en la sesión 2 del CIGD</v>
      </c>
      <c r="L1183" s="2" t="str">
        <v>No aplica</v>
      </c>
      <c r="M1183" t="str">
        <v>NO APLICA</v>
      </c>
      <c r="N1183">
        <v>0</v>
      </c>
      <c r="O1183" t="str">
        <v>Marisol Suarez Barreto</v>
      </c>
      <c r="P1183">
        <v>0</v>
      </c>
      <c r="Q1183" t="s">
        <v>19</v>
      </c>
    </row>
    <row r="1184" spans="1:17" ht="409.5" x14ac:dyDescent="0.25">
      <c r="A1184" s="42" t="str">
        <v>PLAN DE ACCIÓN INSTITUCIONAL - PAI</v>
      </c>
      <c r="B1184" s="42" t="str">
        <v>PAI2026-OE4-OP-I22</v>
      </c>
      <c r="C1184" s="42" t="str">
        <v>Oportunidad en la respuesta de PQRSDF por dependencia</v>
      </c>
      <c r="D1184" s="5" t="str">
        <v>EVIDENCIA</v>
      </c>
      <c r="E1184" s="5" t="str">
        <v>Oficina de Planeación</v>
      </c>
      <c r="F1184" s="42" t="str">
        <v>0.00</v>
      </c>
      <c r="G1184" s="5">
        <v>0</v>
      </c>
      <c r="H1184" s="5">
        <v>246.45</v>
      </c>
      <c r="I1184" s="5">
        <v>100</v>
      </c>
      <c r="J1184" s="5">
        <v>82.5</v>
      </c>
      <c r="K1184" s="2" t="str">
        <v>Para el mes de marzo ingresaron 783 PQRSDF de las cuales se dio respuesta en terminos a 646, se dio respuesta fuera de terminos a 46, quedaron vencidas sin responder 53, y pendientes por responder en terminos 39, lo cual representa una alerta para la entidad, ya que no se esta dando respuesta en terminos al 100% de las PQRSDF.</v>
      </c>
      <c r="L1184" s="2" t="str">
        <v>Las siguientes dependencias y direcciones terriroriales presentan PQRSDF respondidas fuera de termino y algunas vencidas sin responder, DECANATURA DE POSGRADOS
DECANATURA DE PREGRADO
DESPACHO DEL DIRECTOR NACIONAL DE LA ESAP
DIRECCIÓN DE REGISTRO Y CONTROL
DIRECCIÓN DE TALENTO HUMANO
DIRECCIÓN FINANCIERA
DIRECCIÓN TERRITORIAL ANTIOQUIA
DIRECCIÓN TERRITORIAL ATLÁNTICO
DIRECCIÓN TERRITORIAL BOLÍVAR
DIRECCIÓN TERRITORIAL CHOCÓ
DIRECCIÓN TERRITORIAL NORTE SANTANDER
DIRECCIÓN TERRITORIAL RISARALDA
DIRECCIÓN TERRITORIAL VALLE DEL CAUCA
OFICINA PLANEACIÓN
SUBDIRECCIÓN NACIONAL DE INVESTIGACIONES
SUBDIRECCIÓN NACIONAL DE SERVICIOS ACADÉMICOS
, lo cual impidió que el indicador tuviera su cumplimiento al 100%</v>
      </c>
      <c r="M1184" t="str">
        <v>Base de datos PQRSDF Active Document corte 16 de abril</v>
      </c>
      <c r="N1184">
        <v>0</v>
      </c>
      <c r="O1184" t="str">
        <v>Marisol Suarez Barreto</v>
      </c>
      <c r="P1184">
        <v>0</v>
      </c>
      <c r="Q1184" t="s">
        <v>19</v>
      </c>
    </row>
    <row r="1185" spans="1:17" ht="75" x14ac:dyDescent="0.25">
      <c r="A1185" s="42" t="str">
        <v>PLAN DE ACCIÓN INSTITUCIONAL - PAI</v>
      </c>
      <c r="B1185" s="42" t="str">
        <v>PAI2026-OE4-OP-I1</v>
      </c>
      <c r="C1185" s="42" t="str">
        <v>Ejecución presupuestal ESAP</v>
      </c>
      <c r="D1185" s="5" t="str">
        <v>EVIDENCIA</v>
      </c>
      <c r="E1185" s="5" t="str">
        <v>Oficina de Planeación</v>
      </c>
      <c r="F1185" s="42">
        <v>0.95</v>
      </c>
      <c r="G1185" s="5">
        <v>8.4210526315789486E-2</v>
      </c>
      <c r="H1185" s="5">
        <v>0.08</v>
      </c>
      <c r="I1185" s="5">
        <v>5</v>
      </c>
      <c r="J1185" s="5">
        <v>0.06</v>
      </c>
      <c r="K1185" s="2" t="str">
        <v>Ya se obligaron recursos aunque de acuerdo a lo programado aun se mantiene cierto rezago</v>
      </c>
      <c r="L1185" s="2" t="str">
        <v>Ninguna</v>
      </c>
      <c r="M1185" t="str">
        <v>https://esapedu.sharepoint.com/:f:/s/oficina_planeacion/IgDZDd2bktjHTZmL_KgHGwr7AW7kDHKc5II2p6kb1Ebkmpo?email=waldo.mendieta%40esap.edu.co&amp;e=1WEOqL</v>
      </c>
      <c r="N1185">
        <v>0</v>
      </c>
      <c r="O1185" t="str">
        <v>Marisol Suarez Barreto</v>
      </c>
      <c r="P1185">
        <v>0</v>
      </c>
      <c r="Q1185" t="s">
        <v>19</v>
      </c>
    </row>
    <row r="1186" spans="1:17" ht="409.5" x14ac:dyDescent="0.25">
      <c r="A1186" s="42" t="str">
        <v>PLAN DE ACCIÓN INSTITUCIONAL - PAI</v>
      </c>
      <c r="B1186" s="42" t="str">
        <v>PAI-OE1-EAG-I56</v>
      </c>
      <c r="C1186" s="42" t="str">
        <v xml:space="preserve">Altos funcionarios del Estado capacitados </v>
      </c>
      <c r="D1186" s="5" t="str">
        <v>EVIDENCIA</v>
      </c>
      <c r="E1186" s="5" t="str">
        <v>Escuela de Alto Gobierno</v>
      </c>
      <c r="F1186" s="42">
        <v>10900</v>
      </c>
      <c r="G1186" s="5">
        <v>8.6422018348623841E-2</v>
      </c>
      <c r="H1186" s="5">
        <v>942</v>
      </c>
      <c r="I1186" s="5">
        <v>300</v>
      </c>
      <c r="J1186" s="5">
        <v>502</v>
      </c>
      <c r="K1186" s="2" t="str">
        <v>Se realiza convocatoria y difusión de cada uno de los eventos de capacitación focalizando la población a quien se dirige en cada uno de los territorios en donde encuentran programados los 15 eventos de capacitación previstos para el mes de marzo, logrando una participación exitosa de la población objetivo, con una certificación total de 502 servidores públicos en posición directiva. A continuación, se listan los eventos certificados durante el mes de marzo:
• AG3368: CURSO VIRTUAL INDUCCIÓN A LA ALTA GERENCIA DEL ESTADO COLOMBIANO “BIENVENIDOS AL SERVICIO PÚBLICO”-Dirección Nacional (Sede Central)
• AG3370: CONFERENCIA VIRTUAL RESPONSABILIDAD CONTRACTUAL PARA LA ALTA DIRECCIÓN DEL ESTADO-Territorial Atlántico
• AG3384: CONFERENCIA VIRTUAL RESPONSABILIDAD CONTRACTUAL PARA EL ALTO GOBIERNO-Territorial Antioquia
• AG3401: TALLER PRESENCIAL SEGURIDAD TERRITORIAL Y GOBERNANZA PARA LA PAZ NARIÑO - 360-Territorial Nariño
• AG3390: TALLER PRESENCIAL GOBIERNO Y ORDENAMIENTO TERRITORIAL-Territorial Huila
• AG3392: TALLER PRESENCIAL GOBIERNO Y GERENCIA PÚBLICA PARA EL ALTO GOBIERNO-Territorial Santander
• AG3375: CONFERENCIA VIRTUAL RESPONSABILIDAD CONTRACTUAL PARA LA ALTA DIRECCIÓN DEL ESTADO-Territorial Valle
• AG3373: CONFERENCIA VIRTUAL GERENCIA DE LAS POLÍTICAS PÚBLICAS-Territorial Atlántico
• AG3374: CONFERENCIA VIRTUAL MODELO INTEGRADO DE PLANEACIÓN Y GESTIÓN PARA LA ALTA DIRECCIÓN DEL ESTADO-Territorial Norte de Santander - Arauca
• AG3376: TALLER PRESENCIAL GOBIERNO Y FINANZAS PÚBLICAS TERRITORIALES-Territorial Caldas
• AG3386: TALLER PRESENCIAL GOBIERNO Y GESTIÓN DEL RIESGO-Territorial Antioquia
• AG3394: CONFERENCIA VIRTUAL MODELO INTEGRADO DE PLANEACIÓN Y GESTIÓN PARA LA ALTA DIRECCIÓN DEL ESTADO-Territorial Bolívar
• AG3395: SEMINARIO PRESENCIAL GOBIERNO Y CATASTRO MULTIPROPÓSITO-Territorial Boyacá - Casanare
• AG3396: TALLER PRESENCIAL GERENCIA ESTRATÉGICA DE PROYECTOS DE INVERSIÓN PÚBLICA. ESCUELA DE CONCEJALES-Territorial Cauca
• AG3393: CONFERENCIA VIRTUAL MODELO INTEGRADO DE PLANEACIÓN Y GESTIÓN PARA LA ALTA DIRECCIÓN DEL ESTADO-Territorial Bolívar</v>
      </c>
      <c r="L1186" s="2" t="str">
        <v xml:space="preserve">No se evidencia dificultad para el logro de la meta establecida para el mes de marzo. 
Se cumple la meta de manera exitosa  </v>
      </c>
      <c r="M1186" t="str">
        <v xml:space="preserve">1. Piezas gráficas para difusión y convocatoria de los eventos de capacitación.
2. Listado reporte de asistencia a eventos en modalidad presencial y virtual
3. Documento temático del curso realizado en modalidad virtual 
4. Base de certificados marzo
5. Capturas de pantalla plataforma moodle 
6. Registro fotografico
7. Ficha de registro de eventos tipo taller y conferencia. </v>
      </c>
      <c r="N1186" t="str">
        <v>Subsanado</v>
      </c>
      <c r="O1186" t="str">
        <v>Angie Ximena Cely Rosas</v>
      </c>
      <c r="P1186" t="str">
        <v>En desarrollo</v>
      </c>
      <c r="Q1186" t="s">
        <v>19</v>
      </c>
    </row>
    <row r="1187" spans="1:17" ht="409.5" x14ac:dyDescent="0.25">
      <c r="A1187" s="42" t="str">
        <v>PLAN DE ACCIÓN INSTITUCIONAL - PAI</v>
      </c>
      <c r="B1187" s="42" t="str">
        <v>PAI-OE3-EAG-I15</v>
      </c>
      <c r="C1187" s="42" t="str">
        <v>Documentos técnicos de política pública sobre la agenda de gobierno nacional y territorial,  elaborados y socializados</v>
      </c>
      <c r="D1187" s="5" t="str">
        <v>EVIDENCIA</v>
      </c>
      <c r="E1187" s="5" t="str">
        <v>Escuela de Alto Gobierno</v>
      </c>
      <c r="F1187" s="42">
        <v>16</v>
      </c>
      <c r="G1187" s="5">
        <v>0</v>
      </c>
      <c r="H1187" s="5">
        <v>0</v>
      </c>
      <c r="I1187" s="5">
        <v>0</v>
      </c>
      <c r="J1187" s="5">
        <v>0</v>
      </c>
      <c r="K1187" s="2" t="str">
        <v>Durante el periodo de reporte se adelantaron actividades de refinamiento, parametrización y estructuración de la producción escrita en cuatro frentes de trabajo.
El primer frente corresponde al Documento de Gobierno (tipología libro), compuesto por nueve capítulos por unidad de gobierno bajo la macro-línea Gobierno, Gestión y Gobernanza. Se realizaron foros virtuales de socialización con la comunidad esapista para presentar avances en siete unidades de gobierno. Adicionalmente, se registró anteproyecto para "Municipios 5 y 6° categoría", se validó la Hoja de Ruta para la unidad "Nación" y se retiró la unidad "Descentralización a 10 años" para evitar sobreejecución de la meta.
El segundo y tercer frente corresponden a documentos técnicos y miniseries de notas de gobierno. Se desarrollaron actividades de conceptualización y construcción de cronogramas para elaborar Hojas de Ruta en seis líneas temáticas: Finanzas Públicas, Gobierno con Equidad de Género, Bienestar Animal, Gestión Tributaria Verde Sostenible, Gerencia de Proyectos, y Gestión del Riesgo y Cambio Climático. La Hoja de Ruta en Finanzas Públicas recibió validación positiva en marzo.
El cuarto frente refiere al entregable "El Desafío de Gobernar: Banco de Experiencias Significativas del Alto Gobierno". Se identificaron experiencias tentativas por línea temática y se diligenciaron fichas de registro en seis áreas: Ciencia, Tecnología y Gobierno; Asociatividad Territorial; Gerencia Pública; Gobierno Digital; Políticas Públicas; y Presupuesto Público.</v>
      </c>
      <c r="L1187" s="2" t="str">
        <v>Durante el periodo de reporte, no se presentaron dificultades en la planeación escrita de los dieciseis (16) documentos técnicos establecidos por la dependencia.</v>
      </c>
      <c r="M1187" t="str">
        <v xml:space="preserve">
1. Unidad de Gobierno Distrito Capital: 
1.1 Documento de avance 
1.2 Foro virtual
2. Unidad de Gobierno Distritos Especiales:
2.1 Documento de avance 
2.2 Foro virtual
3. Unidad de Gobierno Distritos Especiales y Áreas Metropolitanas:
3.1 Documento de avance
3.2 Foro virtual
4. Unidad de Gobierno Ciudades Intermedias:
4.1 Documento de avance
4.2 Foro virtual
5. Unidad de Gobierno Fronterizo:
5.1 Documento de avance
5.2 Foro virtual
6. Unidad de Gobierno Municipios 1 y 2° categoría:
6.1 Documento de avance
6.2 Foro virtual
7. Unidad de Gobierno Municipios 3 y 4° categoría:
7.1 Documento de avance 
7.2 Foro Virtual
8. Unidad de Gobierno Municipios 5 y 6° categoría:
8.1 Ficha de anteproyecto - Hoja de Ruta
8.2 Documento de avance
9. Unidad de Gobierno Nación:
9.1 Correo de validación a ficha de anteproyecto 
10. Línea Finanzas Públicas  - 1° Nota de Gobierno
11. Línea Gestión Pública en Bienestar Animal - 1° Nota de Gobierno
12. Línea Gobierno con Equidad de Género - Ficha de anteproyecto ajustada
13. Línea Gestión Tributaria Verde Sostenible . Ficha de anteproyecto
14. Línea Gerencia de Proyectos - Ficha de anteproyecto
15. Línea Gestión del Riesgo y Cambio Climático - Ficha de anteproyecto
16. Banco de experiencias significativas para el Alto Gobierno
16.1 Ficha de registro y caracterización - Línea Ciencia Tecnología y Gobierno
16.2 Ficha de registro - Línea Asociatividad Territorial
16.3 Ficha de registro - Línea Gerencia Pública
16.4 Ficha de registro y caracterización - Línea Gobierno Digital
16.5 Ficha de registro - Línea Políticas Públicas
16.6 Ficha de registro y caracterización - Línea Presupuesto Público</v>
      </c>
      <c r="N1187" t="str">
        <v>Subsanado</v>
      </c>
      <c r="O1187" t="str">
        <v>Angie Ximena Cely Rosas</v>
      </c>
      <c r="P1187" t="str">
        <v>En desarrollo</v>
      </c>
      <c r="Q1187" t="s">
        <v>19</v>
      </c>
    </row>
    <row r="1188" spans="1:17" ht="409.5" x14ac:dyDescent="0.25">
      <c r="A1188" s="42" t="str">
        <v>PLAN DE ACCIÓN INSTITUCIONAL - PAI</v>
      </c>
      <c r="B1188" s="42" t="str">
        <v>PAI-OE3-EAG-AGN-I16</v>
      </c>
      <c r="C1188" s="42" t="str">
        <v>Asistencias técnicas a entidades nacionales y territoriales en alta gerencia pública desarrolladas</v>
      </c>
      <c r="D1188" s="5" t="str">
        <v>EVIDENCIA</v>
      </c>
      <c r="E1188" s="5" t="str">
        <v>Escuela de Alto Gobierno</v>
      </c>
      <c r="F1188" s="42">
        <v>60</v>
      </c>
      <c r="G1188" s="5">
        <v>0</v>
      </c>
      <c r="H1188" s="5">
        <v>0</v>
      </c>
      <c r="I1188" s="5">
        <v>0</v>
      </c>
      <c r="J1188" s="5">
        <v>0</v>
      </c>
      <c r="K1188" s="2" t="str">
        <v>Durante el mes de marzo se han adelantado acciones de alistamiento en los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marzo se formalizó el inicio de tres (3) asistencias técnicas, mediante la suscripción de las respectivas actas de compromiso y la formulación de los planes de trabajo, en las siguientes entidades:
1. Gobernación de Amazonas – Política pública de seguridad alimentaria.
2. Gobernación del Chocó – Política pública de adulto mayor.
3. Alcaldía de La Jagua de Ibirico (Cesar) – Política pública de espacio público.
La suscripción del acta de compromiso marca el inicio formal de la asistencia técnica. Por su parte, la aprobación del plan de trabajo permite concertar los objetivos, productos a entregar, actividades a desarrollar y cronograma de cumplimiento</v>
      </c>
      <c r="L1188" s="2" t="str">
        <v xml:space="preserve">Durante el periodo no se presentaron dificultades. </v>
      </c>
      <c r="M1188" t="str">
        <v xml:space="preserve">1. Acta de compromiso suscrita AT Gobernación de Amazonas – Política pública de seguridad alimentaria.
2. Acta de compromiso suscrita AT Gobernación del Chocó – Política pública de adulto mayor.
3. Acta de compromiso suscrita AT Alcaldía de La Jagua de Ibirico (Cesar) – Política pública de espacio público.
4. Plan de trabajo AT Gobernación de Amazonas – Política pública de seguridad alimentaria.
5. Plan de trabajo AT  Gobernación del Chocó – Política pública de adulto mayor.
6. Plan de trabajo AT Alcaldía de La Jagua de Ibirico (Cesar) – Política pública de espacio público.
</v>
      </c>
      <c r="N1188" t="str">
        <v>Subsanado</v>
      </c>
      <c r="O1188" t="str">
        <v>Angie Ximena Cely Rosas</v>
      </c>
      <c r="P1188" t="str">
        <v>En desarrollo</v>
      </c>
      <c r="Q1188" t="s">
        <v>19</v>
      </c>
    </row>
    <row r="1189" spans="1:17" ht="409.5" x14ac:dyDescent="0.25">
      <c r="A1189" s="42" t="str">
        <v>PLAN DE ACCIÓN INSTITUCIONAL - PAI</v>
      </c>
      <c r="B1189" s="42" t="str">
        <v>PAI-OE3-EAG-AGN-I18</v>
      </c>
      <c r="C1189" s="42" t="str">
        <v>Eventos de capacitación en Alta Gerencia Pública y Alto Gobierno</v>
      </c>
      <c r="D1189" s="5" t="str">
        <v>EVIDENCIA</v>
      </c>
      <c r="E1189" s="5" t="str">
        <v>Escuela de Alto Gobierno</v>
      </c>
      <c r="F1189" s="42">
        <v>350</v>
      </c>
      <c r="G1189" s="5">
        <v>7.7142857142857152E-2</v>
      </c>
      <c r="H1189" s="5">
        <v>27</v>
      </c>
      <c r="I1189" s="5">
        <v>15</v>
      </c>
      <c r="J1189" s="5">
        <v>15</v>
      </c>
      <c r="K1189" s="2" t="str">
        <v>Se realizan 15 eventos de capacitación en modalidad presencial y virtual, tipo conferencia, taller y curso. 
Las lineas temáticas destacadas para el mes de marzo corresponden a:
- Responsabilidad contractual
- Gobierno y ordenamiento Territorial 
- Gerencia pública 
- Gerencia de las politicas públicas 
- Gerencia de proyectos de inversión pública
- MIPG 
- Paz Total
- Gobierno y catastro multipropósito 
- Gobierno y finanzas públicas
- Gobierno y gestión del riesgo de desastres</v>
      </c>
      <c r="L1189" s="2" t="str">
        <v xml:space="preserve">No se evidencia dificultad para el logro de la meta establecida para el mes de marzo. 
Se cumple la meta de manera exitosa  </v>
      </c>
      <c r="M1189" t="str">
        <v xml:space="preserve">1. Piezas gráficas para difusión y convocatoria de los eventos de capacitación.
2. Listado reporte de asistencia a eventos en modalidad presencial y virtual
3. Documento temático del curso realizado en modalidad virtual 
4. Base de certificados  marzp
5. Captura plataforma moodle 
6. Registro fotografico
7. Ficha de registro de eventos tipo taller y conferencia. </v>
      </c>
      <c r="N1189" t="str">
        <v>Subsanado</v>
      </c>
      <c r="O1189" t="str">
        <v>Angie Ximena Cely Rosas</v>
      </c>
      <c r="P1189" t="str">
        <v>En desarrollo</v>
      </c>
      <c r="Q1189" t="s">
        <v>19</v>
      </c>
    </row>
    <row r="1190" spans="1:17" ht="409.5" x14ac:dyDescent="0.25">
      <c r="A1190" s="42" t="str">
        <v>PLAN DE ACCIÓN INSTITUCIONAL - PAI</v>
      </c>
      <c r="B1190" s="42" t="str">
        <v>PAI-OE4-OTIC-I45</v>
      </c>
      <c r="C1190" s="42" t="str">
        <v>Proyectos de Transformación Digital gestionados</v>
      </c>
      <c r="D1190" s="5" t="str">
        <v>EVIDENCIA</v>
      </c>
      <c r="E1190" s="5" t="str">
        <v>Oficina de Tecnologías de la Información y las Comunicaciones</v>
      </c>
      <c r="F1190" s="42">
        <v>1</v>
      </c>
      <c r="G1190" s="5">
        <v>0.2</v>
      </c>
      <c r="H1190" s="5">
        <v>0.2</v>
      </c>
      <c r="I1190" s="5">
        <v>0</v>
      </c>
      <c r="J1190" s="5">
        <v>0.2</v>
      </c>
      <c r="K1190" s="2" t="str">
        <v>1. Afiliación a la Red Nacional de Investigación y Educación de Colombia RENATA 
1.1. Durante el mes de enero se suscribió el contrato No. 737-2026, mediante el cual se formalizó la afiliación a la Red Nacional de Investigación y Educación de Colombia RENATA, fortaleciendo la conectividad y el acceso a servicios avanzados de investigación y educación.
1.2. Instalación de Antenas-Starlink:
Se adelantó la implementación en el mes de enero de antenas de Starlink (5) en las sedes territoriales: Mitú, San José del Guaviare,  Puerto Carreño, Puerto Inírida, La Primavera,  como parte de las acciones de implementación de conectividad en zonas con limitaciones de acceso a internet, garantizando mayor estabilidad en los servicios digitales y facilitando el desarrollo de las actividades académicas y administrativas.</v>
      </c>
      <c r="L1190" s="2" t="str">
        <v>N/A</v>
      </c>
      <c r="M1190" t="str">
        <v>1.1. Minuta de contrato 737-2026
1.2. Actas de entrega antenas starlink</v>
      </c>
      <c r="N1190">
        <v>0</v>
      </c>
      <c r="O1190" t="str">
        <v>Marisol Suarez Barreto</v>
      </c>
      <c r="P1190">
        <v>0</v>
      </c>
      <c r="Q1190" t="s">
        <v>19</v>
      </c>
    </row>
    <row r="1191" spans="1:17" x14ac:dyDescent="0.25">
      <c r="A1191" s="42" t="str">
        <v>PLAN DE ACCIÓN INSTITUCIONAL - PAI</v>
      </c>
      <c r="B1191" s="42" t="str">
        <v>PAI-OE4-OTIC-I44</v>
      </c>
      <c r="C1191" s="42" t="str">
        <v>Número de conexiones a internet implementadas</v>
      </c>
      <c r="D1191" s="5" t="str">
        <v>EVIDENCIA</v>
      </c>
      <c r="E1191" s="5" t="str">
        <v>Oficina de Tecnologías de la Información y las Comunicaciones</v>
      </c>
      <c r="F1191" s="42">
        <v>2</v>
      </c>
      <c r="G1191" s="5">
        <v>0</v>
      </c>
      <c r="H1191" s="5">
        <v>0</v>
      </c>
      <c r="I1191" s="5">
        <v>0</v>
      </c>
      <c r="J1191" s="5">
        <v>0</v>
      </c>
      <c r="K1191" s="2" t="str">
        <v>N/A</v>
      </c>
      <c r="L1191" s="2" t="str">
        <v>N/A</v>
      </c>
      <c r="M1191" t="str">
        <v>N/A</v>
      </c>
      <c r="N1191">
        <v>0</v>
      </c>
      <c r="O1191" t="str">
        <v>Marisol Suarez Barreto</v>
      </c>
      <c r="P1191">
        <v>0</v>
      </c>
      <c r="Q1191" t="s">
        <v>19</v>
      </c>
    </row>
    <row r="1192" spans="1:17" ht="405" x14ac:dyDescent="0.25">
      <c r="A1192" s="42" t="str">
        <v>PLAN DE ACCIÓN INSTITUCIONAL - PAI</v>
      </c>
      <c r="B1192" s="42" t="str">
        <v>PAI2026-OE2--I14</v>
      </c>
      <c r="C1192" s="42" t="str">
        <v>Espacios de intercambio multicultural realizados</v>
      </c>
      <c r="D1192" s="5" t="str">
        <v>EVIDENCIA</v>
      </c>
      <c r="E1192" s="5" t="str">
        <v>Oficina de Internacionalización</v>
      </c>
      <c r="F1192" s="42">
        <v>5</v>
      </c>
      <c r="G1192" s="5">
        <v>0.2</v>
      </c>
      <c r="H1192" s="5">
        <v>1</v>
      </c>
      <c r="I1192" s="5">
        <v>0</v>
      </c>
      <c r="J1192" s="5">
        <v>1</v>
      </c>
      <c r="K1192" s="2" t="str">
        <v>Se adelantaron acciones orientadas a la promoción de espacios de intercambio multicultural, mediante la planificación, difusión y gestión del Mes de la Francofonía, en articulación con el área de multilingüismo.
Estas acciones estuvieron enfocadas en la promoción de la diversidad cultural y el fortalecimiento de competencias interculturales en la comunidad esapista, contribuyendo a la consolidación de estrategias de internacionalización con enfoque multicultural.</v>
      </c>
      <c r="L1192" s="2" t="str">
        <v>Se evidenció baja participación en las actividades programadas, a pesar de los procesos de convocatoria y difusión realizados, lo cual resalta la necesidad de ajustar estrategias de promoción, horarios y temáticas para incrementar el interés y la participación de la comunidad académica.</v>
      </c>
      <c r="M1192" t="str">
        <v xml:space="preserve">
Reporte enviado por el área de comunicaciones de la proyección de las películas de multilingüismo
Solicitud y cancelación de los refrigerios para la proyección de las películas de multilingüismo </v>
      </c>
      <c r="N1192" t="str">
        <v>Sin observaciones</v>
      </c>
      <c r="O1192" t="str">
        <v>Angie Ximena Cely Rosas</v>
      </c>
      <c r="P1192" t="str">
        <v>En desarrollo</v>
      </c>
      <c r="Q1192" t="s">
        <v>19</v>
      </c>
    </row>
    <row r="1193" spans="1:17" ht="225" x14ac:dyDescent="0.25">
      <c r="A1193" s="42" t="str">
        <v>PLAN DE ACCIÓN INSTITUCIONAL - PAI</v>
      </c>
      <c r="B1193" s="42" t="str">
        <v>PAI2026-OE2-OI-I18</v>
      </c>
      <c r="C1193" s="42" t="str">
        <v>Documento marco de movilidad</v>
      </c>
      <c r="D1193" s="5" t="str">
        <v>EVIDENCIA</v>
      </c>
      <c r="E1193" s="5" t="str">
        <v>Oficina de Internacionalización</v>
      </c>
      <c r="F1193" s="42">
        <v>1</v>
      </c>
      <c r="G1193" s="5">
        <v>1</v>
      </c>
      <c r="H1193" s="5">
        <v>1</v>
      </c>
      <c r="I1193" s="5">
        <v>0</v>
      </c>
      <c r="J1193" s="5">
        <v>0</v>
      </c>
      <c r="K1193" s="2" t="str">
        <v>Documento Marco de Movilidad, fue elaborado y remitido a la Dirección para adelantar el trámite de revisión, aprobación, formalización, socialización y posterior implementación, como instrumento orientador de la movilidad académica y administrativa de la Entidad.</v>
      </c>
      <c r="L1193" s="2">
        <v>0</v>
      </c>
      <c r="M1193">
        <v>0</v>
      </c>
      <c r="N1193" t="str">
        <v>Reporte aprobado</v>
      </c>
      <c r="O1193" t="str">
        <v>Angie Ximena Cely Rosas</v>
      </c>
      <c r="P1193" t="str">
        <v>En desarrollo</v>
      </c>
      <c r="Q1193" t="s">
        <v>19</v>
      </c>
    </row>
    <row r="1194" spans="1:17" ht="409.5" x14ac:dyDescent="0.25">
      <c r="A1194" s="42" t="str">
        <v>PLAN DE ACCIÓN INSTITUCIONAL - PAI</v>
      </c>
      <c r="B1194" s="42" t="str">
        <v>PAI2026-OE2--I12</v>
      </c>
      <c r="C1194" s="42" t="str">
        <v>Eventos y espacios internacionales en los que participa la comunidad esapista.</v>
      </c>
      <c r="D1194" s="5" t="str">
        <v>EVIDENCIA</v>
      </c>
      <c r="E1194" s="5" t="str">
        <v>Oficina de Internacionalización</v>
      </c>
      <c r="F1194" s="42">
        <v>5</v>
      </c>
      <c r="G1194" s="5">
        <v>0</v>
      </c>
      <c r="H1194" s="5">
        <v>0</v>
      </c>
      <c r="I1194" s="5">
        <v>0</v>
      </c>
      <c r="J1194" s="5">
        <v>0</v>
      </c>
      <c r="K1194" s="2" t="str">
        <v>Se adelantaron acciones de gestión, planeación y apoyo logístico para la realización y participación en eventos y espacios internacionales. En este marco, se avanzó en la organización del Congreso Internacional Respice Similia: experiencias y aprendizajes desde el Sur Global, en articulación con la Universidad de Chile, mediante la gestión de conferencistas internacionales, así como la difusión, convocatoria y selección de estudiantes de la Territorial Nariño – Alto Putumayo para su participación.
Adicionalmente, se brindó apoyo logístico para la participación de estudiantes en el evento Cátedra Nacional Esapista para la Paz 2026, mediante la asignación de transporte en coordinación con la Subdirección Académica. Así mismo, se realizó la evaluación de la participación institucional en el III Congreso Internacional de Gestión Pública.
Estas acciones contribuyen al fortalecimiento de la proyección internacional de la ESAP y al desarrollo de espacios de intercambio académico y cultural para la comunidad esapista.</v>
      </c>
      <c r="L1194" s="2" t="str">
        <v>Se presentaron retos asociados a modificaciones presupuestales, lo cual incidió en ajustes en la planificación y ejecución de algunos eventos.</v>
      </c>
      <c r="M1194" t="str">
        <v xml:space="preserve">Convocatoria resultados para los estudiantes que participarán en el evento del sur global 
Agenda tentativa del evento sur global 
Solicitud del transporte para el evento Cátedra Nacional Esapista para la Paz 2026
</v>
      </c>
      <c r="N1194" t="str">
        <v>Sin observaciones</v>
      </c>
      <c r="O1194" t="str">
        <v>Angie Ximena Cely Rosas</v>
      </c>
      <c r="P1194" t="str">
        <v>En desarrollo</v>
      </c>
      <c r="Q1194" t="s">
        <v>19</v>
      </c>
    </row>
    <row r="1195" spans="1:17" ht="409.5" x14ac:dyDescent="0.25">
      <c r="A1195" s="42" t="str">
        <v>PLAN DE ACCIÓN INSTITUCIONAL - PAI</v>
      </c>
      <c r="B1195" s="42" t="str">
        <v>PAI2026-OE2--I11</v>
      </c>
      <c r="C1195" s="42" t="str">
        <v>Convocatorias de prácticas administrativas internacionales realizadas.</v>
      </c>
      <c r="D1195" s="5" t="str">
        <v>EVIDENCIA</v>
      </c>
      <c r="E1195" s="5" t="str">
        <v>Oficina de Internacionalización</v>
      </c>
      <c r="F1195" s="42">
        <v>2</v>
      </c>
      <c r="G1195" s="5">
        <v>0.5</v>
      </c>
      <c r="H1195" s="5">
        <v>1</v>
      </c>
      <c r="I1195" s="5">
        <v>0</v>
      </c>
      <c r="J1195" s="5">
        <v>0</v>
      </c>
      <c r="K1195" s="2" t="str">
        <v>Durante el mes de marzo de 2026 no se realizaron convocatorias de prácticas administrativas internacionales, dado que este proceso se ejecuta de manera semestral y para el periodo 2026-1 fue desarrollado en el mes de enero. No obstante, en este periodo se adelantó la fase de ejecución del programa mediante la formalización y vinculación de once (11) estudiantes seleccionados, a través de la expedición de los respectivos actos administrativos.
Estas acciones permitieron dar continuidad al desarrollo de las prácticas administrativas internacionales, garantizando la participación de los estudiantes en los escenarios definidos y contribuyendo al fortalecimiento de sus competencias en contextos académicos y profesionales.</v>
      </c>
      <c r="L1195" s="2" t="str">
        <v>Se presentaron retos asociados a la gestión administrativa de los actos administrativos, debido a reprocesos en las etapas de revisión y aprobación en otras dependencias, lo cual generó tiempos ajustados entre la notificación y el inicio de las movilidades. Esta situación incidió en la oportunidad para el desembolso de anticipos y, en algunos casos, generó incertidumbre en los estudiantes beneficiarios.</v>
      </c>
      <c r="M1195" t="str">
        <v>20260313_RESOL 421_Practica Administrativa - Bogota
20260306_RESOL 387_Practica Administrativa 
20260313_RESOL 413_Practica Administrativa - GINNA ALEJANDRA LOPEZ ABAUNZA
20260313_RESOL 420_ Practica Administrativa - Cancilleria</v>
      </c>
      <c r="N1195" t="str">
        <v>Reporte aprobado</v>
      </c>
      <c r="O1195" t="str">
        <v>Angie Ximena Cely Rosas</v>
      </c>
      <c r="P1195" t="str">
        <v>En desarrollo</v>
      </c>
      <c r="Q1195" t="s">
        <v>19</v>
      </c>
    </row>
    <row r="1196" spans="1:17" ht="345" x14ac:dyDescent="0.25">
      <c r="A1196" s="42" t="str">
        <v>PLAN DE ACCIÓN INSTITUCIONAL - PAI</v>
      </c>
      <c r="B1196" s="42" t="str">
        <v>PAI2026-OE2--I10</v>
      </c>
      <c r="C1196" s="42" t="str">
        <v>Nuevos convenios suscritos</v>
      </c>
      <c r="D1196" s="5" t="str">
        <v>EVIDENCIA</v>
      </c>
      <c r="E1196" s="5" t="str">
        <v>Oficina de Internacionalización</v>
      </c>
      <c r="F1196" s="42">
        <v>5</v>
      </c>
      <c r="G1196" s="5">
        <v>1</v>
      </c>
      <c r="H1196" s="5">
        <v>5</v>
      </c>
      <c r="I1196" s="5">
        <v>0</v>
      </c>
      <c r="J1196" s="5">
        <v>0</v>
      </c>
      <c r="K1196" s="2" t="str">
        <v>Durante el mes de marzo de 2026, se dio continuidad a la ejecución de los convenios suscritos en cumplimiento de la meta establecida, desarrollando las actividades contempladas en cada uno de ellos conforme a los términos definidos. Estas acciones permiten materializar los compromisos adquiridos con aliados estratégicos y fortalecer las estrategias de cooperación e internacionalización de la Entidad.</v>
      </c>
      <c r="L1196" s="2">
        <v>0</v>
      </c>
      <c r="M1196">
        <v>0</v>
      </c>
      <c r="N1196" t="str">
        <v>Reporte aprobado</v>
      </c>
      <c r="O1196" t="str">
        <v>Angie Ximena Cely Rosas</v>
      </c>
      <c r="P1196" t="str">
        <v>En desarrollo</v>
      </c>
      <c r="Q1196" t="s">
        <v>19</v>
      </c>
    </row>
    <row r="1197" spans="1:17" ht="409.5" x14ac:dyDescent="0.25">
      <c r="A1197" s="42" t="str">
        <v>PLAN DE ACCIÓN INSTITUCIONAL - PAI</v>
      </c>
      <c r="B1197" s="42" t="str">
        <v>PAI2026-OE2--I9</v>
      </c>
      <c r="C1197" s="42" t="str">
        <v xml:space="preserve">Misiones académicas internacionales realizadas </v>
      </c>
      <c r="D1197" s="5" t="str">
        <v>EVIDENCIA</v>
      </c>
      <c r="E1197" s="5" t="str">
        <v>Oficina de Internacionalización</v>
      </c>
      <c r="F1197" s="42">
        <v>5</v>
      </c>
      <c r="G1197" s="5">
        <v>0.2</v>
      </c>
      <c r="H1197" s="5">
        <v>1</v>
      </c>
      <c r="I1197" s="5">
        <v>1</v>
      </c>
      <c r="J1197" s="5">
        <v>1</v>
      </c>
      <c r="K1197" s="2" t="str">
        <v>Durante el mes de marzo de 2026, se realizó una misión académica internacional correspondiente al Jefe de la Oficina de Internacionalización, en el marco de una agenda institucional desarrollada en Niza y París, Francia, del 7 al 14 de marzo de 2026, formalizada mediante la Resolución No. 386 del 06 de marzo de 2026 .
Esta misión tuvo como propósito fortalecer la cooperación internacional de la ESAP mediante la participación en espacios de prospección institucional, relacionamiento con aliados estratégicos y exploración de oportunidades de cooperación académica, especialmente con entidades como Francophonia y el Institut National du Service Public (INSP), contribuyendo al posicionamiento internacional de la Entidad y al desarrollo de iniciativas conjuntas en formación y gestión pública.</v>
      </c>
      <c r="L1197" s="2" t="str">
        <v>Se presentaron retrasos asociados a los tiempos de revisión y aprobación de los actos administrativos requeridos para la autorización de la comisión al exterior, debido a la articulación con múltiples dependencias, lo cual puede incidir en la oportunidad de la gestión de las movilidades.</v>
      </c>
      <c r="M1197" t="str">
        <v>20260306_RESOL 386_Comision al Exterior - CESAR ALEJANDRO PAEZ</v>
      </c>
      <c r="N1197" t="str">
        <v>Sin observaciones</v>
      </c>
      <c r="O1197" t="str">
        <v>Angie Ximena Cely Rosas</v>
      </c>
      <c r="P1197" t="str">
        <v>En desarrollo</v>
      </c>
      <c r="Q1197" t="s">
        <v>19</v>
      </c>
    </row>
    <row r="1198" spans="1:17" ht="409.5" x14ac:dyDescent="0.25">
      <c r="A1198" s="42" t="str">
        <v>PLAN DE ACCIÓN INSTITUCIONAL - PAI</v>
      </c>
      <c r="B1198" s="42" t="str">
        <v>PAI2026-OE2--I13</v>
      </c>
      <c r="C1198" s="42" t="str">
        <v>Programa de lengua extranjera ofertada por la Oficina de Internacionalización.</v>
      </c>
      <c r="D1198" s="5" t="str">
        <v>EVIDENCIA</v>
      </c>
      <c r="E1198" s="5" t="str">
        <v>Oficina de Internacionalización</v>
      </c>
      <c r="F1198" s="42">
        <v>5</v>
      </c>
      <c r="G1198" s="5">
        <v>0.60000000000000009</v>
      </c>
      <c r="H1198" s="5">
        <v>3</v>
      </c>
      <c r="I1198" s="5">
        <v>0</v>
      </c>
      <c r="J1198" s="5">
        <v>1</v>
      </c>
      <c r="K1198" s="2" t="str">
        <v>Durante el mes de marzo de 2026, en el marco del indicador de programa de lengua extranjera ofertada, se adelantó la estructuración y lanzamiento de la convocatoria “ESAP Multilingüe: Expandiendo Horizontes 2026-IV” en idioma portugués, en articulación con el Instituto IBRACO, con ejecución prevista entre los meses de abril y diciembre de 2026.
Esta convocatoria está dirigida a estudiantes de pregrado y posgrado, docentes en sus diferentes modalidades y egresados de la ESAP, lo cual contribuye al fortalecimiento de competencias en segunda lengua y al desarrollo de capacidades en contextos de internacionalización.</v>
      </c>
      <c r="L1198" s="2" t="str">
        <v>Se presentaron retos asociados al proceso de postulación, debido a que un número significativo de aspirantes no realiza una lectura completa de los términos y condiciones de la convocatoria, lo que ha derivado en la inscripción de participantes que no cumplen con los requisitos establecidos. Esta situación ha generado reprocesos en la verificación de postulaciones y ajustes en los tiempos de consolidación de listados de admitidos.</v>
      </c>
      <c r="M1198" t="str">
        <v>Convocatoria ESAP Multilingüe 2025-IV_Ibraco
Resultados Convocatoria IBRACO</v>
      </c>
      <c r="N1198" t="str">
        <v>Reporte aprobado</v>
      </c>
      <c r="O1198" t="str">
        <v>Angie Ximena Cely Rosas</v>
      </c>
      <c r="P1198" t="str">
        <v>En desarrollo</v>
      </c>
      <c r="Q1198" t="s">
        <v>19</v>
      </c>
    </row>
    <row r="1199" spans="1:17" ht="330" x14ac:dyDescent="0.25">
      <c r="A1199" s="42" t="str">
        <v>PLAN DE ACCIÓN INSTITUCIONAL - PAI</v>
      </c>
      <c r="B1199" s="42" t="str">
        <v>PAI-OE4-OCI-I45</v>
      </c>
      <c r="C1199" s="42" t="str">
        <v>Estrategia de fortalecimiento del sistema de control interno.</v>
      </c>
      <c r="D1199" s="5" t="str">
        <v>EVIDENCIA</v>
      </c>
      <c r="E1199" s="5" t="str">
        <v>Oficina de Control Interno</v>
      </c>
      <c r="F1199" s="42">
        <v>0.3</v>
      </c>
      <c r="G1199" s="5">
        <v>0.25</v>
      </c>
      <c r="H1199" s="5">
        <v>7.4999999999999997E-2</v>
      </c>
      <c r="I1199" s="5">
        <v>8</v>
      </c>
      <c r="J1199" s="5">
        <v>7.4999999999999997E-2</v>
      </c>
      <c r="K1199" s="2" t="str">
        <v>Se adjunta informe trimestral del estado del tablero de control de la OCI del primer trimestre de 2026, el cual se encuentra en su fase final, con un avance del 90% e implementado en el ambiente de producción. Las funcionalidades claves están operativas y en proceso de cargue y validación de la información. Se espera que una vez se carguen todos los datos se visualicen la información en todos los tableros desarrollados.</v>
      </c>
      <c r="L1199" s="2" t="str">
        <v>No se presentaron dificultades durante el periodo reportado.</v>
      </c>
      <c r="M1199" t="str">
        <v>20260326_Informe_Modulo_Tableros_OCI
20260319_Gestion de Datos - Tablero roles OCI
20260324_Tablero OCI</v>
      </c>
      <c r="N1199">
        <v>0</v>
      </c>
      <c r="O1199" t="str">
        <v>Marisol Suarez Barreto</v>
      </c>
      <c r="P1199">
        <v>0</v>
      </c>
      <c r="Q1199" t="s">
        <v>19</v>
      </c>
    </row>
    <row r="1200" spans="1:17" ht="409.5" x14ac:dyDescent="0.25">
      <c r="A1200" s="42" t="str">
        <v>PLAN DE ACCIÓN INSTITUCIONAL - PAI</v>
      </c>
      <c r="B1200" s="42" t="str">
        <v>PAI2026-OE4--I46</v>
      </c>
      <c r="C1200" s="42" t="str">
        <v>Plan anual de Auditoría definido y ejecutado</v>
      </c>
      <c r="D1200" s="5" t="str">
        <v>EVIDENCIA</v>
      </c>
      <c r="E1200" s="5" t="str">
        <v>Oficina de Control Interno</v>
      </c>
      <c r="F1200" s="42">
        <v>1</v>
      </c>
      <c r="G1200" s="5">
        <v>0.24</v>
      </c>
      <c r="H1200" s="5">
        <v>0.24</v>
      </c>
      <c r="I1200" s="5">
        <v>10</v>
      </c>
      <c r="J1200" s="5">
        <v>0.24</v>
      </c>
      <c r="K1200" s="2" t="str">
        <v>Durante el primer trimestre de 2026, se emitieron 12 informes de Ley de 49 informes de Ley y Auditorías programados para la vigencia, de conformidad con el Plan Anual de Auditoría 2026 V1 publicado en la página web de la ESAP, para un avance genera en la meta programada para la vigecia del 24%
Igualmente durante el mes de marzo se encuentra en etapa de planeación la auditoría basada en riesgos al proceso de Investigación e Innovación, Auditoría especial - planeación de recursos Territoriales Nómina Docente  y Territorial Santander.
Se adjunta detallado de los informes presentados a la fecha.</v>
      </c>
      <c r="L1200" s="2" t="str">
        <v>No se presentaron dificultades durante el periodo reportado.</v>
      </c>
      <c r="M1200" t="str">
        <v>1. RESUMEN DE INFORMES REALIZADOS 2026
2. iNFORME</v>
      </c>
      <c r="N1200">
        <v>0</v>
      </c>
      <c r="O1200" t="str">
        <v>Marisol Suarez Barreto</v>
      </c>
      <c r="P1200">
        <v>0</v>
      </c>
      <c r="Q1200" t="s">
        <v>19</v>
      </c>
    </row>
    <row r="1201" spans="1:17" ht="330" x14ac:dyDescent="0.25">
      <c r="A1201" s="42" t="str">
        <v>PLAN DE ACCIÓN INSTITUCIONAL - PAI</v>
      </c>
      <c r="B1201" s="42" t="str">
        <v>PAI2026-OE4-OCI-I57</v>
      </c>
      <c r="C1201" s="42" t="str">
        <v xml:space="preserve">Índice de implementación de las acciones de mejora por parte de los procesos objeto de Auditoría </v>
      </c>
      <c r="D1201" s="5" t="str">
        <v>EVIDENCIA</v>
      </c>
      <c r="E1201" s="5" t="str">
        <v>Oficina de Control Interno</v>
      </c>
      <c r="F1201" s="42">
        <v>0.85</v>
      </c>
      <c r="G1201" s="5">
        <v>0.28694117647058826</v>
      </c>
      <c r="H1201" s="5">
        <v>0.24390000000000001</v>
      </c>
      <c r="I1201" s="5">
        <v>0</v>
      </c>
      <c r="J1201" s="5">
        <v>0.24390000000000001</v>
      </c>
      <c r="K1201" s="2" t="str">
        <v>Durante la vigencia 2025 y con corte a 31 de diciembre se suscibieron un total de 205 acciones de mejora producto de las auditorías programadas en el Plan Anual de Auditoría de la vigencia 2025, conforme lo anterior y con corte a 31 de marzo de 2026, se logró el cierre de 50 de esas acciones para un avance del 24,39%. Es decir quedan 155 acciones de mejora abiertas para la verificación durante la vigencia, las cuales se encuentran dentro de los términos.</v>
      </c>
      <c r="L1201" s="2" t="str">
        <v>No se presentaron dificultades durante el periodo reportado.</v>
      </c>
      <c r="M1201" t="str">
        <v xml:space="preserve">1. 20260330_RESUMEN ACCIONES PM OCI 2025
2. Seguimiento Planes de Mejoramiento Internos OCI - IV Trimestre 2025 </v>
      </c>
      <c r="N1201">
        <v>0</v>
      </c>
      <c r="O1201" t="str">
        <v>Marisol Suarez Barreto</v>
      </c>
      <c r="P1201">
        <v>0</v>
      </c>
      <c r="Q1201" t="s">
        <v>19</v>
      </c>
    </row>
    <row r="1202" spans="1:17" ht="409.5" x14ac:dyDescent="0.25">
      <c r="A1202" s="42" t="str">
        <v>PLAN DE ACCIÓN INSTITUCIONAL - PAI</v>
      </c>
      <c r="B1202" s="42" t="str">
        <v>PAI-OE4-OCID-I47</v>
      </c>
      <c r="C1202" s="42" t="str">
        <v xml:space="preserve">Estrategia de difusión y prevención implementada: Boletín "La clave" publicado       </v>
      </c>
      <c r="D1202" s="5" t="str">
        <v>EVIDENCIA</v>
      </c>
      <c r="E1202" s="5" t="str">
        <v>Oficina de Control Interno Disciplinario</v>
      </c>
      <c r="F1202" s="42">
        <v>12</v>
      </c>
      <c r="G1202" s="5">
        <v>0.25</v>
      </c>
      <c r="H1202" s="5">
        <v>3</v>
      </c>
      <c r="I1202" s="5">
        <v>1</v>
      </c>
      <c r="J1202" s="5">
        <v>1</v>
      </c>
      <c r="K1202" s="2" t="str">
        <v>Durante el mes de marzo de 2026, la Oficina de Control Interno Disciplinario elaboró y difundió el boletín informativo “La Clave” edición No. 41, en el marco de la campaña “El cuidado es contigo, cada pieza cuenta”, enfocado en la apropiación y cuidado de los espacios institucionales. A través de esta publicación se promovieron acciones orientadas al uso responsable de las instalaciones, el respeto por los bienes comunes y la corresponsabilidad en el mantenimiento de entornos adecuados para el desarrollo académico y laboral. Asimismo, se brindaron recomendaciones prácticas para fomentar el cuidado del entorno institucional, fortaleciendo la cultura de integridad, convivencia y respeto por lo público en la comunidad esapista.</v>
      </c>
      <c r="L1202" s="2" t="str">
        <v>No se presentaron dificultades para el cumplimiento de la actividad programada.</v>
      </c>
      <c r="M1202" t="str">
        <v xml:space="preserve">Boletín edición No. 41:
https://esapedu.sharepoint.com/:b:/r/sites/oficina_planeacion/Documentos%20compartidos/Herramienta%20de%20captura%20reportes%202026/Evidencias/3.Marzo/Oficina%20de%20Control%20Interno%20Disciplinario/PAI-OE4-OCID-I47/Bolet%C3%ADn%20Informativo%20La%20Clave%20No.%20041.pdf?csf=1&amp;web=1&amp;e=PjHoKT  
Imagen de publicación: 
https://esapedu.sharepoint.com/:i:/r/sites/oficina_planeacion/Documentos%20compartidos/Herramienta%20de%20captura%20reportes%202026/Evidencias/3.Marzo/Oficina%20de%20Control%20Interno%20Disciplinario/PAI-OE4-OCID-I47/Captura%201.png?csf=1&amp;web=1&amp;e=bdg90B </v>
      </c>
      <c r="N1202">
        <v>0</v>
      </c>
      <c r="O1202" t="str">
        <v>Marisol Suarez Barreto</v>
      </c>
      <c r="P1202">
        <v>0</v>
      </c>
      <c r="Q1202" t="s">
        <v>19</v>
      </c>
    </row>
    <row r="1203" spans="1:17" ht="409.5" x14ac:dyDescent="0.25">
      <c r="A1203" s="42" t="str">
        <v>PLAN DE ACCIÓN INSTITUCIONAL - PAI</v>
      </c>
      <c r="B1203" s="42" t="str">
        <v>PAI2026-OE4-OCID-I58</v>
      </c>
      <c r="C1203" s="42" t="str">
        <v>Procesos disciplinarios con cumplimiento de los términos de ley.</v>
      </c>
      <c r="D1203" s="5" t="str">
        <v>EVIDENCIA</v>
      </c>
      <c r="E1203" s="5" t="str">
        <v>Oficina de Control Interno Disciplinario</v>
      </c>
      <c r="F1203" s="42">
        <v>0.75</v>
      </c>
      <c r="G1203" s="5">
        <v>0</v>
      </c>
      <c r="H1203" s="5">
        <v>0</v>
      </c>
      <c r="I1203" s="5">
        <v>0</v>
      </c>
      <c r="J1203" s="5">
        <v>0</v>
      </c>
      <c r="K1203" s="2" t="str">
        <v>Teniendo en cuenta lo previsto ante la Oficina de Planeación mediante la ficha de indicadores 2026, la proyección de la meta se encuentra prevista reportar en el mes de DICIEMBRE de 2026, no obstante, se realiza la descripción del avance cualitativo del mes de Marzo de 2026 en los siguientes términos:  
La OCID presentó un porcentaje de procesos en términos del 78%, en el mes de marzo de 2026, se expidieron 81 decisiones así: 
12 Aperturas de Indagaciones Previas (IP), 07 Aperturas de Investigación Disciplinaria (ID), 27 Archivos, 02 Cierre ID y corre traslado, 08 Decreto de pruebas, 03 Prorroga, 04 Autos Inhibitorios, 03 Remite por competencia, 06 Incorpora documentos, 01 Reconoce personería, 02 Acumula, 01 Pliego de cargos, 02 Resuelve nulidad, 02 Comisiona, 01 Resuelve solicitudes y reprograma diligencia.</v>
      </c>
      <c r="L1203" s="2" t="str">
        <v>No se presentaron dificultades para el cumplimiento de la actividad programada.</v>
      </c>
      <c r="M1203" t="str">
        <v xml:space="preserve">INFORME SEGUIMIENTO MARZO 2026 OCID: 
https://esapedu.sharepoint.com/:b:/r/sites/oficina_planeacion/Documentos%20compartidos/Herramienta%20de%20captura%20reportes%202026/Evidencias/3.Marzo/Oficina%20de%20Control%20Interno%20Disciplinario/PAI2026-OE4-OCID-I58/Alerta%2025%20Mar%202026.pdf?csf=1&amp;web=1&amp;e=gYw5u3 
OCID AUTOS MARZO 2026:
https://esapedu.sharepoint.com/:b:/r/sites/oficina_planeacion/Documentos%20compartidos/Herramienta%20de%20captura%20reportes%202026/Evidencias/3.Marzo/Oficina%20de%20Control%20Interno%20Disciplinario/PAI2026-OE4-OCID-I58/OCID%20AUTOS%20MARZO%202026.pdf?csf=1&amp;web=1&amp;e=hjve2i </v>
      </c>
      <c r="N1203">
        <v>0</v>
      </c>
      <c r="O1203" t="str">
        <v>Marisol Suarez Barreto</v>
      </c>
      <c r="P1203">
        <v>0</v>
      </c>
      <c r="Q1203" t="s">
        <v>19</v>
      </c>
    </row>
    <row r="1204" spans="1:17" ht="409.5" x14ac:dyDescent="0.25">
      <c r="A1204" s="42" t="str">
        <v>PLAN DE ACCIÓN INSTITUCIONAL - PAI</v>
      </c>
      <c r="B1204" s="42" t="str">
        <v>PAI2026-OEN--I43</v>
      </c>
      <c r="C1204" s="42" t="str">
        <v xml:space="preserve">Encuentros de difusión de  estrategia territorial de la OCID </v>
      </c>
      <c r="D1204" s="5" t="str">
        <v>EVIDENCIA</v>
      </c>
      <c r="E1204" s="5" t="str">
        <v>Oficina de Control Interno Disciplinario</v>
      </c>
      <c r="F1204" s="42">
        <v>12</v>
      </c>
      <c r="G1204" s="5">
        <v>0.16666666666666666</v>
      </c>
      <c r="H1204" s="5">
        <v>2</v>
      </c>
      <c r="I1204" s="5">
        <v>1</v>
      </c>
      <c r="J1204" s="5">
        <v>1</v>
      </c>
      <c r="K1204" s="2" t="str">
        <v xml:space="preserve">Durante el día 25 de marzo de 2026, la Oficina de Control Interno Disciplinario desarrolló un encuentro de difusión de la estrategia territorial de la OCID con la Dirección Territorial Atlántico, en el cual se socializaron aspectos relacionados con el derecho fundamental de petición, incluyendo sus fundamentos normativos y los elementos esenciales para su adecuada atención y respuesta por parte de las autoridades. 
En el espacio se abordaron criterios como la oportunidad, claridad, precisión y congruencia en las respuestas institucionales, así como la importancia de garantizar una adecuada comunicación de las decisiones. Esta actividad fortaleció la presencia institucional de la OCID en las territoriales y promovió buenas prácticas en la gestión de solicitudes ciudadanas, en el marco de la prevención disciplinaria. </v>
      </c>
      <c r="L1204" s="2" t="str">
        <v>No se presentaron dificultades para el cumplimiento de la actividad programada.</v>
      </c>
      <c r="M1204" t="str">
        <v>EVIDENCIA TERRITORIAL – MARZO 2026: 
https://esapedu.sharepoint.com/:u:/r/sites/oficina_planeacion/Documentos%20compartidos/Herramienta%20de%20captura%20reportes%202026/Evidencias/3.Marzo/Oficina%20de%20Control%20Interno%20Disciplinario/PAI2026-OEN--I43/VISITA%20-%20MARZO%202026.zip?csf=1&amp;web=1&amp;e=sqgxYO</v>
      </c>
      <c r="N1204">
        <v>0</v>
      </c>
      <c r="O1204" t="str">
        <v>Marisol Suarez Barreto</v>
      </c>
      <c r="P1204">
        <v>0</v>
      </c>
      <c r="Q1204" t="s">
        <v>19</v>
      </c>
    </row>
    <row r="1205" spans="1:17" ht="409.5" x14ac:dyDescent="0.25">
      <c r="A1205" s="42" t="str">
        <v>PLAN DE ACCIÓN INSTITUCIONAL - PAI</v>
      </c>
      <c r="B1205" s="42" t="str">
        <v>PAI2026-OE4-OCID-I44</v>
      </c>
      <c r="C1205" s="42" t="str">
        <v>Estadísticas de gestión de procesos disciplinarios difundidas</v>
      </c>
      <c r="D1205" s="5" t="str">
        <v>EVIDENCIA</v>
      </c>
      <c r="E1205" s="5" t="str">
        <v>Oficina de Control Interno Disciplinario</v>
      </c>
      <c r="F1205" s="42">
        <v>12</v>
      </c>
      <c r="G1205" s="5">
        <v>0.25</v>
      </c>
      <c r="H1205" s="5">
        <v>3</v>
      </c>
      <c r="I1205" s="5">
        <v>1</v>
      </c>
      <c r="J1205" s="5">
        <v>1</v>
      </c>
      <c r="K1205" s="2" t="str">
        <v>Se publicó y actualizó la gestión de los procesos disciplinarios, con la publicación de la estadística del mes de MARZO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v>
      </c>
      <c r="L1205" s="2" t="str">
        <v>No se presentaron dificultades para el cumplimiento de la actividad programada.</v>
      </c>
      <c r="M1205" t="str">
        <v xml:space="preserve">HISTÓRICO PUBLICACIÓN MARZO 2026: 
https://esapedu.sharepoint.com/:u:/r/sites/oficina_planeacion/Documentos%20compartidos/Herramienta%20de%20captura%20reportes%202026/Evidencias/3.Marzo/Oficina%20de%20Control%20Interno%20Disciplinario/PAI2026-OE4-OCID-I44/Marzo.zip?csf=1&amp;web=1&amp;e=6R9sxx </v>
      </c>
      <c r="N1205">
        <v>0</v>
      </c>
      <c r="O1205" t="str">
        <v>Marisol Suarez Barreto</v>
      </c>
      <c r="P1205">
        <v>0</v>
      </c>
      <c r="Q1205" t="s">
        <v>19</v>
      </c>
    </row>
    <row r="1206" spans="1:17" ht="195" x14ac:dyDescent="0.25">
      <c r="A1206" s="42" t="str">
        <v>PLAN DE ACCIÓN INSTITUCIONAL - PAI</v>
      </c>
      <c r="B1206" s="42" t="str">
        <v>PAI2026-OE4-OJ-I59</v>
      </c>
      <c r="C1206" s="42" t="str">
        <v xml:space="preserve">Conceptos Jurídicos </v>
      </c>
      <c r="D1206" s="5" t="str">
        <v>EVIDENCIA</v>
      </c>
      <c r="E1206" s="5" t="str">
        <v>Oficina Jurídica</v>
      </c>
      <c r="F1206" s="42">
        <v>1</v>
      </c>
      <c r="G1206" s="5">
        <v>0.95440000000000003</v>
      </c>
      <c r="H1206" s="5">
        <v>0.95440000000000003</v>
      </c>
      <c r="I1206" s="5">
        <v>0</v>
      </c>
      <c r="J1206" s="5">
        <v>5.4399999999999997E-2</v>
      </c>
      <c r="K1206" s="2" t="str">
        <v xml:space="preserve">Durante el mes de ABRIL se dío respuesta a un concepto que fue solicitado durante el mes de enero, de igual forma se dío respuesta a dos que fueron solicitado en el mes de febrero y de las solicitudes recibidas en el periodo se dió respuesta a 3 conceptos 
</v>
      </c>
      <c r="L1206" s="2" t="str">
        <v xml:space="preserve">No se presentaron dificultades en el periodo reportado </v>
      </c>
      <c r="M1206" t="str">
        <v>Seguimiento enero - marzo</v>
      </c>
      <c r="N1206">
        <v>0</v>
      </c>
      <c r="O1206" t="str">
        <v>Marisol Suarez Barreto</v>
      </c>
      <c r="P1206">
        <v>0</v>
      </c>
      <c r="Q1206" t="s">
        <v>19</v>
      </c>
    </row>
    <row r="1207" spans="1:17" ht="345" x14ac:dyDescent="0.25">
      <c r="A1207" s="42" t="str">
        <v>PLAN DE ACCIÓN INSTITUCIONAL - PAI</v>
      </c>
      <c r="B1207" s="42" t="str">
        <v>PAI-OE4-OJ-I27</v>
      </c>
      <c r="C1207" s="42" t="str">
        <v>Estrategia para fomentar la cultura de la calidad en la emisión de los actos administrativos, diseñada e  implementada</v>
      </c>
      <c r="D1207" s="5" t="str">
        <v>EVIDENCIA</v>
      </c>
      <c r="E1207" s="5" t="str">
        <v>Oficina Jurídica</v>
      </c>
      <c r="F1207" s="42">
        <v>0.5</v>
      </c>
      <c r="G1207" s="5">
        <v>0.32</v>
      </c>
      <c r="H1207" s="5">
        <v>0.16</v>
      </c>
      <c r="I1207" s="5">
        <v>0</v>
      </c>
      <c r="J1207" s="5">
        <v>0.08</v>
      </c>
      <c r="K1207" s="2" t="str">
        <v xml:space="preserve">Se avanzó en la elaboración del Instructivo para la expedición de actos administrativos, desarrollando los capítulos: 4. Marco legal; 5. Plabeación y preparación del Acto Administrativo; 6. Elementos de validez del acto administrativo; 7. Tipos de actos administrativos que expide la entidad; 8. Contenido del Acto Administrativo; 9. Publicidady notificación del acto Administrativo; 10. Causales de nulidad; 11. Soportes y Anexos </v>
      </c>
      <c r="L1207" s="2" t="str">
        <v xml:space="preserve">No se presentaron dificultades en el periodo reportado </v>
      </c>
      <c r="M1207" t="str">
        <v>INSTRUCTIVO ACTOS ADMINISTRATIVOS 2 VERSIÓN</v>
      </c>
      <c r="N1207">
        <v>0</v>
      </c>
      <c r="O1207" t="str">
        <v>Marisol Suarez Barreto</v>
      </c>
      <c r="P1207">
        <v>0</v>
      </c>
      <c r="Q1207" t="s">
        <v>19</v>
      </c>
    </row>
    <row r="1208" spans="1:17" ht="180" x14ac:dyDescent="0.25">
      <c r="A1208" s="42" t="str">
        <v>PLAN DE ACCIÓN INSTITUCIONAL - PAI</v>
      </c>
      <c r="B1208" s="42" t="str">
        <v>PAI-OE4-OJ-I26</v>
      </c>
      <c r="C1208" s="42" t="str">
        <v xml:space="preserve"> Política de Prevención del Daño Antijurídico 2026-2027 enfocada a garantizar el derecho de petición, formulada e implementada</v>
      </c>
      <c r="D1208" s="5" t="str">
        <v>EVIDENCIA</v>
      </c>
      <c r="E1208" s="5" t="str">
        <v>Oficina Jurídica</v>
      </c>
      <c r="F1208" s="42">
        <v>0.5</v>
      </c>
      <c r="G1208" s="5">
        <v>0.32</v>
      </c>
      <c r="H1208" s="5">
        <v>0.16</v>
      </c>
      <c r="I1208" s="5">
        <v>0</v>
      </c>
      <c r="J1208" s="5">
        <v>0.08</v>
      </c>
      <c r="K1208" s="2" t="str">
        <v xml:space="preserve">Durante el mes de MARZO se expidio la Resolución No. SC-418 del 13 de Marzo de 2026, “Por la cual se adoptan las políticas de prevención del daño antijurídico de la Escuela Superior de Administración Pública – ESAP para las vigencias 2026-2027” </v>
      </c>
      <c r="L1208" s="2" t="str">
        <v xml:space="preserve">No se presentaron dificultades en el periodo reportado </v>
      </c>
      <c r="M1208" t="str">
        <v>20260313_RESOL 418_Políticas Prevención del Daño Antijuridico ESAP 2026 - 2027 mas Anexo</v>
      </c>
      <c r="N1208">
        <v>0</v>
      </c>
      <c r="O1208" t="str">
        <v>Marisol Suarez Barreto</v>
      </c>
      <c r="P1208">
        <v>0</v>
      </c>
      <c r="Q1208" t="s">
        <v>19</v>
      </c>
    </row>
    <row r="1209" spans="1:17" ht="409.5" x14ac:dyDescent="0.25">
      <c r="A1209" s="42" t="str">
        <v>PLAN DE ACCIÓN INSTITUCIONAL - PAI</v>
      </c>
      <c r="B1209" s="42" t="str">
        <v>PAI-OE2-SNPI-I9</v>
      </c>
      <c r="C1209" s="42" t="str">
        <v>Soluciones a retos públicos para la modernización del Estado entregadas</v>
      </c>
      <c r="D1209" s="5" t="str">
        <v>EVIDENCIA</v>
      </c>
      <c r="E1209" s="5" t="str">
        <v>Dirección de Fortalecimiento y Apoyo a la Gestión Estatal</v>
      </c>
      <c r="F1209" s="42">
        <v>1</v>
      </c>
      <c r="G1209" s="5">
        <v>0.1</v>
      </c>
      <c r="H1209" s="5">
        <v>0.1</v>
      </c>
      <c r="I1209" s="5">
        <v>10</v>
      </c>
      <c r="J1209" s="5">
        <v>0.1</v>
      </c>
      <c r="K1209" s="2" t="str">
        <v>En el mes de marzo se evidencia un avance del 10% de un total de 10% planificado para el periodo.Este resultado permite alcanzar un 100% de cumplimiento frente a la meta esperada.
Durante marzo, se continuó con la consolidación de la estructura de la "importancia  de un estudio prospectivo sobre la explotación minera en el Amazonas". Se avanzó en la justificación del enfoque prospectivo, la definición de objetivos generales y específicos y el diseño metodológico que orientará el desarrollo del estudio. Asimismo, se ha avanzado en la recopilación y análisis preliminar de información secundaria, así como en la identificación de actores clave y lineamientos para la recolección de información primaria. Este progreso  garantiza la coherencia técnica y metodológica en la construcción del documento.</v>
      </c>
      <c r="L1209" s="2" t="str">
        <v>No se presentó dificultad</v>
      </c>
      <c r="M1209" t="str">
        <v>Avance_RetoPúblico</v>
      </c>
      <c r="N1209" t="str">
        <v>Reporte acorde</v>
      </c>
      <c r="O1209" t="str">
        <v>Angie Ximena Cely Rosas</v>
      </c>
      <c r="P1209" t="str">
        <v>En desarrollo</v>
      </c>
      <c r="Q1209" t="s">
        <v>19</v>
      </c>
    </row>
    <row r="1210" spans="1:17" ht="409.5" x14ac:dyDescent="0.25">
      <c r="A1210" s="42" t="str">
        <v>PLAN DE ACCIÓN INSTITUCIONAL - PAI</v>
      </c>
      <c r="B1210" s="42" t="str">
        <v>PAI-OE2-SNPI-I12</v>
      </c>
      <c r="C1210" s="42" t="str">
        <v xml:space="preserve">Laboratorio de Innovación en Administración Pública fortalecido
</v>
      </c>
      <c r="D1210" s="5" t="str">
        <v>EVIDENCIA</v>
      </c>
      <c r="E1210" s="5" t="str">
        <v>Dirección de Fortalecimiento y Apoyo a la Gestión Estatal</v>
      </c>
      <c r="F1210" s="42">
        <v>1</v>
      </c>
      <c r="G1210" s="5">
        <v>0.2</v>
      </c>
      <c r="H1210" s="5">
        <v>0.2</v>
      </c>
      <c r="I1210" s="5">
        <v>15</v>
      </c>
      <c r="J1210" s="5">
        <v>0.15</v>
      </c>
      <c r="K1210" s="2" t="str">
        <v>En el mes de marzo se evidencia un avance del 15% de un total de 15% planificado para el periodo.Este resultado permite alcanzar un 100% de cumplimiento frente a la meta esperada.
Durante marzo, se consolidaron avances significativos en las líneas estratégicas del laboratorio de innovación, destacándose como logro la articulación y fortalecimiento de las siguientes iniciativas clave:
-En Biblioteca Viva, se programaron encuentros territoriales en Nariño–Alto Putumayo y Cauca, fortaleciendo la presencia regional. 
-En el modelo de Cuádruple Hélice, se formuló el plan de trabajo 2026 y se actualizó su documento técnico.
-Se avanzó en la estructuración de la Red Territorial de Innovación, mediante la revisión de inventarios, definición de instrumentos de seguimiento y articulación con planeación.
- En el componente de Medición de Impacto, se desarrollaron análisis estadísticos y avances en la guía metodológica.
-En el Centro de Datos, se consolidaron protocolos, productos técnicos y mejoras en tableros sectoriales, incluyendo avances en salud y saneamiento básico.
-Finalmente, en la difusión de ESAPLab se logró la implementación de una ruta de conocimiento con cinco espacios académicos, el rediseño de plataformas digitales, la revitalización de la línea gráfica de Biblioteca Viva y el despliegue de estrategias de comunicación que fortalecen la visibilidad y apropiación de las iniciativas.</v>
      </c>
      <c r="L1210" s="2" t="str">
        <v>No se presentó dificultad</v>
      </c>
      <c r="M1210" t="str">
        <v>Actas Reunión Biblioteca Viva 
Evidencias Modelo de Cuadruple Helice
Evidencias Red Territorial de Innovación
Evidencias equipo de impacto y analítica
Avances centro de datos y analítica para la innovación
Evidencias difusión ESAPLAB</v>
      </c>
      <c r="N1210" t="str">
        <v>Reporte acorde</v>
      </c>
      <c r="O1210" t="str">
        <v>Angie Ximena Cely Rosas</v>
      </c>
      <c r="P1210" t="str">
        <v>En desarrollo</v>
      </c>
      <c r="Q1210" t="s">
        <v>19</v>
      </c>
    </row>
    <row r="1211" spans="1:17" ht="409.5" x14ac:dyDescent="0.25">
      <c r="A1211" s="42" t="str">
        <v>PLAN DE ACCIÓN INSTITUCIONAL - PAI</v>
      </c>
      <c r="B1211" s="42" t="str">
        <v>PAI2026-OE2-SNPI-AGN-I4</v>
      </c>
      <c r="C1211" s="42" t="str">
        <v>Proyectos  de  investigación  aplicados y desarrollados</v>
      </c>
      <c r="D1211" s="5" t="str">
        <v>EVIDENCIA</v>
      </c>
      <c r="E1211" s="5" t="str">
        <v>Dirección de Fortalecimiento y Apoyo a la Gestión Estatal</v>
      </c>
      <c r="F1211" s="42">
        <v>1</v>
      </c>
      <c r="G1211" s="5">
        <v>0.2</v>
      </c>
      <c r="H1211" s="5">
        <v>0.2</v>
      </c>
      <c r="I1211" s="5">
        <v>15</v>
      </c>
      <c r="J1211" s="5">
        <v>0.15</v>
      </c>
      <c r="K1211" s="2" t="str">
        <v>En el mes de marzo se evidencia un avance del 15% de un total de 15% planificado para el periodo.Este resultado permite alcanzar un 100% de cumplimiento frente a la meta esperada.
Durante marzo, se completó la revisión y aprobación final de las Fichas de Presentación de Proyectos de Investigación, formato definido por la Subdirección de Investigaciones y diligenciado por los profesionales territoriales con acompañamiento del equipo de Sede Central de Investigación Aplicada.
Las fichas consolidan de manera integral la estructura de cada proyecto (incluyendo justificación, objetivos, metodología, riesgos, cronograma, resultados e impactos, entre otros componentes clave), constituyéndose en el documento base para su desarrollo.
Al cierre del periodo, se alcanzó un cumplimiento del 100 % en la elaboración y aprobación de 16 fichas, correspondientes a una por cada dirección territorial, distribuidas en los siguientes temas: 10 de ordenamiento territorial, 2 de paz total y 4 de política pública.</v>
      </c>
      <c r="L1211" s="2" t="str">
        <v>No se presentó dificultad</v>
      </c>
      <c r="M1211" t="str">
        <v>Fichas_proyectos de investigación</v>
      </c>
      <c r="N1211" t="str">
        <v>Reporte acorde</v>
      </c>
      <c r="O1211" t="str">
        <v>Angie Ximena Cely Rosas</v>
      </c>
      <c r="P1211" t="str">
        <v>En desarrollo</v>
      </c>
      <c r="Q1211" t="s">
        <v>19</v>
      </c>
    </row>
    <row r="1212" spans="1:17" ht="409.5" x14ac:dyDescent="0.25">
      <c r="A1212" s="42" t="str">
        <v>PLAN DE ACCIÓN INSTITUCIONAL - PAI</v>
      </c>
      <c r="B1212" s="42" t="str">
        <v>PAI-OE3-SNPI-I11</v>
      </c>
      <c r="C1212" s="42" t="str">
        <v>Concursos de méritos finalizados con publicación de resultados definitivos</v>
      </c>
      <c r="D1212" s="5" t="str">
        <v>EVIDENCIA</v>
      </c>
      <c r="E1212" s="5" t="str">
        <v>Dirección de Procesos de Selección</v>
      </c>
      <c r="F1212" s="42">
        <v>4</v>
      </c>
      <c r="G1212" s="5">
        <v>0</v>
      </c>
      <c r="H1212" s="5">
        <v>0</v>
      </c>
      <c r="I1212" s="5">
        <v>0</v>
      </c>
      <c r="J1212" s="5">
        <v>0</v>
      </c>
      <c r="K1212" s="2" t="str">
        <v>1. Se garantizó la continuidad y transparencia del Concurso público de méritos, para proveer treinta y cinco (35) cargos de la planta de personal docente tiempo completo – ESAP, mediante el avance de la etapa de Valoración de Antecedentes (VA) tras culminar la etapa Verificación de Requisitos Mínimos (VRM). El logro destaca la resolución del 100% de las reclamaciones de Verificación de Requisitos Mínimos (135), la publicación de los resultados preliminares de Valoración de Antecedentes para los 31 admitidos, así como la recepción y trámite de 14 reclamaciones interpuestas contra dichos resultados, asegurando el cumplimiento del cronograma.
2. Se logró el cumplimiento de las etapas de planeación de los procesos de selección y publicación de la convocatoria e inscripciones para el Proceso de Selección Director Territorial Valle del Cauca 2026, mediante la expedición de la normativa reglamentaria y el cronograma  (Resoluciones SC-365 y SC-457 de 2026), logrando culminar con éxito la etapa de inscripciones. Esta gestión permitió la inscripción de 70 aspirantes, quienes cuentan con la Guía de Orientación para el Aspirante de las Pruebas de Conocimientos y Competencias Comportamentales, asegurando un proceso alineado al cronograma institucional.</v>
      </c>
      <c r="L1212" s="2" t="str">
        <v xml:space="preserve">Ninguna </v>
      </c>
      <c r="M1212" t="str">
        <v>1. Concurso público de méritos, para proveer treinta y cinco (35) cargos de la planta de personal docente tiempo completo – ESAP.
20260304 Resolución 365 de 2026 Director Territorial Valle del Cauca 2026.
20260330 Resolución 457 de 2026 Cronograma Director Territorial Valle del Cauca.
20260331 Guía prueba conocimientos y competencias comportamentales.
2. Proceso de Selección  Director Territorial Valle del Cauca 2026.
20251217_Matriz Seguimiento Reclamaciones VRM y VA.
20260314_Resultados  definitivos VRM Docentes 2025.
20260324_Resultados Preliminares VA Docentes 2025.</v>
      </c>
      <c r="N1212" t="str">
        <v>Subsanada</v>
      </c>
      <c r="O1212" t="str">
        <v>Angie Ximena Cely Rosas</v>
      </c>
      <c r="P1212" t="str">
        <v>En desarrollo</v>
      </c>
      <c r="Q1212" t="s">
        <v>19</v>
      </c>
    </row>
    <row r="1213" spans="1:17" ht="409.5" x14ac:dyDescent="0.25">
      <c r="A1213" s="42" t="str">
        <v>PLAN DE ACCIÓN INSTITUCIONAL - PAI</v>
      </c>
      <c r="B1213" s="42" t="str">
        <v>PAI-OE3-SNPI-AGN-I7</v>
      </c>
      <c r="C1213" s="42" t="str">
        <v>Asistencias técnicas realizadas en municipios PDET y de 5ta y 6ta categoría</v>
      </c>
      <c r="D1213" s="5" t="str">
        <v>EVIDENCIA</v>
      </c>
      <c r="E1213" s="5" t="str">
        <v>Dirección de Fortalecimiento y Apoyo a la Gestión Estatal</v>
      </c>
      <c r="F1213" s="42">
        <v>500</v>
      </c>
      <c r="G1213" s="5">
        <v>0</v>
      </c>
      <c r="H1213" s="5">
        <v>0</v>
      </c>
      <c r="I1213" s="5">
        <v>0</v>
      </c>
      <c r="J1213" s="5">
        <v>0</v>
      </c>
      <c r="K1213" s="2" t="str">
        <v>Durante el mes de marzo, una vez concertadas las Asistencias Técnicas Territoriales, los equipos en territorio avanzaron en la caracterización y diagnóstico de los 250 municipios priorizados en las 16 direcciones territoriales. Este proceso permitió consolidar información clave para la toma de decisiones.
El propósito principal de esta actividad fue definir y delimitar con mayor precisión la línea temática y el tipo de Asistencia Técnica Territorial a implementar en cada municipio, en función de sus necesidades, capacidades institucionales y contextos particulares. De esta manera, se constituye en un insumo fundamental para la formulación del plan de asistencia técnica.</v>
      </c>
      <c r="L1213" s="2" t="str">
        <v>No se presentó dificultad</v>
      </c>
      <c r="M1213" t="str">
        <v>Caracterizaciones_ATT</v>
      </c>
      <c r="N1213" t="str">
        <v>Reporte acorde</v>
      </c>
      <c r="O1213" t="str">
        <v>Angie Ximena Cely Rosas</v>
      </c>
      <c r="P1213" t="str">
        <v>En desarrollo</v>
      </c>
      <c r="Q1213" t="s">
        <v>19</v>
      </c>
    </row>
    <row r="1214" spans="1:17" ht="409.5" x14ac:dyDescent="0.25">
      <c r="A1214" s="42" t="str">
        <v>PLAN DE ACCIÓN INSTITUCIONAL - PAI</v>
      </c>
      <c r="B1214" s="42" t="str">
        <v>PAI-OE3-SNPI-I6</v>
      </c>
      <c r="C1214" s="42" t="str">
        <v xml:space="preserve">Estudios o diagnósticos de consultoría, asesoría y asistencia técnica realizados
</v>
      </c>
      <c r="D1214" s="5" t="str">
        <v>EVIDENCIA</v>
      </c>
      <c r="E1214" s="5" t="str">
        <v>Dirección de Fortalecimiento y Apoyo a la Gestión Estatal</v>
      </c>
      <c r="F1214" s="42">
        <v>29</v>
      </c>
      <c r="G1214" s="5">
        <v>0</v>
      </c>
      <c r="H1214" s="5">
        <v>0</v>
      </c>
      <c r="I1214" s="5">
        <v>0</v>
      </c>
      <c r="J1214" s="5">
        <v>0</v>
      </c>
      <c r="K1214" s="2" t="str">
        <v>Durante el mes de marzo se suscribieron 13 actas de entendimiento en el marco del proceso de rediseño institucional. Con corte al periodo reportado, 29 municipios priorizados han formalizado la suscripción de estas actas y han sido asignados a los equipos de trabajo responsables de brindarles acompañamiento técnico. Actualmente, todos los municipios se encuentran en la fase diagnóstica del proceso, se evidencia avance en los 29 estudios en desarrollo, los cuales continúan su ejecución conforme a la metodología establecida y en la etapa diagnóstica.</v>
      </c>
      <c r="L1214" s="2" t="str">
        <v>No se presentó dificultad</v>
      </c>
      <c r="M1214" t="str">
        <v xml:space="preserve">ActasEntendimiento_rediseño
Estudios_rediseño
</v>
      </c>
      <c r="N1214" t="str">
        <v>Reporte acorde</v>
      </c>
      <c r="O1214" t="str">
        <v>Angie Ximena Cely Rosas</v>
      </c>
      <c r="P1214" t="str">
        <v>En desarrollo</v>
      </c>
      <c r="Q1214" t="s">
        <v>19</v>
      </c>
    </row>
    <row r="1215" spans="1:17" ht="330" x14ac:dyDescent="0.25">
      <c r="A1215" s="42" t="str">
        <v>PLAN DE ACCIÓN INSTITUCIONAL - PAI</v>
      </c>
      <c r="B1215" s="42" t="str">
        <v>PAI-OE3-DT01-I7</v>
      </c>
      <c r="C1215" s="42" t="str">
        <v>Asistencias técnicas realizadas en municipios PDET y de 5ta y 6ta categoría</v>
      </c>
      <c r="D1215" s="5" t="str">
        <v>EVIDENCIA</v>
      </c>
      <c r="E1215" s="5" t="str">
        <v>Dirección de Fortalecimiento y Apoyo a la Gestión Estatal</v>
      </c>
      <c r="F1215" s="42">
        <v>100</v>
      </c>
      <c r="G1215" s="5">
        <v>0</v>
      </c>
      <c r="H1215" s="5">
        <v>0</v>
      </c>
      <c r="I1215" s="5">
        <v>0</v>
      </c>
      <c r="J1215" s="5">
        <v>0</v>
      </c>
      <c r="K1215" s="2" t="str">
        <v xml:space="preserve">ara la vigencia 2026, la meta establecida para este indicador corresponde a 100 asistencias técnicas, las cuales estan orientadas a la elaboración del Manual Específico de Funciones y Competencias Laborales en municipios PDET y de 5ta y 6ta categoría.Durante el mes de marzo se registraron avances con la firma de 15 actas de entendimiento, la elaboración de 25 caracterizaciones y la formulación de 20 planes de acción.  </v>
      </c>
      <c r="L1215" s="2" t="str">
        <v>No se presentó dificultad</v>
      </c>
      <c r="M1215" t="str">
        <v>Actas_entendimiento
Caracterización_diagnóstico
Planes_acción</v>
      </c>
      <c r="N1215" t="str">
        <v>Reporte acorde</v>
      </c>
      <c r="O1215" t="str">
        <v>Angie Ximena Cely Rosas</v>
      </c>
      <c r="P1215" t="str">
        <v>En desarrollo</v>
      </c>
      <c r="Q1215" t="s">
        <v>19</v>
      </c>
    </row>
    <row r="1216" spans="1:17" ht="409.5" x14ac:dyDescent="0.25">
      <c r="A1216" s="42" t="str">
        <v>PLAN DE ACCIÓN INSTITUCIONAL - PAI</v>
      </c>
      <c r="B1216" s="42" t="str">
        <v>PAI2026-OE3-DT02-I6</v>
      </c>
      <c r="C1216" s="42" t="str">
        <v>Asistencias técnicas a entidades nacionales y territoriales en alta gerencia pública desarrolladas - DT Antioquia</v>
      </c>
      <c r="D1216" s="5" t="str">
        <v>EVIDENCIA</v>
      </c>
      <c r="E1216" s="5" t="str">
        <v>Dirección Territorial Antioquia</v>
      </c>
      <c r="F1216" s="42">
        <v>3</v>
      </c>
      <c r="G1216" s="5">
        <v>0</v>
      </c>
      <c r="H1216" s="5">
        <v>0</v>
      </c>
      <c r="I1216" s="5">
        <v>0</v>
      </c>
      <c r="J1216" s="5">
        <v>0</v>
      </c>
      <c r="K1216" s="2" t="str">
        <v>Al corte del 31 de marzo se encuentra activa 1 Asistencia Técnica Territorial:
EAG-AT-001-2026_LACEJA_GOBDIGITAL: Durante el periodo de marzo se alcanzó un avance aproximado del 8% en la asistencia técnica realizada con la Alcaldía Municipal de La Ceja del Tambo para el proceso de actualización del Plan Estratégico de Tecnologías de la Información -PETI- 2026-2028, con un enfoque estratégico alineado con la Política de Gobierno Digital (Decreto 767 de 2022) y el Plan de Desarrollo Municipal,  en el marco del fortaleclimiento de capacidades en Gobierno Digital. Estos avances comprenden: formalización mediante firma del acta de compromiso, socialización del Plan Asistencia Técnica PAT  y ajustes realizados; caracterización situación de la entidad para la ATT; así como  el desarrollo de tres reuniones de seguimiento el 04, 18 y 25, con avances significativos en la planificación y coordinación de acciones conjuntas para el diagnóstico de la entidad.</v>
      </c>
      <c r="L1216" s="2" t="str">
        <v>No se presentaron dificultades que afectaran la ejecución de las actividades programadas. </v>
      </c>
      <c r="M1216" t="str">
        <v>Informe mensual: 
IM_MARZO_EAG-AT-001-2026_ALCALACEJA_GOBDIGITAL.pdf
Plan de trabajo:
06_20260318_PAT_EAG-AT-001-2026_ALCLACEJA_GOBDIGITAL.pdf
Caracterización Situación Entidad:
05_20260304_CSI_EAG-AT-2026_ALCALACEJA_GOBDIGITAL.pdf
Acta de compromiso:
04_ 20260304_AC_EAG-AT-001-2026_ALCLACEJA_GOBDIGITAL.pdf
Reuniones de seguimiento: 
1)xx_20260304_RS_EAG-AT-001-2026_LACEJA_GOBDIGITAL.pdf
Enlace grabación 20260304 https://n9.cl/q6casu; 
2) 
xx_20260318_RS_EAG-AT-001-2026_LACEJA_GOBDIGITAL.pdf
Enlace grabación 20260318 https://n9.cl/l7ixs; 
3) xx_20260325_RS_EAG-AT-001-2026_LACEJA_GOBDIGITAL.pdf
Enlace grabación 20260325 https://n9.cl/6oabh</v>
      </c>
      <c r="N1216" t="str">
        <v xml:space="preserve">No se presentan observaciones </v>
      </c>
      <c r="O1216" t="str">
        <v>Carold Briggitte Hernandez Layton</v>
      </c>
      <c r="P1216" t="str">
        <v>En desarrollo</v>
      </c>
      <c r="Q1216" t="s">
        <v>19</v>
      </c>
    </row>
    <row r="1217" spans="1:17" ht="409.5" x14ac:dyDescent="0.25">
      <c r="A1217" s="42" t="str">
        <v>PLAN DE ACCIÓN INSTITUCIONAL - PAI</v>
      </c>
      <c r="B1217" s="42" t="str">
        <v>PAI2026-OE3-DT01-I6</v>
      </c>
      <c r="C1217" s="42" t="str">
        <v>Asistencias técnicas a entidades nacionales y territoriales en alta gerencia pública desarrolladas - Sede Central - Bogotá D.C.-</v>
      </c>
      <c r="D1217" s="5" t="str">
        <v>EVIDENCIA</v>
      </c>
      <c r="E1217" s="5" t="str">
        <v>Escuela de Alto Gobierno</v>
      </c>
      <c r="F1217" s="42">
        <v>3</v>
      </c>
      <c r="G1217" s="5">
        <v>0</v>
      </c>
      <c r="H1217" s="5">
        <v>0</v>
      </c>
      <c r="I1217" s="5">
        <v>0</v>
      </c>
      <c r="J1217" s="5">
        <v>0</v>
      </c>
      <c r="K1217" s="2" t="str">
        <v>Se desarrollan 2 asistencias técnicas en curso:
1. JDA – La Primavera, Vichada
El 17 de marzo de 2026 se realizó una jornada virtual de transferencia de conocimiento sobre bienestar animal, abordando elementos conceptuales, normativos y operativos del rol de las Juntas Defensoras de Animales. Se tiene programada visita presencial del 6 al 8 de abril de 2026, en la que se desarrollará un taller práctico para la construcción participativa del diagnóstico, identificación de problemáticas y definición de acciones estratégicas. El proceso avanza de la fase de diagnóstico institucional hacia el fortalecimiento de capacidades, con proyección a la implementación de herramientas operativas en territorio.
2. Política Pública de Cultura y Turismo – Gobernación del Guainía
En reunión del 26 de marzo de 2026 se coordinó la agenda y se definieron lineamientos metodológicos para la visita en territorio, estableciendo una estructura que incluye capacitación conceptual, nivelación técnica del equipo formulador y diagnóstico participativo. La visita presencial está programada para el 15 y 16 de abril de 2026, con jornadas orientadas a fortalecer capacidades del equipo formulador, avanzar en el diagnóstico, identificar información cuantitativa y cualitativa del sector, construir el mapa de actores y estructurar el plan de trabajo para la formulación de la política pública. El proceso transita de la fase de diagnóstico institucional a la estructuración metodológica, con proyección al diagnóstico participativo en territorio.
Nota: La asistencia técnica con CENVALLE dejará de reportarse desde Sede Central; en adelante será reportada directamente por la DT Valle del Cauca.</v>
      </c>
      <c r="L1217" s="2" t="str">
        <v>1. Asistencia Técnica – Lineamientos para la operativización y funcionamiento de la Junta Defensora de Animales - JDA del municipio de La Primavera, Vichada:
Durante el mes de marzo no fue posible realizar el desplazamiento al territorio, debido a limitaciones logísticas, lo cual implicó la reprogramación de la visita presencial inicialmente prevista. No obstante, esta situación fue gestionada mediante la continuidad del proceso a través de espacios virtuales, garantizando el avance en la transferencia de conocimiento y la preparación técnica para el desarrollo de la fase presencial.
2. Asistencia Técnica – Política Pública de Cultura y Turismo - Secretaría de Cultura y Turismo – Gobernación del Guainía:
La baja participación de actores institucionales clave pertenecientes a dependencias que tienen injerencia directa en la formulación de la política pública de cultura, lo cual puede afectar la articulación interinstitucional requerida para el proceso. No obstante, estas situaciones han sido abordadas mediante la planificación anticipada de la visita presencial y la implementación de estrategias de convocatoria interinstitucional orientadas a fortalecer la participación de los actores clave.</v>
      </c>
      <c r="M1217" t="str">
        <v>1. Acta de reunión 17 de marzo - Alcaldía La Primavera
2. Acta de reunión 20 de marzo - Alcaldía La Primavera
3. Acta de reunión 26 de marzo - Gobernación de Guainia</v>
      </c>
      <c r="N1217" t="str">
        <v>Subsanado</v>
      </c>
      <c r="O1217" t="str">
        <v>Angie Ximena Cely Rosas</v>
      </c>
      <c r="P1217" t="str">
        <v>En desarrollo</v>
      </c>
      <c r="Q1217" t="s">
        <v>19</v>
      </c>
    </row>
    <row r="1218" spans="1:17" ht="409.5" x14ac:dyDescent="0.25">
      <c r="A1218" s="42" t="str">
        <v>PLAN DE ACCIÓN INSTITUCIONAL - PAI</v>
      </c>
      <c r="B1218" s="42" t="str">
        <v>PAI2026-OE3-DT03-I6</v>
      </c>
      <c r="C1218" s="42" t="str">
        <v>Asistencias técnicas a entidades nacionales y territoriales en alta gerencia pública desarrolladas - DT Atlántico - Magdalena - Cesar - La Guajira</v>
      </c>
      <c r="D1218" s="5" t="str">
        <v>EVIDENCIA</v>
      </c>
      <c r="E1218" s="5" t="str">
        <v>Dirección Territorial Atlántico - Cesar - Magdalena  - Guajira</v>
      </c>
      <c r="F1218" s="42">
        <v>8</v>
      </c>
      <c r="G1218" s="5">
        <v>0</v>
      </c>
      <c r="H1218" s="5">
        <v>0</v>
      </c>
      <c r="I1218" s="5">
        <v>0</v>
      </c>
      <c r="J1218" s="5">
        <v>0</v>
      </c>
      <c r="K1218" s="2" t="str">
        <v>Durante el período se desarrollaron mesas de trabajo, tanto presenciales como virtuales, en los departamentos de Atlántico, Cesar, Magdalena y La Guajira, con el propósito de socializar y concertar los planes de trabajo de las asistencias técnicas en distintas políticas públicas, así como establecer metodologías, compromisos y realizar seguimiento a los avances del PAT. Como resultado, se destaca como logro la concertación de 6 de las 8 asistencias técnicas previstas en la meta anual, las cuales ya se encuentran en fase de ejecución y desarrollo de sus productos técnicos. De igual manera, las 2 asistencias restantes cuentan con solicitudes formales y se encuentran en proceso de gestión para su pronta puesta en marcha, asegurando el cumplimiento progresivo de la meta establecida.</v>
      </c>
      <c r="L1218" s="2" t="str">
        <v xml:space="preserve">No se presentaron dificultades para el cumplimiento de la meta en el periodo de referencia. </v>
      </c>
      <c r="M1218" t="str">
        <v>Se anexa documento PDF con evidencias de las mesas de trabajo realizadas para la concertación y elaboración de los productos técnicos.</v>
      </c>
      <c r="N1218" t="str">
        <v>No se presenta observación</v>
      </c>
      <c r="O1218" t="str">
        <v>Carold Briggitte Hernandez Layton</v>
      </c>
      <c r="P1218" t="str">
        <v>En desarrollo</v>
      </c>
      <c r="Q1218" t="s">
        <v>19</v>
      </c>
    </row>
    <row r="1219" spans="1:17" ht="409.5" x14ac:dyDescent="0.25">
      <c r="A1219" s="42" t="str">
        <v>PLAN DE ACCIÓN INSTITUCIONAL - PAI</v>
      </c>
      <c r="B1219" s="42" t="str">
        <v>PAI2026-OE3-DT04-I6</v>
      </c>
      <c r="C1219" s="42" t="str">
        <v>Asistencias técnicas a entidades nacionales y territoriales en alta gerencia pública desarrolladas - DT Bolívar-Córdoba-Sucre-San Andres</v>
      </c>
      <c r="D1219" s="5" t="str">
        <v>EVIDENCIA</v>
      </c>
      <c r="E1219" s="5" t="str">
        <v>Dirección Territorial Bolívar - Córdoba- Sucre - San Andrés</v>
      </c>
      <c r="F1219" s="42">
        <v>8</v>
      </c>
      <c r="G1219" s="5">
        <v>0</v>
      </c>
      <c r="H1219" s="5">
        <v>0</v>
      </c>
      <c r="I1219" s="5">
        <v>0</v>
      </c>
      <c r="J1219" s="5">
        <v>0</v>
      </c>
      <c r="K1219" s="2" t="str">
        <v xml:space="preserve"> Durante este período se continúa con el avance de las actividades propias de las asistencias técnicas así:
Gobernación de Bolivar – Proyecto Mompox – AT Gobierno Digital y Gobierno y Analítica de datos: Se realizaron reuniones de seguimiento en cumplimiento del PAT y se presentaron los Informes de avance del mes de marzo por parte de los asesores a cargo.
Asimismo, para el departamento de Sucre: se reciben dos solicitudes de asistencia técnica así:
Alcaldía de San Marcos: en Formulación, Gerencia y Evaluación de proyectos - 26/03/2026 y de la Alcaldía de Sampués: en la línea temática catastro multipropósito - 24/03/2026. Ambas solicitudes fueron radicadas para revisión y análisis de viabilidad por parte del equipo coordinador de asistencias técnicas.
En el departamento de Córdoba, Se gestionaron espacios para ofertar las temáticas de la EAG ante la oficina de Planeación de la Gobernación de este departamento.
En el departamento de San Andrés, Se realizaron reuniones de avance y seguimiento en cumplimiento del PAT de manera virtual y presencial, lo que permitió avanzar en la caracterización del contexto y en la inclusión de los diferentes actores involucrados en la construcción de la política pública. Además, se presentaron los Informes de avance del mes de marzo por parte de la asesora a cargo.
</v>
      </c>
      <c r="L1219" s="2" t="str">
        <v xml:space="preserve">Se da cierre por parte de la EAG, a la asistencia técnica que se venía desarrollando en la alcaldía de Cartagena Bolívar, relacionada con la formulación de la política pública de economía popular y emprendimiento, ya que la entidad manifiesta no tener el personal suficiente para poder avanzar con el desarrollo de esta. </v>
      </c>
      <c r="M1219" t="str">
        <v xml:space="preserve">Asistencia técnica para la formulación del Plan Estratégico de Tecnologías de la Información (PETI)
-	Caracterización
-	PAT
-	Acta de reunión 20260303
-	Acta de compromiso 20260303
Asistencia técnica para la formulación de la Política Publica de Bienestar Animal
-	Acta de reunión 20260302
-	Acta de reunión 20260313
-	Acta de reunión 20260319
</v>
      </c>
      <c r="N1219" t="str">
        <v>Reporte aprobado</v>
      </c>
      <c r="O1219" t="str">
        <v>Angie Ximena Cely Rosas</v>
      </c>
      <c r="P1219" t="str">
        <v>En desarrollo</v>
      </c>
      <c r="Q1219" t="s">
        <v>19</v>
      </c>
    </row>
    <row r="1220" spans="1:17" ht="409.5" x14ac:dyDescent="0.25">
      <c r="A1220" s="42" t="str">
        <v>PLAN DE ACCIÓN INSTITUCIONAL - PAI</v>
      </c>
      <c r="B1220" s="42" t="str">
        <v>PAI2026-OE3-DT05-I6</v>
      </c>
      <c r="C1220" s="42" t="str">
        <v>Asistencias técnicas a entidades nacionales y territoriales en alta gerencia pública desarrolladas - DT Boyacá-Casanare</v>
      </c>
      <c r="D1220" s="5" t="str">
        <v>EVIDENCIA</v>
      </c>
      <c r="E1220" s="5" t="str">
        <v>Dirección Territorial Boyacá - Casanare</v>
      </c>
      <c r="F1220" s="42">
        <v>4</v>
      </c>
      <c r="G1220" s="5">
        <v>0</v>
      </c>
      <c r="H1220" s="5">
        <v>0</v>
      </c>
      <c r="I1220" s="5">
        <v>0</v>
      </c>
      <c r="J1220" s="5">
        <v>0</v>
      </c>
      <c r="K1220" s="2" t="str">
        <v xml:space="preserve">Para el periodo de marzo, se avanzó en la formalización de la asistencia técnica en evaluación de políticas públicas para la Secretaría de Planeación de la Gobernación de Boyacá.  El 23 de marzo se realizó reunión con la profesional Cristina Muñoz de la Secretaría de Planeación, en la cual se abordaron aspectos generales para la estructuración de la asistencia técnica en evaluación de políticas públicas, definiendo necesidades institucionales, alcance del proceso y lineamientos metodológicos, en articulación con los objetivos de la Escuela de Alto Gobierno. Así mismo, se tiene prevista una reunión virtual el 14 de abril con la Directora de Planeación, Jobana Lobatón, orientada a precisar y canalizar los temas específicos de la asistencia técnica, garantizando su adecuada estructuración y pertinencia para el acompañamiento técnico. </v>
      </c>
      <c r="L1220" s="2" t="str">
        <v>No se presentaron novedades ni dificultades durante el periodo reportado.</v>
      </c>
      <c r="M1220" t="str">
        <v xml:space="preserve">PAI2026-OE3-DT05-I6 - Acta de reunión, 23 de marzo, Secretaría de Planeación, Gobernación de Boyacá. </v>
      </c>
      <c r="N1220" t="str">
        <v>No se presentan observaciones</v>
      </c>
      <c r="O1220" t="str">
        <v>Carold Briggitte Hernandez Layton</v>
      </c>
      <c r="P1220" t="str">
        <v>En desarrollo</v>
      </c>
      <c r="Q1220" t="s">
        <v>19</v>
      </c>
    </row>
    <row r="1221" spans="1:17" ht="240" x14ac:dyDescent="0.25">
      <c r="A1221" s="42" t="str">
        <v>PLAN DE ACCIÓN INSTITUCIONAL - PAI</v>
      </c>
      <c r="B1221" s="42" t="str">
        <v>PAI2026-OE3-DT06-I6</v>
      </c>
      <c r="C1221" s="42" t="str">
        <v>Asistencias técnicas a entidades nacionales y territoriales en alta gerencia pública desarrolladas - DT Caldas</v>
      </c>
      <c r="D1221" s="5" t="str">
        <v>EVIDENCIA</v>
      </c>
      <c r="E1221" s="5" t="str">
        <v>Dirección Territorial Caldas</v>
      </c>
      <c r="F1221" s="42">
        <v>2</v>
      </c>
      <c r="G1221" s="5">
        <v>0</v>
      </c>
      <c r="H1221" s="5">
        <v>0</v>
      </c>
      <c r="I1221" s="5">
        <v>0</v>
      </c>
      <c r="J1221" s="5">
        <v>0</v>
      </c>
      <c r="K1221" s="2" t="str">
        <v xml:space="preserve">Se logró la aprobación del PAT del Área Metropolitana Centro Sur de Caldas entre las partes interesadas
Se logró por medio de una reunión de inicio entre las Secretarías de Hacienda Municipales de Risaralda, Belalcázar, Neira y Aranzazu, la Unidad de Descentralización de la Secretaría de Planeación de Caldas. </v>
      </c>
      <c r="L1221" s="2" t="str">
        <v>Pese a las diferentes estrategias implementadas, la Secretaría de Hacienda de Risaralda no envió la información tributaria solicitada.</v>
      </c>
      <c r="M1221" t="str">
        <v>1) Actas de reunión de Asistencia técnica para Caldas.pdf
2) PAT aprobado para el Área Metropolitana Centro Sur de Caldas.pdf</v>
      </c>
      <c r="N1221" t="str">
        <v>No hay observación</v>
      </c>
      <c r="O1221" t="str">
        <v>Gloria de Jesús Catalina Suárez colorado</v>
      </c>
      <c r="P1221" t="str">
        <v>En desarrollo</v>
      </c>
      <c r="Q1221" t="s">
        <v>19</v>
      </c>
    </row>
    <row r="1222" spans="1:17" ht="409.5" x14ac:dyDescent="0.25">
      <c r="A1222" s="42" t="str">
        <v>PLAN DE ACCIÓN INSTITUCIONAL - PAI</v>
      </c>
      <c r="B1222" s="42" t="str">
        <v>PAI2026-OE3-DT07-I6</v>
      </c>
      <c r="C1222" s="42" t="str">
        <v>Asistencias técnicas a entidades nacionales y territoriales en alta gerencia pública desarrolladas - DT Cauca</v>
      </c>
      <c r="D1222" s="5" t="str">
        <v>EVIDENCIA</v>
      </c>
      <c r="E1222" s="5" t="str">
        <v>Dirección Territorial Cauca</v>
      </c>
      <c r="F1222" s="42">
        <v>2</v>
      </c>
      <c r="G1222" s="5">
        <v>0</v>
      </c>
      <c r="H1222" s="5">
        <v>0</v>
      </c>
      <c r="I1222" s="5">
        <v>0</v>
      </c>
      <c r="J1222" s="5">
        <v>0</v>
      </c>
      <c r="K1222" s="2" t="str">
        <v>De acuerdo con la programación establecida, avanzan de manera satisfactoria las dos asistencias técnicas a cargo de la Direccional Territorial.
La primera de ellas se desarrolla con la Oficina de Gestión Social y Asuntos Poblacionales de la Gobernación del Cauca, en el marco de la orientación para la implementación, seguimiento y evaluación de la Política Pública LGBTI 2023–2033. Durante el periodo reportado se llevaron a cabo dos sesiones virtuales y una sesión presencial. Estas actividades han permitido consolidar el estado del arte de la política pública dirigida a personas con identidades de género y orientaciones sexuales diversas, con el propósito de avanzar en la definición de una ruta de acción que oriente su evaluación, fortalecimiento e implementación. En este ejercicio participa el cien por ciento del equipo de Diversidad Sexual, liderado por la jefa de la oficina. Se encuentran programadas nuevas sesiones de trabajo para los meses de abril y mayo.
En el marco de la segunda asistencia técnica, se brinda apoyo a la Secretaría de Desarrollo Económico y Competitividad de la Gobernación del Cauca en el proceso de alistamiento para la estructuración de la Política Pública de Ciencia, Tecnología e Innovación 2026–2036. Una vez culminada la fase de arranque, se desarrolló la primera sesión de trabajo virtual, en la cual se socializó el instrumento marco que contiene los lineamientos para el diseño de la política pública. Actualmente, dicho instrumento se encuentra en proceso de análisis para su respectiva retroalimentación por parte del equipo técnico. Se tienen programadas sesiones de trabajo presenciales y virtuales para el mes de abril, orientadas a la validación de los ajustes y a la definición de las acciones necesarias para avanzar en su implementación.</v>
      </c>
      <c r="L1222" s="2" t="str">
        <v>No se presentaron dificultades durante el periodo</v>
      </c>
      <c r="M1222" t="str">
        <v>AT 026 - Política pública LGBTI:
Actas de reunión
20260310_AR_GOBCAUCA_PP_LGBTI_Sesion_1
20260326_AR_GOBCAUCA_PP_LGBTI
20260326_27_AR_GOBCAUCA_PP_LGBTI_Sesion_2
AT 027 - Política pública CTI:
Anexo 5.12. 20260327_AR_EAG-AT-026-2027_PP_CTI_Cauca</v>
      </c>
      <c r="N1222" t="str">
        <v>No hay observación</v>
      </c>
      <c r="O1222" t="str">
        <v>Gloria de Jesús Catalina Suárez colorado</v>
      </c>
      <c r="P1222" t="str">
        <v xml:space="preserve">Cumplida </v>
      </c>
      <c r="Q1222" t="s">
        <v>19</v>
      </c>
    </row>
    <row r="1223" spans="1:17" ht="409.5" x14ac:dyDescent="0.25">
      <c r="A1223" s="42" t="str">
        <v>PLAN DE ACCIÓN INSTITUCIONAL - PAI</v>
      </c>
      <c r="B1223" s="42" t="str">
        <v>PAI2026-OE3-DT17-I6</v>
      </c>
      <c r="C1223" s="42" t="str">
        <v>Asistencias técnicas a entidades nacionales y territoriales en alta gerencia pública desarrolladas - DT Chocó</v>
      </c>
      <c r="D1223" s="5" t="str">
        <v>EVIDENCIA</v>
      </c>
      <c r="E1223" s="5" t="str">
        <v>Dirección Territorial Chocó</v>
      </c>
      <c r="F1223" s="42">
        <v>2</v>
      </c>
      <c r="G1223" s="5">
        <v>0</v>
      </c>
      <c r="H1223" s="5">
        <v>0</v>
      </c>
      <c r="I1223" s="5">
        <v>0</v>
      </c>
      <c r="J1223" s="5">
        <v>0</v>
      </c>
      <c r="K1223" s="2" t="str">
        <v>Durante el mes de marzo, la Escuela de Alto Gobierno de la ESAP TERRITORIAL CHOCÓ consolidó una agenda de asistencia técnica de alto impacto en el territorio, iniciando el día 3 con la primera sesión para la Política Pública de Infancia. Esta gestión continuó los días 12 y 13 con jornadas conjuntas para las políticas de Adulto Mayor e Infancia, donde se avanzó en el la implementación del Plan de Asistencia técnicas; posteriormente, el 20 de marzo se socializó el  avance en el diagnóstico de la Política de Adulto Mayor, culminando el ciclo el día 24 con la asistencia para Infancia en el Chocó, espacio en el que se presentaron los avances en el  informes de cierre y se garantizó la debida documentación de todos los acuerdos alcanzados.</v>
      </c>
      <c r="L1223" s="2" t="str">
        <v>Las asistencias técnicas presentan un ligero retraso en el cumplimiento del cronograma, por lo cual se perfilan accciones de impulso que permitan lograr los objetivos</v>
      </c>
      <c r="M1223" t="str">
        <v>AT 029: política Pública Infancia:  
1. 20260303_AR_EAG_AT-029-2026_GOBCHOCO_INFANCIA_SESION1
2. 20260312_AR_EAG_AT-028-2026_GOBCHOCO_INFANCIA_SESION2
3. 20260324_AR_EAG_AT-029-2026_GOBCHOCO_INFANCIA_SESION3
AT 028: política Pública Adulto Mayor: 
1.	20260302_AR_EAG_AT-028-2026_GOBCHOCO_PPADULTO_SESION1
2.	20260312_AR_EAG_AT-028-2026_GOBCHOCO_PPADULTO_SESION2
3.	20260313_AR_EAG_AT-028-2026_GOBCHOCO_PPADULTO_SESION3
4.	20260320_AR_EAG_AT-028-2026_GOBCHOCO_PPADULTO_SESION4</v>
      </c>
      <c r="N1223" t="str">
        <v>Reporte aprobado</v>
      </c>
      <c r="O1223" t="str">
        <v>Angie Ximena Cely Rosas</v>
      </c>
      <c r="P1223" t="str">
        <v>En desarrollo</v>
      </c>
      <c r="Q1223" t="s">
        <v>19</v>
      </c>
    </row>
    <row r="1224" spans="1:17" ht="409.5" x14ac:dyDescent="0.25">
      <c r="A1224" s="42" t="str">
        <v>PLAN DE ACCIÓN INSTITUCIONAL - PAI</v>
      </c>
      <c r="B1224" s="42" t="str">
        <v>PAI2026-OE3-DT08-I6</v>
      </c>
      <c r="C1224" s="42" t="str">
        <v>Asistencias técnicas a entidades nacionales y territoriales en alta gerencia pública desarrolladas - DT Cundinamarca</v>
      </c>
      <c r="D1224" s="5" t="str">
        <v>EVIDENCIA</v>
      </c>
      <c r="E1224" s="5" t="str">
        <v>Dirección Territorial Cundinamarca</v>
      </c>
      <c r="F1224" s="42">
        <v>3</v>
      </c>
      <c r="G1224" s="5">
        <v>0</v>
      </c>
      <c r="H1224" s="5">
        <v>0</v>
      </c>
      <c r="I1224" s="5">
        <v>0</v>
      </c>
      <c r="J1224" s="5">
        <v>0</v>
      </c>
      <c r="K1224" s="2" t="str">
        <v>A corte del 31 de marzo las asistencias:
EAG-AT-030-2026 Asistencia técnica en Políticas Públicas Adulto mayor- Alcaldía municipal Villagómez: se realizaron las sesiones de la Asistencia técnica programas en el mes de marzo. Se lograron las revisiones y apropiaciones de los instrumentos de recolección, estado de caracterización de la población y la metodología para la formulación de la Política Pública.
EAG-AT-031-2026 Asistencia técnica en Cooperación Internacional- Alcaldía municipal Chía: se realizaron las sesiones de la Asistencia técnica programas en el mes de marzo; se logró la apropiación de los conceptos de cooperación, procesos de la asistencia técnica, legislación, etc.
EAG-AT-032-2026 Asistencia técnica para creación de la Escuela de mujeres del departamento de Cundinamarca: se logró la definición del alcance de la asistencia técnica y programación de fecha de socialización del plan de trabajo de la asistencia técnica</v>
      </c>
      <c r="L1224" s="2" t="str">
        <v>En cuanto a las dificultades en asistencias técnicas, se evidenció la dificultad de conectividad de los funcionarios de la Alcaldía municipal Villagómez y vías de acceso al municipio.
 En cuanto a la Asistencia técnica de la Escuela de mujeres del departamento de Cundinamarca, se tuvo la dificultad que la entidad departamental solicitó la reprogramación de la reunión de inicio para el 25 de marzo, por razones de revisión y análisis de la apuesta de la Escuela de mujeres.</v>
      </c>
      <c r="M1224" t="str">
        <v>Se anexa carpeta 1 denominada EAG-AT-030-2026_ALCVILLAGOMEZ_PP,carpeta 2EAG-AT-031-2026_ALCCHIA_COOPERACION_INT y carpeta 3
EAG-AT-032-2026_GOBCUN_ESCLIDERMUJ</v>
      </c>
      <c r="N1224" t="str">
        <v>No se presentan observaciones</v>
      </c>
      <c r="O1224" t="str">
        <v>Gloria de Jesús Catalina Suárez colorado</v>
      </c>
      <c r="P1224" t="str">
        <v xml:space="preserve">Cumplida </v>
      </c>
      <c r="Q1224" t="s">
        <v>19</v>
      </c>
    </row>
    <row r="1225" spans="1:17" ht="409.5" x14ac:dyDescent="0.25">
      <c r="A1225" s="42" t="str">
        <v>PLAN DE ACCIÓN INSTITUCIONAL - PAI</v>
      </c>
      <c r="B1225" s="42" t="str">
        <v>PAI2026-OE3-DT09-I6</v>
      </c>
      <c r="C1225" s="42" t="str">
        <v>Asistencias técnicas a entidades nacionales y territoriales en alta gerencia pública desarrolladas - DT Huila - Caquetá - Putumayo</v>
      </c>
      <c r="D1225" s="5" t="str">
        <v>EVIDENCIA</v>
      </c>
      <c r="E1225" s="5" t="str">
        <v>Dirección Territorial Huila - Caquetá - Putumayo</v>
      </c>
      <c r="F1225" s="42">
        <v>6</v>
      </c>
      <c r="G1225" s="5">
        <v>0</v>
      </c>
      <c r="H1225" s="5">
        <v>0</v>
      </c>
      <c r="I1225" s="5">
        <v>0</v>
      </c>
      <c r="J1225" s="5">
        <v>0</v>
      </c>
      <c r="K1225" s="2" t="str">
        <v xml:space="preserve">HUILA:  Se logro iniciar AT para el ICRD de Pitalito en GOBIERNO DIGITAL, se  presento y aprobo PAT. Se logro iniciar AT para el CONCEJO de Pitalito en INTERVENCION PUBLICA, se  presento y aprobo PAT.
CAQUETA: Se realizaron reuniones iniciales para las AT en POD para la Gobernación de Caquetá y MIPG para la registraduría especial de Florencia, de igual manera se adelantaron dos mesas de trabajo para el diagnostico y expedientes en la AT del POD con la secretaria de planeación departamental.
BAJO PUTUMAYO: Orientar el proceso de la estructuración de la política de bienestar animal. Se logró fortalecer capacidades técnicas e institucionales en la formulación y revisión de la política pública, mediante la realización de dos sesiones de asistencia técnica (virtual y presencial), alcanzando avances significativos en la consolidación del diagnóstico, ajuste de matrices de análisis y la estructuración inicial de ejes estratégicos, líneas de acción y el árbol de problemas.
</v>
      </c>
      <c r="L1225" s="2" t="str">
        <v xml:space="preserve">HUILA: No se presentaron dificultades en este periodo.
CAQUETA:No se presentan dificultades en el período.
BAJO PUTUMAYO:  Problemas de conectividad
</v>
      </c>
      <c r="M1225" t="str">
        <v xml:space="preserve">HUILA: 
ACTA REUNION INICIAL Y SOCIALIZACION PAT
PLAN DE ASISTENCIA TECNICA
INFORME DE  SEGUIMIENTO 
CAQUETA: Acta de reunion inicialy registro fotogrfico
BAJO PUTUMAYO:
* Actas de Asistencia Técnica
* Presentación de  primera Sesión
* Fotografias 
* Listado de Asistencia   
* Informe mensual </v>
      </c>
      <c r="N1225" t="str">
        <v>No se presenta observación</v>
      </c>
      <c r="O1225" t="str">
        <v>Gloria de Jesús Catalina Suárez colorado</v>
      </c>
      <c r="P1225" t="str">
        <v>En desarrollo</v>
      </c>
      <c r="Q1225" t="s">
        <v>19</v>
      </c>
    </row>
    <row r="1226" spans="1:17" ht="409.5" x14ac:dyDescent="0.25">
      <c r="A1226" s="42" t="str">
        <v>PLAN DE ACCIÓN INSTITUCIONAL - PAI</v>
      </c>
      <c r="B1226" s="42" t="str">
        <v>PAI2026-OE3-DT10-I6</v>
      </c>
      <c r="C1226" s="42" t="str">
        <v>Asistencias técnicas a entidades nacionales y territoriales en alta gerencia pública desarrolladas - DT Meta-Guaviare-Guainía-Vichada-Vaupés-Amazonas</v>
      </c>
      <c r="D1226" s="5" t="str">
        <v>EVIDENCIA</v>
      </c>
      <c r="E1226" s="5" t="str">
        <v xml:space="preserve">Dirección Territorial Meta - Guaviare - Guainía - Vaupés - Vichada - Amazonas </v>
      </c>
      <c r="F1226" s="42">
        <v>6</v>
      </c>
      <c r="G1226" s="5">
        <v>0</v>
      </c>
      <c r="H1226" s="5">
        <v>0</v>
      </c>
      <c r="I1226" s="5">
        <v>0</v>
      </c>
      <c r="J1226" s="5">
        <v>0</v>
      </c>
      <c r="K1226" s="2" t="str">
        <v xml:space="preserve">• META – GUAVIARE:
Durante el mes de marzo se continuó con el proceso de la asistencia técnica en desarrollo en el departamento del Meta, en articulación con la Gerencia de Desarrollo Regional, en los componentes de Ordenamiento Territorial y Catastro Multipropósito. En este marco, se adelantaron actividades propias del procedimiento de asistencia técnica, tales como la articulación con los expertos temáticos, la coordinación con la gestora regional, la convocatoria y realización de reuniones técnicas, la revisión de documentos, así como la actualización y seguimiento al Plan de Asistencia Técnica (PAT). De igual manera, se evidencian avances en la ejecución del proceso, con registro de informes y observaciones por parte del equipo experto.
Por otra parte, y en cumplimiento de la meta de asistencia técnica en el departamento del Guaviare, se llevó a cabo una reunión inicial con los secretarios de Planeación y Hacienda de la Alcaldía de San José del Guaviare. Este espacio permitió presentar la oferta institucional de la Escuela de Alto Gobierno en materia de asistencia técnica y fortalecimiento institucional, así como identificar necesidades preliminares y establecer líneas de articulación interinstitucional para la estructuración del proceso. En este sentido, se tiene previsto dar inicio formal a la asistencia técnica durante el mes de abril.
• AMAZONAS – GUAINÍA – VAUPÉS – VICHADA:
Durante el mes de marzo se desarrollaron de manera activa los procesos de asistencia técnica (cuatro en total) en los departamentos asignados, avanzando en fases de diagnóstico, estructuración metodológica, transferencia de conocimiento y acompañamiento en territorio. En este marco, se logró dar continuidad a los siguientes procesos: asistencia técnica en MIPG con la Alcaldía de Puerto Inírida, asistencia técnica en Política Pública de Seguridad y Soberanía Alimentaria con la Gobernación del Amazonas, asistencia técnica en Política Pública para comunidades NARP con la Gobernación del Vaupés, y asistencia técnica en MIPG con la Gobernación del Vichada.
Como parte del desarrollo de estos procesos, se llevaron a cabo múltiples reuniones virtuales con entidades territoriales, orientadas a la identificación de necesidades, la construcción de planes de trabajo y la articulación con los equipos técnicos responsables de cada asistencia técnica.
De manera destacada, se realizaron dos visitas presenciales en el marco de las asistencias técnicas:
Gobernación del Amazonas – Leticia (11 al 13 de marzo de 2026): se desarrollaron jornadas de trabajo enfocadas en la revisión técnica de indicadores, la construcción del mapa de actores y la transferencia de conocimiento en el marco de la Política Pública de Seguridad y Soberanía Alimentaria.
Alcaldía de Puerto Inírida (18 al 20 de marzo de 2026): se llevaron a cabo jornadas de capacitación y acompañamiento técnico para la revisión del inventario de trámites institucionales, en el marco del Modelo Integrado de Planeación y Gestión – MIPG, avanzando en las actividades definidas en el plan de trabajo de la asistencia técnica.
Adicionalmente, se desarrollaron jornadas virtuales de transferencia de conocimiento en el marco de la asistencia técnica de Política Pública para comunidades NARP en el departamento del Vaupés.
</v>
      </c>
      <c r="L1226" s="2" t="str">
        <v xml:space="preserve">Durante el desarrollo de las asistencias técnicas se identificaron algunas dificultades asociadas a:
- Dificultades en la articulación de agendas con algunos actores institucionales.
- Baja disponibilidad de algunos funcionarios clave para la participación en los espacios programados.
- Necesidad de reprogramación de reuniones para garantizar la participación de las entidades.
- Adicionalmente, en el marco de una posible asistencia técnica en el componente de catastro, aunque se llevaron a cabo tres (3) reuniones iniciales de articulación, no fue posible avanzar en la estructuración de un plan de trabajo. Esto se debió a que la necesidad principal de la entidad territorial estaba orientada al fortalecimiento de la articulación con el Ministerio de Vivienda, entidad que actualmente brinda acompañamiento técnico directo en la materia. En consecuencia, se determinó que no era pertinente continuar con el proceso de asistencia técnica por parte de la Escuela de Alto Gobierno, evitando así la duplicidad de esfuerzos institucionales.
</v>
      </c>
      <c r="M1226" t="str">
        <v xml:space="preserve">• Actas de las reuniones iniciales y de seguimiento de los procesos de asistencia técnica.
• Registros de reuniones de articulación institucional con las entidades territoriales.
• Documentos asociados al Plan de Asistencia Técnica (PAT), incluyendo versiones en revisión y actualización.
• Soportes de convocatoria y comunicaciones sostenidas con los equipos técnicos de las entidades.
</v>
      </c>
      <c r="N1226">
        <v>0</v>
      </c>
      <c r="O1226" t="str">
        <v>Cristian Fabián Ladino Ardila</v>
      </c>
      <c r="P1226">
        <v>0</v>
      </c>
      <c r="Q1226" t="s">
        <v>19</v>
      </c>
    </row>
    <row r="1227" spans="1:17" ht="409.5" x14ac:dyDescent="0.25">
      <c r="A1227" s="42" t="str">
        <v>PLAN DE ACCIÓN INSTITUCIONAL - PAI</v>
      </c>
      <c r="B1227" s="42" t="str">
        <v>PAI2026-OE3-DT11-I6</v>
      </c>
      <c r="C1227" s="42" t="str">
        <v>Asistencias técnicas a entidades nacionales y territoriales en alta gerencia pública desarrolladas - DT Nariño - Alto Putumayo</v>
      </c>
      <c r="D1227" s="5" t="str">
        <v>EVIDENCIA</v>
      </c>
      <c r="E1227" s="5" t="str">
        <v xml:space="preserve">Dirección Territorial Nariño - Alto Putumayo </v>
      </c>
      <c r="F1227" s="42">
        <v>2</v>
      </c>
      <c r="G1227" s="5">
        <v>0</v>
      </c>
      <c r="H1227" s="5">
        <v>0</v>
      </c>
      <c r="I1227" s="5">
        <v>0</v>
      </c>
      <c r="J1227" s="5">
        <v>0</v>
      </c>
      <c r="K1227" s="2" t="str">
        <v xml:space="preserve">Se continua con la implementación del plan de Asistencia a Secretaria Ambiente y Desarrollo Sostenible de la Gobernación de Nariño en la Ruta para la construcción y pedagogía de la ruta contra el maltrato animal del Departamento de Nariño el cual se cumple a cabalidad con una muy buena articulación de los equipos de la Gobernación y la Escuela de Alto Gobierno. 
Se evidencia un avance en la Transferencia de conocimientos sobre fundamentos de bienestar animal, normativas e instancias operativas de la ruta contra el Maltrato animal, 
se realiza una primera jornada de socializaciónliderada por la Gobernación, en la cual se presentan las acciones desarrolladas durante el último cuatrienio en el marco del programa de bienestar animal de la Secretaría de Ambiente del Departamento de Nariño. Asimismo, se lleva a cabo una exposición detallada de la política pública departamental, haciendo especial énfasis en la educación en bienestar animal en los colegios públicos. </v>
      </c>
      <c r="L1227" s="2" t="str">
        <v>Sin dificultad</v>
      </c>
      <c r="M1227" t="str">
        <v>Informes mensuales / IM_03_EAG-AT-045-2026 Ruta_BAnimal-Seguimierno
IM_03_EAG-AT-045-2026 Informe Marzo
Actas de Reunión:
20260320_R_EAG-AT_045_2026_GOBERNARIÑO-PYBA
20260327_R_EAG-AT_045_2026_GOBERNARIÑO-PYBA</v>
      </c>
      <c r="N1227">
        <v>0</v>
      </c>
      <c r="O1227" t="str">
        <v>Cristian Fabián Ladino Ardila</v>
      </c>
      <c r="P1227">
        <v>0</v>
      </c>
      <c r="Q1227" t="s">
        <v>19</v>
      </c>
    </row>
    <row r="1228" spans="1:17" ht="409.5" x14ac:dyDescent="0.25">
      <c r="A1228" s="42" t="str">
        <v>PLAN DE ACCIÓN INSTITUCIONAL - PAI</v>
      </c>
      <c r="B1228" s="42" t="str">
        <v>PAI2026-OE3-DT12-I6</v>
      </c>
      <c r="C1228" s="42" t="str">
        <v>Asistencias técnicas a entidades nacionales y territoriales en alta gerencia pública desarrolladas - DT Norte de Santander - Arauca</v>
      </c>
      <c r="D1228" s="5" t="str">
        <v>EVIDENCIA</v>
      </c>
      <c r="E1228" s="5" t="str">
        <v>Dirección Territorial Norte de Santander  - Arauca</v>
      </c>
      <c r="F1228" s="42">
        <v>3</v>
      </c>
      <c r="G1228" s="5">
        <v>0</v>
      </c>
      <c r="H1228" s="5">
        <v>0</v>
      </c>
      <c r="I1228" s="5">
        <v>0</v>
      </c>
      <c r="J1228" s="5">
        <v>0</v>
      </c>
      <c r="K1228" s="2" t="str">
        <v>"Para el periodo de marzo se encuentran activas dos (2) asistencias técnicas:
EAG-AT-047-2026_GOBNORTSANTANDER_OT:
asistencia técnica en Ordenamiento Territorial y Catastro Multipropósito, Gobernación Norte de Santander: 2 de marzo de 2026, se efectuó la socialización y validación inicial del plan de trabajo, se presentó la estructura metodológica propuesta, los objetivos generales y específicos, así como el alcance del acompañamiento por parte de la Escuela de Alto Gobierno, este fue modificado para incorporar actividades de la línea de catastro el 11 de marzo y ajustado a una versión final entre el 20 y 27 de marzo con la Secretaría de Planeación y el equipo de coordinación de asistencias técnicas. Esta aprobación incluyó el envío y firma, por parte de la entidad, del acta de compromiso que formaliza el acompañamiento técnico.  
El 4 de marzo se dio inicio a mesas de trabajo para la identificación de actores estratégicos departamentales a fin de adelantar el Análisis de actores por tipo y su relación con el ordenamiento territorial, cuyo avance fue revisado en mesas de trabajo del 13 y 27 de marzo. Como logros de estos espacios, se identificaron actores clave de los sectores público, privado y comunitario, y se establecieron lineamientos técnicos para la construcción del mapa de actores, incluyendo criterios de clasificación, niveles de incidencia y escalas de participación. Además, se definió la agenda de la visita técnica programada para el mes de abril. 
EAG-AT-048-2026_GOBNORTSANTANDER_SITNORTE, Modelo de Gobernabilidad y Gobernanza del SIT-NORTE para la Gobernación Norte de Santander: en el periodo se realizó una reunión el 4 de marzo, se envió un instrumento diagnóstico el 13 de marzo y se envió la caracterización situacional de la entidad para la ATT el 17. En el espacio de reunión, se definieron los lineamientos para la estructuración del plan de trabajo del Sistema de Información Territorial – SIT NORTE, con base en la necesidad de consolidar información territorial, fortalecer la gobernanza de datos y articular los sistemas existentes. Asimismo, se definieron acciones orientadas al cargue, organización y administración de la información geoespacial y catastral, como insumo clave para la toma de decisiones. 
"</v>
      </c>
      <c r="L1228" s="2" t="str">
        <v xml:space="preserve">No se presentaron dificultades que afectaran la ejecución de las actividades programadas. </v>
      </c>
      <c r="M1228" t="str">
        <v>"EAG-AT-047-2026_GOBNORTSANTANDER_OT-CATASTRO: 
- Acta de Compromiso (AC): 04_20260302_AC_EAG-AT-047-2026_GOBNOTSANTANDER_OT-CATASTRO.pdf
- Caracterización de la Situación Institucional (CSI): 05_20260327_CSI_EAG-AT-047-2026_GOBNORTSANTANDER_OT-CATASTRO.pdf
- Plan de Asistencia Técnica (PAT): 06_20260302_PAT_EAG-AT-047-2026_GOBNORTSANTANDER_OT-CATASTRO.xlsx
- Acta de reunión ejecutiva de socialización del PAT: 07_20260302_SOCIALIZACIONPAT_EAG-AT-047-2026_GOBNORTSANTANDER_OT-CATASTRO.pdf
- Informe mensual 1 de avance (marzo) para la asistencia técnica: 08_IM_MARZO_EAG-AT-047-2026_GOBNORTSANTANDER_OT-CATASTRO.pdf
- Anexos del informe mensual 1 de avance (marzo) para la asistencia técnica: 08.1_IM_MARZO_EAG-AT-047-2026_GOBNORTSANTANDER_OT-CATASTRO_Anexos.pdf
- Matriz de seguimiento (marzo): 8.2_IM_MARZO_EAG-AT-047-2026_GOBNORTSANTANDER_OT-CATASTRO.xlsx
EAG-AT-048-2026_GOBNORTSANTANDER_SITNORTE:
- Envío acta de Compromiso (AC): 04_20260304_AC_EAG-AT-048-2026_GOBNORTSANTANDER_SITNORTE.pdf
- Caracterización de la Situación Institucional (CSI): 05_20260317_CSI_EAG-AT-048-2026_GOBNORTSANTANDER_SITNORTE.pdf
- Plan de Asistencia Técnica (PAT): 06_20260305_PAT_EAG-AT-048-2026_GOBNORTSANTANDER_SITNORTE.pdf
- Acta de reunión ejecutiva de socialización del PAT: 07_20260304_SOCIALIZACIONPAT_EAG-AT-048-2026_GOBNORTSANTANDER_SITNORTE.pdf
- Informe mensual 1 de avance (marzo) para la asistencia técnica: 08_IM_MARZO_EAG-AT-048-2026_GOBNORTSANTANDER_SITNORTE.pdf
"</v>
      </c>
      <c r="N1228">
        <v>0</v>
      </c>
      <c r="O1228" t="str">
        <v>Cristian Fabián Ladino Ardila</v>
      </c>
      <c r="P1228">
        <v>0</v>
      </c>
      <c r="Q1228" t="s">
        <v>19</v>
      </c>
    </row>
    <row r="1229" spans="1:17" ht="195" x14ac:dyDescent="0.25">
      <c r="A1229" s="42" t="str">
        <v>PLAN DE ACCIÓN INSTITUCIONAL - PAI</v>
      </c>
      <c r="B1229" s="42" t="str">
        <v>PAI2026-OE3-DT13-I6</v>
      </c>
      <c r="C1229" s="42" t="str">
        <v>Asistencias técnicas a entidades nacionales y territoriales en alta gerencia pública desarrolladas - DT Quindío - Risaralda</v>
      </c>
      <c r="D1229" s="5" t="str">
        <v>EVIDENCIA</v>
      </c>
      <c r="E1229" s="5" t="str">
        <v>Dirección Territorial Quindío - Risaralda</v>
      </c>
      <c r="F1229" s="42">
        <v>2</v>
      </c>
      <c r="G1229" s="5">
        <v>0</v>
      </c>
      <c r="H1229" s="5">
        <v>0</v>
      </c>
      <c r="I1229" s="5">
        <v>0</v>
      </c>
      <c r="J1229" s="5">
        <v>0</v>
      </c>
      <c r="K1229" s="2" t="str">
        <v xml:space="preserve">Se realizó socialización y aprobación de los planes de trabajo de las asistencias técnicas en Estatuto Tributario con el municipio de Santuario Risaralda y Responsabilidad Contractual con la Empresa de servicios públicos de Córdoba Quindío
</v>
      </c>
      <c r="L1229" s="2" t="str">
        <v xml:space="preserve">No se presentaron dificultades en el período
</v>
      </c>
      <c r="M1229" t="str">
        <v xml:space="preserve">Planes de trabajo actas de reunion socializacion
</v>
      </c>
      <c r="N1229" t="str">
        <v>Sin observaciones</v>
      </c>
      <c r="O1229" t="str">
        <v>Angie Ximena Cely Rosas</v>
      </c>
      <c r="P1229" t="str">
        <v>En desarrollo</v>
      </c>
      <c r="Q1229" t="s">
        <v>19</v>
      </c>
    </row>
    <row r="1230" spans="1:17" ht="345" x14ac:dyDescent="0.25">
      <c r="A1230" s="42" t="str">
        <v>PLAN DE ACCIÓN INSTITUCIONAL - PAI</v>
      </c>
      <c r="B1230" s="42" t="str">
        <v>PAI2026-OE3-DT14-I6</v>
      </c>
      <c r="C1230" s="42" t="str">
        <v>Asistencias técnicas a entidades nacionales y territoriales en alta gerencia pública desarrolladas - DT Santander</v>
      </c>
      <c r="D1230" s="5" t="str">
        <v>EVIDENCIA</v>
      </c>
      <c r="E1230" s="5" t="str">
        <v>Dirección Territorial Santander</v>
      </c>
      <c r="F1230" s="42">
        <v>2</v>
      </c>
      <c r="G1230" s="5">
        <v>0</v>
      </c>
      <c r="H1230" s="5">
        <v>0</v>
      </c>
      <c r="I1230" s="5">
        <v>0</v>
      </c>
      <c r="J1230" s="5">
        <v>0</v>
      </c>
      <c r="K1230" s="2" t="str">
        <v>Se generó avance frente a la AT en el municipio de Cepitá – Política Pública de Agua: El día 5 de marzo, la Alcaldía del Municipio de Cepitá, representada por el Alcalde Pedro Pablo Carreño Quiñonez, radicó solicitud formal de Asistencia Técnica especializada en Política Pública de Agua. El día 6 de marzo, la gestora territorial remitió formalmente dicha solicitud al Grupo de Asistencia Técnica de la EAG para su estudio y designación del asesor temático correspondiente.</v>
      </c>
      <c r="L1230" s="2" t="str">
        <v>Ninguna</v>
      </c>
      <c r="M1230" t="str">
        <v>Comunicación de solicitud de asistencia técnica – Municipio de Cepitá</v>
      </c>
      <c r="N1230">
        <v>0</v>
      </c>
      <c r="O1230" t="str">
        <v>Cristian Fabián Ladino Ardila</v>
      </c>
      <c r="P1230">
        <v>0</v>
      </c>
      <c r="Q1230" t="s">
        <v>19</v>
      </c>
    </row>
    <row r="1231" spans="1:17" ht="360" x14ac:dyDescent="0.25">
      <c r="A1231" s="42" t="str">
        <v>PLAN DE ACCIÓN INSTITUCIONAL - PAI</v>
      </c>
      <c r="B1231" s="42" t="str">
        <v>PAI2026-OE3-DT15-I6</v>
      </c>
      <c r="C1231" s="42" t="str">
        <v>Asistencias técnicas a entidades nacionales y territoriales en alta gerencia pública desarrolladas - DT Tolima</v>
      </c>
      <c r="D1231" s="5" t="str">
        <v>EVIDENCIA</v>
      </c>
      <c r="E1231" s="5" t="str">
        <v>Dirección Territorial Tolima</v>
      </c>
      <c r="F1231" s="42">
        <v>2</v>
      </c>
      <c r="G1231" s="5">
        <v>0</v>
      </c>
      <c r="H1231" s="5">
        <v>0</v>
      </c>
      <c r="I1231" s="5">
        <v>0</v>
      </c>
      <c r="J1231" s="5">
        <v>0</v>
      </c>
      <c r="K1231" s="2" t="str">
        <v>Durante el mes de marzo se realizaron 4 reuniones de trabajo de la Asistencia Técnica de apoyo a la elaboración de la Política pública de CTeI, entre las que se cuenta la reunión de inicio. Se revisaron los informes de cumplimiento mensual de la asistencia técnica de apoyo a la elaboración de la Política pública de CTeI de la Alcaldía de Ibagué. Igualmente se revisaron documentos metodológicos que se entregaron en el proceso de acompañamiento de asistencia técnica.</v>
      </c>
      <c r="L1231" s="2" t="str">
        <v>Durante el desarrollo de la asistencia técnica fue necesario la modificación del plan de trabajo de la asistencia técnica de Apoyo a la formulación de la Política pública de Ciencia, Tecnología e Innovación debido a que es necesario incorporar un componente de cierre de la anterior política pública.</v>
      </c>
      <c r="M1231" t="str">
        <v>Acta de reunión inicial; segunda, tercera y cuarta acta de reunión de asistencia técnica; Informe mensual asistencia ténica; Seguimiento actividades asistencia técnica; Insumo metodológico estructura de diagnóstico, Insume metodológico instrumento diagnóstico.</v>
      </c>
      <c r="N1231" t="str">
        <v>Reporte aprobado</v>
      </c>
      <c r="O1231" t="str">
        <v>Angie Ximena Cely Rosas</v>
      </c>
      <c r="P1231" t="str">
        <v>En desarrollo</v>
      </c>
      <c r="Q1231" t="s">
        <v>19</v>
      </c>
    </row>
    <row r="1232" spans="1:17" ht="409.5" x14ac:dyDescent="0.25">
      <c r="A1232" s="42" t="str">
        <v>PLAN DE ACCIÓN INSTITUCIONAL - PAI</v>
      </c>
      <c r="B1232" s="42" t="str">
        <v>PAI2026-OE3-DT16-I6</v>
      </c>
      <c r="C1232" s="42" t="str">
        <v>Asistencias técnicas a entidades nacionales y territoriales en alta gerencia pública desarrolladas - DT Valle</v>
      </c>
      <c r="D1232" s="5" t="str">
        <v>EVIDENCIA</v>
      </c>
      <c r="E1232" s="5" t="str">
        <v>Dirección Territorial Valle</v>
      </c>
      <c r="F1232" s="42">
        <v>2</v>
      </c>
      <c r="G1232" s="5">
        <v>0</v>
      </c>
      <c r="H1232" s="5">
        <v>0</v>
      </c>
      <c r="I1232" s="5">
        <v>0</v>
      </c>
      <c r="J1232" s="5">
        <v>0</v>
      </c>
      <c r="K1232" s="2" t="str">
        <v>Se avanza en la Asistencia Técnica con Gobernación del Valle en la línea de Analítica de Datos, para la cual se realizó la entrega del instrumento de diagnóstico. Los avances alcanzados, sumados al compromiso demostrado por el equipo de la Secretaría de Desarrollo Económico, Competitividad y Fomento del Empleo (SEDEC), han favorecido el adecuado desarrollo del proceso. 
En relación con la Asistencia Técnica para el municipio de Yotoco en la línea de MIPG, se llevaron a cabo dos (2) reuniones virtuales, en las cuales se solicitó documentación clave para el desarrollo y cierre del proceso. No obstante, la información requerida no fue remitida conforme a lo solicitado. Adicionalmente, en la segunda reunión únicamente participaron el Jefe de TICs y la Jefe de Control Interno, evidenciándose la inasistencia del resto de integrantes del equipo técnico. Ante esta situación, se dio por finalizada la sesión; todo lo anterior condujo a que, en articulación con la líder y el equipo de Asistencia Técnica, se tomara la decisión de cancelar la AT, dado que no se lograron los resultados esperados ni las condiciones mínimas para su continuidad. Es así como se adelantará una revisión de nuevas solicitudes de asistencia técnica, con el propósito de garantizar el cumplimiento de la meta establecida para la Territorial Valle del Cauca.</v>
      </c>
      <c r="L1232" s="2" t="str">
        <v xml:space="preserve">El Municipio de Yotoco presentó retrasos en el envio de la información acordada,la falta de compromiso conllevó a la cancelación de la Asistencia Técnica en este Municipio, se está adelantando revisión de solicitudes para darle cumplimiento a las metas establecidas para la Territorial Valle del Cauca. </v>
      </c>
      <c r="M1232" t="str">
        <v xml:space="preserve">
AT 057 - Politica Públicas Datos:
1. Acta de Reunión: 20260310_AR_EAG-AT-057-2026_GOBVALLE_DATOS
2. Acta de Reunión: 20260317_AR_EAG-AT-057-2026_GOBVALLE_DATOS_Instrumento_Diagnóstico
3. Acta de Reunión: 20260326_AR_EAG-AT-057-2026_GOBVALLE_DATOS_Revisión_Rúbrica_Evaluación_Instrumento_Diagnóstico
4. Caracterización: 20260317_CSI_EAG-AT-057-2026_GOBVALLE_DATOS  
5. (04)Seguimiento: 20260325_IM_MARZO_EAG-AT-057-2026_GOBVALLE_DATOS
6. (05)Inf. Mensual: 20260325_IM_MARZO_EAG-AT-057-2026_GOBVALLE_DATOS
AT 056 - MIPG Yotoco;
1. Caracterización: 20260317_CSI_EAG-AT-056-2026_ALCYOTOCO_MIPG  
2. Plan de Trabajo: 20260317_PAT_EAG-AT-056-2026_ALCYOTOCO_MIPG
3. _Cierre: 20260325_NOTIFICACION_CIERRE_EAG-AT-056-2026_ALCYOTOCO_MIPG
</v>
      </c>
      <c r="N1232" t="str">
        <v>No se presentan observaciones</v>
      </c>
      <c r="O1232" t="str">
        <v>Carold Briggitte Hernandez Layton</v>
      </c>
      <c r="P1232" t="str">
        <v>En desarrollo</v>
      </c>
      <c r="Q1232" t="s">
        <v>19</v>
      </c>
    </row>
    <row r="1233" spans="1:17" ht="240" x14ac:dyDescent="0.25">
      <c r="A1233" s="42" t="str">
        <v>PLAN DE ACCIÓN INSTITUCIONAL - PAI</v>
      </c>
      <c r="B1233" s="42" t="str">
        <v>PAI2026-OE3-DT01-I9</v>
      </c>
      <c r="C1233" s="42" t="str">
        <v>Eventos de capacitación en Alta Gerencia Pública y Alto Gobierno - Sede Central - Bogotá D.C.-</v>
      </c>
      <c r="D1233" s="5" t="str">
        <v>EVIDENCIA</v>
      </c>
      <c r="E1233" s="5" t="str">
        <v>Escuela de Alto Gobierno</v>
      </c>
      <c r="F1233" s="42">
        <v>44</v>
      </c>
      <c r="G1233" s="5">
        <v>0.29545454545454541</v>
      </c>
      <c r="H1233" s="5">
        <v>13</v>
      </c>
      <c r="I1233" s="5">
        <v>1</v>
      </c>
      <c r="J1233" s="5">
        <v>1</v>
      </c>
      <c r="K1233" s="2" t="str">
        <v xml:space="preserve">Se realliza un (1) evento de capacitación en modalidad virtual autogestionado tipo curso a través de plataforma moodle.
- Curso de Inducción para la alta gerencia del Estado Colombiano "Bienvenidos al Servicio Público", con una intensidad  20 horas.
- Certificación total: 54 servidores públicos en posición directiva. </v>
      </c>
      <c r="L1233" s="2" t="str">
        <v xml:space="preserve">En el seguimiento que se realiza al desarrollo del curso, la población inscrita manifiesta no contar con el tiempo para desarrollar las actividades del aula y desisten de continuar con el desarrollo.  </v>
      </c>
      <c r="M1233" t="str">
        <v xml:space="preserve">1. Pieza gráfica para difusión y convocatoria
2. Listado reporte de asistencia plataforma moodle
3. Documento temático base
4. Base de certificados marzo
5. Captura plataforma moodle  </v>
      </c>
      <c r="N1233" t="str">
        <v>Subsanado</v>
      </c>
      <c r="O1233" t="str">
        <v>Angie Ximena Cely Rosas</v>
      </c>
      <c r="P1233" t="str">
        <v>En desarrollo</v>
      </c>
      <c r="Q1233" t="s">
        <v>19</v>
      </c>
    </row>
    <row r="1234" spans="1:17" ht="409.5" x14ac:dyDescent="0.25">
      <c r="A1234" s="42" t="str">
        <v>PLAN DE ACCIÓN INSTITUCIONAL - PAI</v>
      </c>
      <c r="B1234" s="42" t="str">
        <v>PAI2026-OE3-DT02-I9</v>
      </c>
      <c r="C1234" s="42" t="str">
        <v>Eventos de capacitación en Alta Gerencia Pública y Alto Gobierno - DT Antioquia</v>
      </c>
      <c r="D1234" s="5" t="str">
        <v>EVIDENCIA</v>
      </c>
      <c r="E1234" s="5" t="str">
        <v>Dirección Territorial Antioquia</v>
      </c>
      <c r="F1234" s="42">
        <v>25</v>
      </c>
      <c r="G1234" s="5">
        <v>0.08</v>
      </c>
      <c r="H1234" s="5">
        <v>2</v>
      </c>
      <c r="I1234" s="5">
        <v>2</v>
      </c>
      <c r="J1234" s="5">
        <v>2</v>
      </c>
      <c r="K1234" s="2" t="str">
        <v>Durante el periodo de marzo se desarrollaron 2 capacitaciones, descritas a continuación:
1. AG3383- Se realizó la conferencia virtual Responsabilidad contractual para el alto gobierno, liderada por el experto temático Juan Carlos González Vásquez, con el propósito de fortalecer las competencias de los servidores públicos en esta materia. La actividad contó con 86 personas inscritas, de las cuales aproximadamente 80 ingresaron a la sala virtual y 34 registraron asistencia efectiva, permitiendo la certificación de 22 participantes pertenecientes a la población de alto gobierno. En la jornada participaron servidores públicos de personerías, secretarías municipales, instituciones educativas, contralorías, oficinas de control interno, corporaciones públicas y entidades descentralizadas. La conferencia generó un espacio de transferencia de conocimiento y reflexión, contribuyendo al fortalecimiento de la gestión pública desde la perspectiva del alto gobierno, en coherencia con los objetivos de la Escuela de Alto Gobierno de la ESAP.
2. AG3386- Taller presencial “Gobierno y gestión del riesgo”, realizado el 26 de marzo en el Concejo Municipal de Itaguí, Antioquia, modalidad presencial. El evento contó con la participación de 58 participantes, 33 de alto gobierno, entre ellos ediles, concejales, jefes de despacho de personería, directores de la Agencia de Desarrollo Local y demás personal de la administración municipal, del Concejo y voluntarios y directivos del equipo de Bomberos voluntarios de Itaguí. La capacitación, facilitada por Edwin Torrejano, estuvo orientada a fortalecer competencias y capacidades en relación a la gestión del riesgo de desastres y los componentes que deberían contemplarse en el ámbito municipal; se destacó la revisión de la política municipal a partir de situaciones prácticas basadas en las realidades del territorio, incorporando herramientas para el fortalecimiento del ejercicio del control político y a la identificación de acciones que permitan consolidar una agenda de trabajo en materia de gestión del riesgo municipal.</v>
      </c>
      <c r="L1234" s="2" t="str">
        <v>No se presentaron dificultades que afectaran la ejecución de las actividades programadas. </v>
      </c>
      <c r="M1234" t="str">
        <v>Evento AG3383:
Acta de reunión: 20260310_AR_AG3383_RI.pdf
Enlace grabación 20260310 https://n9.cl/2egh2b
Listado de asistencia: 20260320_CAP_AG3383_LA_P.pdf
Pieza gráfica: 20260320_CAP_AG3383_PG 1.pdf
Captura de pantalla: 20260320_CAP_AG3383_CP_1.pdf
Contenidos: 20260320_PPT_EAG ESAP GRC virtual.pdf
Grabación del evento: 20260320_CAP_AG3383_GRA.mp4 
Evento AG3386: 
Acta de reunión: 20260311_AR_AG3386_RI.pdf
Enlace grabación 20260311 https://n9.cl/fugcc0
Listado de asistencia: 20260326_CAP_AG3386_LA_P.pdf
Pieza gráfica: 20260326_CAP_AG3386_PG 1.jpg
Registro fotográfico: 20260326_CAP_AG3386_RF_1.jpeg
20260326_CAP_AG3386_RF_2.jpeg
Contenidos: 20260326_CAP_AG3386_PPT.pptx</v>
      </c>
      <c r="N1234" t="str">
        <v xml:space="preserve">No se presentan observaciones </v>
      </c>
      <c r="O1234" t="str">
        <v>Carold Briggitte Hernandez Layton</v>
      </c>
      <c r="P1234" t="str">
        <v xml:space="preserve">Cumplida </v>
      </c>
      <c r="Q1234" t="s">
        <v>19</v>
      </c>
    </row>
    <row r="1235" spans="1:17" ht="409.5" x14ac:dyDescent="0.25">
      <c r="A1235" s="42" t="str">
        <v>PLAN DE ACCIÓN INSTITUCIONAL - PAI</v>
      </c>
      <c r="B1235" s="42" t="str">
        <v>PAI2026-OE3-DT03-I9</v>
      </c>
      <c r="C1235" s="42" t="str">
        <v>Eventos de capacitación en Alta Gerencia Pública y Alto Gobierno - DT Atlántico - Magdalena - Cesar - La Guajira</v>
      </c>
      <c r="D1235" s="5" t="str">
        <v>EVIDENCIA</v>
      </c>
      <c r="E1235" s="5" t="str">
        <v>Dirección Territorial Atlántico - Cesar - Magdalena  - Guajira</v>
      </c>
      <c r="F1235" s="42">
        <v>41</v>
      </c>
      <c r="G1235" s="5">
        <v>4.878048780487805E-2</v>
      </c>
      <c r="H1235" s="5">
        <v>2</v>
      </c>
      <c r="I1235" s="5">
        <v>2</v>
      </c>
      <c r="J1235" s="5">
        <v>2</v>
      </c>
      <c r="K1235" s="2" t="str">
        <v>Durante el período se avanzó en la socialización de la oferta institucional ante diversas entidades, con el fin de definir los eventos de capacitación previstos para la vigencia 2026 en los 4 departamentos, así como en la convocatoria a actores del Alto Gobierno para su participación. En este marco, se realizaron capacitaciones virtuales en Cesar y Magdalena sobre Responsabilidad Contractual para la Alta Dirección del Estado y Gerencia de las Políticas Públicas, y se programaron las jornadas a desarrollarse en abril. Como resultado, se logró la capacitación de 77 servidores y actores del Alto Gobierno, fortaleciendo sus conocimientos y capacidades para el ejercicio de sus funciones.</v>
      </c>
      <c r="L1235" s="2" t="str">
        <v xml:space="preserve">No se presentaron dificultades para el cumplimiento de la meta en el periodo de referencia. </v>
      </c>
      <c r="M1235" t="str">
        <v xml:space="preserve">Se anexa documento PDF con evidencias de capacitaciones que contiene pieza gráfica, registro fotográfico y listados de asistencias. </v>
      </c>
      <c r="N1235" t="str">
        <v>No se presenta observación</v>
      </c>
      <c r="O1235" t="str">
        <v>Carold Briggitte Hernandez Layton</v>
      </c>
      <c r="P1235" t="str">
        <v xml:space="preserve">Cumplida </v>
      </c>
      <c r="Q1235" t="s">
        <v>19</v>
      </c>
    </row>
    <row r="1236" spans="1:17" ht="409.5" x14ac:dyDescent="0.25">
      <c r="A1236" s="42" t="str">
        <v>PLAN DE ACCIÓN INSTITUCIONAL - PAI</v>
      </c>
      <c r="B1236" s="42" t="str">
        <v>PAI2026-OE3-DT04-I9</v>
      </c>
      <c r="C1236" s="42" t="str">
        <v>Eventos de capacitación en Alta Gerencia Pública y Alto Gobierno - DT Bolívar-Córdoba-Sucre-San Andres</v>
      </c>
      <c r="D1236" s="5" t="str">
        <v>EVIDENCIA</v>
      </c>
      <c r="E1236" s="5" t="str">
        <v>Dirección Territorial Bolívar - Córdoba- Sucre - San Andrés</v>
      </c>
      <c r="F1236" s="42">
        <v>42</v>
      </c>
      <c r="G1236" s="5">
        <v>4.7619047619047616E-2</v>
      </c>
      <c r="H1236" s="5">
        <v>2</v>
      </c>
      <c r="I1236" s="5">
        <v>2</v>
      </c>
      <c r="J1236" s="5">
        <v>2</v>
      </c>
      <c r="K1236" s="2" t="str">
        <v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Asimismo, se desarrollaron los siguientes eventos de capacitación en modalidad virtual en los departamentos de Bolívar y Córdoba: Modelo integrado de planeación y gestión para la alta dirección del estado. De los cuales, asistieron 25 y 23 funcionarios de alto gobierno respectivamente.
Además, se concretaron las fechas de las capacitaciones a desarrollar en el mes de abril y mayo en los departamentos de: Bolívar, Córdoba, Sucre y San Andrés.
</v>
      </c>
      <c r="L1236" s="2" t="str">
        <v>Durante este periodo no se presentó ninguna dificultad.</v>
      </c>
      <c r="M1236" t="str">
        <v xml:space="preserve">Carpeta de cada evento de capacitación realizado en este periodo de reporte: piezas gráficas de los cursos ofertados, listado de asistencia, documento temático, captura de pantalla de la plataforma Moodle: 
- AG3393
- AG3394
</v>
      </c>
      <c r="N1236" t="str">
        <v>Reporte aprobado</v>
      </c>
      <c r="O1236" t="str">
        <v>Angie Ximena Cely Rosas</v>
      </c>
      <c r="P1236" t="str">
        <v>En desarrollo</v>
      </c>
      <c r="Q1236" t="s">
        <v>19</v>
      </c>
    </row>
    <row r="1237" spans="1:17" ht="409.5" x14ac:dyDescent="0.25">
      <c r="A1237" s="42" t="str">
        <v>PLAN DE ACCIÓN INSTITUCIONAL - PAI</v>
      </c>
      <c r="B1237" s="42" t="str">
        <v>PAI2026-OE3-DT05-I9</v>
      </c>
      <c r="C1237" s="42" t="str">
        <v>Eventos de capacitación en Alta Gerencia Pública y Alto Gobierno - DT Boyacá-Casanare</v>
      </c>
      <c r="D1237" s="5" t="str">
        <v>EVIDENCIA</v>
      </c>
      <c r="E1237" s="5" t="str">
        <v>Dirección Territorial Boyacá - Casanare</v>
      </c>
      <c r="F1237" s="42">
        <v>29</v>
      </c>
      <c r="G1237" s="5">
        <v>3.4482758620689655E-2</v>
      </c>
      <c r="H1237" s="5">
        <v>1</v>
      </c>
      <c r="I1237" s="5">
        <v>1</v>
      </c>
      <c r="J1237" s="5">
        <v>1</v>
      </c>
      <c r="K1237" s="2" t="str">
        <v xml:space="preserve">En el mes de marzo se realizó un (1) evento de capacitación: AG3395 – “Gobierno y Catastro Multipropósito” realizado el 27 de marzo en la ciudad de Tunja, a cargo del asesor temático Óscar Gil Rojas. Contó con la participación de 52 asistentes, de los cuales 36 corresponden a población de alto gobierno, específicamente concejales y personeros municipales.  Durante la jornada se generaron espacios de diálogo e intercambio de experiencias, lo que permitió una apropiación efectiva de los contenidos relacionados con el catastro multipropósito y su impacto en la gestión territorial. Así mismo, se fortalecieron conocimientos en aspectos clave como la actualización catastral, la planificación territorial y las finanzas públicas, en coherencia con los objetivos de la Escuela de Alto Gobierno orientados al fortalecimiento de capacidades para la toma de decisiones en el sector público. En términos generales, la capacitación cumplió con los objetivos propuestos, consolidándose como un espacio académico pertinente y de impacto para el fortalecimiento institucional en el territorio.
En este periodo, el 2 de marzo se recibió una solicitud de capacitación en “Gobierno, gestión del riesgo y cambio climático” para la Gobernación de Casanare. El 18 de marzo se realizó la reunión para el reconocimiento de las necesidades previas al evento de capacitación programado para el 17 de abril en Yopal, con el asesor temático Edwin Torrejano; se definió la necesidad de abordar comprensiones en relación a la temática, abordando el concepto de escenarios de riesgo y su aplicabilidad en el contexto territorial. </v>
      </c>
      <c r="L1237" s="2" t="str">
        <v>Se presentaron algunas inasistencias debido a compromisos de última hora por parte de algunos asistentes previamente inscritos, lo cual limitó su participación en la jornada.</v>
      </c>
      <c r="M1237" t="str">
        <v xml:space="preserve">PAI2026-OE3-DT05-I9 - Evento AG3395: Pieza gráfica, registro fotográfico, acta de reunión previa, listado de asistencia y contenidos. 
PAI2026-OE3-DT05-I9 - Evento AG3424: Solicitud de capacitación y acta de reunión previa,18 de marzo, evento “Gobierno, gestión del riesgo y cambio climático”. </v>
      </c>
      <c r="N1237" t="str">
        <v>No se presentan observaciones</v>
      </c>
      <c r="O1237" t="str">
        <v>Carold Briggitte Hernandez Layton</v>
      </c>
      <c r="P1237" t="str">
        <v xml:space="preserve">Cumplida </v>
      </c>
      <c r="Q1237" t="s">
        <v>19</v>
      </c>
    </row>
    <row r="1238" spans="1:17" ht="150" x14ac:dyDescent="0.25">
      <c r="A1238" s="42" t="str">
        <v>PLAN DE ACCIÓN INSTITUCIONAL - PAI</v>
      </c>
      <c r="B1238" s="42" t="str">
        <v>PAI2026-OE3-DT06-I9</v>
      </c>
      <c r="C1238" s="42" t="str">
        <v>Eventos de capacitación en Alta Gerencia Pública y Alto Gobierno - DT Caldas</v>
      </c>
      <c r="D1238" s="5" t="str">
        <v>EVIDENCIA</v>
      </c>
      <c r="E1238" s="5" t="str">
        <v>Dirección Territorial Caldas</v>
      </c>
      <c r="F1238" s="42">
        <v>14</v>
      </c>
      <c r="G1238" s="5">
        <v>7.1428571428571425E-2</v>
      </c>
      <c r="H1238" s="5">
        <v>1</v>
      </c>
      <c r="I1238" s="5">
        <v>1</v>
      </c>
      <c r="J1238" s="5">
        <v>1</v>
      </c>
      <c r="K1238" s="2" t="str">
        <v>Se logró la apropiación de la guía metodológica para la evaluación y actualización del estatuto tributario municipal por medio de una (1) capacitación en Gobierno y Finanzas Públicas Teritoriales.</v>
      </c>
      <c r="L1238" s="2" t="str">
        <v>El número de inscritos para el evento internacional "Integridad Pública 360°" ha sido bajo, pese a la estrategias de convocatorias implementadas</v>
      </c>
      <c r="M1238" t="str">
        <v>1) Actas de reunión sobre capacitación.pdf
2) Pieza publicitaria capacitación "Gobierno y finanzas públicas territoriales".jpg
3) Presentación capacitación "Gobierno y finanzas públicas territoriales".pdf</v>
      </c>
      <c r="N1238" t="str">
        <v>No hay observación</v>
      </c>
      <c r="O1238" t="str">
        <v>Gloria de Jesús Catalina Suárez colorado</v>
      </c>
      <c r="P1238" t="str">
        <v xml:space="preserve">Cumplida </v>
      </c>
      <c r="Q1238" t="s">
        <v>19</v>
      </c>
    </row>
    <row r="1239" spans="1:17" ht="409.5" x14ac:dyDescent="0.25">
      <c r="A1239" s="42" t="str">
        <v>PLAN DE ACCIÓN INSTITUCIONAL - PAI</v>
      </c>
      <c r="B1239" s="42" t="str">
        <v>PAI2026-OE3-DT07-I9</v>
      </c>
      <c r="C1239" s="42" t="str">
        <v>Eventos de capacitación en Alta Gerencia Pública y Alto Gobierno - DT Cauca</v>
      </c>
      <c r="D1239" s="5" t="str">
        <v>EVIDENCIA</v>
      </c>
      <c r="E1239" s="5" t="str">
        <v>Dirección Territorial Cauca</v>
      </c>
      <c r="F1239" s="42">
        <v>12</v>
      </c>
      <c r="G1239" s="5">
        <v>8.3333333333333329E-2</v>
      </c>
      <c r="H1239" s="5">
        <v>1</v>
      </c>
      <c r="I1239" s="5">
        <v>1</v>
      </c>
      <c r="J1239" s="5">
        <v>1</v>
      </c>
      <c r="K1239" s="2" t="str">
        <v>Durante el período se desarrolló, en el marco de la estrategia Escuela de Concejales, el taller “Gerencia estratégica de proyectos de inversión pública”, el cual contó con la participación de treinta y tres concejales provenientes de nueve municipios de las subregiones Norte, Macizo, Sur y Centro del departamento.
El cumplimiento de esta meta requirió la ejecución de actividades previas de planeación y coordinación, entre las cuales se incluyeron reuniones de alistamiento, procesos de convocatoria a través de medios digitales, envío de correos electrónicos y contacto telefónico directo con los potenciales participantes.
En desarrollo del proceso de capacitación, se adelantaron además reuniones de identificación de necesidades, con el propósito de orientar la programación de los ejercicios formativos correspondientes a los meses siguientes, en los cuales se tiene prevista la realización de actividades de formación dirigidas a directivos docentes y personeros municipales.</v>
      </c>
      <c r="L1239" s="2" t="str">
        <v>No se presentaron dificultades durante el periodo</v>
      </c>
      <c r="M1239" t="str">
        <v xml:space="preserve">AG3396 -Gerencia estratégica de proyectos de inversión pública
Listado de asistencia- 20260327_CAP_AG3396_LA_P
Pieza gráfica - 20260327_CAP_AG3396_PG
Presentación - 20260327_CAP_AG3396_PPT
Registro Fotografico 20262703_CAP_AG3396_RF1
20262703_CAP_AG3396_RF1
</v>
      </c>
      <c r="N1239" t="str">
        <v>No hay observación</v>
      </c>
      <c r="O1239" t="str">
        <v>Gloria de Jesús Catalina Suárez colorado</v>
      </c>
      <c r="P1239" t="str">
        <v xml:space="preserve">Cumplida </v>
      </c>
      <c r="Q1239" t="s">
        <v>19</v>
      </c>
    </row>
    <row r="1240" spans="1:17" ht="409.5" x14ac:dyDescent="0.25">
      <c r="A1240" s="42" t="str">
        <v>PLAN DE ACCIÓN INSTITUCIONAL - PAI</v>
      </c>
      <c r="B1240" s="42" t="str">
        <v>PAI2026-OE3-DT17-I9</v>
      </c>
      <c r="C1240" s="42" t="str">
        <v>Eventos de capacitación en Alta Gerencia Pública y Alto Gobierno - DT Chocó</v>
      </c>
      <c r="D1240" s="5" t="str">
        <v>EVIDENCIA</v>
      </c>
      <c r="E1240" s="5" t="str">
        <v>Dirección Territorial Chocó</v>
      </c>
      <c r="F1240" s="42">
        <v>9</v>
      </c>
      <c r="G1240" s="5">
        <v>0</v>
      </c>
      <c r="H1240" s="5">
        <v>0</v>
      </c>
      <c r="I1240" s="5">
        <v>0</v>
      </c>
      <c r="J1240" s="5">
        <v>0</v>
      </c>
      <c r="K1240" s="2" t="str">
        <v>Durante el mes de marzo, la Escuela de Alto Gobierno- ESAP TERRITORIAL CHOCÓ, se enfocó en realizar las reuniones iniciales para identificar las necesidades reales de cada municipio, con el objetivo de estructurar las capacitaciones que se impartirán próximamente y responder de fondo a los requerimientos de cada territorio. Este proceso inició el día 2  de marzo con los personeros del Chocó, definiendo los requerimientos para la conferencia virtual sobre Gobierno y Presupuesto Público. Posteriormente, el día 9 de marzo, con los concejales, en temas de Gestión Tributaria Verde Sostenible, seguido el día 11 por una jornada con los funcionarios de la Gobernación en temas de Gestión Tributaria Verde Sostenible. Asimismo, el 18 de marzo se coordinó en Riosucio el seminario presencial sobre Gobierno y Presupuesto Público y, finalmente, el día 30 se remitieron las invitaciones formales a los líderes locales y a la Gobernadora. En cada encuentro se formalizaron las actas correspondientes, dejando claros los compromisos y la hoja de ruta que la Escuela de Alto Gobierno seguirá con los municipios. Estas actividades se consolidan la preparación para los talleres programados en las siguientes vigencias.
De manera articulada con el equipo regional y nacional se viene trabajando en la fase preparatoria para el desarrollo de la estrategia "Conexión Global con el territorio" en el marco de la cual se desarrollará el evento Clima y Paz: Gobernanza del riesgo, resiliencia territorial y transformación de conflictos el martes, 21 de abril de 2026 en la ciudad de Quibdó.</v>
      </c>
      <c r="L1240" s="2" t="str">
        <v>Ninguna</v>
      </c>
      <c r="M1240" t="str">
        <v>20260302_Identificación DE NECESIDADES - CONFERENCIA VIRTUAL -CHOCÓ-GOBIERNO Y PRESUPUESTO PÚBLICO
•	20260309_Identificación DE NECESIDADES – TALLER PRESENCIAL–GOBIERNO Y GESTIÓN TRIBUTARIA VERDE SOSTENIBLE
•	20260311_Identificación DE NECESIDADES – CONFERENCIA VIRTUAL–GOBIERNO Y GESTIÓN TRIBUTARIA VERDE SOSTENIBLE
•	20260318_Identificación DE NECESIDADES – SEMINARIO PRESENCIAL – RIOSUCIO-GOBIERNO Y PRESUPUESTO PÚBLICO
•	20260330_INVITACION- SEMINARIO PRESENCIAL-CHOCÓ-ALCALDES_CLIMA Y PAZ
•	20260330_INVITACION- SEMINARIO PRESENCIAL-CHOCÓ-GOBERNACIÓN_CLIMA Y PAZ
•	20260330_INVITACION- SEMINARIO PRESENCIAL-CHOCÓ-PERSONEROS_CLIMA Y PAZ</v>
      </c>
      <c r="N1240" t="str">
        <v>Reporte aprobado</v>
      </c>
      <c r="O1240" t="str">
        <v>Angie Ximena Cely Rosas</v>
      </c>
      <c r="P1240" t="str">
        <v>En desarrollo</v>
      </c>
      <c r="Q1240" t="s">
        <v>19</v>
      </c>
    </row>
    <row r="1241" spans="1:17" ht="330" x14ac:dyDescent="0.25">
      <c r="A1241" s="42" t="str">
        <v>PLAN DE ACCIÓN INSTITUCIONAL - PAI</v>
      </c>
      <c r="B1241" s="42" t="str">
        <v>PAI2026-OE3-DT08-I9</v>
      </c>
      <c r="C1241" s="42" t="str">
        <v>Eventos de capacitación en Alta Gerencia Pública y Alto Gobierno - DT Cundinamarca</v>
      </c>
      <c r="D1241" s="5" t="str">
        <v>EVIDENCIA</v>
      </c>
      <c r="E1241" s="5" t="str">
        <v>Dirección Territorial Cundinamarca</v>
      </c>
      <c r="F1241" s="42">
        <v>12</v>
      </c>
      <c r="G1241" s="5">
        <v>0</v>
      </c>
      <c r="H1241" s="5">
        <v>0</v>
      </c>
      <c r="I1241" s="5">
        <v>0</v>
      </c>
      <c r="J1241" s="5">
        <v>0</v>
      </c>
      <c r="K1241" s="2" t="str">
        <v>A corte del 31 de marzo se logró gestionar las acciones de alistamiento logístico y técnico de las capacitaciones que se van a desarrollar en el mes de abril (17 de abril- Guatavita).</v>
      </c>
      <c r="L1241" s="2" t="str">
        <v xml:space="preserve">Canalizar y gestionar el interés de participación de los Secretarios de los concejos municipales, quienes han solicitado su vinculación al taller, asegurando su inclusión de manera organizada y pertinente, considerando esto no una dificultad si no una opotunidad de mejora en nuestra gestión. </v>
      </c>
      <c r="M1241" t="str">
        <v>Se anexa carpeta 1 denominada AG3413 - GOBIERNO Y CATASTRO MULTIPROPÓSITO- Guatavita</v>
      </c>
      <c r="N1241" t="str">
        <v>No se presentan observaciones</v>
      </c>
      <c r="O1241" t="str">
        <v>Gloria de Jesús Catalina Suárez colorado</v>
      </c>
      <c r="P1241" t="str">
        <v xml:space="preserve">Cumplida </v>
      </c>
      <c r="Q1241" t="s">
        <v>19</v>
      </c>
    </row>
    <row r="1242" spans="1:17" ht="409.5" x14ac:dyDescent="0.25">
      <c r="A1242" s="42" t="str">
        <v>PLAN DE ACCIÓN INSTITUCIONAL - PAI</v>
      </c>
      <c r="B1242" s="42" t="str">
        <v>PAI2026-OE3-DT09-I9</v>
      </c>
      <c r="C1242" s="42" t="str">
        <v>Eventos de capacitación en Alta Gerencia Pública y Alto Gobierno - DT Huila - Caquetá - Putumayo</v>
      </c>
      <c r="D1242" s="5" t="str">
        <v>EVIDENCIA</v>
      </c>
      <c r="E1242" s="5" t="str">
        <v>Dirección Territorial Huila - Caquetá - Putumayo</v>
      </c>
      <c r="F1242" s="42">
        <v>30</v>
      </c>
      <c r="G1242" s="5">
        <v>3.3333333333333333E-2</v>
      </c>
      <c r="H1242" s="5">
        <v>1</v>
      </c>
      <c r="I1242" s="5">
        <v>0</v>
      </c>
      <c r="J1242" s="5">
        <v>1</v>
      </c>
      <c r="K1242" s="2" t="str">
        <v xml:space="preserve">HUILA:  Se realizo capacitacion 25/03/26  linea temarica Gobierno y Ordenamiento Territorial, asistieron 44 funcionarios del alto gobierno, auditorio ESAP regional.
CAQUETA:Se realizó reunión previa para definir contenidos temáticos de  capacitación para directivos docentes, la cual se llevará a cabo en el mes de abril.
BAJO PUTUMAYO: Realización de capacitaciónes en temas de Ordenamiento Territorial y Política Bienestar animal. Se logró priorizar necesidades en las líneas de ordenamiento territorial y bienestar animal, mediante la realización de dos reuniones preparatorias. Se ajustaron contenidos y definió  compromisos para las jornadas de capacitación programadas.
</v>
      </c>
      <c r="L1242" s="2" t="str">
        <v xml:space="preserve">HUILA:  No se presentaron dificultades en este periodo.
CAQUETA:No se presentan dificultades en el período.
BAJO PUTUMAYO:No se presentaron dificultades 
</v>
      </c>
      <c r="M1242" t="str">
        <v>HUILA: 
LISTA DE ASISTENTES 
PIEZA GRAFICA
PRESENTACION TEMATICA 
FOTOGRAFIAS  
CAQUETA: Acata de reunion y registro fotografico
BAJO PUTUMAYO:* Actas</v>
      </c>
      <c r="N1242" t="str">
        <v>No se presenta observación</v>
      </c>
      <c r="O1242" t="str">
        <v>Gloria de Jesús Catalina Suárez colorado</v>
      </c>
      <c r="P1242" t="str">
        <v xml:space="preserve">Cumplida </v>
      </c>
      <c r="Q1242" t="s">
        <v>19</v>
      </c>
    </row>
    <row r="1243" spans="1:17" ht="409.5" x14ac:dyDescent="0.25">
      <c r="A1243" s="42" t="str">
        <v>PLAN DE ACCIÓN INSTITUCIONAL - PAI</v>
      </c>
      <c r="B1243" s="42" t="str">
        <v>PAI2026-OE3-DT10-I9</v>
      </c>
      <c r="C1243" s="42" t="str">
        <v>Eventos de capacitación en Alta Gerencia Pública y Alto Gobierno - DT Meta-Guaviare-Guainía-Vichada-Vaupés-Amazonas</v>
      </c>
      <c r="D1243" s="5" t="str">
        <v>EVIDENCIA</v>
      </c>
      <c r="E1243" s="5" t="str">
        <v xml:space="preserve">Dirección Territorial Meta - Guaviare - Guainía - Vaupés - Vichada - Amazonas </v>
      </c>
      <c r="F1243" s="42">
        <v>12</v>
      </c>
      <c r="G1243" s="5">
        <v>0</v>
      </c>
      <c r="H1243" s="5">
        <v>0</v>
      </c>
      <c r="I1243" s="5">
        <v>0</v>
      </c>
      <c r="J1243" s="5">
        <v>0</v>
      </c>
      <c r="K1243" s="2" t="str">
        <v>Durante el mes de marzo de 2026 se dio inicio a la fase de alistamiento para el cumplimiento de las metas de capacitación de Alto Gobierno, mediante la ejecución de actividades de planificación operativa, articulación 
interinstitucional y estructuración técnica de los eventos programados.
En el departamento del Meta se avanzó en la organización del primer evento dirigido a jefes de Control Interno, en la temática MIPG/MECI, incluyendo la definición de aspectos logísticos y técnicos, así como el diseño de piezas de divulgación. Adicionalmente, se realizó una reunión de articulación con funcionarios directivos de la Alcaldía de San José del Guaviare, con el propósito de socializar la oferta institucional de la Escuela de Alto Gobierno en materia de capacitación y asistencia técnica, identificar necesidades territoriales y establecer líneas de trabajo conjunto.
De igual manera, se llevó a cabo la caracterización de la población objetivo para el evento programado y llevar a cabo  el 28 de abril en la ciudad de Villavicencio, denominado “Territorios que prosperan: desarrollo regional y cooperación internacional para proyectos transformadores”, consolidando la base de datos requerida para el proceso de convocatoria.
En relación con los departamentos de Amazonas, Guainía, Vaupés y Vichada, se avanzó en la caracterización de la población objetivo en el Vaupés mediante la consolidación de una base de datos institucional. Así mismo, se definió el plan de acción y la estrategia de convocatoria para el evento previsto el 6 de mayo de 2026, estableciendo una meta de 25 participantes.</v>
      </c>
      <c r="L1243" s="2" t="str">
        <v xml:space="preserve">• META – GUAVIARE:
Durante el mes de marzo se evidenció que, aunque las fechas de los eventos fueron definidas en el plan de capacitación, estas se encuentran sujetas a posibles ajustes conforme a la disponibilidad de los expertos temáticos y a las dinámicas institucionales de las entidades territoriales.
• AMAZONAS – GUAINÍA – VAUPÉS – VICHADA:
Durante el mes de marzo no se identificaron dificultades en la planeación y estructuración de los eventos de capacitación, evidenciándose un adecuado avance en la organización de las actividades programadas.
</v>
      </c>
      <c r="M1243" t="str">
        <v xml:space="preserve">• Documento del plan de eventos de capacitación aprobado para Meta y Guaviare.
• Acta de reunión inicial con la Alcaldía de San José del Guaviare.
• Pieza gráfica de los eventos programados.
• Pieza gráfica del evento programado para el 6 de mayo.
• Base de datos de la población de alto gobierno del departamento del Vaupés.
• Correos y comunicaciones de articulación institucional.
</v>
      </c>
      <c r="N1243">
        <v>0</v>
      </c>
      <c r="O1243" t="str">
        <v>Cristian Fabián Ladino Ardila</v>
      </c>
      <c r="P1243">
        <v>0</v>
      </c>
      <c r="Q1243" t="s">
        <v>19</v>
      </c>
    </row>
    <row r="1244" spans="1:17" ht="409.5" x14ac:dyDescent="0.25">
      <c r="A1244" s="42" t="str">
        <v>PLAN DE ACCIÓN INSTITUCIONAL - PAI</v>
      </c>
      <c r="B1244" s="42" t="str">
        <v>PAI2026-OE3-DT11-I9</v>
      </c>
      <c r="C1244" s="42" t="str">
        <v>Eventos de capacitación en Alta Gerencia Pública y Alto Gobierno - DT Nariño - Alto Putumayo</v>
      </c>
      <c r="D1244" s="5" t="str">
        <v>EVIDENCIA</v>
      </c>
      <c r="E1244" s="5" t="str">
        <v xml:space="preserve">Dirección Territorial Nariño - Alto Putumayo </v>
      </c>
      <c r="F1244" s="42">
        <v>13</v>
      </c>
      <c r="G1244" s="5">
        <v>7.6923076923076927E-2</v>
      </c>
      <c r="H1244" s="5">
        <v>1</v>
      </c>
      <c r="I1244" s="5">
        <v>2</v>
      </c>
      <c r="J1244" s="5">
        <v>1</v>
      </c>
      <c r="K1244" s="2" t="str">
        <v>Durante el período se desarrollo el Taller AG3401. Taller Presencial "Seguridad Territorial y Gobernanza para la Paz - 360". Se capacitaron a 26 funcionarios de Alto Gobierno; entre alcaldes y Secretarios de Gobierno del departamento de Nariño
Para este periodo se tenian programadas 2 capacitaciónes, La segunda capacitación se reprogramo para el mes de abril; agenda de los capacitadores.</v>
      </c>
      <c r="L1244" s="2" t="str">
        <v>Ajuste de agenda para la segunda capacitación en el mes de abril. Desde el inicio de actividades de Capacitación en la Escuela de Alto Gobierno se tenía proyectado para el mes de marzo dos (2) capacitaciones; abril cero (0) capacitaciones mayo dos (2) capacitaciones. De las inicialmente proyectadas para marzo solo se pudo realizar 1 sola; la otra nos fue posible por ajuste de agenda de uno de los asesores temáticos; específicamente en el área de Presupuesto Público; por lo cual fue necesario correr la agenda. De este tema se ha tenido dialogo permanente con la EAG en la Sede Central. Así que hasta el mes abril se estaría ejecutando lo establecido en el plan de trabajo inicial.</v>
      </c>
      <c r="M1244" t="str">
        <v>Pieza Gráfica / 20260324_CAP_AG3401_PG
Listado de Asistencia / 20260324_CAP_AG3401_LA_P
Encuesta de Opinión / 20260324_CAP_AG3401_BD_ES
Registro Fotográfico 1 / 20260324_CAP_AG3401_RF_1
Registro Fotográfico 2 / 20260324_CAP_AG3401_RF_2
Material Capacitación / 20260324_CAP_AG3401_PPT_ACCIÓN UNIFICADA
Material Capacitación / 20260324_CAP_AG3401_PPT_Herramientas de analisis y planificacion</v>
      </c>
      <c r="N1244">
        <v>0</v>
      </c>
      <c r="O1244" t="str">
        <v>Cristian Fabián Ladino Ardila</v>
      </c>
      <c r="P1244">
        <v>0</v>
      </c>
      <c r="Q1244" t="s">
        <v>19</v>
      </c>
    </row>
    <row r="1245" spans="1:17" ht="409.5" x14ac:dyDescent="0.25">
      <c r="A1245" s="42" t="str">
        <v>PLAN DE ACCIÓN INSTITUCIONAL - PAI</v>
      </c>
      <c r="B1245" s="42" t="str">
        <v>PAI2026-OE3-DT12-I9</v>
      </c>
      <c r="C1245" s="42" t="str">
        <v>Eventos de capacitación en Alta Gerencia Pública y Alto Gobierno - DT Norte de Santander - Arauca</v>
      </c>
      <c r="D1245" s="5" t="str">
        <v>EVIDENCIA</v>
      </c>
      <c r="E1245" s="5" t="str">
        <v>Dirección Territorial Norte de Santander  - Arauca</v>
      </c>
      <c r="F1245" s="42">
        <v>20</v>
      </c>
      <c r="G1245" s="5">
        <v>0.05</v>
      </c>
      <c r="H1245" s="5">
        <v>1</v>
      </c>
      <c r="I1245" s="5">
        <v>0</v>
      </c>
      <c r="J1245" s="5">
        <v>1</v>
      </c>
      <c r="K1245" s="2" t="str">
        <v>"En marzo se realizó un (1) evento de capacitación: AG3374- Conferencia sobre Modelo Integrado de Planeación y Gestión- MIPG para la alta dirección del Estado, Departamento de Arauca, por parte de la asesora temática Erika Villareal, el 26 de marzo en modalidad virtual. Se logró exponer la temática con una asistencia de 80 participantes conectados, 66 de población de alto gobierno. Se logró fortalecer la comprensión estratégica de los directivos y servidores públicos sobre el uso del MIPG como herramienta para la toma de decisiones basada en evidencia, promoviendo una visión más articulada entre planeación, gestión de recursos y generación de valor público.
"</v>
      </c>
      <c r="L1245" s="2" t="str">
        <v xml:space="preserve">No se presentaron dificultades que afectaran la ejecución de las actividades programadas. </v>
      </c>
      <c r="M1245" t="str">
        <v xml:space="preserve">- Captura de pantalla 1 del evento: 20260326_CAP_AG3374_CP_1.png
- Captura de pantalla 2 del evento: 20260326_CAP_AG3374_CP_2.png
- Pieza gráfica del evento: 20260326_CAP_AG3374_PG.jpg
- Contenidos del evento: 20260326_CAP_AG3374_PPT.pdf
- Link de la grabación: https://n9.cl/m7l0z8 
</v>
      </c>
      <c r="N1245">
        <v>0</v>
      </c>
      <c r="O1245" t="str">
        <v>Cristian Fabián Ladino Ardila</v>
      </c>
      <c r="P1245">
        <v>0</v>
      </c>
      <c r="Q1245" t="s">
        <v>19</v>
      </c>
    </row>
    <row r="1246" spans="1:17" ht="135" x14ac:dyDescent="0.25">
      <c r="A1246" s="42" t="str">
        <v>PLAN DE ACCIÓN INSTITUCIONAL - PAI</v>
      </c>
      <c r="B1246" s="42" t="str">
        <v>PAI2026-OE3-DT13-I9</v>
      </c>
      <c r="C1246" s="42" t="str">
        <v>Eventos de capacitación en Alta Gerencia Pública y Alto Gobierno - DT Quindío - Risaralda</v>
      </c>
      <c r="D1246" s="5" t="str">
        <v>EVIDENCIA</v>
      </c>
      <c r="E1246" s="5" t="str">
        <v>Dirección Territorial Quindío - Risaralda</v>
      </c>
      <c r="F1246" s="42">
        <v>14</v>
      </c>
      <c r="G1246" s="5">
        <v>0</v>
      </c>
      <c r="H1246" s="5">
        <v>0</v>
      </c>
      <c r="I1246" s="5">
        <v>0</v>
      </c>
      <c r="J1246" s="5">
        <v>0</v>
      </c>
      <c r="K1246" s="2" t="str">
        <v xml:space="preserve">Se gestionó la participación de servidores alto gobierno en la capacitación en Integridad Pública 360° a realizarse en Pereira en el mes de abril.
</v>
      </c>
      <c r="L1246" s="2" t="str">
        <v xml:space="preserve">No se presentaron dificultades en el período
</v>
      </c>
      <c r="M1246" t="str">
        <v xml:space="preserve">Pantallazos de correos electrónicos enviados.
</v>
      </c>
      <c r="N1246" t="str">
        <v>Sin observaciones</v>
      </c>
      <c r="O1246" t="str">
        <v>Angie Ximena Cely Rosas</v>
      </c>
      <c r="P1246" t="str">
        <v>En desarrollo</v>
      </c>
      <c r="Q1246" t="s">
        <v>19</v>
      </c>
    </row>
    <row r="1247" spans="1:17" ht="405" x14ac:dyDescent="0.25">
      <c r="A1247" s="42" t="str">
        <v>PLAN DE ACCIÓN INSTITUCIONAL - PAI</v>
      </c>
      <c r="B1247" s="42" t="str">
        <v>PAI2026-OE3-DT14-I9</v>
      </c>
      <c r="C1247" s="42" t="str">
        <v>Eventos de capacitación en Alta Gerencia Pública y Alto Gobierno - DT Santander</v>
      </c>
      <c r="D1247" s="5" t="str">
        <v>EVIDENCIA</v>
      </c>
      <c r="E1247" s="5" t="str">
        <v>Dirección Territorial Santander</v>
      </c>
      <c r="F1247" s="42">
        <v>10</v>
      </c>
      <c r="G1247" s="5">
        <v>0.1</v>
      </c>
      <c r="H1247" s="5">
        <v>1</v>
      </c>
      <c r="I1247" s="5">
        <v>1</v>
      </c>
      <c r="J1247" s="5">
        <v>1</v>
      </c>
      <c r="K1247" s="2" t="str">
        <v>Se llevó a cabo el alistamiento, logística y ejecución del evento: “Gobierno y Gerencia Pública”  código : AG3392, realizado el día 25 de marzo en la ciudad de Bucaramanga, enfocado en el fortalecimiento de competencias en Dirección Estratégica, Planeación y Gestión para Resultados. La jornada contó con la orientación del asesor temático Manuel Moscote Alarcón y estuvo dirigida a servidores públicos del nivel directivo y asesor, así como a miembros de corporaciones públicas del departamento de Santander.</v>
      </c>
      <c r="L1247" s="2" t="str">
        <v>Ninguna</v>
      </c>
      <c r="M1247" t="str">
        <v>Acta de reunión preparatoria Panel DT Bucaramanga,  registro fotográfico, listado de asientencia y pieza grafica del evento</v>
      </c>
      <c r="N1247">
        <v>0</v>
      </c>
      <c r="O1247" t="str">
        <v>Cristian Fabián Ladino Ardila</v>
      </c>
      <c r="P1247">
        <v>0</v>
      </c>
      <c r="Q1247" t="s">
        <v>19</v>
      </c>
    </row>
    <row r="1248" spans="1:17" ht="300" x14ac:dyDescent="0.25">
      <c r="A1248" s="42" t="str">
        <v>PLAN DE ACCIÓN INSTITUCIONAL - PAI</v>
      </c>
      <c r="B1248" s="42" t="str">
        <v>PAI2026-OE3-DT15-I9</v>
      </c>
      <c r="C1248" s="42" t="str">
        <v>Eventos de capacitación en Alta Gerencia Pública y Alto Gobierno - DT Tolima</v>
      </c>
      <c r="D1248" s="5" t="str">
        <v>EVIDENCIA</v>
      </c>
      <c r="E1248" s="5" t="str">
        <v>Dirección Territorial Tolima</v>
      </c>
      <c r="F1248" s="42">
        <v>10</v>
      </c>
      <c r="G1248" s="5">
        <v>0</v>
      </c>
      <c r="H1248" s="5">
        <v>0</v>
      </c>
      <c r="I1248" s="5">
        <v>0</v>
      </c>
      <c r="J1248" s="5">
        <v>0</v>
      </c>
      <c r="K1248" s="2" t="str">
        <v>Durante el mes de marzo se realizó 1 reunión previa con la Secretaría de las TIC de la Alcaldía de Ibagué para coordinar detalles al respecto de la capacitación que se desarrollará el jueves 23 de abril del presente año. Igualmente se solicitaron piezas gráficas y apoyo logístico para 3 capacitaciones. Dos que se solicitaron para el mes de abril y una que se solicitó para el mes de mayo.</v>
      </c>
      <c r="L1248" s="2" t="str">
        <v>No se presentaron dificultades significativas durante este mes.</v>
      </c>
      <c r="M1248" t="str">
        <v>Reunión previa evento Gerencia de políticas públicas; solicitud pieza gráfica capacitación Gerencia de políticas públicas; solicitud pieza gráfica capacitación ediles mayo; y solicitud pieza gráfica capacitación personeros municipales.</v>
      </c>
      <c r="N1248" t="str">
        <v>Reporte aprobado</v>
      </c>
      <c r="O1248" t="str">
        <v>Angie Ximena Cely Rosas</v>
      </c>
      <c r="P1248" t="str">
        <v>En desarrollo</v>
      </c>
      <c r="Q1248" t="s">
        <v>19</v>
      </c>
    </row>
    <row r="1249" spans="1:17" ht="409.5" x14ac:dyDescent="0.25">
      <c r="A1249" s="42" t="str">
        <v>PLAN DE ACCIÓN INSTITUCIONAL - PAI</v>
      </c>
      <c r="B1249" s="42" t="str">
        <v>PAI2026-OE3-DT16-I9</v>
      </c>
      <c r="C1249" s="42" t="str">
        <v>Eventos de capacitación en Alta Gerencia Pública y Alto Gobierno - DT Valle</v>
      </c>
      <c r="D1249" s="5" t="str">
        <v>EVIDENCIA</v>
      </c>
      <c r="E1249" s="5" t="str">
        <v>Dirección Territorial Valle</v>
      </c>
      <c r="F1249" s="42">
        <v>13</v>
      </c>
      <c r="G1249" s="5">
        <v>7.6923076923076927E-2</v>
      </c>
      <c r="H1249" s="5">
        <v>1</v>
      </c>
      <c r="I1249" s="5">
        <v>1</v>
      </c>
      <c r="J1249" s="5">
        <v>1</v>
      </c>
      <c r="K1249" s="2" t="str">
        <v>Se llevó a cabo la conferencia virtual “Responsabilidad Contractual para la Alta Dirección del Estado”, orientada por el asesor Temático Juan Carlos González Vásquez, dirigida a servidores públicos de nivel directivo y asesor, así como a miembros de corporaciones públicas del Valle del Cauca. La jornada, realizada el 26 de marzo, contó con la participación de 68 servidores públicos de alto gobierno, fortaleciendo las competencias directivas en materia de responsabilidad contractual.
En cumplimiento de las metas institucionales, se avanzó en la planeación y organización logística de las jornadas de capacitación programadas en Jamundí (7 de mayo) y Florida (26 de mayo). Paralelamente, se inició la estrategia de divulgación de la actividad internacional CLIMA Y PAZ: “Gobernanza del Riesgo, Resiliencia Territorial y Transformación de Conflictos”, a realizarse el 23 de abril en Cali, en el marco de la estrategia de internacionalización.
Asimismo, el equipo de Documentos Técnicos de Política Pública dio inicio al proceso de articulación dentro de la apuesta institucional “La Escuela de Alto Gobierno como catalizadora de debates de coyuntura”, cuyo primer debate se llevará a cabo el 5 de mayo en Cali, consolidando espacios de reflexión y fortalecimiento de la gobernanza pública.</v>
      </c>
      <c r="L1249" s="2" t="str">
        <v>El desarrollo de las actividades programadas se ha llevado a 
cabo bajo condiciones operativas normales, sin obstáculos 
que afecten su ejecución.</v>
      </c>
      <c r="M1249" t="str">
        <v xml:space="preserve">1. Grabación: 20260326_CAP_AG3375_GRA.vtt
2. Listado Asistencia:20260326_CAP_AG3375_LA_V
3. Pieza Gráfica:20260326_CAP_AG3375_PG
4. Presentación PPT: 20260326_CAP_AG3375_PPT
5. Captura Pantalla: 20260326_CAP_AG3375_RF1
5. Captura Pantalla: 20260326_CAP_AG3375_RF2
6. Captura Pantalla: 20260326_CAP_AG3375_RF3
7. Acta: 20260319_ACTA_137_3o FORO DE SOCIALIZACION 
VIRTUAL AREAS METROPOLITANAS Y DISTRITOS ESPECIALES Y 
MUNICIPIOS.
8. Acta: 20260325_ACTA_147_4o FORODE SOCIALIZACION VIRTUAL 
MUNICIPIOS DE PRIMERA Y SEGUNDA CATEGORIA
9. PG.AG3445_GOBIERNO Y GERENCIA PUBLICA 
PARA LA ALTA DIRECCION DEL ESTADO.
10. PG.AG3406_TALLER INTERNACIONAL_CLIMA Y PAZ: 
GOBERNANZA DEL RIESGO, RESILIENCIA TERRITORIAL Y 
TRANSFORMACION DE CONFLICTOS
</v>
      </c>
      <c r="N1249" t="str">
        <v>No se presentan observaciones</v>
      </c>
      <c r="O1249" t="str">
        <v>Carold Briggitte Hernandez Layton</v>
      </c>
      <c r="P1249" t="str">
        <v xml:space="preserve">Cumplida </v>
      </c>
      <c r="Q1249" t="s">
        <v>19</v>
      </c>
    </row>
    <row r="1250" spans="1:17" ht="409.5" x14ac:dyDescent="0.25">
      <c r="A1250" s="42" t="str">
        <v>PLAN DE ACCIÓN INSTITUCIONAL - PAI</v>
      </c>
      <c r="B1250" s="42" t="str">
        <v>PAI2026-OE4-SNGC-I17</v>
      </c>
      <c r="C1250" s="42" t="str">
        <v>Gestión, actualización y depuración del inventario bienes devolutivos y de consumo de la ESAP</v>
      </c>
      <c r="D1250" s="5" t="str">
        <v>EVIDENCIA</v>
      </c>
      <c r="E1250" s="5" t="str">
        <v>Grupo de Almacén e Inventario</v>
      </c>
      <c r="F1250" s="42">
        <v>1</v>
      </c>
      <c r="G1250" s="5">
        <v>0.19700000000000001</v>
      </c>
      <c r="H1250" s="5">
        <v>0.19700000000000001</v>
      </c>
      <c r="I1250" s="5">
        <v>20</v>
      </c>
      <c r="J1250" s="5">
        <v>0.06</v>
      </c>
      <c r="K1250" s="2" t="str">
        <v>Logros del mes:
* GESTIÓN SOLICITUDES: Se garantizó la recepción, trámite y atención oportuna de 117 solicitudes,radicadas por las 17 sedes territoriales de la ESAP, asegurando cumplimiento en tiempos de respuesta y calidad en la atención.
* GESTIÓN TOMA FÍSICA: Se realizaron jornadas de socialización y capacitación a 12 sedes territoriales sobre la herramienta, matriz de apoyo y los lineamientos para el inicio de la toma física a nivel nacional. Adicionalmente, en la Sede Central se identificaron 3.455 bienes, alcanzando un avance del 34,62% en el proceso de toma física.
* GESTIÓN BAJAS:  Se avanzó en el proceso de la emisión de la certificación contable para los  218 bienes suceptibles de baja de Sede Central, logrando un avance del 44%. 
    De igual forma, se fortaleció la estructuración, seguimiento y control de los procesos de bajas en las territoriales como Quindío; Huila; Boyacá; Cauca; Tolima; Antioquia; Nariño; Valle del Cauca; Caldas; Bolivar y  Norte de Santander, contribuyendo significativamente a la depuración de los bienes de la entidad.
* CAPACITACIONES: se fortalecieron las competencias de los profesionales que apoyan las actividadades de almacén e inventarios en las sedes territoriales, mediante la ejecución de 23 capacitaciones en 14 territoriales, abordando temas claves como gestión de solicitudes (2), Gesitón Bajas (5), Gestión Aplicativo Seven (4) y Gestión Toma Física (12), promoviendo una operación más eficiente y estandarizada.</v>
      </c>
      <c r="L1250" s="2" t="str">
        <v>Se presentaron las siguientes dificultades:
* Retrasos en la emisión del certificado contable: se presento demora en la emisión del certificado contable de los 218 bienes suceptibles de baja en la Sede Central, debido a diferencias conceptuales relacionadas con el estado y destinación final, lo que impactó el avance oportuno del proceso.
* Demoras en los proceso de baja en sedes territoriales:  Algunas sedes territoriales han registrado retrasos en sus procesos de bajas, asociados a la necesidad de contar con la certificación ambiental par los bienes en mal estado que se convierten en residuos (aprovechables y/o de Aparatos Electricos y Electrónicos) para destrucción.  Esta demora se ve incrementada por la limitada priorización en la programación de las visitas de verificación del profesional ambiental de la entidad.
* Resistencia en la formalización de la toma física: se evidenció la renuencia por parte de algunos funcionarios y contratistas para firmar el formato de la toma física, documento clave para legalizar y dejar constancia del estado, ubicación y custodia de los bienes verificados, lo que dificulta la consolidación del proceso.</v>
      </c>
      <c r="M1250" t="str">
        <v>- Informe indicador Marzo
- Reporte solicitudes
- Soportes seguimiento bajas y ajuste procedimiento
- Formato conceptos técnicos
- Certificación contable
- Relacion bajas 2026
- Reporte activos fijos sede central
- Matriz levantamiento tomas físicas
- Presentación capacitación territoriales toma física
- Listas de asistencia capacitaciones</v>
      </c>
      <c r="N1250">
        <v>0</v>
      </c>
      <c r="O1250" t="str">
        <v>Marisol Suarez Barreto</v>
      </c>
      <c r="P1250">
        <v>0</v>
      </c>
      <c r="Q1250" t="s">
        <v>19</v>
      </c>
    </row>
    <row r="1251" spans="1:17" ht="409.5" x14ac:dyDescent="0.25">
      <c r="A1251" s="42" t="str">
        <v>PLAN DE ACCIÓN INSTITUCIONAL - PAI</v>
      </c>
      <c r="B1251" s="42" t="str">
        <v>PAI2026-OE4-SNGC-I18</v>
      </c>
      <c r="C1251" s="42" t="str">
        <v>Fortalecer las competencias y habilidades en temas contractuales, de los colaboradores de la ESAP</v>
      </c>
      <c r="D1251" s="5" t="str">
        <v>EVIDENCIA</v>
      </c>
      <c r="E1251" s="5" t="str">
        <v>Dirección de Contratación</v>
      </c>
      <c r="F1251" s="42">
        <v>10</v>
      </c>
      <c r="G1251" s="5">
        <v>0.2</v>
      </c>
      <c r="H1251" s="5">
        <v>2</v>
      </c>
      <c r="I1251" s="5">
        <v>2</v>
      </c>
      <c r="J1251" s="5">
        <v>2</v>
      </c>
      <c r="K1251" s="2" t="str">
        <v>Durante el mes de marzo se cumplió la meta programada mediante la realización de dos (2) jornadas de socialización y sensibilización en temas contractuales, desarrolladas en modalidad virtual y dirigidas a colaboradores de la ESAP a nivel nacional.
La primera jornada, realizada el 19 de marzo de 2026, estuvo dirigida a supervisores y abordó los procesos de incumplimiento contractual, con el objetivo de fortalecer sus capacidades en la identificación, gestión y trámite de situaciones de presunto incumplimiento, proporcionando criterios normativos, procedimentales y prácticos para el ejercicio adecuado de sus funciones de supervisión.
La segunda jornada, realizada el 26 de marzo de 2026, estuvo dirigida a todos los colaboradores y se enfocó en las garantías como instrumentos de cobertura de riesgos en los procesos de contratación, profundizando en su finalidad, tipologías, momentos de exigibilidad y su importancia en la protección de los recursos públicos.
Estas actividades contribuyeron al fortalecimiento de las competencias institucionales en materia contractual, promoviendo una gestión más eficiente, preventiva y alineada con los principios de la contratación estatal.</v>
      </c>
      <c r="L1251" s="2" t="str">
        <v>En la socialización sobre incumplimientos contractuales, el tiempo destinado resultó limitado y coincidió con otras actividades institucionales, lo que incidió en la disponibilidad de los participantes y en la profundidad con la que pudieron abordarse algunos contenidos.
En la socialización relacionada con garantías en la contratación, se evidenció una menor profundización en el desarrollo práctico de los temas por parte del expositor, con un enfoque predominantemente normativo, lo que limitó el abordaje de casos aplicados y la interacción esperada para el fortalecimiento de competencias de los asistentes.</v>
      </c>
      <c r="M1251" t="str">
        <v xml:space="preserve">* Presentaciones utilizadas en las dos socializaciones
* Registros de asistencia generada desde la plataforma institucional Teams.
* Evidencia de convocatorias difundidas
</v>
      </c>
      <c r="N1251">
        <v>0</v>
      </c>
      <c r="O1251" t="str">
        <v>Marisol Suarez Barreto</v>
      </c>
      <c r="P1251">
        <v>0</v>
      </c>
      <c r="Q1251" t="s">
        <v>19</v>
      </c>
    </row>
    <row r="1252" spans="1:17" ht="409.5" x14ac:dyDescent="0.25">
      <c r="A1252" s="42" t="str">
        <v>PLAN DE ACCIÓN INSTITUCIONAL - PAI</v>
      </c>
      <c r="B1252" s="42" t="str">
        <v>PAI2026-OE4-SNGC-I56</v>
      </c>
      <c r="C1252" s="42" t="str">
        <v>Tiempo de respuesta a las solicitudes de contratación directa de prestación de servicios profesionales y de apoyo a la gestión en la Sede Central de la ESAP.</v>
      </c>
      <c r="D1252" s="5" t="str">
        <v>EVIDENCIA</v>
      </c>
      <c r="E1252" s="5" t="str">
        <v>Dirección de Contratación</v>
      </c>
      <c r="F1252" s="42">
        <v>0.9</v>
      </c>
      <c r="G1252" s="5">
        <v>1</v>
      </c>
      <c r="H1252" s="5">
        <v>0.97689999999999999</v>
      </c>
      <c r="I1252" s="5">
        <v>90</v>
      </c>
      <c r="J1252" s="5">
        <v>0.97689999999999999</v>
      </c>
      <c r="K1252" s="2" t="str">
        <v xml:space="preserve">Al cierre del primer trimestre de la vigencia 2026, se alcanzó un cumplimiento del 97,69% (1.184 contratos) en la gestión oportuna de los contratos de prestación de servicios profesionales y de apoyo a la gestión, tramitados dentro del plazo máximo de quince (15) días hábiles, contados a partir de la radicación con documentación completa, cumpliendo así la meta fijada en 90%
Este resultado evidencia una gestión eficiente en los tiempos de respuesta de la Dirección de Contratación, así como la consolidación de mecanismos de control y seguimiento que permitieron estabilizar la operación en la contingencia de inicio de año, optimizando los tiempos de trámite y fortaleciendo la articulación con las dependencias solicitantes gracias a una adecuada planeación.
•	Total contratos firmados en el período (denominador): 1.212 
•	Contratos ≤ 15 días firmados (numerador): 1.184 
•	Resultado: 97,69% </v>
      </c>
      <c r="L1252" s="2" t="str">
        <v>Durante el trimestre se presentaron presiones operativas asociadas a la alta concentración de trámites en enero, en el marco de la Ley de Garantías. El 2,31% (28 contratos) superó los quince (15) días hábiles, principalmente por devoluciones y ajustes derivados de documentación incompleta o inconsistente remitida por las áreas solicitantes, así como a situaciones particulares relacionadas con la completitud y validación de soportes por parte de algunos contratistas.
Estas situaciones generaron reprocesos en la etapa de revisión, impactando los tiempos individuales de algunos expedientes; no obstante, fueron gestionadas oportunamente sin afectar el cumplimiento global de la meta del indicador.</v>
      </c>
      <c r="M1252" t="str">
        <v>Matriz de control de tiempos de contratación – corte marzo 2026 (con cálculo de días).</v>
      </c>
      <c r="N1252">
        <v>0</v>
      </c>
      <c r="O1252" t="str">
        <v>Marisol Suarez Barreto</v>
      </c>
      <c r="P1252">
        <v>0</v>
      </c>
      <c r="Q1252" t="s">
        <v>19</v>
      </c>
    </row>
    <row r="1253" spans="1:17" ht="409.5" x14ac:dyDescent="0.25">
      <c r="A1253" s="42" t="str">
        <v>PLAN DE ACCIÓN INSTITUCIONAL - PAI</v>
      </c>
      <c r="B1253" s="42" t="str">
        <v>PAI2026-OE4-SNGC-I23</v>
      </c>
      <c r="C1253" s="42" t="str">
        <v>Política de relacionamiento con la ciudadania implementada</v>
      </c>
      <c r="D1253" s="5" t="str">
        <v>EVIDENCIA</v>
      </c>
      <c r="E1253" s="5" t="str">
        <v>Dirección de Atención al Ciudadano</v>
      </c>
      <c r="F1253" s="42">
        <v>1</v>
      </c>
      <c r="G1253" s="5">
        <v>0</v>
      </c>
      <c r="H1253" s="5">
        <v>0</v>
      </c>
      <c r="I1253" s="5">
        <v>9</v>
      </c>
      <c r="J1253" s="5">
        <v>0</v>
      </c>
      <c r="K1253" s="2" t="str">
        <v xml:space="preserve">Durante el mes de marzo se avanzó en la implementación de la Política de Relacionamiento con la Ciudadanía, en el marco de las estrategias de racionalización de trámites, fortalecimiento de los canales de atención, cultura del servicio y seguimiento a las PQRSDF, en concordancia con los lineamientos institucionales vigentes.
En este contexto, se registraron los siguientes avances:
Racionalización de trámites
Se gestionaron reuniones con la OTIC y la Subdirección Nacional Académica, con el fin de avanzar en la racionalización del trámite de contenidos programáticos. Así mismo, se elaboraron preguntas frecuentes sobre los trámites, con el propósito de ser cargadas en la herramienta de chatbot institucional.
Fortalecimiento de los canales de atención
En cumplimiento de las acciones orientadas a la mejora de los canales de atención, durante el mes de marzo se realizó una capacitación en el marco del PIC sobre el “Protocolo Digital de Atención a la Ciudadanía”, en la cual se contó con la participación de 181 personas a nivel nacional.
Adicionalmente, se llevó a cabo una auditoría mediante muestreo de llamadas, con el propósito de verificar el cumplimiento de los protocolos establecidos e identificar oportunidades de mejora.
Cultura del servicio
Durante el mes de marzo se desarrollaron tres talleres de cultura del servicio en las Direcciones Territoriales de Bolívar, Huila y Nariño, con la participación de 59 personas.
Monitoreo de las PQRSDF
Se realizó un muestreo del 5% de las PQRSDF, con el propósito de evaluar los tiempos de respuesta y la calidad de la atención brindada a los peticionarios. Así mismo, se efectuó la publicación de los informes correspondientes al mes de Febrero
</v>
      </c>
      <c r="L1253" s="2" t="str">
        <v>Algunas personas  no asisten a la jornada de entrega de resultados del taller
8 enlaces no subieron evidencias</v>
      </c>
      <c r="M1253" t="str">
        <v xml:space="preserve"> - Soporte de actualización chat bot
- Asistencia capacitación protocolos de servicio 
-Informe de calidad llamadas
- Fotos y listados de asistencia  talleres de cultura
- Informe PQRSDF publicados 
- Informe PARC</v>
      </c>
      <c r="N1253">
        <v>0</v>
      </c>
      <c r="O1253" t="str">
        <v>Marisol Suarez Barreto</v>
      </c>
      <c r="P1253">
        <v>0</v>
      </c>
      <c r="Q1253" t="s">
        <v>19</v>
      </c>
    </row>
    <row r="1254" spans="1:17" ht="315" x14ac:dyDescent="0.25">
      <c r="A1254" s="42" t="str">
        <v>PLAN DE ACCIÓN INSTITUCIONAL - PAI</v>
      </c>
      <c r="B1254" s="42" t="str">
        <v>PAI-OE1-SNGC-I54</v>
      </c>
      <c r="C1254" s="42" t="str">
        <v>Planta docente ampliada</v>
      </c>
      <c r="D1254" s="5" t="str">
        <v>EVIDENCIA</v>
      </c>
      <c r="E1254" s="5" t="str">
        <v>Dirección de Talento Humano</v>
      </c>
      <c r="F1254" s="42">
        <v>0.3</v>
      </c>
      <c r="G1254" s="5">
        <v>0</v>
      </c>
      <c r="H1254" s="5" t="str">
        <v>De acuerdo con la normatividad vigente se realizaron, revisaron y aprobaron: el Plan Anual de Vacantes para la vigencia 2026 y Plan de Previsión de Talento Humano Vigencia 2026. </v>
      </c>
      <c r="I1254" s="5">
        <v>0</v>
      </c>
      <c r="J1254" s="5" t="str">
        <v>De acuerdo con la normatividad vigente se realizaron, revisaron y aprobaron: el Plan Anual de Vacantes para la vigencia 2026 y Plan de Previsión de Talento Humano Vigencia 2026. </v>
      </c>
      <c r="K1254" s="2" t="str">
        <v>De acuerdo con la normatividad vigente se realizaron, revisaron y aprobaron: el Plan Anual de Vacantes para la vigencia 2026 y Plan de Previsión de Talento Humano Vigencia 2026.
La Planta de Personal Docente de la Escuela Superior de Administración Pública – ESAP, a la fecha refleja una ocupación de 130 empleos equivalente al 76% y 41 empleos vacantes que representan el 24% del total de la planta de personal docente.</v>
      </c>
      <c r="L1254" s="2" t="str">
        <v>No se presetaron dificultades durante este periodo</v>
      </c>
      <c r="M1254" t="str">
        <v xml:space="preserve">Se informa que durante el mes de marzo no se presentaron novedades administrativas que generaran cambios en la estructura de la planta docente. En ese sentido, no se cuenta con evidencias asociadas a movimientos o variaciones en la planta, por lo cual no se realiza carga evidencias.   </v>
      </c>
      <c r="N1254">
        <v>0</v>
      </c>
      <c r="O1254" t="str">
        <v>Marisol Suarez Barreto</v>
      </c>
      <c r="P1254">
        <v>0</v>
      </c>
      <c r="Q1254" t="s">
        <v>19</v>
      </c>
    </row>
    <row r="1255" spans="1:17" ht="409.5" x14ac:dyDescent="0.25">
      <c r="A1255" s="42" t="str">
        <v>PLAN DE ACCIÓN INSTITUCIONAL - PAI</v>
      </c>
      <c r="B1255" s="42" t="str">
        <v>PAI-OE4-SNGC-I17</v>
      </c>
      <c r="C1255" s="42" t="str">
        <v>Plan Estratégico del Talento Humano 2026 formulado e implementado</v>
      </c>
      <c r="D1255" s="5" t="str">
        <v>EVIDENCIA</v>
      </c>
      <c r="E1255" s="5" t="str">
        <v>Dirección de Talento Humano</v>
      </c>
      <c r="F1255" s="42">
        <v>1</v>
      </c>
      <c r="G1255" s="5">
        <v>0.1</v>
      </c>
      <c r="H1255" s="5">
        <v>0.1</v>
      </c>
      <c r="I1255" s="5">
        <v>10</v>
      </c>
      <c r="J1255" s="5">
        <v>0.1</v>
      </c>
      <c r="K1255" s="2" t="str">
        <v xml:space="preserve">
Se ha logrado iniciar la ejecución del Proyecto de Inversión en capacitación, con el desarrollo de las primeras actividades programadas y una cobertura significativa de servidores beneficiados. Asimismo, se evidencia avance en la implementación de la matriz operativa del PIC 2026, consolidando el arranque del plan y el cumplimiento progresivo de las metas establecidas.
En el marco del Plan de Bienestar Social, Estímulos e Incentivos 2026, durante el mes de marzo se ejecutaron dos actividades de la siguiente manera: 
En primer lugar, se conmemoró el Día Internacional de la Mujer mediante una jornada de reconocimiento institucional en el Auditorio Camilo Torres de la Sede Central, que incluyó la conferencia "Felicidad Corporativa" orientada al bienestar emocional y el liderazgo femenino, así como la entrega de un detalle conmemorativo a 182 funcionarias. 
En segundo lugar, se realizó la Feria de Servicios Financieros con la participación de cinco entidades aliadas, ofreciendo a los funcionarios opciones de crédito de vivienda, vehículo, libranzas y libre inversión, con asistencia de 373 servidores.
De acuerdo con el Plan Anual de Seguridad y Salud en Trabajo con corte al 31 de marzo se alcanzó el 24% de ejecución, con la realización de las actividades planificadas para el período. (Capacitaciones, escuelas de ergonomía, seguimiento de comité de convivencia laboral, entre otras actividades. 
Se ha logrado ejecutar exitosamente la etapa de nombramientos de los elegibles. Este avance representa un logro fundamental, no solo porque asegura la provisión definitiva de las vacantes bajo el principio de mérito, sino porque fortalece la capacidad institucional al incorporar el talento humano calificado, en línea con los más altos estándares de legalidad y transparencia.
De otra parte, en relación con la matriz operativa del PIC 2026, el cual contempla 32 actividades, se ha avanzado en un 15.6% en la implementación
Se avanzó en un 1.76 % del total del meta anual acumulado al cierre del mes de marzo, al haber realizado 2 subactividades que forman parte de las 30 grandes actividades que componen la meta anual. 
Avance del 24% en la implementación del Sistema de Gestión de Seguridad y Salud en el Trabajo
La Planta de Personal Administrativa de la Escuela Superior de Administración Pública - ESAP cuenta con 694 empleos de los cuales 644 son empleos de carrera administrativa y 50 empleos de Libre Nombramiento y Remoción.
La Planta de Personal Administrativa de la Escuela Superior de Administración Pública – ESAP, a la fecha refleja una ocupación de 558 empleos equivalente al 80,40% y 136 empleos vacantes que representan el 19,60% del total de la planta de personal administrativo.
</v>
      </c>
      <c r="L1255" s="2" t="str">
        <v xml:space="preserve">Se tenía programada la Revisión por la Alta Dirección para el mes de marzo, sin embargo, el Comité Institucional de Gestión y Desempeño va a sesionar en el mes de abril.
Durante la ejecución del proceso de provisión de empleos mediante el concurso de méritos, se han presentado dificultades operativas, entre las cuales se destacan: contratiempos en la recepción de aceptaciones por parte de los elegibles, solicitudes recurrentes de prórrogas en los términos para la posesión, y problemas de comunicación directa con algunos aspirantes, lo que ha generado retrasos en los tiempos previstos para los respectivos nombramientos.
Adicionalmente, se ha evidenciado que algunos servidores públicos, una vez aceptan el cargo y cumplen con el periodo de prueba en la entidad, optan por trasladarse a otra institución para continuar su carrera administrativa. Esta situación genera un efecto de rotación que dificulta la estabilidad en la provisión de los empleos y obliga a reiniciar parte del proceso de selección para cubrir nuevamente dichas vacantes.  </v>
      </c>
      <c r="M1255" t="str">
        <v xml:space="preserve">•	Convocatorias 1, 5 y 6.
•	Evidencia fotográfica, lista de entrega del detalle conmemorativo y correo de difusión — Jornada Día de la Mujer.
•	Pieza gráfica, evidencia fotográfica y correo de difusión — Feria de Servicios Financieros.
•	Registro de asistencia Capacitación en Ergonomía en el puesto de trabajo
•	Registro de asistencia Capacitación Reporte Actos y Condiciones Inseguras
•	Registro de asistencia Capacitación Inteligencia Emocional
•	Registro de asistencia Capacitación Identificación de Peligros y Riesgos en el Trabajo. 
•	Registro de asistencia Capacitación brigada de emergencia - Primeros Auxilios Psicológicos
•	Registro de asistencia escuela de ergonomía
•	Acta reunión mensual COPASST 
•	Actas reunión mensual Comité de Convivencia Laboral 
•	Soporte divulgación piezas comunicativas Programa de promoción de estilos de vida y entornos saludables 
•	Muestra programación exámenes ocupacionales. 
•	Formatos Inventario e Inspección gabinetes
•	Formatos Inspección camillas
•	Formatos Inspección vehículos
•	Informe sociodemográfico
•	Informe caracterización Cardiovascular
•	Formatos de Entrega y Devolución de elementos ergonómicos
•	Resoluciones aprobación teletrabajo 
•	Registro de asistencia programa Pausas Activas 
•	Registro uso Sala Amiga de Lactancia Materna </v>
      </c>
      <c r="N1255">
        <v>0</v>
      </c>
      <c r="O1255" t="str">
        <v>Marisol Suarez Barreto</v>
      </c>
      <c r="P1255">
        <v>0</v>
      </c>
      <c r="Q1255" t="s">
        <v>19</v>
      </c>
    </row>
    <row r="1256" spans="1:17" ht="409.5" x14ac:dyDescent="0.25">
      <c r="A1256" s="42" t="str">
        <v>PLAN DE ACCIÓN INSTITUCIONAL - PAI</v>
      </c>
      <c r="B1256" s="42" t="str">
        <v>PAI-OE4-SNGC-I18</v>
      </c>
      <c r="C1256" s="42" t="str">
        <v>Acciones para la sostenibilidad del Modelo de Cultura Organizacional Nacional y Territorial realizadas</v>
      </c>
      <c r="D1256" s="5" t="str">
        <v>EVIDENCIA</v>
      </c>
      <c r="E1256" s="5" t="str">
        <v>Dirección de Talento Humano</v>
      </c>
      <c r="F1256" s="42">
        <v>0.5</v>
      </c>
      <c r="G1256" s="5">
        <v>0</v>
      </c>
      <c r="H1256" s="5" t="str">
        <v>Durante este primer trimestre de 2026 la actividad se encontraba en etapa de planificación. Se adelantaron gestiones administrativas, contractuales y logísticas en el marco del contrato BOG-1216-2026 con CAFAM, incluyendo la coordinación y planificación con el proveedor y la Dirección de Talento Humano para el uso del espacio físico en las 16 territoriales, así como la designación de enlaces institucionales en las sedes territoriales.</v>
      </c>
      <c r="I1256" s="5">
        <v>0</v>
      </c>
      <c r="J1256" s="5" t="str">
        <v>Durante este primer trimestre de 2026 la actividad se encontraba en etapa de planificación. Se adelantaron gestiones administrativas, contractuales y logísticas en el marco del contrato BOG-1216-2026 con CAFAM, incluyendo la coordinación y planificación con el proveedor y la Dirección de Talento Humano para el uso del espacio físico en las 16 territoriales, así como la designación de enlaces institucionales en las sedes territoriales.</v>
      </c>
      <c r="K1256" s="2" t="str">
        <v>En el marco del Plan de Bienestar Social, Estímulos e Incentivos 2026, se celebró el contrato BOG-1216-2026 con CAFAM, definiéndose la estructura técnica y operativa para las jornadas de Team Building en las 16 sedes territoriales con una población objetivo de 197 funcionarios y una metodología vivencial de cuatro estaciones orientada al fortalecimiento de los valores institucionales. En desarrollo de esta planeación, se remitió comunicación a los 16 directores territoriales solicitando la designación de un servidor enlace para la coordinación logística con el operador y el diligenciamiento del formulario de planeación, registrándose respuesta de 12 territoriales al cierre del período, con acciones de seguimiento en curso a las 4 territoriales pendientes.</v>
      </c>
      <c r="L1256" s="2" t="str">
        <v>No se presentaron dificultades durante el periodo reportado.</v>
      </c>
      <c r="M1256" t="str">
        <v>Correos Electrónicos de Gestión</v>
      </c>
      <c r="N1256">
        <v>0</v>
      </c>
      <c r="O1256" t="str">
        <v>Marisol Suarez Barreto</v>
      </c>
      <c r="P1256">
        <v>0</v>
      </c>
      <c r="Q1256" t="s">
        <v>19</v>
      </c>
    </row>
    <row r="1257" spans="1:17" ht="330" x14ac:dyDescent="0.25">
      <c r="A1257" s="42" t="str">
        <v>PLAN DE ACCIÓN INSTITUCIONAL - PAI</v>
      </c>
      <c r="B1257" s="42" t="str">
        <v>PAI-OE3-SNGC-I19</v>
      </c>
      <c r="C1257" s="42" t="str">
        <v>Formalización del empleo de la ESAP radicada ante el DAFP</v>
      </c>
      <c r="D1257" s="5" t="str">
        <v>EVIDENCIA</v>
      </c>
      <c r="E1257" s="5" t="str">
        <v>Dirección de Talento Humano</v>
      </c>
      <c r="F1257" s="42">
        <v>0.03</v>
      </c>
      <c r="G1257" s="5">
        <v>0</v>
      </c>
      <c r="H1257" s="5" t="str">
        <v>Conforme a la instalación de la Mesa de formalización laboral docente en el mes de febrero, la Dirección de Fortalecimiento y Apoyo a la Gestión Estatal, realizó reunión el 17 de marzo con el siguiente orden del día:
1. Verificación del quórum.
2. Lectura y aprobación del orden del día.
3. Socialización del Estudio Técnico Aprobado
4. Presentación de la Línea Base
5. Presentación de la Priorización
6. Criterios para la definición de perfiles Docentes.
7. Proposiciones y asuntos varios. 
Así mismo se está a la espera de la Oficina de Planeación que conforme al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I1257" s="5">
        <v>0</v>
      </c>
      <c r="J1257" s="5" t="str">
        <v>Conforme a la instalación de la Mesa de formalización laboral docente en el mes de febrero, la Dirección de Fortalecimiento y Apoyo a la Gestión Estatal, realizó reunión el 17 de marzo con el siguiente orden del día:
1. Verificación del quórum.
2. Lectura y aprobación del orden del día.
3. Socialización del Estudio Técnico Aprobado
4. Presentación de la Línea Base
5. Presentación de la Priorización
6. Criterios para la definición de perfiles Docentes.
7. Proposiciones y asuntos varios. 
Así mismo se está a la espera de la Oficina de Planeación que conforme al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K1257" s="2" t="str">
        <v>Avance en las reuniones de la Mesa de formalización laboral docente - en el cual se socializa el avance del plan de trabajo de formalización docente.</v>
      </c>
      <c r="L1257" s="2" t="str">
        <v>Conforme a las revisiones de la Oficina de Planeación y la Dirección Financiera indican la necesidad de actualizar los valores de la planta propuesta a vigencia 2027 y ajustar los criterios técnicos previamente considerados, actualización que implica modificaciones presupuestales al estudio técnico aprobado.</v>
      </c>
      <c r="M1257" t="str">
        <v>1.	Informe Avance Formalización del Empleo 
2.	Convocatoria Sesión 002-2026 - Formalización Docente-VF
3.	Correo citación Sesión 2 Mesa Formalización
4.	Matriz_perfiles_docentes_esap_MFLD_v2
5.	Presentacion_Mesa_Formalizacion 2_ - copia</v>
      </c>
      <c r="N1257">
        <v>0</v>
      </c>
      <c r="O1257" t="str">
        <v>Marisol Suarez Barreto</v>
      </c>
      <c r="P1257">
        <v>0</v>
      </c>
      <c r="Q1257" t="s">
        <v>19</v>
      </c>
    </row>
    <row r="1258" spans="1:17" ht="75" x14ac:dyDescent="0.25">
      <c r="A1258" s="42" t="str">
        <v>PLAN DE ACCIÓN INSTITUCIONAL - PAI</v>
      </c>
      <c r="B1258" s="42" t="str">
        <v>PAI2026-EO4-OP-I1</v>
      </c>
      <c r="C1258" s="42" t="str">
        <v>Ejecución del seguimiento a proyectos de inversión</v>
      </c>
      <c r="D1258" s="5" t="str">
        <v>EVIDENCIA</v>
      </c>
      <c r="E1258" s="5" t="str">
        <v>Oficina de Planeación</v>
      </c>
      <c r="F1258" s="42">
        <v>1</v>
      </c>
      <c r="G1258" s="5">
        <v>0.50330000000000008</v>
      </c>
      <c r="H1258" s="5">
        <v>0.50330000000000008</v>
      </c>
      <c r="I1258" s="5">
        <v>0</v>
      </c>
      <c r="J1258" s="5">
        <v>0.25</v>
      </c>
      <c r="K1258" s="2" t="str">
        <v>Se realizó la respectiva revisión de los informes junto con la información reportada en la PIIP</v>
      </c>
      <c r="L1258" s="2" t="str">
        <v>Ninguna</v>
      </c>
      <c r="M1258" t="str">
        <v>https://esapedu.sharepoint.com/:f:/r/sites/oficina_planeacion/Documentos%20compartidos/OP_004_INVERSION/INV_004_SEGUIMIENTO_PIIP/2026/Marzo%202026?csf=1&amp;web=1&amp;e=6TX8nM</v>
      </c>
      <c r="N1258">
        <v>0</v>
      </c>
      <c r="O1258" t="str">
        <v>Marisol Suarez Barreto</v>
      </c>
      <c r="P1258">
        <v>0</v>
      </c>
      <c r="Q1258" t="s">
        <v>19</v>
      </c>
    </row>
    <row r="1259" spans="1:17" ht="315" x14ac:dyDescent="0.25">
      <c r="A1259" s="42" t="str">
        <v>PLAN DE ACCIÓN INSTITUCIONAL - PAI</v>
      </c>
      <c r="B1259" s="42" t="str">
        <v>PAI-OE1-DT01-I33</v>
      </c>
      <c r="C1259" s="42" t="str">
        <v>Número de nuevos estudiantes matriculados en pregrado</v>
      </c>
      <c r="D1259" s="5" t="str">
        <v>EVIDENCIA</v>
      </c>
      <c r="E1259" s="5" t="str">
        <v>Subdirección Nacional Académica</v>
      </c>
      <c r="F1259" s="42">
        <v>560</v>
      </c>
      <c r="G1259" s="5">
        <v>0.45</v>
      </c>
      <c r="H1259" s="5">
        <v>252</v>
      </c>
      <c r="I1259" s="5">
        <v>0</v>
      </c>
      <c r="J1259" s="5">
        <v>252</v>
      </c>
      <c r="K1259" s="2" t="str">
        <v xml:space="preserve">Para el periodo 2026-1 se contó con 252 nuevos estudiantes matriculados en Pregrado en la Sede Central de la ESAP, de acuerdo con el reporte dado por la Dirección de Registro y Control a la Oficina de Planeación y el cual se encuentra publicado en los tableros de control DataESAP. </v>
      </c>
      <c r="L1259" s="2" t="str">
        <v xml:space="preserve">Se evidencia la dificultad relacionada con el proceso de matrícula con el formato de Declaración Juramentada, evidenciando una no continuidad de 59 interesados y admitidos a los que se les generó pago en el sistema; se presumen que a causa de este pago no continuaran el proceso. </v>
      </c>
      <c r="M1259" t="str">
        <v>N°1. Número de nuevos estudiantes matriculados en pregrado</v>
      </c>
      <c r="N1259" t="str">
        <v>No se presenta observación.</v>
      </c>
      <c r="O1259" t="str">
        <v>Carold Briggitte Hernandez Layton</v>
      </c>
      <c r="P1259" t="str">
        <v>En desarrollo</v>
      </c>
      <c r="Q1259" t="s">
        <v>19</v>
      </c>
    </row>
    <row r="1260" spans="1:17" ht="210" x14ac:dyDescent="0.25">
      <c r="A1260" s="42" t="str">
        <v>PLAN DE ACCIÓN INSTITUCIONAL - PAI</v>
      </c>
      <c r="B1260" s="42" t="str">
        <v>PAI2026-OE1-DT01-I41</v>
      </c>
      <c r="C1260" s="42" t="str">
        <v>Número de estudiantes matriculados pregrado</v>
      </c>
      <c r="D1260" s="5" t="str">
        <v>EVIDENCIA</v>
      </c>
      <c r="E1260" s="5" t="str">
        <v>Subdirección Nacional Académica</v>
      </c>
      <c r="F1260" s="42">
        <v>2915</v>
      </c>
      <c r="G1260" s="5">
        <v>0.52967409948542021</v>
      </c>
      <c r="H1260" s="5">
        <v>1544</v>
      </c>
      <c r="I1260" s="5">
        <v>0</v>
      </c>
      <c r="J1260" s="5">
        <v>1544</v>
      </c>
      <c r="K1260" s="2" t="str">
        <v xml:space="preserve">Para el periodo 2026-1 se contó con 1.544 estudiantes matriculados en Pregrado en la Sede Central de la ESAP, de acuerdo con el reporte dado por la Dirección de Registro y Control a la Oficina de Planeación y el cual se encuentra publicado en los tableros de control DataESAP. </v>
      </c>
      <c r="L1260" s="2" t="str">
        <v xml:space="preserve">No se presentaron dificultades durante el mes de marzo. </v>
      </c>
      <c r="M1260" t="str">
        <v>N°1. Número de estudiantes matriculados pregrado</v>
      </c>
      <c r="N1260" t="str">
        <v>No se presentan observaciones.</v>
      </c>
      <c r="O1260" t="str">
        <v>Carold Briggitte Hernandez Layton</v>
      </c>
      <c r="P1260" t="str">
        <v>En desarrollo</v>
      </c>
      <c r="Q1260" t="s">
        <v>19</v>
      </c>
    </row>
    <row r="1261" spans="1:17" ht="285" x14ac:dyDescent="0.25">
      <c r="A1261" s="42" t="str">
        <v>PLAN DE ACCIÓN INSTITUCIONAL - PAI</v>
      </c>
      <c r="B1261" s="42" t="str">
        <v>PAI2026-OE1-DT01-I42</v>
      </c>
      <c r="C1261" s="42" t="str">
        <v>Número de estudiantes matriculados en Posgrado</v>
      </c>
      <c r="D1261" s="5" t="str">
        <v>EVIDENCIA</v>
      </c>
      <c r="E1261" s="5" t="str">
        <v>Subdirección Nacional Académica</v>
      </c>
      <c r="F1261" s="42">
        <v>2260</v>
      </c>
      <c r="G1261" s="5">
        <v>0.48805309734513275</v>
      </c>
      <c r="H1261" s="5">
        <v>1103</v>
      </c>
      <c r="I1261" s="5">
        <v>0</v>
      </c>
      <c r="J1261" s="5">
        <v>1103</v>
      </c>
      <c r="K1261" s="2" t="str">
        <v xml:space="preserve">Para el periodo 2026-1 se contó con 1.103 estudiantes matriculados en Posgrado en la Sede Central de la ESAP, de acuerdo con el reporte dado por la Dirección de Registro y Control a la Oficina de Planeación y el cual se encuentra publicado en los tableros de control DataESAP. </v>
      </c>
      <c r="L1261" s="2" t="str">
        <v xml:space="preserve">Se identifica como dificultad en el cumplimiento de la meta programada, que esta no se logra cumplir debido a la voluntad de los interesados en inscribirse en la Oferta para el primer semestre de 2026. Sin embargo, dicha meta programada para el 2026-1, se logra cumplir al 98%. </v>
      </c>
      <c r="M1261" t="str">
        <v>N°1. Número de estudiantes matriculados en Posgrado Sede Central</v>
      </c>
      <c r="N1261" t="str">
        <v>No se presentan observaciones.</v>
      </c>
      <c r="O1261" t="str">
        <v>Carold Briggitte Hernandez Layton</v>
      </c>
      <c r="P1261" t="str">
        <v>En desarrollo</v>
      </c>
      <c r="Q1261" t="s">
        <v>19</v>
      </c>
    </row>
    <row r="1262" spans="1:17" ht="45" x14ac:dyDescent="0.25">
      <c r="A1262" s="42" t="str">
        <v>PLAN DE ACCIÓN INSTITUCIONAL - PAI</v>
      </c>
      <c r="B1262" s="42" t="str">
        <v>PAI-OE1-DT02-I33</v>
      </c>
      <c r="C1262" s="42" t="str">
        <v>Número de nuevos estudiantes matriculados en pregrado</v>
      </c>
      <c r="D1262" s="5" t="str">
        <v>EVIDENCIA</v>
      </c>
      <c r="E1262" s="5" t="str">
        <v>Dirección Territorial Antioquia</v>
      </c>
      <c r="F1262" s="42">
        <v>170</v>
      </c>
      <c r="G1262" s="5">
        <v>0.45882352941176469</v>
      </c>
      <c r="H1262" s="5">
        <v>78</v>
      </c>
      <c r="I1262" s="5">
        <v>0</v>
      </c>
      <c r="J1262" s="5">
        <v>78</v>
      </c>
      <c r="K1262" s="2" t="str">
        <v xml:space="preserve">Desarrollo de la actividad en terminos normales </v>
      </c>
      <c r="L1262" s="2">
        <v>0</v>
      </c>
      <c r="M1262" t="str">
        <v>Listados de Asistencia -  las evidencias  se tiene del reporte de las matriculas ajsutadas y evidencia desde la Direccion de Registro y control</v>
      </c>
      <c r="N1262" t="str">
        <v>Se recomienda ser mas especifico en el reporte, las evidencias anexas no coincide con el reporte realizado de  78 nuevos estudiantes matriculados. Por lo que solicita ajustar las evidencias y si es posible la descripción cualitativa.</v>
      </c>
      <c r="O1262" t="str">
        <v>Carold Briggitte Hernandez Layton</v>
      </c>
      <c r="P1262" t="str">
        <v>Con observaciones</v>
      </c>
      <c r="Q1262" t="s">
        <v>19</v>
      </c>
    </row>
    <row r="1263" spans="1:17" ht="60" x14ac:dyDescent="0.25">
      <c r="A1263" s="42" t="str">
        <v>PLAN DE ACCIÓN INSTITUCIONAL - PAI</v>
      </c>
      <c r="B1263" s="42" t="str">
        <v>PAI2026-OE1-DT02-I41</v>
      </c>
      <c r="C1263" s="42" t="str">
        <v>Número de estudiantes matriculados pregrado</v>
      </c>
      <c r="D1263" s="5" t="str">
        <v>EVIDENCIA</v>
      </c>
      <c r="E1263" s="5" t="str">
        <v>Dirección Territorial Antioquia</v>
      </c>
      <c r="F1263" s="42">
        <v>2110</v>
      </c>
      <c r="G1263" s="5">
        <v>0.45450236966824642</v>
      </c>
      <c r="H1263" s="5">
        <v>959</v>
      </c>
      <c r="I1263" s="5">
        <v>0</v>
      </c>
      <c r="J1263" s="5">
        <v>959</v>
      </c>
      <c r="K1263" s="2" t="str">
        <v>se tiene un total de 959 estudiantes matriculados en el programa de pregrado</v>
      </c>
      <c r="L1263" s="2">
        <v>0</v>
      </c>
      <c r="M1263" t="str">
        <v xml:space="preserve">Informacion sacada del sistema ARCA </v>
      </c>
      <c r="N1263" t="str">
        <v>Revisar coincidencia con el dato de la OdP</v>
      </c>
      <c r="O1263" t="str">
        <v>Carold Briggitte Hernandez Layton</v>
      </c>
      <c r="P1263" t="str">
        <v>En desarrollo</v>
      </c>
      <c r="Q1263" t="s">
        <v>19</v>
      </c>
    </row>
    <row r="1264" spans="1:17" ht="75" x14ac:dyDescent="0.25">
      <c r="A1264" s="42" t="str">
        <v>PLAN DE ACCIÓN INSTITUCIONAL - PAI</v>
      </c>
      <c r="B1264" s="42" t="str">
        <v>PAI2026-OE1-DT02-I42</v>
      </c>
      <c r="C1264" s="42" t="str">
        <v>Número de estudiantes matriculados en Posgrado</v>
      </c>
      <c r="D1264" s="5" t="str">
        <v>EVIDENCIA</v>
      </c>
      <c r="E1264" s="5" t="str">
        <v>Dirección Territorial Antioquia</v>
      </c>
      <c r="F1264" s="42">
        <v>84</v>
      </c>
      <c r="G1264" s="5">
        <v>0.59523809523809523</v>
      </c>
      <c r="H1264" s="5">
        <v>50</v>
      </c>
      <c r="I1264" s="5">
        <v>0</v>
      </c>
      <c r="J1264" s="5">
        <v>50</v>
      </c>
      <c r="K1264" s="2" t="str">
        <v>se tienen 50 estudiantes matriculados en total de los programas de posgrados</v>
      </c>
      <c r="L1264" s="2">
        <v>0</v>
      </c>
      <c r="M1264" t="str">
        <v xml:space="preserve">Informacion sacada del sistema ARCA </v>
      </c>
      <c r="N1264" t="str">
        <v xml:space="preserve">no se presentan observaciones </v>
      </c>
      <c r="O1264" t="str">
        <v>Carold Briggitte Hernandez Layton</v>
      </c>
      <c r="P1264" t="str">
        <v>En desarrollo</v>
      </c>
      <c r="Q1264" t="s">
        <v>19</v>
      </c>
    </row>
    <row r="1265" spans="1:17" ht="409.5" x14ac:dyDescent="0.25">
      <c r="A1265" s="42" t="str">
        <v>PLAN DE ACCIÓN INSTITUCIONAL - PAI</v>
      </c>
      <c r="B1265" s="42" t="str">
        <v>PAI-OE1-DT03-I33</v>
      </c>
      <c r="C1265" s="42" t="str">
        <v>Número de nuevos estudiantes matriculados en pregrado</v>
      </c>
      <c r="D1265" s="5" t="str">
        <v>EVIDENCIA</v>
      </c>
      <c r="E1265" s="5" t="str">
        <v>Dirección Territorial Atlántico - Cesar - Magdalena  - Guajira</v>
      </c>
      <c r="F1265" s="42">
        <v>190</v>
      </c>
      <c r="G1265" s="5">
        <v>1</v>
      </c>
      <c r="H1265" s="5">
        <v>273</v>
      </c>
      <c r="I1265" s="5">
        <v>0</v>
      </c>
      <c r="J1265" s="5">
        <v>273</v>
      </c>
      <c r="K1265" s="2" t="str">
        <v>Durante el mes de marzo se culminó el proceso de matrícula, mediante el cual la Dirección Territorial logró la vinculación de 273 nuevos estudiantes de pregrado, alcanzando un cumplimiento del 303% frente a la meta programada para el periodo académico 2026-1 (90 estudiantes) y del 144% respecto a la meta anual establecida en 190 estudiantes, superando ampliamente las proyecciones definidas. De manera complementaria, se realizó el cargue oportuno y sistemático de la información solicitada por la Sede Central para la proyección de la oferta académica del periodo 2026-2, proceso que incluyó la consolidación, verificación y validación de datos, garantizando su coherencia y alineación con los lineamientos institucionales.</v>
      </c>
      <c r="L1265" s="2" t="str">
        <v xml:space="preserve">No se presentaron dificultades para el cumplimiento de la meta en el periodo de referencia. </v>
      </c>
      <c r="M1265" t="str">
        <v>Documento PDF con las evidencias del cargue de la información.</v>
      </c>
      <c r="N1265" t="str">
        <v>No se presenta observación</v>
      </c>
      <c r="O1265" t="str">
        <v>Carold Briggitte Hernandez Layton</v>
      </c>
      <c r="P1265" t="str">
        <v xml:space="preserve">Cumplida </v>
      </c>
      <c r="Q1265" t="s">
        <v>19</v>
      </c>
    </row>
    <row r="1266" spans="1:17" ht="409.5" x14ac:dyDescent="0.25">
      <c r="A1266" s="42" t="str">
        <v>PLAN DE ACCIÓN INSTITUCIONAL - PAI</v>
      </c>
      <c r="B1266" s="42" t="str">
        <v>PAI2026-OE1-DT03-I41</v>
      </c>
      <c r="C1266" s="42" t="str">
        <v>Número de estudiantes matriculados pregrado</v>
      </c>
      <c r="D1266" s="5" t="str">
        <v>EVIDENCIA</v>
      </c>
      <c r="E1266" s="5" t="str">
        <v>Dirección Territorial Atlántico - Cesar - Magdalena  - Guajira</v>
      </c>
      <c r="F1266" s="42">
        <v>4640</v>
      </c>
      <c r="G1266" s="5">
        <v>0.47435344827586207</v>
      </c>
      <c r="H1266" s="5">
        <v>2201</v>
      </c>
      <c r="I1266" s="5">
        <v>0</v>
      </c>
      <c r="J1266" s="5">
        <v>2201</v>
      </c>
      <c r="K1266" s="2" t="str">
        <v>Durante el periodo reportado se culminó el proceso de matrícula, en el cual la Dirección Territorial logró la vinculación de 2.201 estudiantes de pregrado, alcanzando un cumplimiento del 98,7% frente a la meta programada para el periodo académico 2026-1 (2.230 estudiantes). De manera complementaria, durante el mes de marzo se llevó a cabo la implementación de la estrategia de créditos virtuales 2026-1, junto con el seguimiento a los estudiantes matriculados en la territorial, con el fin de garantizar su permanencia, apoyar la continuidad académica y promover la nivelación oportuna en sus asignaturas.</v>
      </c>
      <c r="L1266" s="2" t="str">
        <v xml:space="preserve">No se presentaron dificultades para el cumplimiento de la meta en el periodo de referencia. </v>
      </c>
      <c r="M1266" t="str">
        <v>Documento PDF con la evidencia de la gestión realizada para la matricula de estudiantes 2026-1.</v>
      </c>
      <c r="N1266" t="str">
        <v>No se presenta observación</v>
      </c>
      <c r="O1266" t="str">
        <v>Carold Briggitte Hernandez Layton</v>
      </c>
      <c r="P1266" t="str">
        <v xml:space="preserve">Cumplida </v>
      </c>
      <c r="Q1266" t="s">
        <v>19</v>
      </c>
    </row>
    <row r="1267" spans="1:17" ht="409.5" x14ac:dyDescent="0.25">
      <c r="A1267" s="42" t="str">
        <v>PLAN DE ACCIÓN INSTITUCIONAL - PAI</v>
      </c>
      <c r="B1267" s="42" t="str">
        <v>PAI2026-OE1-DT03-I42</v>
      </c>
      <c r="C1267" s="42" t="str">
        <v>Número de estudiantes matriculados en Posgrado</v>
      </c>
      <c r="D1267" s="5" t="str">
        <v>EVIDENCIA</v>
      </c>
      <c r="E1267" s="5" t="str">
        <v>Dirección Territorial Atlántico - Cesar - Magdalena  - Guajira</v>
      </c>
      <c r="F1267" s="42">
        <v>82</v>
      </c>
      <c r="G1267" s="5">
        <v>1</v>
      </c>
      <c r="H1267" s="5">
        <v>109</v>
      </c>
      <c r="I1267" s="5">
        <v>0</v>
      </c>
      <c r="J1267" s="5">
        <v>109</v>
      </c>
      <c r="K1267" s="2" t="str">
        <v xml:space="preserve">
Durante el periodo reportado se culminó el proceso de matrícula, mediante el cual la Dirección Territorial logró la vinculación de 109 estudiantes de posgrado, alcanzando un cumplimiento del 242% frente a la meta programada para el periodo académico 2026-1 (45 estudiantes) y del 133% respecto a la meta anual establecida en 82 estudiantes, superando ampliamente las proyecciones definidas. De manera complementaria, se realizó el cargue oportuno y sistemático de la información solicitada por la Sede Central para la proyección de la oferta académica del periodo 2026-2, proceso que incluyó la consolidación, verificación y validación de datos, garantizando su coherencia y alineación con los lineamientos institucionales para una adecuada toma de decisiones.
</v>
      </c>
      <c r="L1267" s="2" t="str">
        <v xml:space="preserve">No se presentaron dificultades para el cumplimiento de la meta en el periodo de referencia. </v>
      </c>
      <c r="M1267" t="str">
        <v>Documento PDF con las evidencias del cargue de la información.</v>
      </c>
      <c r="N1267" t="str">
        <v>No se presenta observación</v>
      </c>
      <c r="O1267" t="str">
        <v>Carold Briggitte Hernandez Layton</v>
      </c>
      <c r="P1267" t="str">
        <v xml:space="preserve">Cumplida </v>
      </c>
      <c r="Q1267" t="s">
        <v>19</v>
      </c>
    </row>
    <row r="1268" spans="1:17" ht="409.5" x14ac:dyDescent="0.25">
      <c r="A1268" s="42" t="str">
        <v>PLAN DE ACCIÓN INSTITUCIONAL - PAI</v>
      </c>
      <c r="B1268" s="42" t="str">
        <v>PAI-OE1-DT04-I33</v>
      </c>
      <c r="C1268" s="42" t="str">
        <v>Número de nuevos estudiantes matriculados en pregrado</v>
      </c>
      <c r="D1268" s="5" t="str">
        <v>EVIDENCIA</v>
      </c>
      <c r="E1268" s="5" t="str">
        <v>Dirección Territorial Bolívar - Córdoba- Sucre - San Andrés</v>
      </c>
      <c r="F1268" s="42">
        <v>190</v>
      </c>
      <c r="G1268" s="5">
        <v>1</v>
      </c>
      <c r="H1268" s="5">
        <v>390</v>
      </c>
      <c r="I1268" s="5">
        <v>0</v>
      </c>
      <c r="J1268" s="5">
        <v>390</v>
      </c>
      <c r="K1268" s="2" t="str">
        <v xml:space="preserve">Con corte 31 de marzo, el resultado obtenido en el indicador número de nuevos estudiantes matriculados en pregrado, se formalizaron 390 matrículas. El avance observado a marzo permite alcanzar un 205% de cumplimiento frente a la meta de la vigencia, que es de 190 matriculas. Con lo anterior, se cumple la meta prevista para el periodo. Los nuevos estudiantes matriculados se encuentran distribuidos así:  
Cartagena de Indias: 129
Montería: 95
Sincelejo: 90
Mompós: 39
El Carmen de Bolívar: 37
</v>
      </c>
      <c r="L1268" s="2" t="str">
        <v>Durante este periodo no se presentó ninguna dificultad.</v>
      </c>
      <c r="M1268" t="str">
        <v>Reporte matr83_wt – Lista de Estudiantes Matriculados por Programa / Nivel – Sistema Arca – 16 de abril</v>
      </c>
      <c r="N1268">
        <v>0</v>
      </c>
      <c r="O1268" t="str">
        <v>Angie Ximena Cely Rosas</v>
      </c>
      <c r="P1268" t="str">
        <v>En desarrollo</v>
      </c>
      <c r="Q1268" t="s">
        <v>19</v>
      </c>
    </row>
    <row r="1269" spans="1:17" ht="270" x14ac:dyDescent="0.25">
      <c r="A1269" s="42" t="str">
        <v>PLAN DE ACCIÓN INSTITUCIONAL - PAI</v>
      </c>
      <c r="B1269" s="42" t="str">
        <v>PAI2026-OE1-DT04-I41</v>
      </c>
      <c r="C1269" s="42" t="str">
        <v>Número de estudiantes matriculados pregrado</v>
      </c>
      <c r="D1269" s="5" t="str">
        <v>EVIDENCIA</v>
      </c>
      <c r="E1269" s="5" t="str">
        <v>Dirección Territorial Bolívar - Córdoba- Sucre - San Andrés</v>
      </c>
      <c r="F1269" s="42">
        <v>2915</v>
      </c>
      <c r="G1269" s="5">
        <v>0.49193825042881645</v>
      </c>
      <c r="H1269" s="5">
        <v>1434</v>
      </c>
      <c r="I1269" s="5">
        <v>0</v>
      </c>
      <c r="J1269" s="5">
        <v>1434</v>
      </c>
      <c r="K1269" s="2" t="str">
        <v>Con corte 31 de marzo, el resultado obtenido en el indicador número de estudiantes matriculados en pregrado, se formalizaron 1434 matrículas. El avance observado en el mes de marzo permite alcanzar un 49% de cumplimiento frente a la meta de la vigencia, que es de 2915 matriculas. Con lo anterior, se cumple la meta prevista para el periodo</v>
      </c>
      <c r="L1269" s="2" t="str">
        <v>Durante este periodo no se presentó ninguna dificultad.</v>
      </c>
      <c r="M1269" t="str">
        <v>Reporte matr83_wt – Lista de Estudiantes Matriculados por Programa / Nivel – Sistema Arca – 16 de abril</v>
      </c>
      <c r="N1269" t="str">
        <v>Reporte aprobado</v>
      </c>
      <c r="O1269" t="str">
        <v>Angie Ximena Cely Rosas</v>
      </c>
      <c r="P1269" t="str">
        <v>En desarrollo</v>
      </c>
      <c r="Q1269" t="s">
        <v>19</v>
      </c>
    </row>
    <row r="1270" spans="1:17" ht="270" x14ac:dyDescent="0.25">
      <c r="A1270" s="42" t="str">
        <v>PLAN DE ACCIÓN INSTITUCIONAL - PAI</v>
      </c>
      <c r="B1270" s="42" t="str">
        <v>PAI2026-OE1-DT04-I42</v>
      </c>
      <c r="C1270" s="42" t="str">
        <v>Número de estudiantes matriculados en Posgrado</v>
      </c>
      <c r="D1270" s="5" t="str">
        <v>EVIDENCIA</v>
      </c>
      <c r="E1270" s="5" t="str">
        <v>Dirección Territorial Bolívar - Córdoba- Sucre - San Andrés</v>
      </c>
      <c r="F1270" s="42">
        <v>88</v>
      </c>
      <c r="G1270" s="5">
        <v>1</v>
      </c>
      <c r="H1270" s="5">
        <v>120</v>
      </c>
      <c r="I1270" s="5">
        <v>0</v>
      </c>
      <c r="J1270" s="5">
        <v>120</v>
      </c>
      <c r="K1270" s="2" t="str">
        <v>Con corte 31 de marzo, el resultado obtenido en el indicador número de estudiantes matriculados posgrados, se formalizaron 120 matrículas. El avance observado en el mes de marzo permite alcanzar un 136% de cumplimiento frente a la meta de la vigencia, que es de 88 matriculas. Con lo anterior, se cumple la meta prevista para el periodo</v>
      </c>
      <c r="L1270" s="2" t="str">
        <v>Durante este periodo no se presentó ninguna dificultad.</v>
      </c>
      <c r="M1270" t="str">
        <v>Reporte matr83_wt – Lista de Estudiantes Matriculados por Programa / Nivel – Sistema Arca – 16 de abril</v>
      </c>
      <c r="N1270" t="str">
        <v>Reporte aprobado</v>
      </c>
      <c r="O1270" t="str">
        <v>Angie Ximena Cely Rosas</v>
      </c>
      <c r="P1270" t="str">
        <v>En desarrollo</v>
      </c>
      <c r="Q1270" t="s">
        <v>19</v>
      </c>
    </row>
    <row r="1271" spans="1:17" ht="409.5" x14ac:dyDescent="0.25">
      <c r="A1271" s="42" t="str">
        <v>PLAN DE ACCIÓN INSTITUCIONAL - PAI</v>
      </c>
      <c r="B1271" s="42" t="str">
        <v>PAI-OE1-DT05-I33</v>
      </c>
      <c r="C1271" s="42" t="str">
        <v>Número de nuevos estudiantes matriculados en pregrado</v>
      </c>
      <c r="D1271" s="5" t="str">
        <v>EVIDENCIA</v>
      </c>
      <c r="E1271" s="5" t="str">
        <v>Dirección Territorial Boyacá - Casanare</v>
      </c>
      <c r="F1271" s="42">
        <v>190</v>
      </c>
      <c r="G1271" s="5">
        <v>0.64736842105263159</v>
      </c>
      <c r="H1271" s="5">
        <v>123</v>
      </c>
      <c r="I1271" s="5">
        <v>0</v>
      </c>
      <c r="J1271" s="5">
        <v>123</v>
      </c>
      <c r="K1271" s="2" t="str">
        <v>El periodo académico 2026-1 representó un avance significativo para el programa de Administración Pública Territorial (APT), reflejado en la apertura de cuatro (4) grupos en la Dirección Territorial, lo que permitió afianzar su consolidación y cobertura académica en Boyacá y Casanare</v>
      </c>
      <c r="L1271" s="2" t="str">
        <v>El cumplimiento del indicador de estudiantes nuevos en APT se vio parcialmente afectado por inconsistencias presentadas durante el proceso de inscripciones 2026-1, derivadas de la implementación de la declaración juramentada, lo que ocasionó errores en el cargue documental y en la selección de la circunscripción por parte de algunos aspirantes, reduciendo el número de inscritos efectivos. (Al corte del reporte generado de ARCA se tiene un total de 123 estudiantes nuevos para el porgrama de APT y no de 136 como lo señala el avance)</v>
      </c>
      <c r="M1271" t="str">
        <v>PAI-OE1-DT05-I33_Número de estudiantes nuevos matriculados al programa de APT</v>
      </c>
      <c r="N1271" t="str">
        <v>Validar dato OdP</v>
      </c>
      <c r="O1271" t="str">
        <v>Carold Briggitte Hernandez Layton</v>
      </c>
      <c r="P1271" t="str">
        <v>Con observaciones</v>
      </c>
      <c r="Q1271" t="s">
        <v>19</v>
      </c>
    </row>
    <row r="1272" spans="1:17" ht="405" x14ac:dyDescent="0.25">
      <c r="A1272" s="42" t="str">
        <v>PLAN DE ACCIÓN INSTITUCIONAL - PAI</v>
      </c>
      <c r="B1272" s="42" t="str">
        <v>PAI2026-OE1-DT05-I41</v>
      </c>
      <c r="C1272" s="42" t="str">
        <v>Número de estudiantes matriculados pregrado</v>
      </c>
      <c r="D1272" s="5" t="str">
        <v>EVIDENCIA</v>
      </c>
      <c r="E1272" s="5" t="str">
        <v>Dirección Territorial Boyacá - Casanare</v>
      </c>
      <c r="F1272" s="42">
        <v>1900</v>
      </c>
      <c r="G1272" s="5">
        <v>0.47421052631578947</v>
      </c>
      <c r="H1272" s="5">
        <v>901</v>
      </c>
      <c r="I1272" s="5">
        <v>0</v>
      </c>
      <c r="J1272" s="5">
        <v>901</v>
      </c>
      <c r="K1272" s="2" t="str">
        <v xml:space="preserve">Durante el periodo académico 2026-1 se fortalecieron de manera integral los procesos de Registro y Control mediante la optimización de trámites administrativos, el acompañamiento académico directo a los estudiantes y la gestión estratégica de la oferta académica 20261 y en modalidad virtual, lo que se reflejó en una reducción significativa de solicitudes de reliquidación, mayor claridad en los procedimientos académicos y una mayor flexibilidad curricular para la comunidad estudiantil. </v>
      </c>
      <c r="L1272" s="2" t="str">
        <v xml:space="preserve">Se han realizado 14 retiros voluntarios por parte de los estudiantes nuevos y antiguos del programa de Administración Pública Territorial debido a situaciones personales de cada uno de ellos, lo cual , ha generado la dismunución de la meta, considerando que con corte del presente reporte se tiene un total de 901 estudiantes  matrículados para el periodo de pregrado en APT. </v>
      </c>
      <c r="M1272" t="str">
        <v>PAI2026-OE1-DT05-I41_Estudiantes Matriculados pregrado</v>
      </c>
      <c r="N1272" t="str">
        <v>Validar dato OdP</v>
      </c>
      <c r="O1272" t="str">
        <v>Carold Briggitte Hernandez Layton</v>
      </c>
      <c r="P1272" t="str">
        <v>Con observaciones</v>
      </c>
      <c r="Q1272" t="s">
        <v>19</v>
      </c>
    </row>
    <row r="1273" spans="1:17" ht="300" x14ac:dyDescent="0.25">
      <c r="A1273" s="42" t="str">
        <v>PLAN DE ACCIÓN INSTITUCIONAL - PAI</v>
      </c>
      <c r="B1273" s="42" t="str">
        <v>PAI2026-OE1-DT05-I42</v>
      </c>
      <c r="C1273" s="42" t="str">
        <v>Número de estudiantes matriculados en Posgrado</v>
      </c>
      <c r="D1273" s="5" t="str">
        <v>EVIDENCIA</v>
      </c>
      <c r="E1273" s="5" t="str">
        <v>Dirección Territorial Boyacá - Casanare</v>
      </c>
      <c r="F1273" s="42">
        <v>88</v>
      </c>
      <c r="G1273" s="5">
        <v>0.64772727272727271</v>
      </c>
      <c r="H1273" s="5">
        <v>57</v>
      </c>
      <c r="I1273" s="5">
        <v>0</v>
      </c>
      <c r="J1273" s="5">
        <v>57</v>
      </c>
      <c r="K1273" s="2" t="str">
        <v>Durante el periodo académico 2026-1 se consolidó la matrícula de posgrados mediante la apertura exitosa del grupo de la Maestría en Administración Pública (MAP) en el CETAP Tunja y la permanencia del 100 % de los estudiantes de la Especialización en Proyectos de Desarrollo, alcanzando 57 estudiantes matriculados, equivalente a un avance aproximado del 64 % de la meta anual 2026</v>
      </c>
      <c r="L1273" s="2" t="str">
        <v>Para el cumplimiento de la meta no se ha obtenido dificultad alguna, sin embargo, si se evidencia que el avance registrado es erroneo, considerando que a la fecha se cuenta con 57 estudiantes de los programas de posgrados de la Territorial, matrículados para el periodo 2026-1</v>
      </c>
      <c r="M1273" t="str">
        <v>PAI2026-OE1-DT05-I42_Estudiantes Matriculados posgrados</v>
      </c>
      <c r="N1273" t="str">
        <v>No se presentan observaciones</v>
      </c>
      <c r="O1273" t="str">
        <v>Carold Briggitte Hernandez Layton</v>
      </c>
      <c r="P1273" t="str">
        <v xml:space="preserve">Cumplida </v>
      </c>
      <c r="Q1273" t="s">
        <v>19</v>
      </c>
    </row>
    <row r="1274" spans="1:17" ht="345" x14ac:dyDescent="0.25">
      <c r="A1274" s="42" t="str">
        <v>PLAN DE ACCIÓN INSTITUCIONAL - PAI</v>
      </c>
      <c r="B1274" s="42" t="str">
        <v>PAI-OE1-DT06-I33</v>
      </c>
      <c r="C1274" s="42" t="str">
        <v>Número de nuevos estudiantes matriculados en pregrado</v>
      </c>
      <c r="D1274" s="5" t="str">
        <v>EVIDENCIA</v>
      </c>
      <c r="E1274" s="5" t="str">
        <v>Dirección Territorial Caldas</v>
      </c>
      <c r="F1274" s="42">
        <v>190</v>
      </c>
      <c r="G1274" s="5">
        <v>0.37368421052631579</v>
      </c>
      <c r="H1274" s="5">
        <v>71</v>
      </c>
      <c r="I1274" s="5">
        <v>0</v>
      </c>
      <c r="J1274" s="5">
        <v>71</v>
      </c>
      <c r="K1274" s="2" t="str">
        <v>Se logró la matrícula de 71 estudiantes nuevos, 32 en en grupo entre semana Manizales, 19 en el CETAP Filadelfia, y 20 en el CETAP Samaná. Para los 11 estudiantes inscritos en el CETAP de Chinchiná no se abrío la coorte por el bajo numero de aspirantes atendiendo a las directrices de la circular 066 del 19 de diciembre del 2025. Se realizó la socialización del proyecto ORA (Espiral) de acompañamiento integral al estudiante para la prevención de la deserción académica.</v>
      </c>
      <c r="L1274" s="2" t="str">
        <v>Se presentaron problemas con el correcto cargue de la declaración juramentada, donde algunos aspirantes subieron un documento diferene al requerido, lo cual los excluyó de la gratuidad y por esta razón optaron por no continuar con el proceso de matrícula.</v>
      </c>
      <c r="M1274" t="str">
        <v>1. MATRICULA ACADEMICA POR GRUPOS 2026-1.xls; 2. Socialización del proyecto ORA Marzo 2026.pdf</v>
      </c>
      <c r="N1274" t="str">
        <v>No hay observación</v>
      </c>
      <c r="O1274" t="str">
        <v>Gloria de Jesús Catalina Suárez colorado</v>
      </c>
      <c r="P1274" t="str">
        <v>En desarrollo</v>
      </c>
      <c r="Q1274" t="s">
        <v>19</v>
      </c>
    </row>
    <row r="1275" spans="1:17" ht="270" x14ac:dyDescent="0.25">
      <c r="A1275" s="42" t="str">
        <v>PLAN DE ACCIÓN INSTITUCIONAL - PAI</v>
      </c>
      <c r="B1275" s="42" t="str">
        <v>PAI2026-OE1-DT06-I41</v>
      </c>
      <c r="C1275" s="42" t="str">
        <v>Número de estudiantes matriculados pregrado</v>
      </c>
      <c r="D1275" s="5" t="str">
        <v>EVIDENCIA</v>
      </c>
      <c r="E1275" s="5" t="str">
        <v>Dirección Territorial Caldas</v>
      </c>
      <c r="F1275" s="42">
        <v>1560</v>
      </c>
      <c r="G1275" s="5">
        <v>0.45256410256410257</v>
      </c>
      <c r="H1275" s="5">
        <v>706</v>
      </c>
      <c r="I1275" s="5">
        <v>0</v>
      </c>
      <c r="J1275" s="5">
        <v>706</v>
      </c>
      <c r="K1275" s="2" t="str">
        <v>Se logró la matricula de 706 estudiantes pata el programa de pregrado de APT, 315 estudiantes en Manizales y 391 distribuidos en los 15 CETAPS de la territorial Caldas. Se realizó la socialización del proyecto ORA (Espiral) de acompañamiento integral al estudiante para la prevención de la deserción académica.</v>
      </c>
      <c r="L1275" s="2" t="str">
        <v>Se presentaron problemas con el correcto cargue de la declaración juramentada, donde algunos aspirantes subieron un documento diferene al requerido, lo cual los excluyó de la gratuidad y por esta razón optaron por no continuar con el proceso de matrícula.</v>
      </c>
      <c r="M1275" t="str">
        <v>1. MATRICULA ACADEMICA POR GRUPOS 2026-1.xls; 2. Socialización del proyecto ORA Marzo 2026.pdf</v>
      </c>
      <c r="N1275" t="str">
        <v>No hay observación</v>
      </c>
      <c r="O1275" t="str">
        <v>Gloria de Jesús Catalina Suárez colorado</v>
      </c>
      <c r="P1275" t="str">
        <v>En desarrollo</v>
      </c>
      <c r="Q1275" t="s">
        <v>19</v>
      </c>
    </row>
    <row r="1276" spans="1:17" ht="180" x14ac:dyDescent="0.25">
      <c r="A1276" s="42" t="str">
        <v>PLAN DE ACCIÓN INSTITUCIONAL - PAI</v>
      </c>
      <c r="B1276" s="42" t="str">
        <v>PAI2026-OE1-DT06-I42</v>
      </c>
      <c r="C1276" s="42" t="str">
        <v>Número de estudiantes matriculados en Posgrado</v>
      </c>
      <c r="D1276" s="5" t="str">
        <v>EVIDENCIA</v>
      </c>
      <c r="E1276" s="5" t="str">
        <v>Dirección Territorial Caldas</v>
      </c>
      <c r="F1276" s="42">
        <v>44</v>
      </c>
      <c r="G1276" s="5">
        <v>0.65909090909090906</v>
      </c>
      <c r="H1276" s="5">
        <v>29</v>
      </c>
      <c r="I1276" s="5">
        <v>0</v>
      </c>
      <c r="J1276" s="5">
        <v>29</v>
      </c>
      <c r="K1276" s="2" t="str">
        <v xml:space="preserve">Se logró la matrícula de 29 estudiantes de posgrado, 13 en maestría de derechos humanos y 16 en MAP. </v>
      </c>
      <c r="L1276" s="2" t="str">
        <v xml:space="preserve">Se realizó la oferta académica para el programa de MAP, donde por el bajo numero de aspirantes inscritos no se abrío el grupo para estudiantes nuevos MAP 2026-1. </v>
      </c>
      <c r="M1276" t="str">
        <v>1. MATRICULA ACADEMICA POR GRUPOS 2026-1.xls</v>
      </c>
      <c r="N1276" t="str">
        <v>No hay observación</v>
      </c>
      <c r="O1276" t="str">
        <v>Gloria de Jesús Catalina Suárez colorado</v>
      </c>
      <c r="P1276" t="str">
        <v xml:space="preserve">Cumplida </v>
      </c>
      <c r="Q1276" t="s">
        <v>19</v>
      </c>
    </row>
    <row r="1277" spans="1:17" ht="375" x14ac:dyDescent="0.25">
      <c r="A1277" s="42" t="str">
        <v>PLAN DE ACCIÓN INSTITUCIONAL - PAI</v>
      </c>
      <c r="B1277" s="42" t="str">
        <v>PAI-OE1-DT07-I33</v>
      </c>
      <c r="C1277" s="42" t="str">
        <v>Número de nuevos estudiantes matriculados en pregrado</v>
      </c>
      <c r="D1277" s="5" t="str">
        <v>EVIDENCIA</v>
      </c>
      <c r="E1277" s="5" t="str">
        <v>Dirección Territorial Cauca</v>
      </c>
      <c r="F1277" s="42">
        <v>190</v>
      </c>
      <c r="G1277" s="5">
        <v>0.64736842105263159</v>
      </c>
      <c r="H1277" s="5">
        <v>123</v>
      </c>
      <c r="I1277" s="5">
        <v>0</v>
      </c>
      <c r="J1277" s="5">
        <v>123</v>
      </c>
      <c r="K1277" s="2" t="str">
        <v>Durante el periodo de reporte el resultado obtenido en el indicador de Número de nuevos estudiantes matriculados en pregrado, se obtuvo la matrícula de 123 nuevos estudiantes de un total de 190 (para la vigencia 2026), resultado que permite alcanzar el 65% de cumplimiento frente a la meta esperada para la vigencia, por tal motivo se logra cumplir con la meta prevista para el periodo. Según el comportamiento del indicador si se cumple con la tendencia esperada, por lo cual no se detecta riesgo de incumplimiento.</v>
      </c>
      <c r="L1277" s="2" t="str">
        <v>No se presentaron dificultades durante el periodo</v>
      </c>
      <c r="M1277" t="str">
        <v>3 Listados de admitidos de la Territorial Cauca - Dos grupos del Lugar de Desarrollo Popayán y 1 Grupo de CETAP Rosas
Reporte cifras DATAESAP Pregrado Nuevos</v>
      </c>
      <c r="N1277" t="str">
        <v>No hay observación</v>
      </c>
      <c r="O1277" t="str">
        <v>Gloria de Jesús Catalina Suárez colorado</v>
      </c>
      <c r="P1277" t="str">
        <v xml:space="preserve">Cumplida </v>
      </c>
      <c r="Q1277" t="s">
        <v>19</v>
      </c>
    </row>
    <row r="1278" spans="1:17" ht="390" x14ac:dyDescent="0.25">
      <c r="A1278" s="42" t="str">
        <v>PLAN DE ACCIÓN INSTITUCIONAL - PAI</v>
      </c>
      <c r="B1278" s="42" t="str">
        <v>PAI2026-OE1-DT07-I41</v>
      </c>
      <c r="C1278" s="42" t="str">
        <v>Número de estudiantes matriculados pregrado</v>
      </c>
      <c r="D1278" s="5" t="str">
        <v>EVIDENCIA</v>
      </c>
      <c r="E1278" s="5" t="str">
        <v>Dirección Territorial Cauca</v>
      </c>
      <c r="F1278" s="42">
        <v>2136</v>
      </c>
      <c r="G1278" s="5">
        <v>0.5112359550561798</v>
      </c>
      <c r="H1278" s="5">
        <v>1092</v>
      </c>
      <c r="I1278" s="5">
        <v>0</v>
      </c>
      <c r="J1278" s="5">
        <v>1092</v>
      </c>
      <c r="K1278" s="2" t="str">
        <v>Durante el periodo de reporte el resultado obtenido en el indicador de Número de estudiantes matriculados en pregrado, se obtuvo la matrícula de 1092 estudiantes, de un total de 2136 (para la vigencia 2026), resultado que permite avanzar el 51% de cumplimiento frente a la meta esperada para el periodo evaluado, por tal motivo se logra cumplir con la meta prevista para el periodo. Según el comportamiento del indicador si se cumple con la tendencia esperada, por lo cual no se detecta riesgo de incumplimiento.</v>
      </c>
      <c r="L1278" s="2" t="str">
        <v>No se presentaron dificultades durante el periodo</v>
      </c>
      <c r="M1278" t="str">
        <v>Reporte cifras DATAESAP Pregrado
Reporte Estudiantes ARCA.Excel</v>
      </c>
      <c r="N1278" t="str">
        <v>No hay observación</v>
      </c>
      <c r="O1278" t="str">
        <v>Gloria de Jesús Catalina Suárez colorado</v>
      </c>
      <c r="P1278" t="str">
        <v xml:space="preserve">Cumplida </v>
      </c>
      <c r="Q1278" t="s">
        <v>19</v>
      </c>
    </row>
    <row r="1279" spans="1:17" ht="409.5" x14ac:dyDescent="0.25">
      <c r="A1279" s="42" t="str">
        <v>PLAN DE ACCIÓN INSTITUCIONAL - PAI</v>
      </c>
      <c r="B1279" s="42" t="str">
        <v>PAI2026-OE1-DT07-I42</v>
      </c>
      <c r="C1279" s="42" t="str">
        <v>Número de estudiantes matriculados en Posgrado</v>
      </c>
      <c r="D1279" s="5" t="str">
        <v>EVIDENCIA</v>
      </c>
      <c r="E1279" s="5" t="str">
        <v>Dirección Territorial Cauca</v>
      </c>
      <c r="F1279" s="42">
        <v>69</v>
      </c>
      <c r="G1279" s="5">
        <v>0.82608695652173914</v>
      </c>
      <c r="H1279" s="5">
        <v>57</v>
      </c>
      <c r="I1279" s="5">
        <v>0</v>
      </c>
      <c r="J1279" s="5">
        <v>57</v>
      </c>
      <c r="K1279" s="2" t="str">
        <v xml:space="preserve">Durante el periodo de reporte el resultado obtenido en el indicador de Número de estudiantes matriculados en posgrado, se obtuvo la matrícula de 57 estudiantes de un total de 69 (para la vigencia 2026), resultado que permite avanzar el 83% de cumplimiento frente a la meta esperada para el periodo evaluado, por tal motivo se logra cumplir con la meta prevista para el periodo.
Los estudiantes se encuentran distribuidos de la siguiente manera: 20 en Especialización en Proyectos del Desarrollo, 22 en Maestría en Administración Pública y 15 en Maestría en Derechos Humanos, Gestión de la Transición y Posconflicto.
Según el comportamiento del indicador si se cumple con la tendencia esperada, por lo cual no se detecta riesgo de incumplimiento.
</v>
      </c>
      <c r="L1279" s="2" t="str">
        <v>No se presentaron dificultades durante el periodo</v>
      </c>
      <c r="M1279" t="str">
        <v>Reporte cifras DATAESAP Posgrado
Reporte Estudiantes ARCA.Exce</v>
      </c>
      <c r="N1279" t="str">
        <v>No hay observación</v>
      </c>
      <c r="O1279" t="str">
        <v>Gloria de Jesús Catalina Suárez colorado</v>
      </c>
      <c r="P1279" t="str">
        <v xml:space="preserve">Cumplida </v>
      </c>
      <c r="Q1279" t="s">
        <v>19</v>
      </c>
    </row>
    <row r="1280" spans="1:17" ht="409.5" x14ac:dyDescent="0.25">
      <c r="A1280" s="42" t="str">
        <v>PLAN DE ACCIÓN INSTITUCIONAL - PAI</v>
      </c>
      <c r="B1280" s="42" t="str">
        <v>PAI-OE1-DT08-I33</v>
      </c>
      <c r="C1280" s="42" t="str">
        <v>Número de nuevos estudiantes matriculados en pregrado</v>
      </c>
      <c r="D1280" s="5" t="str">
        <v>EVIDENCIA</v>
      </c>
      <c r="E1280" s="5" t="str">
        <v>Dirección Territorial Cundinamarca</v>
      </c>
      <c r="F1280" s="42">
        <v>140</v>
      </c>
      <c r="G1280" s="5">
        <v>0.82857142857142863</v>
      </c>
      <c r="H1280" s="5">
        <v>116</v>
      </c>
      <c r="I1280" s="5">
        <v>0</v>
      </c>
      <c r="J1280" s="5">
        <v>116</v>
      </c>
      <c r="K1280" s="2" t="str">
        <v xml:space="preserve">A corte del 31 de marzo se logró la matricula de 116 nuevos estudiantes de pregrado para el 2026-1 en la Territorial Cundinamarca </v>
      </c>
      <c r="L1280" s="2" t="str">
        <v>La dificultad para este periodo fuera la implementación del formato de Declaración Juramentada para poder aplicar a la matrícula 0, ya que los aspirantes no conocían el documento y por ende lo diligenciaron mal o no lo aportaron, en cualquiera de los dos casos a los estudiantes les apareció el recibo de matrícula con pago y desafortunadamente muchos no pudieron realizar el pago</v>
      </c>
      <c r="M1280" t="str">
        <v xml:space="preserve">Estudiantes  nuevos de pregrado matriculados en  Cota, Fusa, Madrid formato excel </v>
      </c>
      <c r="N1280" t="str">
        <v>No se presentan observaciones</v>
      </c>
      <c r="O1280" t="str">
        <v>Gloria de Jesús Catalina Suárez colorado</v>
      </c>
      <c r="P1280" t="str">
        <v xml:space="preserve">Cumplida </v>
      </c>
      <c r="Q1280" t="s">
        <v>19</v>
      </c>
    </row>
    <row r="1281" spans="1:17" ht="405" x14ac:dyDescent="0.25">
      <c r="A1281" s="42" t="str">
        <v>PLAN DE ACCIÓN INSTITUCIONAL - PAI</v>
      </c>
      <c r="B1281" s="42" t="str">
        <v>PAI2026-OE1-DT08-I41</v>
      </c>
      <c r="C1281" s="42" t="str">
        <v>Número de estudiantes matriculados pregrado</v>
      </c>
      <c r="D1281" s="5" t="str">
        <v>EVIDENCIA</v>
      </c>
      <c r="E1281" s="5" t="str">
        <v>Dirección Territorial Cundinamarca</v>
      </c>
      <c r="F1281" s="42">
        <v>2330</v>
      </c>
      <c r="G1281" s="5">
        <v>0.44163090128755367</v>
      </c>
      <c r="H1281" s="5">
        <v>1029</v>
      </c>
      <c r="I1281" s="5">
        <v>0</v>
      </c>
      <c r="J1281" s="5">
        <v>1029</v>
      </c>
      <c r="K1281" s="2" t="str">
        <v xml:space="preserve">A corte del 31 de marzo se logró la matricula de1029 estudiantes de pregrado para el 2026-1 en la Territorial Cundinamarca </v>
      </c>
      <c r="L1281" s="2" t="str">
        <v>Varios estudiantes no lograron realizar la matricula académica ya que al finalizar el periodo 2025-2, en el sistema Arca se evidenciaba que estaban con matrícula Activa, pero al demandar el periodo 2026-1 la matricula académica aparecía como Excluido, como el Consejo de Facultad ya había finalizado las fechas para solicitudes, varios no lograron realizar su proceso de matricula</v>
      </c>
      <c r="M1281" t="str">
        <v xml:space="preserve">Estudiantes  de pregrado matriculados en formato excel </v>
      </c>
      <c r="N1281" t="str">
        <v>No se presentan observaciones</v>
      </c>
      <c r="O1281" t="str">
        <v>Gloria de Jesús Catalina Suárez colorado</v>
      </c>
      <c r="P1281" t="str">
        <v xml:space="preserve">Cumplida </v>
      </c>
      <c r="Q1281" t="s">
        <v>19</v>
      </c>
    </row>
    <row r="1282" spans="1:17" ht="409.5" x14ac:dyDescent="0.25">
      <c r="A1282" s="42" t="str">
        <v>PLAN DE ACCIÓN INSTITUCIONAL - PAI</v>
      </c>
      <c r="B1282" s="42" t="str">
        <v>PAI2026-OE1-DT08-I42</v>
      </c>
      <c r="C1282" s="42" t="str">
        <v>Número de estudiantes matriculados en Posgrado</v>
      </c>
      <c r="D1282" s="5" t="str">
        <v>EVIDENCIA</v>
      </c>
      <c r="E1282" s="5" t="str">
        <v>Dirección Territorial Cundinamarca</v>
      </c>
      <c r="F1282" s="42">
        <v>34</v>
      </c>
      <c r="G1282" s="5">
        <v>0.91176470588235292</v>
      </c>
      <c r="H1282" s="5">
        <v>31</v>
      </c>
      <c r="I1282" s="5">
        <v>0</v>
      </c>
      <c r="J1282" s="5">
        <v>31</v>
      </c>
      <c r="K1282" s="2" t="str">
        <v xml:space="preserve">A corte del 31 de marzo se logró la matricula de 31 estudiantes de posgrado para el 2026-1 en la Territorial Cundinamarca </v>
      </c>
      <c r="L1282" s="2" t="str">
        <v>Dentro de los procesos de los programas de Posgrados, la gran dificultad que se tiene al inicio de las matrículas es el valor que pagan los estudiantes (la tarifa del valor de la matricula está establecido en SMMLV, para el 2026 el valor del salario mínimo se incrementó en un 23%, por tanto, el valor de la matrícula para los estudiantes de posgrado también se incrementó en un 23% generando inconformismo en los estudiantes</v>
      </c>
      <c r="M1282" t="str">
        <v xml:space="preserve">Estudiantes  de posgrado matriculados en en formato excel </v>
      </c>
      <c r="N1282" t="str">
        <v>No se presentan observaciones</v>
      </c>
      <c r="O1282" t="str">
        <v>Gloria de Jesús Catalina Suárez colorado</v>
      </c>
      <c r="P1282" t="str">
        <v xml:space="preserve">Cumplida </v>
      </c>
      <c r="Q1282" t="s">
        <v>19</v>
      </c>
    </row>
    <row r="1283" spans="1:17" ht="300" x14ac:dyDescent="0.25">
      <c r="A1283" s="42" t="str">
        <v>PLAN DE ACCIÓN INSTITUCIONAL - PAI</v>
      </c>
      <c r="B1283" s="42" t="str">
        <v>PAI-OE1-DT09-I33</v>
      </c>
      <c r="C1283" s="42" t="str">
        <v>Número de nuevos estudiantes matriculados en pregrado</v>
      </c>
      <c r="D1283" s="5" t="str">
        <v>EVIDENCIA</v>
      </c>
      <c r="E1283" s="5" t="str">
        <v>Dirección Territorial Huila - Caquetá - Putumayo</v>
      </c>
      <c r="F1283" s="42">
        <v>190</v>
      </c>
      <c r="G1283" s="5">
        <v>1</v>
      </c>
      <c r="H1283" s="5">
        <v>203</v>
      </c>
      <c r="I1283" s="5">
        <v>0</v>
      </c>
      <c r="J1283" s="5">
        <v>203</v>
      </c>
      <c r="K1283" s="2" t="str">
        <v xml:space="preserve">Se logro matricula de 203 nuevos estudiantes para el programa  de Administración Pública Territorial, se aperturaron nuevas cohortes en los tres departamentos de la jurisdicción y un  total de siete CETAPS distribuidos así : Huila cinco nuevas cohortes (Algeciras, , Garzon, Iquira, La Plata y  Neiva), Caquetá una nueva cohorte en   Florencia y Putumayo primer semestre en Orito.
</v>
      </c>
      <c r="L1283" s="2" t="str">
        <v>No se presentaron dificultades en el desarrollo de las actividades.</v>
      </c>
      <c r="M1283" t="str">
        <v>Reporte oficial nuevos matriculados.pdf</v>
      </c>
      <c r="N1283" t="str">
        <v>No se presenta observación</v>
      </c>
      <c r="O1283" t="str">
        <v>Gloria de Jesús Catalina Suárez colorado</v>
      </c>
      <c r="P1283" t="str">
        <v xml:space="preserve">Cumplida </v>
      </c>
      <c r="Q1283" t="s">
        <v>19</v>
      </c>
    </row>
    <row r="1284" spans="1:17" ht="150" x14ac:dyDescent="0.25">
      <c r="A1284" s="42" t="str">
        <v>PLAN DE ACCIÓN INSTITUCIONAL - PAI</v>
      </c>
      <c r="B1284" s="42" t="str">
        <v>PAI2026-OE1-DT09-I41</v>
      </c>
      <c r="C1284" s="42" t="str">
        <v>Número de estudiantes matriculados pregrado</v>
      </c>
      <c r="D1284" s="5" t="str">
        <v>EVIDENCIA</v>
      </c>
      <c r="E1284" s="5" t="str">
        <v>Dirección Territorial Huila - Caquetá - Putumayo</v>
      </c>
      <c r="F1284" s="42">
        <v>2917</v>
      </c>
      <c r="G1284" s="5">
        <v>0.46040452519712033</v>
      </c>
      <c r="H1284" s="5">
        <v>1343</v>
      </c>
      <c r="I1284" s="5">
        <v>0</v>
      </c>
      <c r="J1284" s="5">
        <v>1343</v>
      </c>
      <c r="K1284" s="2" t="str">
        <v xml:space="preserve">Se logro matricula de 1.343 estudiantes para el programa de Administración Pública Territorial en un total de 32 CETAP de la Territorial Huila, Caquetá y bajo Putumayo.
</v>
      </c>
      <c r="L1284" s="2" t="str">
        <v>No se presentaron dificultades en el desarrollo de las actividades.</v>
      </c>
      <c r="M1284" t="str">
        <v>Reporte oficial matricula pregrado.pdf</v>
      </c>
      <c r="N1284" t="str">
        <v>No se presenta observación</v>
      </c>
      <c r="O1284" t="str">
        <v>Gloria de Jesús Catalina Suárez colorado</v>
      </c>
      <c r="P1284" t="str">
        <v xml:space="preserve">Cumplida </v>
      </c>
      <c r="Q1284" t="s">
        <v>19</v>
      </c>
    </row>
    <row r="1285" spans="1:17" ht="300" x14ac:dyDescent="0.25">
      <c r="A1285" s="42" t="str">
        <v>PLAN DE ACCIÓN INSTITUCIONAL - PAI</v>
      </c>
      <c r="B1285" s="42" t="str">
        <v>PAI2026-OE1-DT09-I42</v>
      </c>
      <c r="C1285" s="42" t="str">
        <v>Número de estudiantes matriculados en Posgrado</v>
      </c>
      <c r="D1285" s="5" t="str">
        <v>EVIDENCIA</v>
      </c>
      <c r="E1285" s="5" t="str">
        <v>Dirección Territorial Huila - Caquetá - Putumayo</v>
      </c>
      <c r="F1285" s="42">
        <v>42</v>
      </c>
      <c r="G1285" s="5">
        <v>0.6428571428571429</v>
      </c>
      <c r="H1285" s="5">
        <v>27</v>
      </c>
      <c r="I1285" s="5">
        <v>0</v>
      </c>
      <c r="J1285" s="5">
        <v>27</v>
      </c>
      <c r="K1285" s="2" t="str">
        <v>Se logro matricula de 27  estudiantes en posgrados, distribuidos de la siguiente forma: Especialización en Proyectos de Desarrollo Cetap Florencia 13 estudiantes, Maestría en Administración Publica Cetap Neiva 13 estudiantes,  Maestría en Derechos Humanos gestión de la transición y posconflicto Cetap Neiva 1 estudiante</v>
      </c>
      <c r="L1285" s="2" t="str">
        <v xml:space="preserve">No se aperturaron las nuevas cohortes propuestas de Especialización en proyectos de desarrollo en Mocoa  y Maestría en derechos humanos gestión de la transición y posconflicto debido a que los admitidos regulares manifiestan que el costo de matricula es elevado </v>
      </c>
      <c r="M1285" t="str">
        <v>Reporte Arca Especializacion.pdf
Reporte Arca MAP.pdf
Reporte ofial MDDHH.pdf</v>
      </c>
      <c r="N1285" t="str">
        <v>En revisión OdP</v>
      </c>
      <c r="O1285" t="str">
        <v>Gloria de Jesús Catalina Suárez colorado</v>
      </c>
      <c r="P1285" t="str">
        <v>Con observaciones</v>
      </c>
      <c r="Q1285" t="s">
        <v>19</v>
      </c>
    </row>
    <row r="1286" spans="1:17" ht="90" x14ac:dyDescent="0.25">
      <c r="A1286" s="42" t="str">
        <v>PLAN DE ACCIÓN INSTITUCIONAL - PAI</v>
      </c>
      <c r="B1286" s="42" t="str">
        <v>PAI-OE1-DT10-I33</v>
      </c>
      <c r="C1286" s="42" t="str">
        <v>Número de nuevos estudiantes matriculados en pregrado</v>
      </c>
      <c r="D1286" s="5" t="str">
        <v>EVIDENCIA</v>
      </c>
      <c r="E1286" s="5" t="str">
        <v xml:space="preserve">Dirección Territorial Meta - Guaviare - Guainía - Vaupés - Vichada - Amazonas </v>
      </c>
      <c r="F1286" s="42">
        <v>157</v>
      </c>
      <c r="G1286" s="5">
        <v>0.55414012738853502</v>
      </c>
      <c r="H1286" s="5">
        <v>87</v>
      </c>
      <c r="I1286" s="5">
        <v>0</v>
      </c>
      <c r="J1286" s="5">
        <v>87</v>
      </c>
      <c r="K1286" s="2" t="str">
        <v>En marzo de 2026 se formalizó la matrícula de 87 nuevos estudiantes en el programa APT.</v>
      </c>
      <c r="L1286" s="2" t="str">
        <v>No se presentaron dificultades durante el periodo reportado.</v>
      </c>
      <c r="M1286" t="str">
        <v>• Base de datos en excel de matriculados 2026-1</v>
      </c>
      <c r="N1286">
        <v>0</v>
      </c>
      <c r="O1286" t="str">
        <v>Cristian Fabián Ladino Ardila</v>
      </c>
      <c r="P1286">
        <v>0</v>
      </c>
      <c r="Q1286" t="s">
        <v>19</v>
      </c>
    </row>
    <row r="1287" spans="1:17" ht="120" x14ac:dyDescent="0.25">
      <c r="A1287" s="42" t="str">
        <v>PLAN DE ACCIÓN INSTITUCIONAL - PAI</v>
      </c>
      <c r="B1287" s="42" t="str">
        <v>PAI2026-OE1-DT10-I41</v>
      </c>
      <c r="C1287" s="42" t="str">
        <v>Número de estudiantes matriculados pregrado</v>
      </c>
      <c r="D1287" s="5" t="str">
        <v>EVIDENCIA</v>
      </c>
      <c r="E1287" s="5" t="str">
        <v xml:space="preserve">Dirección Territorial Meta - Guaviare - Guainía - Vaupés - Vichada - Amazonas </v>
      </c>
      <c r="F1287" s="42">
        <v>1764</v>
      </c>
      <c r="G1287" s="5">
        <v>0.51077097505668934</v>
      </c>
      <c r="H1287" s="5">
        <v>901</v>
      </c>
      <c r="I1287" s="5">
        <v>0</v>
      </c>
      <c r="J1287" s="5">
        <v>901</v>
      </c>
      <c r="K1287" s="2" t="str">
        <v xml:space="preserve">Para el mes de marzo de 2026, se consolidó el proceso definitivo de matrículas del programa de Pregrado con 901 estudiantes de Administración Pública Territorial. </v>
      </c>
      <c r="L1287" s="2" t="str">
        <v>No se presentaron dificultades durante el periodo reportado.</v>
      </c>
      <c r="M1287" t="str">
        <v>• Base de datos en excel de matriculados 2026-1</v>
      </c>
      <c r="N1287">
        <v>0</v>
      </c>
      <c r="O1287" t="str">
        <v>Cristian Fabián Ladino Ardila</v>
      </c>
      <c r="P1287">
        <v>0</v>
      </c>
      <c r="Q1287" t="s">
        <v>19</v>
      </c>
    </row>
    <row r="1288" spans="1:17" ht="195" x14ac:dyDescent="0.25">
      <c r="A1288" s="42" t="str">
        <v>PLAN DE ACCIÓN INSTITUCIONAL - PAI</v>
      </c>
      <c r="B1288" s="42" t="str">
        <v>PAI2026-OE1-DT10-I42</v>
      </c>
      <c r="C1288" s="42" t="str">
        <v>Número de estudiantes matriculados en Posgrado</v>
      </c>
      <c r="D1288" s="5" t="str">
        <v>EVIDENCIA</v>
      </c>
      <c r="E1288" s="5" t="str">
        <v xml:space="preserve">Dirección Territorial Meta - Guaviare - Guainía - Vaupés - Vichada - Amazonas </v>
      </c>
      <c r="F1288" s="42">
        <v>60</v>
      </c>
      <c r="G1288" s="5">
        <v>0.65</v>
      </c>
      <c r="H1288" s="5">
        <v>39</v>
      </c>
      <c r="I1288" s="5">
        <v>0</v>
      </c>
      <c r="J1288" s="5">
        <v>39</v>
      </c>
      <c r="K1288" s="2" t="str">
        <v>Para el mes de marzo de 2026, se consolidó el proceso definitivo de matrículas del programa de Posgrado con 39  estudiantes, así: 17 estudiantes  de  Especialización en Proyectos de Desarrollo y 22 estudiantes de Maestria en Administración Pública.</v>
      </c>
      <c r="L1288" s="2" t="str">
        <v>No se presentaron dificultades durante el periodo reportado.</v>
      </c>
      <c r="M1288" t="str">
        <v>• Base de datos en excel de matriculados 2026-1</v>
      </c>
      <c r="N1288">
        <v>0</v>
      </c>
      <c r="O1288" t="str">
        <v>Cristian Fabián Ladino Ardila</v>
      </c>
      <c r="P1288">
        <v>0</v>
      </c>
      <c r="Q1288" t="s">
        <v>19</v>
      </c>
    </row>
    <row r="1289" spans="1:17" ht="165" x14ac:dyDescent="0.25">
      <c r="A1289" s="42" t="str">
        <v>PLAN DE ACCIÓN INSTITUCIONAL - PAI</v>
      </c>
      <c r="B1289" s="42" t="str">
        <v>PAI-OE1-DT11-I33</v>
      </c>
      <c r="C1289" s="42" t="str">
        <v>Número de nuevos estudiantes matriculados en pregrado</v>
      </c>
      <c r="D1289" s="5" t="str">
        <v>EVIDENCIA</v>
      </c>
      <c r="E1289" s="5" t="str">
        <v xml:space="preserve">Dirección Territorial Nariño - Alto Putumayo </v>
      </c>
      <c r="F1289" s="42">
        <v>190</v>
      </c>
      <c r="G1289" s="5">
        <v>0.55263157894736847</v>
      </c>
      <c r="H1289" s="5">
        <v>105</v>
      </c>
      <c r="I1289" s="5">
        <v>0</v>
      </c>
      <c r="J1289" s="5">
        <v>105</v>
      </c>
      <c r="K1289" s="2" t="str">
        <v>Para el mes de marzo se cumple la meta programada para el periodo 2026-1, con un total de 105 nuevos estudiantes matriculados en el Programa de Pregrado. Esto representa un avance del 55 % de la meta de vigencia 2026</v>
      </c>
      <c r="L1289" s="2" t="str">
        <v>Sin dificultad</v>
      </c>
      <c r="M1289" t="str">
        <v>Archivo Excel Listado Nuevos Estudiantes Matriculados</v>
      </c>
      <c r="N1289" t="str">
        <v>nn</v>
      </c>
      <c r="O1289" t="str">
        <v>Cristian Fabián Ladino Ardila</v>
      </c>
      <c r="P1289">
        <v>0</v>
      </c>
      <c r="Q1289" t="s">
        <v>19</v>
      </c>
    </row>
    <row r="1290" spans="1:17" ht="150" x14ac:dyDescent="0.25">
      <c r="A1290" s="42" t="str">
        <v>PLAN DE ACCIÓN INSTITUCIONAL - PAI</v>
      </c>
      <c r="B1290" s="42" t="str">
        <v>PAI2026-OE1-DT11-I41</v>
      </c>
      <c r="C1290" s="42" t="str">
        <v>Número de estudiantes matriculados pregrado</v>
      </c>
      <c r="D1290" s="5" t="str">
        <v>EVIDENCIA</v>
      </c>
      <c r="E1290" s="5" t="str">
        <v xml:space="preserve">Dirección Territorial Nariño - Alto Putumayo </v>
      </c>
      <c r="F1290" s="42">
        <v>2045</v>
      </c>
      <c r="G1290" s="5">
        <v>0.50317848410757948</v>
      </c>
      <c r="H1290" s="5">
        <v>1029</v>
      </c>
      <c r="I1290" s="5">
        <v>0</v>
      </c>
      <c r="J1290" s="5">
        <v>1029</v>
      </c>
      <c r="K1290" s="2" t="str">
        <v>Para el mes de marzo se cumplio la meta programada para el periodo 2026-1 con 1029   estudiantes matriculados en el programa de  pregrado. Esto representa un avance del 50 % de la meta de vigencia 2026</v>
      </c>
      <c r="L1290" s="2" t="str">
        <v>Sin dificultad</v>
      </c>
      <c r="M1290" t="str">
        <v>Archivo Excel con número de estudiantes por CETAP y Programa</v>
      </c>
      <c r="N1290" t="str">
        <v>nn</v>
      </c>
      <c r="O1290" t="str">
        <v>Cristian Fabián Ladino Ardila</v>
      </c>
      <c r="P1290">
        <v>0</v>
      </c>
      <c r="Q1290" t="s">
        <v>19</v>
      </c>
    </row>
    <row r="1291" spans="1:17" ht="135" x14ac:dyDescent="0.25">
      <c r="A1291" s="42" t="str">
        <v>PLAN DE ACCIÓN INSTITUCIONAL - PAI</v>
      </c>
      <c r="B1291" s="42" t="str">
        <v>PAI2026-OE1-DT11-I42</v>
      </c>
      <c r="C1291" s="42" t="str">
        <v>Número de estudiantes matriculados en Posgrado</v>
      </c>
      <c r="D1291" s="5" t="str">
        <v>EVIDENCIA</v>
      </c>
      <c r="E1291" s="5" t="str">
        <v xml:space="preserve">Dirección Territorial Nariño - Alto Putumayo </v>
      </c>
      <c r="F1291" s="42">
        <v>54</v>
      </c>
      <c r="G1291" s="5">
        <v>0.66666666666666663</v>
      </c>
      <c r="H1291" s="5">
        <v>36</v>
      </c>
      <c r="I1291" s="5">
        <v>0</v>
      </c>
      <c r="J1291" s="5">
        <v>36</v>
      </c>
      <c r="K1291" s="2" t="str">
        <v>Cumplimiento de la meta programada para el periodo 2026-1 con 36  estudiantes matriculados en posgrado. Esto representa un avance del 72 % de la meta de vigencia 2026.</v>
      </c>
      <c r="L1291" s="2" t="str">
        <v>Sin dificultad</v>
      </c>
      <c r="M1291" t="str">
        <v>Archivo Excel con número de estudiantes por CETAP y Programa</v>
      </c>
      <c r="N1291" t="str">
        <v>nn</v>
      </c>
      <c r="O1291" t="str">
        <v>Cristian Fabián Ladino Ardila</v>
      </c>
      <c r="P1291">
        <v>0</v>
      </c>
      <c r="Q1291" t="s">
        <v>19</v>
      </c>
    </row>
    <row r="1292" spans="1:17" ht="409.5" x14ac:dyDescent="0.25">
      <c r="A1292" s="42" t="str">
        <v>PLAN DE ACCIÓN INSTITUCIONAL - PAI</v>
      </c>
      <c r="B1292" s="42" t="str">
        <v>PAI-OE1-DT12-I33</v>
      </c>
      <c r="C1292" s="42" t="str">
        <v>Número de nuevos estudiantes matriculados en pregrado</v>
      </c>
      <c r="D1292" s="5" t="str">
        <v>EVIDENCIA</v>
      </c>
      <c r="E1292" s="5" t="str">
        <v>Dirección Territorial Norte de Santander  - Arauca</v>
      </c>
      <c r="F1292" s="42">
        <v>190</v>
      </c>
      <c r="G1292" s="5">
        <v>1</v>
      </c>
      <c r="H1292" s="5">
        <v>206</v>
      </c>
      <c r="I1292" s="5">
        <v>0</v>
      </c>
      <c r="J1292" s="5">
        <v>206</v>
      </c>
      <c r="K1292" s="2" t="str">
        <v>Durante el primer período académico de 2026, la Dirección Territorial Norte de Santander – Arauca registró un incremento en el número de nuevos estudiantes matriculados en el programa profesional de Administración Pública Territorial, alcanzando el cumplimiento del 100% de la meta establecida para el periodo.
Este resultado se materializó mediante la formalización de la matrícula de 206 nuevos estudiantes, reflejando la efectividad de las estrategias de promoción, admisión y vinculación implementadas. Asimismo, este logro contribuye al fortalecimiento de la cobertura educativa en la región y al cumplimiento de los objetivos institucionales orientados a ampliar el acceso a la educación superior pública con enfoque territorial.</v>
      </c>
      <c r="L1292" s="2" t="str">
        <v>No se presentó ninguna dificultad</v>
      </c>
      <c r="M1292" t="str">
        <v>Repot_Oficial_Mat_2026-1 Dirección Territorial Norte de Santander-Arauca</v>
      </c>
      <c r="N1292">
        <v>0</v>
      </c>
      <c r="O1292" t="str">
        <v>Cristian Fabián Ladino Ardila</v>
      </c>
      <c r="P1292">
        <v>0</v>
      </c>
      <c r="Q1292" t="s">
        <v>19</v>
      </c>
    </row>
    <row r="1293" spans="1:17" ht="409.5" x14ac:dyDescent="0.25">
      <c r="A1293" s="42" t="str">
        <v>PLAN DE ACCIÓN INSTITUCIONAL - PAI</v>
      </c>
      <c r="B1293" s="42" t="str">
        <v>PAI2026-OE1-DT12-I41</v>
      </c>
      <c r="C1293" s="42" t="str">
        <v>Número de estudiantes matriculados pregrado</v>
      </c>
      <c r="D1293" s="5" t="str">
        <v>EVIDENCIA</v>
      </c>
      <c r="E1293" s="5" t="str">
        <v>Dirección Territorial Norte de Santander  - Arauca</v>
      </c>
      <c r="F1293" s="42">
        <v>2735</v>
      </c>
      <c r="G1293" s="5">
        <v>0.4903107861060329</v>
      </c>
      <c r="H1293" s="5">
        <v>1341</v>
      </c>
      <c r="I1293" s="5">
        <v>0</v>
      </c>
      <c r="J1293" s="5">
        <v>1341</v>
      </c>
      <c r="K1293" s="2" t="str">
        <v>Durante el primer período académico de 2026, la Dirección Territorial Norte de Santander – Arauca consolidó el proceso de matrícula en el programa de pregrado en Administración Pública Territorial, en cumplimiento del calendario académico establecido mediante la Resolución 1676 del 23 de septiembre de 2025.
Este proceso se desarrolló de manera integral, abarcando las etapas de inscripción, selección, admisión y matrícula de estudiantes nuevos, así como la continuidad y renovación de matrícula de estudiantes antiguos. De igual forma, se implementaron jornadas de inducción institucional y se dio inicio oportuno a las actividades académicas conforme a la programación establecida.
La adecuada articulación de estas acciones permitió una gestión eficiente del proceso de matrícula, contribuyendo al sostenimiento y fortalecimiento de la cobertura educativa, así como a la permanencia estudiantil, en coherencia con los lineamientos institucionales de acceso y calidad en la educación superior pública en la región.</v>
      </c>
      <c r="L1293" s="2" t="str">
        <v>No se presentó ninguna dificultad</v>
      </c>
      <c r="M1293" t="str">
        <v>Repot_Oficial_Mat_2026-1 Dirección Territorial Norte de Santander-Arauca</v>
      </c>
      <c r="N1293">
        <v>0</v>
      </c>
      <c r="O1293" t="str">
        <v>Cristian Fabián Ladino Ardila</v>
      </c>
      <c r="P1293">
        <v>0</v>
      </c>
      <c r="Q1293" t="s">
        <v>19</v>
      </c>
    </row>
    <row r="1294" spans="1:17" ht="409.5" x14ac:dyDescent="0.25">
      <c r="A1294" s="42" t="str">
        <v>PLAN DE ACCIÓN INSTITUCIONAL - PAI</v>
      </c>
      <c r="B1294" s="42" t="str">
        <v>PAI2026-OE1-DT12-I42</v>
      </c>
      <c r="C1294" s="42" t="str">
        <v>Número de estudiantes matriculados en Posgrado</v>
      </c>
      <c r="D1294" s="5" t="str">
        <v>EVIDENCIA</v>
      </c>
      <c r="E1294" s="5" t="str">
        <v>Dirección Territorial Norte de Santander  - Arauca</v>
      </c>
      <c r="F1294" s="42">
        <v>98</v>
      </c>
      <c r="G1294" s="5">
        <v>0.69387755102040816</v>
      </c>
      <c r="H1294" s="5">
        <v>68</v>
      </c>
      <c r="I1294" s="5">
        <v>0</v>
      </c>
      <c r="J1294" s="5">
        <v>68</v>
      </c>
      <c r="K1294" s="2" t="str">
        <v>Durante el primer período académico de 2026, la Dirección Territorial Norte de Santander – Arauca fortaleció la oferta de formación posgradual mediante la apertura y desarrollo de programas de maestría y especialización, en concordancia con el calendario académico nacional establecido mediante la Resolución 1676 del 23 de septiembre de 2025.
En este contexto, se llevó a cabo el proceso de admisión y matrícula de estudiantes en programas estratégicos como la Maestría en Derechos Humanos, Gestión de la Transición y Posconflicto, la Maestría en Administración Pública y la Especialización en Proyectos de Desarrollo. Este proceso se ejecutó de manera articulada y conforme a los lineamientos institucionales, garantizando el cumplimiento de estándares de calidad académica.
Los resultados alcanzados evidencian un avance en el cumplimiento del indicador, así como el fortalecimiento de la oferta académica posgradual en la región, contribuyendo a la cualificación del talento humano y a la ampliación de oportunidades de formación avanzada para profesionales, en coherencia con las necesidades del territorio y los objetivos institucionales.</v>
      </c>
      <c r="L1294" s="2" t="str">
        <v>No se presentó ninguna dificultad</v>
      </c>
      <c r="M1294" t="str">
        <v>Repot_Oficial_Mat_2026-1 Dirección Territorial Norte de Santander-Arauca</v>
      </c>
      <c r="N1294">
        <v>0</v>
      </c>
      <c r="O1294" t="str">
        <v>Cristian Fabián Ladino Ardila</v>
      </c>
      <c r="P1294">
        <v>0</v>
      </c>
      <c r="Q1294" t="s">
        <v>19</v>
      </c>
    </row>
    <row r="1295" spans="1:17" ht="195" x14ac:dyDescent="0.25">
      <c r="A1295" s="42" t="str">
        <v>PLAN DE ACCIÓN INSTITUCIONAL - PAI</v>
      </c>
      <c r="B1295" s="42" t="str">
        <v>PAI-OE1-DT13-I33</v>
      </c>
      <c r="C1295" s="42" t="str">
        <v>Número de nuevos estudiantes matriculados en pregrado</v>
      </c>
      <c r="D1295" s="5" t="str">
        <v>EVIDENCIA</v>
      </c>
      <c r="E1295" s="5" t="str">
        <v>Dirección Territorial Quindío - Risaralda</v>
      </c>
      <c r="F1295" s="42">
        <v>160</v>
      </c>
      <c r="G1295" s="5">
        <v>0.56874999999999998</v>
      </c>
      <c r="H1295" s="5">
        <v>91</v>
      </c>
      <c r="I1295" s="5">
        <v>0</v>
      </c>
      <c r="J1295" s="5">
        <v>91</v>
      </c>
      <c r="K1295" s="2" t="str">
        <v>Para el primes semestre de la vigencia 2026 se cuenta con 91 estudiantes nuevos en el programa de pregrado. Se tiene representacion en los departamenteos de Quindio y Risaralda, en los municipios de Armenia con 42 y Dosquebradas con 49 estudiantes nuevos</v>
      </c>
      <c r="L1295" s="2" t="str">
        <v xml:space="preserve">No se presentaron dificultades en el período
</v>
      </c>
      <c r="M1295" t="str">
        <v>Listado de estudiantes matriculados</v>
      </c>
      <c r="N1295" t="str">
        <v>Sin observaciones</v>
      </c>
      <c r="O1295" t="str">
        <v>Angie Ximena Cely Rosas</v>
      </c>
      <c r="P1295" t="str">
        <v>En desarrollo</v>
      </c>
      <c r="Q1295" t="s">
        <v>19</v>
      </c>
    </row>
    <row r="1296" spans="1:17" ht="270" x14ac:dyDescent="0.25">
      <c r="A1296" s="42" t="str">
        <v>PLAN DE ACCIÓN INSTITUCIONAL - PAI</v>
      </c>
      <c r="B1296" s="42" t="str">
        <v>PAI2026-OE1-DT13-I41</v>
      </c>
      <c r="C1296" s="42" t="str">
        <v>Número de estudiantes matriculados pregrado</v>
      </c>
      <c r="D1296" s="5" t="str">
        <v>EVIDENCIA</v>
      </c>
      <c r="E1296" s="5" t="str">
        <v>Dirección Territorial Quindío - Risaralda</v>
      </c>
      <c r="F1296" s="42">
        <v>1351</v>
      </c>
      <c r="G1296" s="5">
        <v>0.52997779422649893</v>
      </c>
      <c r="H1296" s="5">
        <v>716</v>
      </c>
      <c r="I1296" s="5">
        <v>0</v>
      </c>
      <c r="J1296" s="5">
        <v>716</v>
      </c>
      <c r="K1296" s="2" t="str">
        <v>Se tienen presencia en el departamento de Quindio con 5 municipios: Armenia, Cordoba, Circacia, Cordoba, Genova, y en risaralda: Belen de umbria, Marsella, Pueblo Rico, santa Rosa, Quinchia, Pereira, Santuario, Guatica y Dosquebradas  con 9 municipios Se cuenta 712 estudiantes matriculados y la meta a mayo es de 643estudiantes</v>
      </c>
      <c r="L1296" s="2" t="str">
        <v>No tiene dificultad</v>
      </c>
      <c r="M1296" t="str">
        <v>Listado de estudiantes matriculados</v>
      </c>
      <c r="N1296" t="str">
        <v>Sin observaciones</v>
      </c>
      <c r="O1296" t="str">
        <v>Angie Ximena Cely Rosas</v>
      </c>
      <c r="P1296" t="str">
        <v>En desarrollo</v>
      </c>
      <c r="Q1296" t="s">
        <v>19</v>
      </c>
    </row>
    <row r="1297" spans="1:17" ht="150" x14ac:dyDescent="0.25">
      <c r="A1297" s="42" t="str">
        <v>PLAN DE ACCIÓN INSTITUCIONAL - PAI</v>
      </c>
      <c r="B1297" s="42" t="str">
        <v>PAI2026-OE1-DT13-I42</v>
      </c>
      <c r="C1297" s="42" t="str">
        <v>Número de estudiantes matriculados en Posgrado</v>
      </c>
      <c r="D1297" s="5" t="str">
        <v>EVIDENCIA</v>
      </c>
      <c r="E1297" s="5" t="str">
        <v>Dirección Territorial Quindío - Risaralda</v>
      </c>
      <c r="F1297" s="42">
        <v>37</v>
      </c>
      <c r="G1297" s="5">
        <v>1</v>
      </c>
      <c r="H1297" s="5">
        <v>37</v>
      </c>
      <c r="I1297" s="5">
        <v>0</v>
      </c>
      <c r="J1297" s="5">
        <v>37</v>
      </c>
      <c r="K1297" s="2" t="str">
        <v xml:space="preserve">Se cuenta con presencia en el municipio de Dosquebradas, donde se alcanzaron 23 matriculas para la maestria en administración pública, y 14 matriculas en especialización </v>
      </c>
      <c r="L1297" s="2" t="str">
        <v xml:space="preserve">No se presentaron dificultades en el período
</v>
      </c>
      <c r="M1297" t="str">
        <v>Listado de estudiantes matriculados</v>
      </c>
      <c r="N1297" t="str">
        <v>Sin observaciones</v>
      </c>
      <c r="O1297" t="str">
        <v>Angie Ximena Cely Rosas</v>
      </c>
      <c r="P1297" t="str">
        <v>En desarrollo</v>
      </c>
      <c r="Q1297" t="s">
        <v>19</v>
      </c>
    </row>
    <row r="1298" spans="1:17" ht="90" x14ac:dyDescent="0.25">
      <c r="A1298" s="42" t="str">
        <v>PLAN DE ACCIÓN INSTITUCIONAL - PAI</v>
      </c>
      <c r="B1298" s="42" t="str">
        <v>PAI-OE1-DT14-I33</v>
      </c>
      <c r="C1298" s="42" t="str">
        <v>Número de nuevos estudiantes matriculados en pregrado</v>
      </c>
      <c r="D1298" s="5" t="str">
        <v>EVIDENCIA</v>
      </c>
      <c r="E1298" s="5" t="str">
        <v>Dirección Territorial Santander</v>
      </c>
      <c r="F1298" s="42">
        <v>190</v>
      </c>
      <c r="G1298" s="5">
        <v>0.32631578947368423</v>
      </c>
      <c r="H1298" s="5">
        <v>62</v>
      </c>
      <c r="I1298" s="5">
        <v>0</v>
      </c>
      <c r="J1298" s="5">
        <v>62</v>
      </c>
      <c r="K1298" s="2" t="str">
        <v>De acuerdo con el calendario académico, para el periodo 2026-1 se logró la matricula de 62 estudiantes nuevos en el programa de APT</v>
      </c>
      <c r="L1298" s="2" t="str">
        <v>Ninguna</v>
      </c>
      <c r="M1298" t="str">
        <v>Reporte DataESAP - población estudiantil, estudiantes nuevos pregrado TSantander 2026-1</v>
      </c>
      <c r="N1298">
        <v>0</v>
      </c>
      <c r="O1298" t="str">
        <v>Cristian Fabián Ladino Ardila</v>
      </c>
      <c r="P1298">
        <v>0</v>
      </c>
      <c r="Q1298" t="s">
        <v>19</v>
      </c>
    </row>
    <row r="1299" spans="1:17" ht="105" x14ac:dyDescent="0.25">
      <c r="A1299" s="42" t="str">
        <v>PLAN DE ACCIÓN INSTITUCIONAL - PAI</v>
      </c>
      <c r="B1299" s="42" t="str">
        <v>PAI2026-OE1-DT14-I41</v>
      </c>
      <c r="C1299" s="42" t="str">
        <v>Número de estudiantes matriculados pregrado</v>
      </c>
      <c r="D1299" s="5" t="str">
        <v>EVIDENCIA</v>
      </c>
      <c r="E1299" s="5" t="str">
        <v>Dirección Territorial Santander</v>
      </c>
      <c r="F1299" s="42">
        <v>1182</v>
      </c>
      <c r="G1299" s="5">
        <v>0.46192893401015228</v>
      </c>
      <c r="H1299" s="5">
        <v>546</v>
      </c>
      <c r="I1299" s="5">
        <v>0</v>
      </c>
      <c r="J1299" s="5">
        <v>546</v>
      </c>
      <c r="K1299" s="2" t="str">
        <v>Según calendario académico se finalizó el proceso de matrícula y se logró la inscripción de 546 estudiantes de pregrado para el periodo 2026-1</v>
      </c>
      <c r="L1299" s="2" t="str">
        <v>Ninguna</v>
      </c>
      <c r="M1299" t="str">
        <v>Reporte DataESAP - población estudiantil, estudiantes pregrado TSantander 2026-1</v>
      </c>
      <c r="N1299">
        <v>0</v>
      </c>
      <c r="O1299" t="str">
        <v>Cristian Fabián Ladino Ardila</v>
      </c>
      <c r="P1299">
        <v>0</v>
      </c>
      <c r="Q1299" t="s">
        <v>19</v>
      </c>
    </row>
    <row r="1300" spans="1:17" ht="135" x14ac:dyDescent="0.25">
      <c r="A1300" s="42" t="str">
        <v>PLAN DE ACCIÓN INSTITUCIONAL - PAI</v>
      </c>
      <c r="B1300" s="42" t="str">
        <v>PAI2026-OE1-DT14-I42</v>
      </c>
      <c r="C1300" s="42" t="str">
        <v>Número de estudiantes matriculados en Posgrado</v>
      </c>
      <c r="D1300" s="5" t="str">
        <v>EVIDENCIA</v>
      </c>
      <c r="E1300" s="5" t="str">
        <v>Dirección Territorial Santander</v>
      </c>
      <c r="F1300" s="42">
        <v>56</v>
      </c>
      <c r="G1300" s="5">
        <v>0.6071428571428571</v>
      </c>
      <c r="H1300" s="5">
        <v>34</v>
      </c>
      <c r="I1300" s="5">
        <v>0</v>
      </c>
      <c r="J1300" s="5">
        <v>34</v>
      </c>
      <c r="K1300" s="2" t="str">
        <v>Según calendario académico se finalizó el proceso de matrícula y se logró la inscripción de 34 estudiantes de posgrado para el periodo 2026-1 y se tienen 10 estudiantes en permanencia.</v>
      </c>
      <c r="L1300" s="2" t="str">
        <v>Ninguna</v>
      </c>
      <c r="M1300" t="str">
        <v>Reporte DataESAP - población estudiantil, estudiantes posgrado TSantander 2026-1</v>
      </c>
      <c r="N1300">
        <v>0</v>
      </c>
      <c r="O1300" t="str">
        <v>Cristian Fabián Ladino Ardila</v>
      </c>
      <c r="P1300">
        <v>0</v>
      </c>
      <c r="Q1300" t="s">
        <v>19</v>
      </c>
    </row>
    <row r="1301" spans="1:17" ht="409.5" x14ac:dyDescent="0.25">
      <c r="A1301" s="42" t="str">
        <v>PLAN DE ACCIÓN INSTITUCIONAL - PAI</v>
      </c>
      <c r="B1301" s="42" t="str">
        <v>PAI-OE1-DT15-I33</v>
      </c>
      <c r="C1301" s="42" t="str">
        <v>Número de nuevos estudiantes matriculados en pregrado</v>
      </c>
      <c r="D1301" s="5" t="str">
        <v>EVIDENCIA</v>
      </c>
      <c r="E1301" s="5" t="str">
        <v>Dirección Territorial Tolima</v>
      </c>
      <c r="F1301" s="42">
        <v>190</v>
      </c>
      <c r="G1301" s="5">
        <v>0.68421052631578949</v>
      </c>
      <c r="H1301" s="5">
        <v>130</v>
      </c>
      <c r="I1301" s="5">
        <v>0</v>
      </c>
      <c r="J1301" s="5">
        <v>130</v>
      </c>
      <c r="K1301" s="2" t="str">
        <v>Durante el mes de marzo se formalizaron los nuevos estudiantes matriculados en pregrado, alcanzando 130 matriculas, lo que permite alcanzar el 68% de la meta anual.
Adicionalmente, durante el mes de marzo se participó en un evento organizado por la Unidad para las Víctimas, en el cual se dio a conocer la oferta académica de pregrado a aproximadamente 20 jóvenes. Esta actividad tuvo como propósito informar a los asistentes sobre el programa de Administración Pública Territorial, así como las fechas de inscripción previstas para la cohorte 2026-2.</v>
      </c>
      <c r="L1301" s="2" t="str">
        <v xml:space="preserve"> Falta de apoyo en material publicitario (folletos, manillas, esferos), los cuales contribuyen al posicionamiento de la institución en los diferentes eventos.</v>
      </c>
      <c r="M1301" t="str">
        <v>Imagen del Evento
Excel matriculas</v>
      </c>
      <c r="N1301" t="str">
        <v>Reporte aprobado</v>
      </c>
      <c r="O1301" t="str">
        <v>Angie Ximena Cely Rosas</v>
      </c>
      <c r="P1301" t="str">
        <v>En desarrollo</v>
      </c>
      <c r="Q1301" t="s">
        <v>19</v>
      </c>
    </row>
    <row r="1302" spans="1:17" ht="375" x14ac:dyDescent="0.25">
      <c r="A1302" s="42" t="str">
        <v>PLAN DE ACCIÓN INSTITUCIONAL - PAI</v>
      </c>
      <c r="B1302" s="42" t="str">
        <v>PAI2026-OE1-DT15-I41</v>
      </c>
      <c r="C1302" s="42" t="str">
        <v>Número de estudiantes matriculados pregrado</v>
      </c>
      <c r="D1302" s="5" t="str">
        <v>EVIDENCIA</v>
      </c>
      <c r="E1302" s="5" t="str">
        <v>Dirección Territorial Tolima</v>
      </c>
      <c r="F1302" s="42">
        <v>1970</v>
      </c>
      <c r="G1302" s="5">
        <v>0.48223350253807107</v>
      </c>
      <c r="H1302" s="5">
        <v>950</v>
      </c>
      <c r="I1302" s="5">
        <v>0</v>
      </c>
      <c r="J1302" s="5">
        <v>950</v>
      </c>
      <c r="K1302" s="2" t="str">
        <v>Durante el mes de marzo se formalizaron los estudiantes matriculados en pregrado, alcanzando 950 matriculas, lo que permite alcanzar el 48% de la meta anual.
Se ofertaron cursos virtuales con el propósito de que los estudiantes se pusieran al día en las asignaturas atrasadas, contribuyendo así a la disminución del riesgo de deserción. Gracias a esta estrategia, se logró el registro de un total de 131 estudiantes, quienes en conjunto matricularon 166 asignaturas.</v>
      </c>
      <c r="L1302" s="2" t="str">
        <v>Algunos estudiantes presentaron dificultades al momento de registrar estos cursos en la plataforma arca</v>
      </c>
      <c r="M1302" t="str">
        <v>Reporte de matriculados cursos virtuales.
Excel matriculas</v>
      </c>
      <c r="N1302" t="str">
        <v>Reporte aprobado</v>
      </c>
      <c r="O1302" t="str">
        <v>Angie Ximena Cely Rosas</v>
      </c>
      <c r="P1302" t="str">
        <v>En desarrollo</v>
      </c>
      <c r="Q1302" t="s">
        <v>19</v>
      </c>
    </row>
    <row r="1303" spans="1:17" ht="120" x14ac:dyDescent="0.25">
      <c r="A1303" s="42" t="str">
        <v>PLAN DE ACCIÓN INSTITUCIONAL - PAI</v>
      </c>
      <c r="B1303" s="42" t="str">
        <v>PAI2026-OE1-DT15-I42</v>
      </c>
      <c r="C1303" s="42" t="str">
        <v>Número de estudiantes matriculados en Posgrado</v>
      </c>
      <c r="D1303" s="5" t="str">
        <v>EVIDENCIA</v>
      </c>
      <c r="E1303" s="5" t="str">
        <v>Dirección Territorial Tolima</v>
      </c>
      <c r="F1303" s="42">
        <v>140</v>
      </c>
      <c r="G1303" s="5">
        <v>0.52857142857142858</v>
      </c>
      <c r="H1303" s="5">
        <v>74</v>
      </c>
      <c r="I1303" s="5">
        <v>0</v>
      </c>
      <c r="J1303" s="5">
        <v>74</v>
      </c>
      <c r="K1303" s="2" t="str">
        <v>Durante el mes de marzo se formalizaron los estudiantes matriculados en posgrado, alcanzando 74 matriculas, lo que permite alcanzar el 53% de la meta anual.</v>
      </c>
      <c r="L1303" s="2" t="str">
        <v>No se presentaron dificultades significativas durante este mes.</v>
      </c>
      <c r="M1303" t="str">
        <v>Excel matriculas</v>
      </c>
      <c r="N1303" t="str">
        <v>Reporte aprobado</v>
      </c>
      <c r="O1303" t="str">
        <v>Angie Ximena Cely Rosas</v>
      </c>
      <c r="P1303" t="str">
        <v>En desarrollo</v>
      </c>
      <c r="Q1303" t="s">
        <v>19</v>
      </c>
    </row>
    <row r="1304" spans="1:17" ht="409.5" x14ac:dyDescent="0.25">
      <c r="A1304" s="42" t="str">
        <v>PLAN DE ACCIÓN INSTITUCIONAL - PAI</v>
      </c>
      <c r="B1304" s="42" t="str">
        <v>PAI-OE1-DT16-I33</v>
      </c>
      <c r="C1304" s="42" t="str">
        <v>Número de nuevos estudiantes matriculados en pregrado</v>
      </c>
      <c r="D1304" s="5" t="str">
        <v>EVIDENCIA</v>
      </c>
      <c r="E1304" s="5" t="str">
        <v>Dirección Territorial Valle</v>
      </c>
      <c r="F1304" s="42">
        <v>190</v>
      </c>
      <c r="G1304" s="5">
        <v>0.67368421052631577</v>
      </c>
      <c r="H1304" s="5">
        <v>128</v>
      </c>
      <c r="I1304" s="5">
        <v>0</v>
      </c>
      <c r="J1304" s="5">
        <v>128</v>
      </c>
      <c r="K1304" s="2" t="str">
        <v>para el periodo 2026-1 matriculados nuevos
en el programa de Administración Pública Territorial
Se programaron 40 grupos en total para el semestre 2026‑1.
Cali concentra la mayor oferta con 15 grupos, distribuidos principalmente entre los semestres 1° a 5° (grupos A y B) y grupos en semestres superiores.
Otros municipios con presencia importante son: Cartago, Florida, Prado y Sevilla, cada uno con 4 grupos.
Municipios con menor número de grupos: Buenaventura (3), Buga (2), Tuluá (2), La Unión (1) y Caicedonia (1).
Se presentan varios grupos unidos entre sedes para optimizar la oferta académica (por ejemplo: Florida–Buga, Buga–Pradera, Sevilla–Buga)
Posgrados
Se ofertan 4 grupos en total:
Maestría en Administración Pública – Cali: 2 grupos.
Maestría en Derechos Humanos – Cali: 1 grupo.
Especialización en Proyectos de Desarrollo – Buga: 1 grupo.
Gran total del semestre 2026‑1
44 grupos académicos, sumando pregrado y posgrados.</v>
      </c>
      <c r="L1304" s="2" t="str">
        <v>No hay dificultad</v>
      </c>
      <c r="M1304" t="str">
        <v xml:space="preserve">Se adjunta 2 archivos en excel que corresponden
grupo por semestres
Matriculados 2026-1 Direcciones territoriales
</v>
      </c>
      <c r="N1304" t="str">
        <v>No se presentan observaciones</v>
      </c>
      <c r="O1304" t="str">
        <v>Carold Briggitte Hernandez Layton</v>
      </c>
      <c r="P1304" t="str">
        <v xml:space="preserve">Cumplida </v>
      </c>
      <c r="Q1304" t="s">
        <v>19</v>
      </c>
    </row>
    <row r="1305" spans="1:17" ht="409.5" x14ac:dyDescent="0.25">
      <c r="A1305" s="42" t="str">
        <v>PLAN DE ACCIÓN INSTITUCIONAL - PAI</v>
      </c>
      <c r="B1305" s="42" t="str">
        <v>PAI2026-OE1-DT16-I41</v>
      </c>
      <c r="C1305" s="42" t="str">
        <v>Número de estudiantes matriculados pregrado</v>
      </c>
      <c r="D1305" s="5" t="str">
        <v>EVIDENCIA</v>
      </c>
      <c r="E1305" s="5" t="str">
        <v>Dirección Territorial Valle</v>
      </c>
      <c r="F1305" s="42">
        <v>1878</v>
      </c>
      <c r="G1305" s="5">
        <v>0.45367412140575081</v>
      </c>
      <c r="H1305" s="5">
        <v>852</v>
      </c>
      <c r="I1305" s="5">
        <v>0</v>
      </c>
      <c r="J1305" s="5">
        <v>852</v>
      </c>
      <c r="K1305" s="2" t="str">
        <v xml:space="preserve">Para el periodo 2026-1 se obtuvieron los siguientes estudiantes matriculados
Total estudiantes de pregrado: 843
Cali:
Grupo A: 296 estudiantes
Grupo B: 125 estudiantes
Total Cali: 421 estudiantes
Representa aproximadamente el 50 % del total de estudiantes de pregrado.
Cartago: 86 estudiantes
Florida: 72 estudiantes
Pradera: 64 estudiantes
Tuluá: 45 estudiantes
Buenaventura: 49 estudiantes
Sevilla: 42 estudiantes
Buga: 19 estudiantes
La Unión: 9 estudiantes
El Águila: 27 estudiantes
Caicedonia: 9 estudiantes
</v>
      </c>
      <c r="L1305" s="2" t="str">
        <v>No hay dificultad</v>
      </c>
      <c r="M1305" t="str">
        <v xml:space="preserve">Se adjunta 2 archivos en excel que corresponden
grupo por semestres
Matriculados 2026-1 Direcciones territoriales
</v>
      </c>
      <c r="N1305" t="str">
        <v>No se presentan observaciones</v>
      </c>
      <c r="O1305" t="str">
        <v>Carold Briggitte Hernandez Layton</v>
      </c>
      <c r="P1305" t="str">
        <v xml:space="preserve">Cumplida </v>
      </c>
      <c r="Q1305" t="s">
        <v>19</v>
      </c>
    </row>
    <row r="1306" spans="1:17" ht="270" x14ac:dyDescent="0.25">
      <c r="A1306" s="42" t="str">
        <v>PLAN DE ACCIÓN INSTITUCIONAL - PAI</v>
      </c>
      <c r="B1306" s="42" t="str">
        <v>PAI2026-OE1-DT16-I42</v>
      </c>
      <c r="C1306" s="42" t="str">
        <v>Número de estudiantes matriculados en Posgrado</v>
      </c>
      <c r="D1306" s="5" t="str">
        <v>EVIDENCIA</v>
      </c>
      <c r="E1306" s="5" t="str">
        <v>Dirección Territorial Valle</v>
      </c>
      <c r="F1306" s="42">
        <v>71</v>
      </c>
      <c r="G1306" s="5">
        <v>0.676056338028169</v>
      </c>
      <c r="H1306" s="5">
        <v>48</v>
      </c>
      <c r="I1306" s="5">
        <v>0</v>
      </c>
      <c r="J1306" s="5">
        <v>48</v>
      </c>
      <c r="K1306" s="2" t="str">
        <v xml:space="preserve">Para el periodo 2026-1 se obtuvieron los siguientes estudiantes matriculados en 
posgrados:
Total posgrados: 48 estudiantes, distribuidos así:
Maestría en Administración Pública (Cali): 24
Maestría en Derechos Humanos (Cali): 13
Proyectos de Desarrollo (Cali): 1
Proyectos de Desarrollo (Buga): 10
</v>
      </c>
      <c r="L1306" s="2" t="str">
        <v>No hay dificultad</v>
      </c>
      <c r="M1306" t="str">
        <v xml:space="preserve">Se adjunta 2 archivos en excel que corresponden
grupo por semestres
Matriculados 2026-1 Direcciones territoriales
</v>
      </c>
      <c r="N1306" t="str">
        <v>No se presentan observaciones</v>
      </c>
      <c r="O1306" t="str">
        <v>Carold Briggitte Hernandez Layton</v>
      </c>
      <c r="P1306" t="str">
        <v xml:space="preserve">Cumplida </v>
      </c>
      <c r="Q1306" t="s">
        <v>19</v>
      </c>
    </row>
    <row r="1307" spans="1:17" ht="315" x14ac:dyDescent="0.25">
      <c r="A1307" s="42" t="str">
        <v>PLAN DE ACCIÓN INSTITUCIONAL - PAI</v>
      </c>
      <c r="B1307" s="42" t="str">
        <v>PAI-OE1-DT17-I33</v>
      </c>
      <c r="C1307" s="42" t="str">
        <v>Número de nuevos estudiantes matriculados en pregrado</v>
      </c>
      <c r="D1307" s="5" t="str">
        <v>EVIDENCIA</v>
      </c>
      <c r="E1307" s="5" t="str">
        <v>Dirección Territorial Chocó</v>
      </c>
      <c r="F1307" s="42">
        <v>190</v>
      </c>
      <c r="G1307" s="5">
        <v>0.70526315789473681</v>
      </c>
      <c r="H1307" s="5">
        <v>134</v>
      </c>
      <c r="I1307" s="5">
        <v>0</v>
      </c>
      <c r="J1307" s="5">
        <v>134</v>
      </c>
      <c r="K1307" s="2" t="str">
        <v>Para el periodo académico 2026-1, desde la Dirección Territorial Chocó se logró la matrícula de 134 estudiantes nuevos en programas de pregrado APT.
Este resultado contribuye al fortalecimiento del acceso a la educación superior en el territorio, promoviendo la formación del talento humano y el desarrollo de capacidades para el mejoramiento social e institucional en la región.</v>
      </c>
      <c r="L1307" s="2" t="str">
        <v>Durante este periodo de gestión, no se presentaron dificultades.</v>
      </c>
      <c r="M1307" t="str">
        <v xml:space="preserve">1: Reporte de   estudiantes nuevos </v>
      </c>
      <c r="N1307" t="str">
        <v>En revisión, ya que el reporte cuatitativo no coincide con el consolidado de la OdP (134)</v>
      </c>
      <c r="O1307" t="str">
        <v>Angie Ximena Cely Rosas</v>
      </c>
      <c r="P1307" t="str">
        <v>En desarrollo</v>
      </c>
      <c r="Q1307" t="s">
        <v>19</v>
      </c>
    </row>
    <row r="1308" spans="1:17" ht="300" x14ac:dyDescent="0.25">
      <c r="A1308" s="42" t="str">
        <v>PLAN DE ACCIÓN INSTITUCIONAL - PAI</v>
      </c>
      <c r="B1308" s="42" t="str">
        <v>PAI2026-OE1-DT17-I41</v>
      </c>
      <c r="C1308" s="42" t="str">
        <v>Número de estudiantes matriculados pregrado</v>
      </c>
      <c r="D1308" s="5" t="str">
        <v>EVIDENCIA</v>
      </c>
      <c r="E1308" s="5" t="str">
        <v>Dirección Territorial Chocó</v>
      </c>
      <c r="F1308" s="42">
        <v>1128</v>
      </c>
      <c r="G1308" s="5">
        <v>0.49290780141843971</v>
      </c>
      <c r="H1308" s="5">
        <v>556</v>
      </c>
      <c r="I1308" s="5">
        <v>0</v>
      </c>
      <c r="J1308" s="5">
        <v>556</v>
      </c>
      <c r="K1308" s="2" t="str">
        <v>Para el periodo académico 2026-1, desde la Dirección Territorial Chocó se cuenta con un total de 556 estudiantes matriculados en programas de pregrado APT.
Este resultado evidencia el fortalecimiento de la cobertura educativa en el territorio y contribuye a la formación de talento humano, impulsando el desarrollo social e institucional en la región.</v>
      </c>
      <c r="L1308" s="2" t="str">
        <v>Durante este periodo de gestión, no se presentaron dificultades.</v>
      </c>
      <c r="M1308" t="str">
        <v>1: Reporte de matriculados  pregrado Dt Chocó</v>
      </c>
      <c r="N1308" t="str">
        <v>Reporte aprobado</v>
      </c>
      <c r="O1308" t="str">
        <v>Angie Ximena Cely Rosas</v>
      </c>
      <c r="P1308" t="str">
        <v>En desarrollo</v>
      </c>
      <c r="Q1308" t="s">
        <v>19</v>
      </c>
    </row>
    <row r="1309" spans="1:17" ht="409.5" x14ac:dyDescent="0.25">
      <c r="A1309" s="42" t="str">
        <v>PLAN DE ACCIÓN INSTITUCIONAL - PAI</v>
      </c>
      <c r="B1309" s="42" t="str">
        <v>PAI2026-OE1-DT17-I42</v>
      </c>
      <c r="C1309" s="42" t="str">
        <v>Número de estudiantes matriculados en Posgrado</v>
      </c>
      <c r="D1309" s="5" t="str">
        <v>EVIDENCIA</v>
      </c>
      <c r="E1309" s="5" t="str">
        <v>Dirección Territorial Chocó</v>
      </c>
      <c r="F1309" s="42">
        <v>15</v>
      </c>
      <c r="G1309" s="5">
        <v>0.13333333333333333</v>
      </c>
      <c r="H1309" s="5">
        <v>2</v>
      </c>
      <c r="I1309" s="5">
        <v>0</v>
      </c>
      <c r="J1309" s="5">
        <v>2</v>
      </c>
      <c r="K1309" s="2" t="str">
        <v>Para el periodo académico 2026-1, desde la Dirección Territorial Chocó se registran 2 estudiantes matriculados en programas de posgrado, correspondientes a casos de continuidad académica por materias rezagadas.
Este resultado permite garantizar la permanencia y culminación de los procesos formativos, contribuyendo al cierre de ciclos educativos y al fortalecimiento del talento humano especializado en el territorio.</v>
      </c>
      <c r="L1309" s="2" t="str">
        <v>Se evidencian dificultades en el acceso y la vinculación a programas de posgrado en el territorio, teniendo en cuenta que actualmente solo se cuenta con registro para el programa de Proyectos de Desarrollo, el cual ha mostrado ser poco atractivo para la población. Esta situación limita la demanda, por lo que se hace necesario fortalecer estrategias de promoción, acompañamiento y, especialmente, la diversificación de la oferta académica, con el fin de incrementar la participación y la formación de talento humano especializado en la región.</v>
      </c>
      <c r="M1309" t="str">
        <v>1: Reporte de matricualdos posgrado</v>
      </c>
      <c r="N1309" t="str">
        <v>Reporte aprobado</v>
      </c>
      <c r="O1309" t="str">
        <v>Angie Ximena Cely Rosas</v>
      </c>
      <c r="P1309" t="str">
        <v>En desarrollo</v>
      </c>
      <c r="Q1309" t="s">
        <v>19</v>
      </c>
    </row>
    <row r="1310" spans="1:17" ht="30" x14ac:dyDescent="0.25">
      <c r="A1310" s="42" t="str">
        <v>Proyectos de Inversión</v>
      </c>
      <c r="B1310" s="42" t="str">
        <v>PI-033-2026 / PAI2026-OE4-SNGC-I55</v>
      </c>
      <c r="C1310" s="42" t="str">
        <v>Sedes adquiridas</v>
      </c>
      <c r="D1310" s="5" t="str">
        <v>EVIDENCIA</v>
      </c>
      <c r="E1310" s="5" t="str">
        <v>HOMOLOGADO</v>
      </c>
      <c r="F1310" s="42">
        <v>18</v>
      </c>
      <c r="G1310" s="5">
        <v>0</v>
      </c>
      <c r="H1310" s="5">
        <v>0</v>
      </c>
      <c r="I1310" s="5">
        <v>0</v>
      </c>
      <c r="J1310" s="5">
        <v>0</v>
      </c>
      <c r="K1310" s="2" t="str">
        <v xml:space="preserve">indicador cumplido 
</v>
      </c>
      <c r="L1310" s="2" t="str">
        <v xml:space="preserve">indicador cumplido 
</v>
      </c>
      <c r="M1310" t="str">
        <v xml:space="preserve">indicador cumplido 
</v>
      </c>
      <c r="N1310">
        <v>0</v>
      </c>
      <c r="O1310">
        <v>0</v>
      </c>
      <c r="P1310">
        <v>0</v>
      </c>
      <c r="Q1310" t="s">
        <v>19</v>
      </c>
    </row>
    <row r="1311" spans="1:17" ht="255" x14ac:dyDescent="0.25">
      <c r="A1311" s="42" t="str">
        <v>Proyectos de Inversión</v>
      </c>
      <c r="B1311" s="42" t="str">
        <v>PI-034-2026 / PAI2026-OE4--I33</v>
      </c>
      <c r="C1311" s="42" t="str">
        <v>Sedes adecuadas</v>
      </c>
      <c r="D1311" s="5" t="str">
        <v>EVIDENCIA</v>
      </c>
      <c r="E1311" s="5" t="str">
        <v>HOMOLOGADO</v>
      </c>
      <c r="F1311" s="42">
        <v>3</v>
      </c>
      <c r="G1311" s="5">
        <v>0</v>
      </c>
      <c r="H1311" s="5">
        <v>0</v>
      </c>
      <c r="I1311" s="5">
        <v>0</v>
      </c>
      <c r="J1311" s="5">
        <v>0</v>
      </c>
      <c r="K1311" s="2" t="str">
        <v>El proyecto de adecuación de la biblioteca se encuentra próximo a ser adjudicado. Durante el mes de marzo se llevó a cabo la estructuración y el desarrollo de toda la fase precontractual, y el proceso de cierre de ofertas finalizó el día 8 de abril.</v>
      </c>
      <c r="L1311" s="2" t="str">
        <v>Los proyectos de adecuación en sedes territoriales no han tenido gran avance debido a que su proyección individual genera fraccionamiento, por lo cual el equipo de infraestructura se encuentra trabajando para evitar este problema</v>
      </c>
      <c r="M1311" t="str">
        <v>Estudios previos  biblioteca VF
Proyecto Pliego de condiciones</v>
      </c>
      <c r="N1311">
        <v>0</v>
      </c>
      <c r="O1311">
        <v>0</v>
      </c>
      <c r="P1311">
        <v>0</v>
      </c>
      <c r="Q1311" t="s">
        <v>19</v>
      </c>
    </row>
    <row r="1312" spans="1:17" ht="255" x14ac:dyDescent="0.25">
      <c r="A1312" s="42" t="str">
        <v>Proyectos de Inversión</v>
      </c>
      <c r="B1312" s="42" t="str">
        <v>PI-035-2026 / PAI2026-OE4-SNGC-I15</v>
      </c>
      <c r="C1312" s="42" t="str">
        <v>Sedes dotadas</v>
      </c>
      <c r="D1312" s="5" t="str">
        <v>EVIDENCIA</v>
      </c>
      <c r="E1312" s="5" t="str">
        <v>HOMOLOGADO</v>
      </c>
      <c r="F1312" s="42">
        <v>3</v>
      </c>
      <c r="G1312" s="5">
        <v>0</v>
      </c>
      <c r="H1312" s="5">
        <v>0</v>
      </c>
      <c r="I1312" s="5">
        <v>0</v>
      </c>
      <c r="J1312" s="5">
        <v>0</v>
      </c>
      <c r="K1312" s="2" t="str">
        <v xml:space="preserve">A la fecha no se ha realizado la dotación de ninguna sede, es decir, no se ha avanzado en la meta, sin embargo, el equipo de infraestructura durante el mes de marzo planteó el próximo inicio de los proyectos de dotación de biblioteca y gimnasio de sede central, estos se estarán proyectando durante los siguientes meses 
</v>
      </c>
      <c r="L1312" s="2" t="str">
        <v xml:space="preserve">La dotación de la biblioteca deberá contratarse posterior a su contrato de adecuación, razón por la cual este proyecto está en pausa
</v>
      </c>
      <c r="M1312" t="str">
        <v xml:space="preserve">N/A
</v>
      </c>
      <c r="N1312">
        <v>0</v>
      </c>
      <c r="O1312">
        <v>0</v>
      </c>
      <c r="P1312">
        <v>0</v>
      </c>
      <c r="Q1312" t="s">
        <v>19</v>
      </c>
    </row>
    <row r="1313" spans="1:17" ht="409.5" x14ac:dyDescent="0.25">
      <c r="A1313" s="42" t="str">
        <v>Proyectos de Inversión</v>
      </c>
      <c r="B1313" s="42" t="str">
        <v>PI-036-2026 / PAI2026-OE4-SNGC-I35</v>
      </c>
      <c r="C1313" s="42" t="str">
        <v xml:space="preserve">Sedes mantenidas </v>
      </c>
      <c r="D1313" s="5" t="str">
        <v>EVIDENCIA</v>
      </c>
      <c r="E1313" s="5" t="str">
        <v>HOMOLOGADO</v>
      </c>
      <c r="F1313" s="42">
        <v>40</v>
      </c>
      <c r="G1313" s="5">
        <v>0</v>
      </c>
      <c r="H1313" s="5">
        <v>0</v>
      </c>
      <c r="I1313" s="5">
        <v>0</v>
      </c>
      <c r="J1313" s="5">
        <v>0</v>
      </c>
      <c r="K1313" s="2" t="str">
        <v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v>
      </c>
      <c r="L1313" s="2" t="str">
        <v xml:space="preserve">Los proyectos de mantenimiento en sedes territoriales no han tenido gran avance debido a que su proyección individual genera fraccionamiento, por lo cual el equipo de infraestructura se encuentra trabajando para evitar este problema
</v>
      </c>
      <c r="M1313" t="str">
        <v xml:space="preserve">"1. Anexo Técnico mantenimiento y mejoramiento del sistema hidrosanitario y pluvial de la ESAP
1. ANEXO TECNICO ESCENARIO DEPORTIVO vf
1. ANEXO TECNICO ZONAS COMUNES PASILLOS (1)"
</v>
      </c>
      <c r="N1313">
        <v>0</v>
      </c>
      <c r="O1313">
        <v>0</v>
      </c>
      <c r="P1313">
        <v>0</v>
      </c>
      <c r="Q1313" t="s">
        <v>19</v>
      </c>
    </row>
    <row r="1314" spans="1:17" ht="390" x14ac:dyDescent="0.25">
      <c r="A1314" s="42" t="str">
        <v>Proyectos de Inversión</v>
      </c>
      <c r="B1314" s="42" t="str">
        <v>PI-001-2026 /PAI2026-OE1-SNA-AGN-I10</v>
      </c>
      <c r="C1314" s="42" t="str">
        <v>Programas Académicos Ofertados activos</v>
      </c>
      <c r="D1314" s="5" t="str">
        <v>EVIDENCIA</v>
      </c>
      <c r="E1314" s="5" t="str">
        <v>HOMOLOGADO</v>
      </c>
      <c r="F1314" s="42">
        <v>22</v>
      </c>
      <c r="G1314" s="5">
        <v>0</v>
      </c>
      <c r="H1314" s="5">
        <v>0</v>
      </c>
      <c r="I1314" s="5">
        <v>0</v>
      </c>
      <c r="J1314" s="5">
        <v>0</v>
      </c>
      <c r="K1314" s="2" t="str">
        <v>Se realizó la jornada de visita de pares académicos del programa de Comunicación Gubernamental. Adicionalmente, se consolidó el proceso de renovación de registros calificados de los programas de Especialización en Gerencia Social - Distancia, Gestión Pública - Virtual y Proyectos de Desarrollo - Virtual. Finalmente, se definieron los roles para la visita de pares académicos del programa APEI y se concretaron algunos aspectos del documento maestro del programa APT.</v>
      </c>
      <c r="L1314" s="2" t="str">
        <v>Se identifica como dificultad la aparición  de compromisos transversales.</v>
      </c>
      <c r="M1314" t="str">
        <v>N°1. Comunicación Gubernamental 1
N°2. Renovaciones 1
N°3. Renovaciones 2
N°4. APT_Presencial
N°5. APEI</v>
      </c>
      <c r="N1314" t="str">
        <v>No se presentan observaciones.</v>
      </c>
      <c r="O1314" t="str">
        <v>Carold Briggitte Hernandez Layton</v>
      </c>
      <c r="P1314" t="str">
        <v>En desarrollo</v>
      </c>
      <c r="Q1314" t="s">
        <v>20</v>
      </c>
    </row>
    <row r="1315" spans="1:17" ht="180" x14ac:dyDescent="0.25">
      <c r="A1315" s="42" t="str">
        <v>Proyectos de Inversión</v>
      </c>
      <c r="B1315" s="42" t="str">
        <v>PI-002-2026</v>
      </c>
      <c r="C1315" s="42" t="str">
        <v>Matriculas pregrado formalizadas</v>
      </c>
      <c r="D1315" s="5" t="str">
        <v>EVIDENCIA</v>
      </c>
      <c r="E1315" s="5" t="str">
        <v>Subdirección Nacional Académica</v>
      </c>
      <c r="F1315" s="42">
        <v>35759</v>
      </c>
      <c r="G1315" s="5">
        <v>0.5069213344892195</v>
      </c>
      <c r="H1315" s="5">
        <v>18127</v>
      </c>
      <c r="I1315" s="5">
        <v>0</v>
      </c>
      <c r="J1315" s="5">
        <v>0</v>
      </c>
      <c r="K1315" s="2" t="str">
        <v>Durante el mes de abril no se desarrollo proceso de matricula; sin embargo, se publico la oferta académica y se dió inicio al proceso de inscripciones para el periodo académico 2026-2, a partir del 15 de abril y hasta el 15 de mayo del 2026.</v>
      </c>
      <c r="L1315" s="2">
        <v>0</v>
      </c>
      <c r="M1315">
        <v>0</v>
      </c>
      <c r="N1315">
        <v>0</v>
      </c>
      <c r="O1315">
        <v>0</v>
      </c>
      <c r="P1315">
        <v>0</v>
      </c>
      <c r="Q1315" t="s">
        <v>20</v>
      </c>
    </row>
    <row r="1316" spans="1:17" ht="195" x14ac:dyDescent="0.25">
      <c r="A1316" s="42" t="str">
        <v>Proyectos de Inversión/ PLAN DE ACCIÓN INSTITUCIONAL - PAI</v>
      </c>
      <c r="B1316" s="42" t="str">
        <v>PI-003-2026/PAI2026-OE1-SNA-AGN-I7</v>
      </c>
      <c r="C1316" s="42" t="str">
        <v>Matriculas posgrado formalizadas</v>
      </c>
      <c r="D1316" s="5" t="str">
        <v>EVIDENCIA</v>
      </c>
      <c r="E1316" s="5" t="str">
        <v>HOMOLOGADO</v>
      </c>
      <c r="F1316" s="42">
        <v>4585</v>
      </c>
      <c r="G1316" s="5">
        <v>0.42311886586695746</v>
      </c>
      <c r="H1316" s="5">
        <v>1940</v>
      </c>
      <c r="I1316" s="5">
        <v>0</v>
      </c>
      <c r="J1316" s="5">
        <v>0</v>
      </c>
      <c r="K1316" s="2" t="str">
        <v>En cumplimiento del calendario académico, se dio inicio al proceso de inscripciones para 2026-2 de acuerdo con la Oferta Académica publicada para posgrado. Por tanto, se espera que tan pronto finalice dicho proceso se inicien las admisiones para posgrado.</v>
      </c>
      <c r="L1316" s="2" t="str">
        <v>No se identifican dificultades durante el mes de abril.</v>
      </c>
      <c r="M1316" t="str">
        <v>N°1. Pieza grafica Publicación Oferta Académica 2026-2</v>
      </c>
      <c r="N1316" t="str">
        <v>No se presentan observaciones.</v>
      </c>
      <c r="O1316" t="str">
        <v>Carold Briggitte Hernandez Layton</v>
      </c>
      <c r="P1316" t="str">
        <v>En desarrollo</v>
      </c>
      <c r="Q1316" t="s">
        <v>20</v>
      </c>
    </row>
    <row r="1317" spans="1:17" ht="409.5" x14ac:dyDescent="0.25">
      <c r="A1317" s="42" t="str">
        <v>Proyectos de Inversión</v>
      </c>
      <c r="B1317" s="42" t="str">
        <v>PI-004-2026 /PAI2026-OE1--I26</v>
      </c>
      <c r="C1317" s="42" t="str">
        <v>Alumnos beneficiados por los programas de bienestar Universitario</v>
      </c>
      <c r="D1317" s="5" t="str">
        <v>EVIDENCIA</v>
      </c>
      <c r="E1317" s="5" t="str">
        <v>HOMOLOGADO</v>
      </c>
      <c r="F1317" s="42">
        <v>29475</v>
      </c>
      <c r="G1317" s="5">
        <v>0.36614079728583548</v>
      </c>
      <c r="H1317" s="5">
        <v>10792</v>
      </c>
      <c r="I1317" s="5">
        <v>2000</v>
      </c>
      <c r="J1317" s="5">
        <v>8305</v>
      </c>
      <c r="K1317" s="2" t="str">
        <v>Durante el mes de abril se beneficiaron 8.305 estudiantes únicos a nivel nacional. La Dirección de Bienestar Universitario ofertó el portafolio de servicios 2026 en las 17 sedes territoriales de la ESAP, mediante modalidades virtuales y presenciales.
La oferta se desarrolló a través de los siguientes programas y servicios:
Bienestar contigo: orientación psicológica, orientación en salud física, orientación socioeconómica, Convive ESAP, estilos de vida saludable, atención de violencias basadas en género, fraccionamiento de matrícula y apoyos socioeconómicos.
Arte y deporte: disciplinas culturales y deportivas.
Formación para la vida: Aprendamos Juntos, Bienestar en Clase y cursos virtuales.
Intégrate con bienestar: torneos, festivales, campañas y encuentros de integración.</v>
      </c>
      <c r="L1317" s="2" t="str">
        <v>n/a</v>
      </c>
      <c r="M1317" t="str">
        <v>Estudiantes beneficiarios_abril</v>
      </c>
      <c r="N1317" t="str">
        <v xml:space="preserve">Segun la descripción cualitativa se está reportan marzo, el periodo de reporte es abril, por lo que se solicita el ajuste.
</v>
      </c>
      <c r="O1317" t="str">
        <v>Carold Briggitte Hernandez Layton</v>
      </c>
      <c r="P1317" t="str">
        <v>Con observaciones</v>
      </c>
      <c r="Q1317" t="s">
        <v>20</v>
      </c>
    </row>
    <row r="1318" spans="1:17" ht="409.5" x14ac:dyDescent="0.25">
      <c r="A1318" s="42" t="str">
        <v>Proyectos de Inversión</v>
      </c>
      <c r="B1318" s="42" t="str">
        <v>PI-005-2026 / PAI2026-OE1--I31</v>
      </c>
      <c r="C1318" s="42" t="str">
        <v>Módulos Académicos virtualizados</v>
      </c>
      <c r="D1318" s="5" t="str">
        <v>EVIDENCIA</v>
      </c>
      <c r="E1318" s="5" t="str">
        <v>HOMOLOGADO</v>
      </c>
      <c r="F1318" s="42">
        <v>402</v>
      </c>
      <c r="G1318" s="5">
        <v>0.11194029850746268</v>
      </c>
      <c r="H1318" s="5">
        <v>64</v>
      </c>
      <c r="I1318" s="5">
        <v>0</v>
      </c>
      <c r="J1318" s="5">
        <v>26</v>
      </c>
      <c r="K1318" s="2" t="str">
        <v>Para el periodo de reporte no se tiene meta programada, sin embargo, el resultado obtenido en el indicador evidencia un avance de 45 módulos virtualizados equivalente al 26%, de los 170 programados en la meta para la vigencia 2026. Durante el mes de abril se entregaron 26 módulos, distribuidos de la siguiente manera: 
Inglés para Posgrados (14 módulos): 
7 módulos correspondientes al nivel A.2.1, 7 módulos correspondientes al nivel A.2.2 
Estrategia virtual de AP (12 módulos): 
Francés IV: 3 módulos 
Historia social y política de la administración pública colombiana I: 3 módulos 
Inglés IV: 3 módulos 
Problemas y enfoques del desarrollo: 3 módulos 
Estos resultados se suman a los 19 módulos reportados en el mes de marzo de 2026</v>
      </c>
      <c r="L1318" s="2" t="str">
        <v>No se presentaron dificultades para el periodo de reporte</v>
      </c>
      <c r="M1318" t="str">
        <v>RELACIÓN DE MÓDULOS.xlsx</v>
      </c>
      <c r="N1318" t="str">
        <v xml:space="preserve">No se presentan observaciones </v>
      </c>
      <c r="O1318" t="str">
        <v>Carold Briggitte Hernandez Layton</v>
      </c>
      <c r="P1318" t="str">
        <v>En desarrollo</v>
      </c>
      <c r="Q1318" t="s">
        <v>20</v>
      </c>
    </row>
    <row r="1319" spans="1:17" ht="285" x14ac:dyDescent="0.25">
      <c r="A1319" s="42" t="str">
        <v>Proyectos de Inversión</v>
      </c>
      <c r="B1319" s="42" t="str">
        <v>PI-006-2026</v>
      </c>
      <c r="C1319" s="42" t="str">
        <v>Investigaciones realizadas</v>
      </c>
      <c r="D1319" s="5" t="str">
        <v>EVIDENCIA</v>
      </c>
      <c r="E1319" s="5" t="str">
        <v>Subdirección Nacional de Investigaciones</v>
      </c>
      <c r="F1319" s="42">
        <v>19</v>
      </c>
      <c r="G1319" s="5">
        <v>0</v>
      </c>
      <c r="H1319" s="5">
        <v>0</v>
      </c>
      <c r="I1319" s="5">
        <v>0</v>
      </c>
      <c r="J1319" s="5">
        <v>0</v>
      </c>
      <c r="K1319" s="2" t="str">
        <v>el indicador presentó un avance significativo mediante el fortalecimiento del marco administrativo del proyecto. Se destaca la publicación de las Resoluciones 472 y 473, las cuales formalizan la activación de los proyectos  de investigación programados (43). Este hito permite dar inicio formal a las fases de campo y recolección de datos previstas en el cronograma institucional</v>
      </c>
      <c r="L1319" s="2" t="str">
        <v>Los tiempos que tomo la Dirección financiera para la aprobación  de la cadena de valor de las resoluciones</v>
      </c>
      <c r="M1319" t="str">
        <v>Carpeta con resolución 472 y 473</v>
      </c>
      <c r="N1319">
        <v>0</v>
      </c>
      <c r="O1319">
        <v>0</v>
      </c>
      <c r="P1319">
        <v>0</v>
      </c>
      <c r="Q1319" t="s">
        <v>20</v>
      </c>
    </row>
    <row r="1320" spans="1:17" ht="330" x14ac:dyDescent="0.25">
      <c r="A1320" s="42" t="str">
        <v>Proyectos de Inversión</v>
      </c>
      <c r="B1320" s="42" t="str">
        <v>PI-007-2026 / PAI2026-OE2-SNI-I5</v>
      </c>
      <c r="C1320" s="42" t="str">
        <v>Grupos de Investigación reconocidos y clasificados en COLCIENCIAS</v>
      </c>
      <c r="D1320" s="5" t="str">
        <v>EVIDENCIA</v>
      </c>
      <c r="E1320" s="5" t="str">
        <v>HOMOLOGADO</v>
      </c>
      <c r="F1320" s="42">
        <v>20</v>
      </c>
      <c r="G1320" s="5">
        <v>0</v>
      </c>
      <c r="H1320" s="5">
        <v>0</v>
      </c>
      <c r="I1320" s="5">
        <v>0</v>
      </c>
      <c r="J1320" s="5">
        <v>0</v>
      </c>
      <c r="K1320" s="2" t="str">
        <v>Durante el mes de abril, la Subdirección Nacional de Investigaciones dio continuidad al proceso de consolidación, comparación y socialización de la información relacionada con los grupos e investigadores. Con base en los resultados previamente organizados, se avanzó en la presentación de los hallazgos ante los grupos de investigación y la comunidad académica de las territoriales de Neiva y Cali</v>
      </c>
      <c r="L1320" s="2" t="str">
        <v>Debilidad  en cobertura y oportunidad en la socialización de los resultados con todas las territoriales, para garantizar una lectura institucional más integral.</v>
      </c>
      <c r="M1320" t="str">
        <v>presentación y el documento diagnóstico qde los grupos de investigación de las territoriales,</v>
      </c>
      <c r="N1320" t="str">
        <v xml:space="preserve">De acuerdo con el documento de evidencia el diagnostico corresponde a las DT Santander y Huila, Caquetá y Bajo Putumayo. 
No se evidencia la presentación. </v>
      </c>
      <c r="O1320" t="str">
        <v>Angie Ximena Cely Rosas</v>
      </c>
      <c r="P1320" t="str">
        <v>En desarrollo</v>
      </c>
      <c r="Q1320" t="s">
        <v>20</v>
      </c>
    </row>
    <row r="1321" spans="1:17" ht="409.5" x14ac:dyDescent="0.25">
      <c r="A1321" s="42" t="str">
        <v>Proyectos de Inversión</v>
      </c>
      <c r="B1321" s="42" t="str">
        <v>PI-008-2026</v>
      </c>
      <c r="C1321" s="42" t="str">
        <v>Semilleros de Investigación conformados</v>
      </c>
      <c r="D1321" s="5" t="str">
        <v>EVIDENCIA</v>
      </c>
      <c r="E1321" s="5" t="str">
        <v>Subdirección Nacional de Investigaciones</v>
      </c>
      <c r="F1321" s="42">
        <v>22</v>
      </c>
      <c r="G1321" s="5">
        <v>0</v>
      </c>
      <c r="H1321" s="5">
        <v>0</v>
      </c>
      <c r="I1321" s="5">
        <v>0</v>
      </c>
      <c r="J1321" s="5">
        <v>0</v>
      </c>
      <c r="K1321" s="2" t="str">
        <v>se consolidó la articulación estructural de los semilleros a través de la figura de iniciación investigativa, estableciéndola como el puente técnico necesario entre el diagnóstico poblacional realizado y la operatividad del proyecto de inversión. Bajo este modelo de integración orgánica, los nuevos semilleros se incorporan funcionalmente a la dinámica de los proyectos activados por las Resoluciones 472 y 473. Este esquema de trabajo garantiza que el recurso humano en formación se alinee con los objetivos de inversión, optimizando la transferencia de capacidades y asegurando la cobertura y sostenibilidad de los productos de investigación en el territorio. Con ello, se garantiza que cada semillero conformado sea un soporte activo para la consecución de las metas físicas y financieras del proyecto</v>
      </c>
      <c r="L1321" s="2" t="str">
        <v>Se identificó como dificultad la necesidad de armonizar los tiempos administrativos, técnicos y operativos para vincular los semilleros a los proyectos de investigación
Este proceso requiere mayor coordinación entre equipos, proyectos y actores territoriales para asegurar una integración efectiva.</v>
      </c>
      <c r="M1321" t="str">
        <v>Borrador Reglamento- procedimiento SGC</v>
      </c>
      <c r="N1321">
        <v>0</v>
      </c>
      <c r="O1321">
        <v>0</v>
      </c>
      <c r="P1321">
        <v>0</v>
      </c>
      <c r="Q1321" t="s">
        <v>20</v>
      </c>
    </row>
    <row r="1322" spans="1:17" ht="409.5" x14ac:dyDescent="0.25">
      <c r="A1322" s="42" t="str">
        <v>Proyectos de Inversión</v>
      </c>
      <c r="B1322" s="42" t="str">
        <v>PI-009-2026</v>
      </c>
      <c r="C1322" s="42" t="str">
        <v>Eventos de socialización de productos de investigación realizados</v>
      </c>
      <c r="D1322" s="5" t="str">
        <v>EVIDENCIA</v>
      </c>
      <c r="E1322" s="5" t="str">
        <v>Subdirección Nacional de Investigaciones</v>
      </c>
      <c r="F1322" s="42">
        <v>8</v>
      </c>
      <c r="G1322" s="5">
        <v>0</v>
      </c>
      <c r="H1322" s="5">
        <v>0</v>
      </c>
      <c r="I1322" s="5">
        <v>0</v>
      </c>
      <c r="J1322" s="5">
        <v>0</v>
      </c>
      <c r="K1322" s="2" t="str">
        <v>el Indicador 2 registró un avance significativo mediante la ejecución de espacios de alto impacto para la comunidad académica. Se destaca el evento de lanzamiento del libro conmemorativo de los 66 años de la investigación en la ESAP, el cual consolidó la trayectoria histórica de la entidad en la producción de conocimiento. Asimismo, se dio continuidad a la fase de encuentros territoriales, promoviendo un proceso participativo y descentralizado para la construcción del nuevo Reglamento de Investigaciones, asegurando que la normativa responda a las realidades regionales.</v>
      </c>
      <c r="L1322" s="2" t="str">
        <v>e identificó como dificultad la necesidad de sistematizar y consolidar los aportes generados en los espacios académicos y territoriales desarrollados.
La diversidad de actores y realidades regionales exige un proceso cuidadoso de análisis para que los insumos sean incorporados de manera pertinente.</v>
      </c>
      <c r="M1322" t="str">
        <v>Invitación Lanzamiento Libro- Reseña pagina Web</v>
      </c>
      <c r="N1322">
        <v>0</v>
      </c>
      <c r="O1322">
        <v>0</v>
      </c>
      <c r="P1322">
        <v>0</v>
      </c>
      <c r="Q1322" t="s">
        <v>20</v>
      </c>
    </row>
    <row r="1323" spans="1:17" ht="409.5" x14ac:dyDescent="0.25">
      <c r="A1323" s="42" t="str">
        <v>Proyectos de Inversión</v>
      </c>
      <c r="B1323" s="42" t="str">
        <v>PI-010-2026</v>
      </c>
      <c r="C1323" s="42" t="str">
        <v>Proyectos de investigación financiados</v>
      </c>
      <c r="D1323" s="5" t="str">
        <v>EVIDENCIA</v>
      </c>
      <c r="E1323" s="5" t="str">
        <v>Subdirección Nacional de Investigaciones</v>
      </c>
      <c r="F1323" s="42">
        <v>19</v>
      </c>
      <c r="G1323" s="5">
        <v>0</v>
      </c>
      <c r="H1323" s="5">
        <v>0</v>
      </c>
      <c r="I1323" s="5">
        <v>0</v>
      </c>
      <c r="J1323" s="5">
        <v>0</v>
      </c>
      <c r="K1323" s="2" t="str">
        <v>se consolidó la etapa de viabilización financiera de los proyectos de investigación. Tras la expedición de las Resoluciones 472 y 473 de activación, la unidad ejecutora procedió con el diagnóstico financiero integral, permitiendo la determinación técnica de los rubros requeridos. Como resultado de este análisis, se radicó formalmente la solicitud de expedición de los Registros Presupuestales (RP), paso administrativo definitivo para garantizar el flujo de recursos y asegurar la ejecución contractual de los proyectos aprobados dentro de la vigencia actual</v>
      </c>
      <c r="L1323" s="2" t="str">
        <v>dependencia de los tiempos administrativos y presupuestales para la expedición oportuna de los Registros Presupuestales.
Este proceso requiere una coordinación permanente entre la unidad ejecutora y las áreas financieras para evitar retrasos en la contratación.</v>
      </c>
      <c r="M1323" t="str">
        <v>Resoll.473by 472. Matriz analisis de Costos</v>
      </c>
      <c r="N1323">
        <v>0</v>
      </c>
      <c r="O1323">
        <v>0</v>
      </c>
      <c r="P1323">
        <v>0</v>
      </c>
      <c r="Q1323" t="s">
        <v>20</v>
      </c>
    </row>
    <row r="1324" spans="1:17" ht="409.5" x14ac:dyDescent="0.25">
      <c r="A1324" s="42" t="str">
        <v>Proyectos de Inversión</v>
      </c>
      <c r="B1324" s="42" t="str">
        <v>PI-011-2026</v>
      </c>
      <c r="C1324" s="42" t="str">
        <v>Publicaciones de investigaciones realizadas</v>
      </c>
      <c r="D1324" s="5" t="str">
        <v>EVIDENCIA</v>
      </c>
      <c r="E1324" s="5" t="str">
        <v>Subdirección Nacional de Investigaciones</v>
      </c>
      <c r="F1324" s="42">
        <v>16</v>
      </c>
      <c r="G1324" s="5">
        <v>0</v>
      </c>
      <c r="H1324" s="5">
        <v>0</v>
      </c>
      <c r="I1324" s="5">
        <v>0</v>
      </c>
      <c r="J1324" s="5">
        <v>0</v>
      </c>
      <c r="K1324" s="2" t="str">
        <v xml:space="preserve">el indicador registró un hito de alta relevancia académica y técnica con la publicación del artículo científico titulado: "Soluciones innovadoras para mejorar la eficiencia del Sistema General de Regalías en Colombia" en la revista Administración &amp; Desarrollo (Vol. 54). Esta publicación no solo representa el cumplimiento de la meta de divulgación, sino que aporta soluciones tangibles a la gestión pública nacional, fortaleciendo el posicionamiento de la ESAP como referente en la generación de conocimiento aplicado. El artículo se encuentra disponible para consulta y transferencia de conocimiento en el repositorio institucional:
 https://revistas.esap.edu.co/index.php/admindesarro/article/view/1154
</v>
      </c>
      <c r="L1324" s="2" t="str">
        <v>necesidad de ampliar las estrategias de socialización y transferencia del artículo publicado hacia actores institucionales y territoriales.
Aunque la publicación cumple la meta de divulgación, se requiere fortalecer su apropiación para que sus aportes tengan mayor incidencia práctica.</v>
      </c>
      <c r="M1324" t="str">
        <v>Link Revista - articulos</v>
      </c>
      <c r="N1324">
        <v>0</v>
      </c>
      <c r="O1324">
        <v>0</v>
      </c>
      <c r="P1324">
        <v>0</v>
      </c>
      <c r="Q1324" t="s">
        <v>20</v>
      </c>
    </row>
    <row r="1325" spans="1:17" ht="409.5" x14ac:dyDescent="0.25">
      <c r="A1325" s="42" t="str">
        <v>Proyectos de Inversión</v>
      </c>
      <c r="B1325" s="42" t="str">
        <v>PI-012-2026</v>
      </c>
      <c r="C1325" s="42" t="str">
        <v>Beneficiarios de estrategias o programas de Educación superior o Terciaria</v>
      </c>
      <c r="D1325" s="5" t="str">
        <v>EVIDENCIA</v>
      </c>
      <c r="E1325" s="5" t="str">
        <v>Oficina de Internacionalización</v>
      </c>
      <c r="F1325" s="42">
        <v>100</v>
      </c>
      <c r="G1325" s="5">
        <v>0</v>
      </c>
      <c r="H1325" s="5">
        <v>0</v>
      </c>
      <c r="I1325" s="5">
        <v>0</v>
      </c>
      <c r="J1325" s="5">
        <v>0</v>
      </c>
      <c r="K1325" s="2" t="str">
        <v>Durante el mes de abril de 2026, el indicador de beneficiarios de estrategias o programas de educación superior o terciaria no registra aún personas certificadas, debido a que las actividades formativas se encuentran actualmente en fase de implementación. No obstante, en este periodo se evidenció un avance sustancial mediante la gestión de las convocatorias lideradas por INPAE, Sur Global y OIT, lo cual fortalece la ejecución operativa del proceso y permite proyectar el cumplimiento progresivo del indicador en los próximos meses, conforme al cronograma establecido.</v>
      </c>
      <c r="L1325" s="2" t="str">
        <v xml:space="preserve">No se han presentado dificultades. </v>
      </c>
      <c r="M1325" t="str">
        <v>Informe PIIP Abril 2026</v>
      </c>
      <c r="N1325">
        <v>0</v>
      </c>
      <c r="O1325">
        <v>0</v>
      </c>
      <c r="P1325">
        <v>0</v>
      </c>
      <c r="Q1325" t="s">
        <v>20</v>
      </c>
    </row>
    <row r="1326" spans="1:17" ht="409.5" x14ac:dyDescent="0.25">
      <c r="A1326" s="42" t="str">
        <v>Proyectos de Inversión</v>
      </c>
      <c r="B1326" s="42" t="str">
        <v>PI-013-2026</v>
      </c>
      <c r="C1326" s="42" t="str">
        <v>Contenidos educativos para educación superior o terciaria diseñados</v>
      </c>
      <c r="D1326" s="5" t="str">
        <v>EVIDENCIA</v>
      </c>
      <c r="E1326" s="5" t="str">
        <v>Oficina de Internacionalización</v>
      </c>
      <c r="F1326" s="42">
        <v>1</v>
      </c>
      <c r="G1326" s="5">
        <v>1</v>
      </c>
      <c r="H1326" s="5">
        <v>2</v>
      </c>
      <c r="I1326" s="5">
        <v>0</v>
      </c>
      <c r="J1326" s="5">
        <v>2</v>
      </c>
      <c r="K1326" s="2" t="str">
        <v>Durante el mes de abril de 2026, en el marco del indicador de contenidos educativos para educación superior o terciaria diseñados, se llevó a cabo el desarrollo de las convocatorias Expandiendo Horizontes I y Expandiendo Horizontes II, adscritas al programa de multilingüismo, con el propósito de fortalecer las competencias lingüísticas de la población beneficiaria y ampliar sus oportunidades académicas y profesionales. Como resultado de esta gestión, se proyecta beneficiar a un total de 410 personas, de las cuales 250 accederán al programa de inglés ofrecido por el Centro Colombo Americano y 160 al curso de idioma chino mandarín desarrollado en articulación con el Instituto Confucio, consolidando así una oferta formativa pertinente y alineada con las dinámicas de internacionalización y fortalecimiento de capacidades para la educación superior.</v>
      </c>
      <c r="L1326" s="2" t="str">
        <v xml:space="preserve">No se han presentado dificultades. </v>
      </c>
      <c r="M1326" t="str">
        <v>Informe PIIP Abril 2026</v>
      </c>
      <c r="N1326">
        <v>0</v>
      </c>
      <c r="O1326">
        <v>0</v>
      </c>
      <c r="P1326">
        <v>0</v>
      </c>
      <c r="Q1326" t="s">
        <v>20</v>
      </c>
    </row>
    <row r="1327" spans="1:17" ht="409.5" x14ac:dyDescent="0.25">
      <c r="A1327" s="42" t="str">
        <v>Proyectos de Inversión</v>
      </c>
      <c r="B1327" s="42" t="str">
        <v>PI-014-2026</v>
      </c>
      <c r="C1327" s="42" t="str">
        <v>Contenidos educativos enfocados a la internacionalización del currículo diseñado</v>
      </c>
      <c r="D1327" s="5" t="str">
        <v>EVIDENCIA</v>
      </c>
      <c r="E1327" s="5" t="str">
        <v>Oficina de Internacionalización</v>
      </c>
      <c r="F1327" s="42">
        <v>2</v>
      </c>
      <c r="G1327" s="5">
        <v>1</v>
      </c>
      <c r="H1327" s="5">
        <v>2</v>
      </c>
      <c r="I1327" s="5">
        <v>0</v>
      </c>
      <c r="J1327" s="5">
        <v>2</v>
      </c>
      <c r="K1327" s="2" t="str">
        <v>Durante el mes de abril de 2026, en el marco del indicador de contenidos educativos enfocados a la internacionalización del currículo diseñados, se realizó el desarrollo de las convocatorias y el inicio de clases de los programas Expandiendo Horizontes I y Expandiendo Horizontes II, adscritos al programa de multilingüismo, con el propósito de fortalecer las competencias lingüísticas de la población beneficiaria y avanzar en la consolidación de una comunidad académica con dominio de una segunda lengua. Estas acciones contribuyen a la integración de enfoques de internacionalización en los procesos formativos de educación superior o terciaria, promoviendo el desarrollo de habilidades comunicativas en contextos globales y el fortalecimiento de perfiles académicos con proyección internacional.</v>
      </c>
      <c r="L1327" s="2">
        <v>0</v>
      </c>
      <c r="M1327" t="str">
        <v>Informe PIIP Abril 2026</v>
      </c>
      <c r="N1327">
        <v>0</v>
      </c>
      <c r="O1327">
        <v>0</v>
      </c>
      <c r="P1327">
        <v>0</v>
      </c>
      <c r="Q1327" t="s">
        <v>20</v>
      </c>
    </row>
    <row r="1328" spans="1:17" ht="409.5" x14ac:dyDescent="0.25">
      <c r="A1328" s="42" t="str">
        <v>Proyectos de Inversión</v>
      </c>
      <c r="B1328" s="42" t="str">
        <v>PI-015-2026 / PAI2026-OE2--I13</v>
      </c>
      <c r="C1328" s="42" t="str">
        <v>Contenidos educativos para el fortalecimiento de una segunda lengua diseñados</v>
      </c>
      <c r="D1328" s="5" t="str">
        <v>EVIDENCIA</v>
      </c>
      <c r="E1328" s="5" t="str">
        <v>HOMOLOGADO</v>
      </c>
      <c r="F1328" s="42">
        <v>4</v>
      </c>
      <c r="G1328" s="5">
        <v>1.25</v>
      </c>
      <c r="H1328" s="5">
        <v>10</v>
      </c>
      <c r="I1328" s="5">
        <v>0</v>
      </c>
      <c r="J1328" s="5">
        <v>2</v>
      </c>
      <c r="K1328" s="2" t="str">
        <v>La oficina de internacionalización realizó el lanzamiento de la convocatoria para el programa de formación en idioma chino mandarín, desarrollado en alianza con el Instituto Confucio. El programa tiene como propósito fortalecer las competencias comunicativas en lengua extranjera, alineadas con el Marco Común Europeo de Referencia para las Lenguas (MCER), contribuyendo al fortalecimiento académico, profesional e intercultural de los participantes.
La convocatoria contempló la asignación de 160 cupos y durante el proceso de inscripción se recibieron un total de 478 postulaciones, evidenciando un alto interés de la comunidad académica en este tipo de iniciativas de formación internacional y multilingüismo.
De igual forma, durante el mes de abril de 2026, la Oficina de Internacionalización realizó el lanzamiento de la convocatoria para la Estancia Lingüística “BIENVENUE 2026” en la ciudad de Niza, Francia, dirigida a estudiantes y miembros de la comunidad académica de la ESAP, con el propósito de fortalecer competencias en lengua francesa y promover espacios de intercambio académico, cultural e internacional.
La convocatoria fue publicada el 15 de abril de 2026 y el 28 de abril de 2026 se publicaron los resultados preliminares correspondientes a los aspirantes que cumplieron los requisitos mínimos habilitantes establecidos en los términos de referencia.</v>
      </c>
      <c r="L1328" s="2" t="str">
        <v>Durante el desarrollo de las convocatorias se evidenció una alta demanda de participación frente al número de cupos disponibles. En el caso del programa de chino mandarín se recibieron 478 postulaciones para 160 cupos ofertados, generando una alta competitividad en el proceso de selección.
Asimismo, en la convocatoria de la Estancia Lingüística “BIENVENUE 2026” se registraron 376 postulaciones; sin embargo, únicamente 25 aspirantes cumplieron con los requisitos mínimos habilitantes establecidos en los términos de referencia. Se identificó que un número considerable de postulantes no realizó una revisión detallada de las condiciones de participación y documentación requerida, lo que incrementó los tiempos de validación y verificación documental por parte del equipo encargado del proceso.</v>
      </c>
      <c r="M1328" t="str">
        <v xml:space="preserve">
Convocatoria ESAP Multilingüe 2026-II_CONFUCIO
Resultados Convocatoria Confucio
Convocatoria FRANCOPHONIA_BIENVENUE 2026_ Niza Francia
Resultados Francophonia_29042026</v>
      </c>
      <c r="N1328" t="str">
        <v>OK</v>
      </c>
      <c r="O1328" t="str">
        <v>Angie Ximena Cely Rosas</v>
      </c>
      <c r="P1328" t="str">
        <v>En desarrollo</v>
      </c>
      <c r="Q1328" t="s">
        <v>20</v>
      </c>
    </row>
    <row r="1329" spans="1:17" ht="409.5" x14ac:dyDescent="0.25">
      <c r="A1329" s="42" t="str">
        <v>Proyectos de Inversión</v>
      </c>
      <c r="B1329" s="42" t="str">
        <v>PI-016-2026</v>
      </c>
      <c r="C1329" s="42" t="str">
        <v>Personas certificadas en temas de administración pública</v>
      </c>
      <c r="D1329" s="5" t="str">
        <v>EVIDENCIA</v>
      </c>
      <c r="E1329" s="5" t="str">
        <v>Oficina de Internacionalización</v>
      </c>
      <c r="F1329" s="42">
        <v>110</v>
      </c>
      <c r="G1329" s="5">
        <v>0</v>
      </c>
      <c r="H1329" s="5">
        <v>0</v>
      </c>
      <c r="I1329" s="5">
        <v>0</v>
      </c>
      <c r="J1329" s="5">
        <v>0</v>
      </c>
      <c r="K1329" s="2" t="str">
        <v>Durante el mes de abril de 2026, el indicador de personas certificadas en temas de administración pública no registra avances cuantificables, en atención al inicio de la vigencia y del calendario académico institucional. No obstante, se encuentran en curso los procesos de convocatoria y planificación liderados por INPAE, OIT y Sur Global, iniciativas orientadas al fortalecimiento de competencias en administración pública, las cuales permitirán avanzar de manera progresiva en el cumplimiento del indicador a lo largo del año, conforme a la programación establecida.</v>
      </c>
      <c r="L1329" s="2" t="str">
        <v xml:space="preserve">No se han presentado dificultades. </v>
      </c>
      <c r="M1329" t="str">
        <v>Informe PIIP Abril 2026</v>
      </c>
      <c r="N1329">
        <v>0</v>
      </c>
      <c r="O1329">
        <v>0</v>
      </c>
      <c r="P1329">
        <v>0</v>
      </c>
      <c r="Q1329" t="s">
        <v>20</v>
      </c>
    </row>
    <row r="1330" spans="1:17" ht="409.5" x14ac:dyDescent="0.25">
      <c r="A1330" s="42" t="str">
        <v>Proyectos de Inversión</v>
      </c>
      <c r="B1330" s="42" t="str">
        <v>PI-017-2026 / PAI2026-OE2--I12</v>
      </c>
      <c r="C1330" s="42" t="str">
        <v>Eventos realizados</v>
      </c>
      <c r="D1330" s="5" t="str">
        <v>EVIDENCIA</v>
      </c>
      <c r="E1330" s="5" t="str">
        <v>HOMOLOGADO</v>
      </c>
      <c r="F1330" s="42">
        <v>6</v>
      </c>
      <c r="G1330" s="5">
        <v>0.16666666666666666</v>
      </c>
      <c r="H1330" s="5">
        <v>1</v>
      </c>
      <c r="I1330" s="5">
        <v>0</v>
      </c>
      <c r="J1330" s="5">
        <v>1</v>
      </c>
      <c r="K1330" s="2" t="str">
        <v>Durante el mes de abril de 2026, la Oficina de Internacionalización adelantó acciones de articulación y apoyo para el desarrollo de eventos académicos internacionales orientados al fortalecimiento de la cooperación académica, el intercambio de conocimiento y la participación de la comunidad esapista en escenarios internacionales.
En este marco, se brindó apoyo a la Decanatura de Posgrados en el proceso de gestión administrativa y financiera para la participación del conferencista internacional Luciano Andrenacci, quien intervino en la conferencia “Problemas de la gestión de las políticas públicas en América Latina” y en el panel “Gobernabilidad y políticas sociales en América Latina”, desarrollados en el marco del evento “Encuentro Académico Internacional sobre Gestión de Políticas Públicas en América Latina”.
Asimismo, durante el mes de abril se finalizaron las gestiones académicas, administrativas y logísticas requeridas para la realización del evento “Congreso Internacional Respice Similia: experiencias y aprendizajes desde el Sur Global”, incluyendo la confirmación de conferencistas nacionales e internacionales, la articulación institucional con la Territorial Nariño – Alto Putumayo y la coordinación de la participación estudiantil.
En el marco de este evento se proyecta la participación de 61 estudiantes beneficiarios de movilidad académica gestionada por la Oficina de Internacionalización, fortaleciendo espacios de intercambio académico, relacionamiento internacional y apropiación de experiencias y aprendizajes desde contextos del Sur Global.</v>
      </c>
      <c r="L1330" s="2" t="str">
        <v>Las principales dificultades identificadas durante el mes de abril estuvieron relacionadas con los tiempos y procesos administrativos requeridos para la gestión y formalización de actividades asociadas a los eventos internacionales, considerando que estos inciden directamente en la participación de estudiantes y conferencistas.
Adicionalmente, algunos ajustes presupuestales generaron modificaciones y demoras en la confirmación de ciertos conferencistas y actividades programadas dentro de los eventos académicos previstos.</v>
      </c>
      <c r="M1330" t="str">
        <v>Solicitud posgrados
Invitacion Luciano Andrenacci – Encuentro Académico Internacional sobre Gestión de Políticas Públicas en América Latina.
AGENDA SUR GLOBAL</v>
      </c>
      <c r="N1330" t="str">
        <v xml:space="preserve">evaluar si es pertinente reportar los 2 eventos, ya que, el evento de sur global se desarrollé en el mes de mayo. </v>
      </c>
      <c r="O1330" t="str">
        <v>Angie Ximena Cely Rosas</v>
      </c>
      <c r="P1330" t="str">
        <v>En desarrollo</v>
      </c>
      <c r="Q1330" t="s">
        <v>20</v>
      </c>
    </row>
    <row r="1331" spans="1:17" ht="409.5" x14ac:dyDescent="0.25">
      <c r="A1331" s="42" t="str">
        <v>Proyectos de Inversión</v>
      </c>
      <c r="B1331" s="42" t="str">
        <v>PI-018-2026 / PAI-OE3-EAG-I15</v>
      </c>
      <c r="C1331" s="42" t="str">
        <v>Documentos de lineamientos técnicos elaborados</v>
      </c>
      <c r="D1331" s="5" t="str">
        <v>EVIDENCIA</v>
      </c>
      <c r="E1331" s="5" t="str">
        <v>HOMOLOGADO</v>
      </c>
      <c r="F1331" s="42">
        <v>16</v>
      </c>
      <c r="G1331" s="5">
        <v>0</v>
      </c>
      <c r="H1331" s="5">
        <v>0</v>
      </c>
      <c r="I1331" s="5">
        <v>0</v>
      </c>
      <c r="J1331" s="5">
        <v>0</v>
      </c>
      <c r="K1331" s="2" t="str">
        <v>Libro de Gobierno (9 capítulos – Macro línea: Gobierno, Gerencia y Gobernanza)
Se avanzó en las versiones finales preliminares de siete (7) estudios técnicos (Nación; Distrito Capital; Distritos Especiales y Áreas Metropolitanas; Municipios 1° y 2° categoría; Gobierno Fronterizo; Municipios 3° y 4° categoría; Municipios 5° y 6° categoría), fortaleciendo la presentación del problema público y la sección de contribuciones para el alto gobierno. Se realizó Jornada de Diálogos Territoriales con el capítulo de Distritos Especiales (8), como ejercicio de apropiación social del conocimiento y devolución de hallazgos y recomendaciones a comunidades decisoras —pendiente de revisión y corrección de estilo por el autor—. Se adelantó sesión de seguimiento contractual y administrativo para la culminación del capítulo Ciudades Intermedias (9).
 Documentos técnicos y Notas de Gobierno
En formato de documento técnico: se validaron lineamientos de anteproyecto para las líneas de Gerencia de Proyectos (10) y Gestión del Riesgo (11); y se realizó mesa de trabajo con público objetivo y asesores para la investigación en Gestión Tributaria Verde Sostenible (12). En formato de Nota de Gobierno: se entregaron versiones completas y parciales del manuscrito en Finanzas Públicas (13), Gestión Pública en Bienestar Animal (14) y Gobierno con Equidad de Género (15).
Banco de Experiencias Significativas del Alto Gobierno (Producto 16)
Se completaron las fichas de caracterización de Asociatividad Territorial y Políticas Públicas, cerrando el ciclo de diligenciamiento pendiente. Se proyecta contar con las primeras versiones de seis (6) capítulos temáticos en el siguiente período: Ciencia, Tecnología y Gobierno; Asociatividad Territorial; Gerencia Pública; Gobierno Digital; Políticas Públicas; y Presupuesto Público.</v>
      </c>
      <c r="L1331" s="2" t="str">
        <v xml:space="preserve">Durante el periodo no se presentaron dificultades. </v>
      </c>
      <c r="M1331" t="str">
        <v>1.	Unidad de Gobierno Nación - Documento de avance
2.	Unidad de Gobierno Distrito Capital - Documento final 
3.	Unidad de Gobierno Distritos Especiales
3.1.	Correo - Solicitud de revisión y corrección de estilo
3.2.	Primera Jornada de Diálogos Territoriales
4.	Unidad de Gobierno Distritos Especiales y Áreas Metropolitanas Intermedias - Documento final
5.	Unidad de Gobierno Ciudades Intermedias - Acta de reunión
6.	Unidad de Gobierno Fronterizo - Documento final
7.	Unidad de Gobierno Municipios 1° y 2° categoría - Documento final
8.	Unidad de Gobierno Municipios 3° y 4° categoría - Documento final
9.	Unidad de Gobierno Municipios 5° y 6° categoría - Documento de avance
10.	Línea Finanzas Públicas - versión final 1° Nota de Gobierno
11.	Línea Gobierno con Equidad de Género - 1° Nota de Gobierno
12.	Línea Gestión Pública en Bienestar Animal - versión final 1° Nota de Gobierno
13.	Línea Gerencia de Proyectos - Correo validación Hoja de Ruta (ficha anteproyecto) y formato de estudio técnico
14.	Línea Gestión del Riesgo y Cambio Climático - Correo validación Hoja de Ruta (ficha anteproyecto) y formato de estudio técnico
15.	Línea Gestión Tributaria Verde Sostenible - Acta de Reunión
16.	Banco de experiencias significativas para el Alto Gobierno
16.1.	Línea Asociatividad Territorial - Ficha de caracterización
16.2.	Línea Gerencia Pública - Ficha de caracterización
16.3.	Línea Políticas Públicas - Ficha de caracterización</v>
      </c>
      <c r="N1331" t="str">
        <v>OK</v>
      </c>
      <c r="O1331" t="str">
        <v>Angie Ximena Cely Rosas</v>
      </c>
      <c r="P1331" t="str">
        <v>En desarrollo</v>
      </c>
      <c r="Q1331" t="s">
        <v>20</v>
      </c>
    </row>
    <row r="1332" spans="1:17" ht="409.5" x14ac:dyDescent="0.25">
      <c r="A1332" s="42" t="str">
        <v>Proyectos de Inversión</v>
      </c>
      <c r="B1332" s="42" t="str">
        <v>PI-019-2026 / PAI-OE3-EAG-AGN-I16</v>
      </c>
      <c r="C1332" s="42" t="str">
        <v xml:space="preserve">Entidades asistidas técnicamente </v>
      </c>
      <c r="D1332" s="5" t="str">
        <v>EVIDENCIA</v>
      </c>
      <c r="E1332" s="5" t="str">
        <v>HOMOLOGADO</v>
      </c>
      <c r="F1332" s="42">
        <v>60</v>
      </c>
      <c r="G1332" s="5">
        <v>0</v>
      </c>
      <c r="H1332" s="5">
        <v>0</v>
      </c>
      <c r="I1332" s="5">
        <v>0</v>
      </c>
      <c r="J1332" s="5">
        <v>0</v>
      </c>
      <c r="K1332" s="2" t="str">
        <v>Durante el mes de abril se han adelantado acciones de alistamiento en los diferentes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abril se formalizó el inicio de veintitrés (23) asistencias técnicas, mediante la suscripción de las respectivas actas de compromiso y la formulación de los planes de trabajo, con las siguientes entidades:
1.	Gobernación de Valle - analítica de datos.
2.	Alcaldía La Ceja del Tambo, Antioquía en gobierno digital.
3.	Gobernación de Nariño en protección y bienestar animal.
4.	Gobernación de Putumayo en protección y bienestar animal.
5.	Alcaldía La Primavera, Vichada en protección y bienestar animal.
6.	Gobernación de Norte de Santander en ordenamiento territorial.
7.	Área Metropolitana Centrosur Caldas en habilidades gerenciales.
8.	Alcaldía de Santuario, Risaralda en finanzas públicas.
9.	Gobernación de Vaupés en política pública.
10.	Instituto de Cultura, Recreación y Deporte de Pitalito, Huila en gobierno digital.
11.	Alcaldía de Chía, Cundinamarca en cooperación internacional.
12.	Alcaldía de Ibagué, Tolima en política de CTI.
13.	Gobernación de Cauca en política LGBTI.
14.	Concejo de Pitalito, Huila en habilidades gerenciales.
15.	CENVALLE en proyectos de inversión pública.
16.	Gobernación de Cauca en CTI.
17.	Gobernación de Chocó en política pública de infancia.
18.	Alcaldía de Villagómez, Cundinamarca en política pública de envejecimiento.
19.	Gobernación de Norte de Santander en SIT-Norte
20.	ESACOR en gestión contractual.
21.	Gobernación de Caquetá en ordenamiento territorial.
22.	Alcaldía de Aguachica en política pública de infancia.
23.	Gobernación de Bolívar en gobierno digital.
La suscripción del acta de compromiso marca el inicio formal de la asistencia técnica. Por su parte, la aprobación del plan de trabajo permite concertar los objetivos, productos a entregar, actividades a desarrollar y cronograma de cumplimiento.
A corte de abril, contamos con 26 actas de compromiso y planes de trabajo aprobados.</v>
      </c>
      <c r="L1332" s="2" t="str">
        <v xml:space="preserve">Durante el periodo no se presentaron dificultades. </v>
      </c>
      <c r="M1332" t="str">
        <v>1.	Acta de compromiso Gobernación de Valle - analítica de datos.
2.	Plan de trabajo Gobernación de Valle - analítica de datos.
3.	Acta de compromiso Alcaldía La Ceja del Tambo, Antioquía en gobierno digital.
4.	Plan de trabajo Alcaldía La Ceja del Tambo, Antioquía en gobierno digital.
5.	Acta de compromiso Gobernación de Nariño en protección y bienestar animal.
6.	Plan de trabajo Gobernación de Nariño en protección y bienestar animal.
7.	Acta de compromiso Gobernación de Putumayo en protección y bienestar animal.
8.	Plan de trabajo Gobernación de Putumayo en protección y bienestar animal.
9.	Acta de compromiso Alcaldía La Primavera, Vichada en protección y bienestar animal.
10.	Plan de trabajo Alcaldía La Primavera, Vichada en protección y bienestar animal.
11.	Acta de compromiso Gobernación de Norte de Santander en ordenamiento territorial.
12.	Plan de trabajo Gobernación de Norte de Santander en ordenamiento territorial.
13.	Acta de compromiso Área Metropolitana Centrosur Caldas en habilidades gerenciales.
14.	Plan de trabajo Área Metropolitana Centrosur Caldas en habilidades gerenciales.
15.	Acta de compromiso Alcaldía de Santuario, Risaralda en finanzas públicas.
16.	Plan de trabajo Alcaldía de Santuario, Risaralda en finanzas públicas.
17.	Acta de compromiso Gobernación de Vaupés en política pública.
18.	Plan de trabajo Gobernación de Vaupés en política pública.
19.	Acta de compromiso Instituto de Cultura, Recreación y Deporte de Pitalito, Huila en gobierno digital.
20.	Plan de trabajo Instituto de Cultura, Recreación y Deporte de Pitalito, Huila en gobierno digital.
21.	Acta de compromiso Alcaldía de Chía, Cundinamarca en cooperación internacional.
22.	Plan de trabajo Alcaldía de Chía, Cundinamarca en cooperación internacional.
23.	Acta de compromiso Alcaldía de Ibagué, Tolima en política de CTI.
24.	Plan de trabajo Alcaldía de Ibagué, Tolima en política de CTI.
25.	Acta de compromiso Gobernación de Cauca en política LGBTI.
26.	Plan de trabajo Gobernación de Cauca en política LGBTI.
27.	Acta de compromiso Concejo de Pitalito, Huila en habilidades gerenciales.
28.	Plan de trabajo Concejo de Pitalito, Huila en habilidades gerenciales.
29.	Acta de compromiso CENVALLE en proyectos de inversión pública.
30.	Plan de trabajo CENVALLE en proyectos de inversión pública.
31.	Acta de compromiso Gobernación de Cauca en CTI.
32.	Plan de trabajo Gobernación de Cauca en CTI.
33.	Acta de compromiso Gobernación de Chocó en política pública de infancia.
34.	Plan de trabajo Gobernación de Chocó en política pública de infancia.
35.	Acta de compromiso Alcaldía de Villagómez, Cundinamarca en política pública de envejecimiento.
36.	Plan de trabajo Alcaldía de Villagómez, Cundinamarca en política pública de envejecimiento.
37.	Acta de compromiso Gobernación de Norte de Santander en SIT-Norte
38.	Plan de trabajo Gobernación de Norte de Santander en SIT-Norte
39.	Acta de compromiso ESACOR en gestión contractual.
40.	Plan de trabajo ESACOR en gestión contractual.
41.	Acta de compromiso Gobernación de Caquetá en ordenamiento territorial.
42.	Plan de trabajo Gobernación de Caquetá en ordenamiento territorial.
43.	Acta de compromiso Alcaldía de Aguachica en política pública de infancia.
44.	Alcaldía de Aguachica en política pública de infancia.
45.	Acta de compromiso Gobernación de Bolívar en gobierno digital.
46.	Gobernación de Bolívar en gobierno digital.</v>
      </c>
      <c r="N1332" t="str">
        <v>OK</v>
      </c>
      <c r="O1332" t="str">
        <v>Angie Ximena Cely Rosas</v>
      </c>
      <c r="P1332" t="str">
        <v>En desarrollo</v>
      </c>
      <c r="Q1332" t="s">
        <v>20</v>
      </c>
    </row>
    <row r="1333" spans="1:17" ht="409.5" x14ac:dyDescent="0.25">
      <c r="A1333" s="42" t="str">
        <v>Proyectos de Inversión</v>
      </c>
      <c r="B1333" s="42" t="str">
        <v>PI-020-2026 / PAI-OE3-EAG-AGN-I18</v>
      </c>
      <c r="C1333" s="42" t="str">
        <v>Eventos realizados</v>
      </c>
      <c r="D1333" s="5" t="str">
        <v>EVIDENCIA</v>
      </c>
      <c r="E1333" s="5" t="str">
        <v>HOMOLOGADO</v>
      </c>
      <c r="F1333" s="42">
        <v>350</v>
      </c>
      <c r="G1333" s="5">
        <v>0.19714285714285715</v>
      </c>
      <c r="H1333" s="5">
        <v>69</v>
      </c>
      <c r="I1333" s="5">
        <v>0</v>
      </c>
      <c r="J1333" s="5">
        <v>0.05</v>
      </c>
      <c r="K1333" s="2" t="str">
        <v xml:space="preserve">Para el periodo de reporte, no se tenía meta programada, sin embargo, se ejecutaron de manera controlada y conforme a los lineamientos técnicos las actividades correspondientes a la transferencia documental primaria, garantizando la trazabilidad, consistencia y validación de la información transferida, por tanto, se envió el acta de legalización a la territorial Tolima para ser firmada por parte del director y los enlaces de gestión documental. Se realizó a través de la Microsoft Teams la validación técnica del inventario documental frente a los soportes físicos, de la Territorial Nariño (acta DG-072); igualmente, se realizó el envió del del FUID para segunda revisión con el fin de asegurar la integridad, coherencia y cumplimiento de los requisitos establecidos de las siguientes territoriales y dependencias sede central: 
• Territorial Cundinamarca  
• Territorial Norte de Santander  
• Oficina de Control Interno (Sede Central) 
Se aprobó el inventario al contratista Esteban Hernández, habilitando la continuidad del proceso de transferencia documental primaria.  
Se llevo acabó el seguimiento a la transferencia del Grupo de Gestión Profesoral, en esta se revisó el inventario documental enviado el 13 de abril, el cual se encuentra clasificado a serie y subserie documental de acuerdo con las Talas de Retención Documental – TRD del periodo estructural 11, este cuenta con un total de 10 cajas X-200 y 112 carpetas. En esta revisión se encontraron algunas observaciones en el FUID y el físico, para ello se indicó hacer los ajustes. Igualmente se dio la indicación de la ordenación documental al interior de las carpetas, se realizó un ejercicio teórico - practico en cuanto el diligenciamiento de la hoja de control y se dejaron unas recomendaciones.   
</v>
      </c>
      <c r="L1333" s="2" t="str">
        <v xml:space="preserve">No se presentaron dificultades para el periodo de reporte. </v>
      </c>
      <c r="M1333" t="str">
        <v>Carpeta_Proceso de legalización
Carpeta_Primer FUID
Carpeta_Revisión FUID vs fisico
Carpeta_Segunda verificación FUID
Actas de las mesas de trabajo.pdf</v>
      </c>
      <c r="N1333" t="str">
        <v xml:space="preserve">No se presentan observaciones </v>
      </c>
      <c r="O1333">
        <v>0</v>
      </c>
      <c r="P1333">
        <v>0</v>
      </c>
      <c r="Q1333" t="s">
        <v>20</v>
      </c>
    </row>
    <row r="1334" spans="1:17" x14ac:dyDescent="0.25">
      <c r="A1334" s="42" t="str">
        <v>Proyectos de Inversión</v>
      </c>
      <c r="B1334" s="42" t="str">
        <v>PI-021-2026</v>
      </c>
      <c r="C1334" s="42" t="str">
        <v>Asesorías y consultorías.</v>
      </c>
      <c r="D1334" s="5" t="str">
        <v>EVIDENCIA</v>
      </c>
      <c r="E1334" s="5" t="str">
        <v>Dirección de Fortalecimiento y Apoyo a la Gestión Estatal</v>
      </c>
      <c r="F1334" s="42">
        <v>500</v>
      </c>
      <c r="G1334" s="5">
        <v>0</v>
      </c>
      <c r="H1334" s="5">
        <v>0</v>
      </c>
      <c r="I1334" s="5">
        <v>0</v>
      </c>
      <c r="J1334" s="5">
        <v>0</v>
      </c>
      <c r="K1334" s="2">
        <v>0</v>
      </c>
      <c r="L1334" s="2">
        <v>0</v>
      </c>
      <c r="M1334">
        <v>0</v>
      </c>
      <c r="N1334">
        <v>0</v>
      </c>
      <c r="O1334">
        <v>0</v>
      </c>
      <c r="P1334">
        <v>0</v>
      </c>
      <c r="Q1334" t="s">
        <v>20</v>
      </c>
    </row>
    <row r="1335" spans="1:17" x14ac:dyDescent="0.25">
      <c r="A1335" s="42" t="str">
        <v>Proyectos de Inversión</v>
      </c>
      <c r="B1335" s="42" t="str">
        <v>PI-022-2026</v>
      </c>
      <c r="C1335" s="42" t="str">
        <v>Concurso de méritos para la provisión de empleos de carrera administrativa realizada.</v>
      </c>
      <c r="D1335" s="5" t="str">
        <v>EVIDENCIA</v>
      </c>
      <c r="E1335" s="5" t="str">
        <v>Dirección de Fortalecimiento y Apoyo a la Gestión Estatal</v>
      </c>
      <c r="F1335" s="42">
        <v>4</v>
      </c>
      <c r="G1335" s="5">
        <v>0</v>
      </c>
      <c r="H1335" s="5">
        <v>0</v>
      </c>
      <c r="I1335" s="5">
        <v>0</v>
      </c>
      <c r="J1335" s="5">
        <v>0</v>
      </c>
      <c r="K1335" s="2">
        <v>0</v>
      </c>
      <c r="L1335" s="2">
        <v>0</v>
      </c>
      <c r="M1335">
        <v>0</v>
      </c>
      <c r="N1335">
        <v>0</v>
      </c>
      <c r="O1335">
        <v>0</v>
      </c>
      <c r="P1335">
        <v>0</v>
      </c>
      <c r="Q1335" t="s">
        <v>20</v>
      </c>
    </row>
    <row r="1336" spans="1:17" ht="409.5" x14ac:dyDescent="0.25">
      <c r="A1336" s="42" t="str">
        <v>Proyectos de Inversión</v>
      </c>
      <c r="B1336" s="42" t="str">
        <v>PI-023-2026 / PAI-OE1-SNPI-AGN-I52 / PAI-OE1-SNPI-AGN-I61</v>
      </c>
      <c r="C1336" s="42" t="str">
        <v>Ciudadanos capacitados.</v>
      </c>
      <c r="D1336" s="5" t="str">
        <v>EVIDENCIA</v>
      </c>
      <c r="E1336" s="5" t="str">
        <v>HOMOLOGADO</v>
      </c>
      <c r="F1336" s="42">
        <v>185000</v>
      </c>
      <c r="G1336" s="5">
        <v>0.33066486486486485</v>
      </c>
      <c r="H1336" s="5">
        <v>34417</v>
      </c>
      <c r="I1336" s="5">
        <v>18503</v>
      </c>
      <c r="J1336" s="5">
        <v>26759</v>
      </c>
      <c r="K1336" s="2" t="str">
        <v>En el mes de abril, la Dirección de Capacitación certificó a 10.275 servidores públicos en temáticas; de fortalecimiento de las capacidades administrativas, control social a la gestión pública y de construcción de paz.   El avance acumulado en el año es de 21.766 Servidores Públicos.
En el mes de abril, la Dirección de Capacitación certificó a 16.484 ciudadanos en temáticas; de fortalecimiento de las capacidades administrativas, control social a la gestión pública y de construcción de paz.  El avance acumulado en el año es de 39.407 ciudadanos capacitados.</v>
      </c>
      <c r="L1336" s="2" t="str">
        <v>No se presentaron dificultades en el período para el cumplimiento de la actividad.
No se presentaron dificultades en el período para el cumplimiento de la actividad.</v>
      </c>
      <c r="M1336" t="str">
        <v>Listado de servidores públicos capacitados en Sirecec
Listado de cíudadanos capacitados en Sirecec</v>
      </c>
      <c r="N1336" t="str">
        <v>OK</v>
      </c>
      <c r="O1336" t="str">
        <v>Angie Ximena Cely Rosas</v>
      </c>
      <c r="P1336" t="str">
        <v>En desarrollo</v>
      </c>
      <c r="Q1336" t="s">
        <v>20</v>
      </c>
    </row>
    <row r="1337" spans="1:17" x14ac:dyDescent="0.25">
      <c r="A1337" s="42" t="str">
        <v>Proyectos de Inversión</v>
      </c>
      <c r="B1337" s="42" t="str">
        <v>PI-024-2026</v>
      </c>
      <c r="C1337" s="42" t="str">
        <v>Documentos de lineamientos técnicos elaborados.</v>
      </c>
      <c r="D1337" s="5" t="str">
        <v>EVIDENCIA</v>
      </c>
      <c r="E1337" s="5" t="str">
        <v>Dirección de Fortalecimiento y Apoyo a la Gestión Estatal</v>
      </c>
      <c r="F1337" s="42">
        <v>5</v>
      </c>
      <c r="G1337" s="5">
        <v>0</v>
      </c>
      <c r="H1337" s="5">
        <v>0</v>
      </c>
      <c r="I1337" s="5">
        <v>0</v>
      </c>
      <c r="J1337" s="5">
        <v>0</v>
      </c>
      <c r="K1337" s="2">
        <v>0</v>
      </c>
      <c r="L1337" s="2">
        <v>0</v>
      </c>
      <c r="M1337">
        <v>0</v>
      </c>
      <c r="N1337">
        <v>0</v>
      </c>
      <c r="O1337">
        <v>0</v>
      </c>
      <c r="P1337">
        <v>0</v>
      </c>
      <c r="Q1337" t="s">
        <v>20</v>
      </c>
    </row>
    <row r="1338" spans="1:17" ht="409.5" x14ac:dyDescent="0.25">
      <c r="A1338" s="42" t="str">
        <v>Proyectos de Inversión</v>
      </c>
      <c r="B1338" s="42" t="str">
        <v>PI-025-2026 / PAI2026-OE4--I6</v>
      </c>
      <c r="C1338" s="42" t="str">
        <v>Sistema de gestión documental implementado</v>
      </c>
      <c r="D1338" s="5" t="str">
        <v>EVIDENCIA</v>
      </c>
      <c r="E1338" s="5" t="str">
        <v>HOMOLOGADO</v>
      </c>
      <c r="F1338" s="42">
        <v>25</v>
      </c>
      <c r="G1338" s="5">
        <v>0.28044000000000002</v>
      </c>
      <c r="H1338" s="5">
        <v>7.0110000000000001</v>
      </c>
      <c r="I1338" s="5">
        <v>0</v>
      </c>
      <c r="J1338" s="5">
        <v>1.0999999999999999E-2</v>
      </c>
      <c r="K1338" s="2" t="str">
        <v>Para el periodo de reporte, no se tenía meta programda, sin embargo, se consolidó una versión borrador definitiva para iniciar validación con los productores documentales, se realizó la socialización al equipo de profesionales del GADGI de los requerimientos y el modelo entidad relación (MER), se unificaron criterios, se afinaron tanto el modelo y documento. La última versión se envió a la coordinadora del GADGI para su revisión y aprobación para posterior envío a OTIC para establecer tiempos de entrega. 
Se inició el análisis de la serie documental Historias Laborales, tomando como insumos principales las Tablas de Retención Documental (TRD) y la lista de chequeo para la apertura de historias laborales y académicas. Este ejercicio contempla la identificación, revisión y articulación de los procesos y procedimientos asociados a la serie documental, con el propósito de garantizar la trazabilidad, coherencia normativa y adecuada gestión de la información. 
Se gestionó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 
Se presentó la estadística consolidada de las consultas realizadas durante el mes de abril de 2026. En este periodo se registraron un total de 22 consultas, que implicaron la revisión de 80 carpetas y el envío de 659 archivos, además de la verificación de 17.937 imágenes.
Se efectuó la verificación de la correcta notificación de las comunicaciones oficiales de salida radicadas por las Direcciones Territoriales y la Sede Central, con los siguientes resultados:
• Sede Central: Se revisaron 1419 radicados, de los cuales 1302 fueron notificados a través del sistema y 117 no fueron notificados.
• Direcciones Territoriales: Se revisaron 1404 radicados, de los cuales 1258 fueron notificados a través del sistema y 146 no fueron notificados.</v>
      </c>
      <c r="L1338" s="2" t="str">
        <v xml:space="preserve">No se presentaron dificultades para el periodo de reporte. </v>
      </c>
      <c r="M1338" t="str">
        <v>Carpeta1_ Actas de Entrega
Carpeta2_ Actas de Entrega
Carpeta3_Soportes Técnicos
Carpeta4_Consultas de Archivo
Carpeta5_Seguimiento de notificaciones de salida.</v>
      </c>
      <c r="N1338" t="str">
        <v xml:space="preserve">No se presentan observaciones </v>
      </c>
      <c r="O1338" t="str">
        <v>Carold Briggitte Hernandez Layton</v>
      </c>
      <c r="P1338" t="str">
        <v>En desarrollo</v>
      </c>
      <c r="Q1338" t="s">
        <v>20</v>
      </c>
    </row>
    <row r="1339" spans="1:17" ht="360" x14ac:dyDescent="0.25">
      <c r="A1339" s="42" t="str">
        <v>Proyectos de Inversión</v>
      </c>
      <c r="B1339" s="42" t="str">
        <v>PI-026-2026</v>
      </c>
      <c r="C1339" s="42" t="str">
        <v>Sistemas de información implementados</v>
      </c>
      <c r="D1339" s="5" t="str">
        <v>EVIDENCIA</v>
      </c>
      <c r="E1339" s="5" t="str">
        <v>Equipo Asesor Comunicaciones</v>
      </c>
      <c r="F1339" s="42">
        <v>1</v>
      </c>
      <c r="G1339" s="5">
        <v>0.4</v>
      </c>
      <c r="H1339" s="5">
        <v>0.4</v>
      </c>
      <c r="I1339" s="5">
        <v>0</v>
      </c>
      <c r="J1339" s="5">
        <v>0.1</v>
      </c>
      <c r="K1339" s="2" t="str">
        <v>Durante el mes de abril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v>
      </c>
      <c r="L1339" s="2" t="str">
        <v>No se presentaron dificultades durante el periodo reportado.</v>
      </c>
      <c r="M1339" t="str">
        <v>PARRILLA DE REDES SOCIALES 2026 - Abril</v>
      </c>
      <c r="N1339">
        <v>0</v>
      </c>
      <c r="O1339">
        <v>0</v>
      </c>
      <c r="P1339">
        <v>0</v>
      </c>
      <c r="Q1339" t="s">
        <v>20</v>
      </c>
    </row>
    <row r="1340" spans="1:17" ht="150" x14ac:dyDescent="0.25">
      <c r="A1340" s="42" t="str">
        <v>Proyectos de Inversión</v>
      </c>
      <c r="B1340" s="42" t="str">
        <v>PI-027-2026</v>
      </c>
      <c r="C1340" s="42" t="str">
        <v>Sistema de gestión implementado</v>
      </c>
      <c r="D1340" s="5" t="str">
        <v>EVIDENCIA</v>
      </c>
      <c r="E1340" s="5" t="str">
        <v>Oficina de Planeación</v>
      </c>
      <c r="F1340" s="42">
        <v>1</v>
      </c>
      <c r="G1340" s="5">
        <v>1</v>
      </c>
      <c r="H1340" s="5">
        <v>2.0465999999999998</v>
      </c>
      <c r="I1340" s="5">
        <v>0</v>
      </c>
      <c r="J1340" s="5">
        <v>1</v>
      </c>
      <c r="K1340" s="2" t="str">
        <v>Se consolida la información reportada por las dependencias: Oficina de Planeación, Dirección de Atención al Ciudadano, Oficina de Control Interno, Dirección de Talento Humano y Gestión Documenta</v>
      </c>
      <c r="L1340" s="2" t="str">
        <v>Ninguna</v>
      </c>
      <c r="M1340" t="str">
        <v>https://esapedu.sharepoint.com/:x:/r/sites/oficina_planeacion/Documentos%20compartidos/OP_001_ADMIN/ADM_002_SEG_PROYECTO_INV/2026/Seguimiento_Proyecto_OAP/SEGUIMIENTO%20PROYECTO/04_SEG_ABR_2026/SegMesABR_2026.xlsx?d=wee204702280949db84be971b942a47c2&amp;csf=1&amp;web=1&amp;e=PhHwbq</v>
      </c>
      <c r="N1340">
        <v>0</v>
      </c>
      <c r="O1340">
        <v>0</v>
      </c>
      <c r="P1340">
        <v>0</v>
      </c>
      <c r="Q1340" t="s">
        <v>20</v>
      </c>
    </row>
    <row r="1341" spans="1:17" ht="150" x14ac:dyDescent="0.25">
      <c r="A1341" s="42" t="str">
        <v>Proyectos de Inversión</v>
      </c>
      <c r="B1341" s="42" t="str">
        <v>PI-028-2026</v>
      </c>
      <c r="C1341" s="42" t="str">
        <v>Informe final de implementación</v>
      </c>
      <c r="D1341" s="5" t="str">
        <v>EVIDENCIA</v>
      </c>
      <c r="E1341" s="5" t="str">
        <v>Oficina de Planeación</v>
      </c>
      <c r="F1341" s="42">
        <v>1</v>
      </c>
      <c r="G1341" s="5">
        <v>0</v>
      </c>
      <c r="H1341" s="5">
        <v>0</v>
      </c>
      <c r="I1341" s="5">
        <v>0</v>
      </c>
      <c r="J1341" s="5">
        <v>0</v>
      </c>
      <c r="K1341" s="2" t="str">
        <v>Se consolida la información reportada por las dependencias: Oficina de Planeación, Dirección de Atención al Ciudadano, Oficina de Control Interno, Dirección de Talento Humano y Gestión Documenta</v>
      </c>
      <c r="L1341" s="2" t="str">
        <v>Ninguna</v>
      </c>
      <c r="M1341" t="str">
        <v>https://esapedu.sharepoint.com/:x:/r/sites/oficina_planeacion/Documentos%20compartidos/OP_001_ADMIN/ADM_002_SEG_PROYECTO_INV/2026/Seguimiento_Proyecto_OAP/SEGUIMIENTO%20PROYECTO/04_SEG_ABR_2026/SegMesABR_2026.xlsx?d=wee204702280949db84be971b942a47c2&amp;csf=1&amp;web=1&amp;e=PhHwbq</v>
      </c>
      <c r="N1341">
        <v>0</v>
      </c>
      <c r="O1341">
        <v>0</v>
      </c>
      <c r="P1341">
        <v>0</v>
      </c>
      <c r="Q1341" t="s">
        <v>20</v>
      </c>
    </row>
    <row r="1342" spans="1:17" x14ac:dyDescent="0.25">
      <c r="A1342" s="42" t="str">
        <v>Proyectos de Inversión</v>
      </c>
      <c r="B1342" s="42" t="str">
        <v>PI-029-2026</v>
      </c>
      <c r="C1342" s="42" t="str">
        <v>Personas capacitadas</v>
      </c>
      <c r="D1342" s="5" t="str">
        <v>EVIDENCIA</v>
      </c>
      <c r="E1342" s="5" t="str">
        <v>Dirección de Talento Humano</v>
      </c>
      <c r="F1342" s="42">
        <v>694</v>
      </c>
      <c r="G1342" s="5">
        <v>0</v>
      </c>
      <c r="H1342" s="5">
        <v>0</v>
      </c>
      <c r="I1342" s="5">
        <v>0</v>
      </c>
      <c r="J1342" s="5">
        <v>0</v>
      </c>
      <c r="K1342" s="2">
        <v>0</v>
      </c>
      <c r="L1342" s="2">
        <v>0</v>
      </c>
      <c r="M1342">
        <v>0</v>
      </c>
      <c r="N1342">
        <v>0</v>
      </c>
      <c r="O1342">
        <v>0</v>
      </c>
      <c r="P1342">
        <v>0</v>
      </c>
      <c r="Q1342" t="s">
        <v>20</v>
      </c>
    </row>
    <row r="1343" spans="1:17" x14ac:dyDescent="0.25">
      <c r="A1343" s="42" t="str">
        <v>Proyectos de Inversión</v>
      </c>
      <c r="B1343" s="42" t="str">
        <v>PI-030-2026</v>
      </c>
      <c r="C1343" s="42" t="str">
        <v>Capacitaciones realizadas</v>
      </c>
      <c r="D1343" s="5" t="str">
        <v>EVIDENCIA</v>
      </c>
      <c r="E1343" s="5" t="str">
        <v>Dirección de Talento Humano</v>
      </c>
      <c r="F1343" s="42">
        <v>40</v>
      </c>
      <c r="G1343" s="5">
        <v>0</v>
      </c>
      <c r="H1343" s="5">
        <v>0</v>
      </c>
      <c r="I1343" s="5">
        <v>0</v>
      </c>
      <c r="J1343" s="5">
        <v>0</v>
      </c>
      <c r="K1343" s="2">
        <v>0</v>
      </c>
      <c r="L1343" s="2">
        <v>0</v>
      </c>
      <c r="M1343">
        <v>0</v>
      </c>
      <c r="N1343">
        <v>0</v>
      </c>
      <c r="O1343">
        <v>0</v>
      </c>
      <c r="P1343">
        <v>0</v>
      </c>
      <c r="Q1343" t="s">
        <v>20</v>
      </c>
    </row>
    <row r="1344" spans="1:17" ht="345" x14ac:dyDescent="0.25">
      <c r="A1344" s="42" t="str">
        <v>Proyectos de Inversión</v>
      </c>
      <c r="B1344" s="42" t="str">
        <v>PAI2026-OE4-OTIC-I56</v>
      </c>
      <c r="C1344" s="42" t="str">
        <v>Sistemas de información implementados</v>
      </c>
      <c r="D1344" s="5" t="str">
        <v>EVIDENCIA</v>
      </c>
      <c r="E1344" s="5" t="str">
        <v>Oficina de Tecnologías de la Información y las Comunicaciones</v>
      </c>
      <c r="F1344" s="42">
        <v>5</v>
      </c>
      <c r="G1344" s="5">
        <v>0.4</v>
      </c>
      <c r="H1344" s="5">
        <v>2</v>
      </c>
      <c r="I1344" s="5">
        <v>0</v>
      </c>
      <c r="J1344" s="5">
        <v>0</v>
      </c>
      <c r="K1344" s="2" t="str">
        <v>Durante el mes de abril se gestionó el levantamiento de necesidades en las diferentes áreas, con el fin de identificar los requerimientos asociados a los sistemas de información, orientados a la adecuada implementación y fortalecimiento de las soluciones tecnológicas de la Entidad. Lo anterior, con el propósito de dar cumplimiento al presente indicador durante los próximos meses de la vigencia actual.</v>
      </c>
      <c r="L1344" s="2" t="str">
        <v xml:space="preserve">No se presentan dificultades durante el periodo mencionado. </v>
      </c>
      <c r="M1344" t="str">
        <v>No se realizan evidencias para el presente mes</v>
      </c>
      <c r="N1344" t="str">
        <v>Sin observaciones</v>
      </c>
      <c r="O1344" t="str">
        <v>Marisol Suarez Barreto</v>
      </c>
      <c r="P1344" t="str">
        <v>En desarrollo</v>
      </c>
      <c r="Q1344" t="s">
        <v>20</v>
      </c>
    </row>
    <row r="1345" spans="1:17" ht="409.5" x14ac:dyDescent="0.25">
      <c r="A1345" s="42" t="str">
        <v>Proyectos de Inversión</v>
      </c>
      <c r="B1345" s="42" t="str">
        <v>PAI-OE4-OTIC-I43</v>
      </c>
      <c r="C1345" s="42" t="str">
        <v>Índice de capacidad en la prestación de servicios de tecnología</v>
      </c>
      <c r="D1345" s="5" t="str">
        <v>EVIDENCIA</v>
      </c>
      <c r="E1345" s="5" t="str">
        <v>Oficina de Tecnologías de la Información y las Comunicaciones</v>
      </c>
      <c r="F1345" s="42">
        <v>100</v>
      </c>
      <c r="G1345" s="5">
        <v>1</v>
      </c>
      <c r="H1345" s="5">
        <v>202</v>
      </c>
      <c r="I1345" s="5">
        <v>1</v>
      </c>
      <c r="J1345" s="5">
        <v>1</v>
      </c>
      <c r="K1345" s="2" t="str">
        <v>Mesa de Servicios: Durante el mes de abril de 2026, la Mesa de Servicios de la Oficina de Tecnologías de la Información y las Comunicaciones (OTIC) registró y gestionó un total de 7.393 tickets asociados a los servicios de Tecnologías de la Información (TI) a nivel nacional, lo que evidencia una operación robusta y de alta demanda en la atención de los requerimientos institucionales. Este volumen de gestión refleja la importancia estratégica de la Mesa de Servicios como punto central de contacto para garantizar la continuidad operativa, la atención oportuna y la satisfacción de los usuarios en todas las sedes de la ESAP.
Del total de casos registrados, 7.337 fueron atendidos y cerrados satisfactoriamente, incluyendo solicitudes, requerimientos e incidentes resueltos dentro del período. Adicionalmente. Al cierre del periodo, se encontraban en gestión 56 casos (1% del total), distribuidos en 30 casos en atención por soporte de tercer nivel, 24 asignados a soporte en sitio pendientes de intervención presencial y 2 en trámite de garantía con proveedores. Estos resultados destacan no solo la eficiencia operativa del servicio, sino también la capacidad técnica y organizacional para atender integralmente las necesidades tecnológicas de la entidad.
* Gestión de diligenciamiento de Acta de Abordaje y requerimientos X-Road – PNID
* Diploma Digital, suministro de data para registro de app y vinculación a EntraID para autenticación de usuarios.
* Diligenciamiento de información de collocation en informe de gestión otic_abril2026.
* Restablecimiento de servicios Humano reportes y humano procesos.
* Humano Web Windows Update 2026-03 Security Update (KB5078740) (26100.32522).
* Elaboración y ajustes a documentos del proceso de repotenciación-renovación HCI. Anexo de condiciones técnicas y modelos de formatos de cotización, para sondeo de mercado.
* Solicitud informe del cumplimiento de los controles de acceso al proveedor de servicios de collocation.
* Despliegue de Nuevo Servidor Productivo DiplomaDigital.
* Reporte de verificación del estado de los métodos de autenticación del correo electrónico DMARC, DKIM y SPF dominio ESAP.EDU.CO.
* Notificación al equipo de seguridad digital y administración de cuentas de usuarios. Alerta COLCERT AL-20260414 - 099. Ataques hacia servicios Microsoft365
* Windows Update Server Votaciones IPv4 172.16.202.142.
* Revisión y firma informe de evaluación Renovación suscripción ORACLE LINUX_TVEC_210658.
* Windows Update Server KLIC IPv4 172.16.202.211.
* Elaboración y ajustes a documentos del proceso adquisición de infraestructura de backup de propósito específico. Anexo de condiciones técnicas.
* Suministro de información para el comité Institucional de Coordinación de Control Interno, respondiendo a: ”La entidad establece actividades de control relevantes sobre las infraestructuras tecnológicas; los procesos de gestión de la seguridad y sobre los procesos de adquisición, desarrollo y mantenimiento de tecnologías.”
* Restauración de recurso compartido de fileserver DT Quibdó en fileserver IPv4 172.16.1.95. (G: institucional)
* Suministro de evidencias  – Plan de Mejoramiento Transformación digital - corte marzo 2026.
* Validación Internal Load Balancer - Moodle Extension v2.
* Creación de Maquina Virtual Equipo Datos. 
* Apoyo a la supervisión, Collocation - Cirion. Revisión y aprobación informes Enero, febrero 2026.
* Actualización del sgacampustest.war en sinutest
* Revisión de informe HealthCheck SQL Servers ESAP realizado por SoftwareOne.</v>
      </c>
      <c r="L1345" s="2" t="str">
        <v xml:space="preserve">•	Tiempos de atención y respuesta en los niveles de atención de especialista nivel 3, teniendo en cuenta los altos tiempos de respuesta que pueden generar molestia o inconformidades respecto a la atención.
•	Para gestión de inventarios e impresoras es poder contar con un sistema que apoye el control, almacenamiento, compartición, utilización y monitoreo de las impresoras dentro de la entidad, de una forma benéfica y controlada, para así agilizar y optimizar los procesos.
•	Es necesaria la adquisición de un software que permita centralizar la administración de las impresoras a nivel nacional, con el fin de lograr un mayor control y gestión desde el servidor de impresión. 
•	Es indispensable adquirir un mayor número de licencias de la CMDB de Aranda, con el propósito de registrar los nuevos equipos tecnológicos adquiridos por la entidad y garantizar un control más eficiente del inventario a nivel nacional. 
</v>
      </c>
      <c r="M1345" t="str">
        <v>1. Resumen General de Casos OTIC ABRIL
2. Indice de capacidad hiperconvergencia. Inventario Clusters VMware ESAP 2026</v>
      </c>
      <c r="N1345" t="str">
        <v>Sin observaciones</v>
      </c>
      <c r="O1345" t="str">
        <v>Marisol Suarez Barreto</v>
      </c>
      <c r="P1345" t="str">
        <v>En desarrollo</v>
      </c>
      <c r="Q1345" t="s">
        <v>20</v>
      </c>
    </row>
    <row r="1346" spans="1:17" ht="30" x14ac:dyDescent="0.25">
      <c r="A1346" s="42" t="str">
        <v>PLAN DE ACCIÓN INSTITUCIONAL - PAI</v>
      </c>
      <c r="B1346" s="42" t="str">
        <v>PAI2026-OE4-SNGC-I55</v>
      </c>
      <c r="C1346" s="42" t="str">
        <v>Sedes adquiridas</v>
      </c>
      <c r="D1346" s="5" t="str">
        <v>EVIDENCIA</v>
      </c>
      <c r="E1346" s="5" t="str">
        <v>Subdirección Nacional  de Gestión Corporativa</v>
      </c>
      <c r="F1346" s="42">
        <v>18</v>
      </c>
      <c r="G1346" s="5">
        <v>0</v>
      </c>
      <c r="H1346" s="5">
        <v>0</v>
      </c>
      <c r="I1346" s="5">
        <v>0</v>
      </c>
      <c r="J1346" s="5">
        <v>0</v>
      </c>
      <c r="K1346" s="2" t="str">
        <v xml:space="preserve">Ya se cumplio con este indicador </v>
      </c>
      <c r="L1346" s="2">
        <v>0</v>
      </c>
      <c r="M1346">
        <v>0</v>
      </c>
      <c r="N1346" t="str">
        <v>Sin observaciones</v>
      </c>
      <c r="O1346" t="str">
        <v>Marisol Suarez Barreto</v>
      </c>
      <c r="P1346" t="str">
        <v xml:space="preserve">Cumplida </v>
      </c>
      <c r="Q1346" t="s">
        <v>20</v>
      </c>
    </row>
    <row r="1347" spans="1:17" ht="409.5" x14ac:dyDescent="0.25">
      <c r="A1347" s="42" t="str">
        <v>PLAN DE ACCIÓN INSTITUCIONAL - PAI</v>
      </c>
      <c r="B1347" s="42" t="str">
        <v>PAI2026-OE4--I33</v>
      </c>
      <c r="C1347" s="42" t="str">
        <v>Sedes adecuadas</v>
      </c>
      <c r="D1347" s="5" t="str">
        <v>EVIDENCIA</v>
      </c>
      <c r="E1347" s="5" t="str">
        <v>Subdirección Nacional  de Gestión Corporativa</v>
      </c>
      <c r="F1347" s="42">
        <v>3</v>
      </c>
      <c r="G1347" s="5">
        <v>0</v>
      </c>
      <c r="H1347" s="5">
        <v>0</v>
      </c>
      <c r="I1347" s="5">
        <v>0</v>
      </c>
      <c r="J1347" s="5">
        <v>0</v>
      </c>
      <c r="K1347" s="2" t="str">
        <v xml:space="preserve">"Se informa que el proponente ganador fue definido durante la fase precontractual del proceso, teniendo en cuenta el cumplimiento de los requisitos establecidos y la evaluación correspondiente.
Así mismo, el proceso de cierre y recepción final de ofertas culminó el día 8 de abril, fecha a partir de la cual se continuó con las etapas de verificación, evaluación y adjudicación conforme a los lineamientos establecidos por la entidad.
De acuerdo con el documento contractual, la Escuela Superior de Administración Pública – ESAP adelantó el proceso de Selección Abreviada de Menor Cuantía No. ESAP-SAMEC-001-2026, cuyo objeto fue realizar la adecuación y mejoramiento locativo de la Biblioteca de la Sede Central CAN.
Una vez finalizado el cierre de ofertas, se desarrollaron las etapas propias de la fase precontractual, consistentes en la verificación de los requisitos habilitantes, la evaluación de las propuestas presentadas y la asignación del puntaje conforme a los criterios establecidos en el pliego de condiciones.
Como resultado de dicha evaluación, el proponente MONVAL GROUP S.A.S., identificado con NIT 900.790.715-0, fue seleccionado como adjudicatario del proceso, por cumplir con los requisitos exigidos por la entidad y obtener el mayor puntaje.
Finalmente, mediante la Resolución No. 690 del 04 de mayo de 2026, el Ordenador del Gasto adjudicó el proceso a MONVAL GROUP S.A.S., por un valor de SEISCIENTOS OCHENTA Y NUEVE MILLONES SESENTA Y CINCO MIL CIENTO CUARENTA Y CUATRO PESOS CON CUARENTA Y CINCO CENTAVOS ($689.065.144,45) M/CTE."
</v>
      </c>
      <c r="L1347" s="2" t="str">
        <v xml:space="preserve">"Una de las mayores dificultades presentadas durante el desarrollo del proceso precontractual estuvo relacionada con la verificación técnica, administrativa y financiera de las propuestas presentadas, teniendo en cuenta la necesidad de garantizar el cumplimiento integral de los requisitos establecidos por la ESAP en el pliego de condiciones y en el Anexo Técnico.
Adicionalmente, el proceso requería validar de manera detallada aspectos relacionados con las especificaciones técnicas de la adecuación locativa, el cumplimiento de las condiciones de seguridad y salud en el trabajo, la gestión ambiental, la disponibilidad del personal mínimo exigido y la capacidad operativa de los proponentes para ejecutar simultáneamente los diferentes frentes de obra dentro del plazo establecido.
Por lo anterior, fue necesario adelantar una etapa rigurosa de revisión y evaluación documental, técnica y presupuestal, con el fin de asegurar la selección objetiva del contratista que ofreciera las mejores condiciones para la entidad, conforme a los lineamientos establecidos por la ESAP y la normatividad vigente en materia de contratación estatal."
</v>
      </c>
      <c r="M1347" t="str">
        <v xml:space="preserve">Se anexa documento CLAUSULADO CONTRATO DE OBRA No. BOG-1256-2026 SUSCRITO ENTRE LA ESCUELA SUPERIOR DE ADMINISTRACIÓN PÚBLICA – ESAP Y MONVAL GROUP S.A.S.
</v>
      </c>
      <c r="N1347" t="str">
        <v>Sin observaciones</v>
      </c>
      <c r="O1347" t="str">
        <v>Marisol Suarez Barreto</v>
      </c>
      <c r="P1347" t="str">
        <v>En desarrollo</v>
      </c>
      <c r="Q1347" t="s">
        <v>20</v>
      </c>
    </row>
    <row r="1348" spans="1:17" ht="210" x14ac:dyDescent="0.25">
      <c r="A1348" s="42" t="str">
        <v>PLAN DE ACCIÓN INSTITUCIONAL - PAI</v>
      </c>
      <c r="B1348" s="42" t="str">
        <v>PAI2026-OE4-SNGC-I15</v>
      </c>
      <c r="C1348" s="42" t="str">
        <v>Sedes dotadas</v>
      </c>
      <c r="D1348" s="5" t="str">
        <v>EVIDENCIA</v>
      </c>
      <c r="E1348" s="5" t="str">
        <v>Subdirección Nacional  de Gestión Corporativa</v>
      </c>
      <c r="F1348" s="42">
        <v>3</v>
      </c>
      <c r="G1348" s="5">
        <v>0</v>
      </c>
      <c r="H1348" s="5">
        <v>0</v>
      </c>
      <c r="I1348" s="5">
        <v>0</v>
      </c>
      <c r="J1348" s="5">
        <v>0</v>
      </c>
      <c r="K1348" s="2" t="str">
        <v xml:space="preserve">A la fecha no se ha realizado la dotación de ninguna sede, es decir, no se ha avanzado en la meta. Se tiene proyectado para el siguiente mes la planeacion de Biblioteca y Gym sede central de la ESAP 
</v>
      </c>
      <c r="L1348" s="2" t="str">
        <v>El contrato de adecuación de la biblioteca se encontraba durante el mes de abril en proceso de ofertas y adjudicación, una vez adjudicado se iniciará con el proyecto de dotación de esta misma</v>
      </c>
      <c r="M1348" t="str">
        <v>n/a</v>
      </c>
      <c r="N1348" t="str">
        <v>Sin observaciones</v>
      </c>
      <c r="O1348" t="str">
        <v>Marisol Suarez Barreto</v>
      </c>
      <c r="P1348" t="str">
        <v>No iniciada</v>
      </c>
      <c r="Q1348" t="s">
        <v>20</v>
      </c>
    </row>
    <row r="1349" spans="1:17" ht="409.5" x14ac:dyDescent="0.25">
      <c r="A1349" s="42" t="str">
        <v>PLAN DE ACCIÓN INSTITUCIONAL - PAI</v>
      </c>
      <c r="B1349" s="42" t="str">
        <v>PAI2026-OE4-SNGC-I35</v>
      </c>
      <c r="C1349" s="42" t="str">
        <v xml:space="preserve">Sedes mantenidas </v>
      </c>
      <c r="D1349" s="5" t="str">
        <v>EVIDENCIA</v>
      </c>
      <c r="E1349" s="5" t="str">
        <v>Subdirección Nacional  de Gestión Corporativa</v>
      </c>
      <c r="F1349" s="42">
        <v>40</v>
      </c>
      <c r="G1349" s="5">
        <v>0</v>
      </c>
      <c r="H1349" s="5">
        <v>0</v>
      </c>
      <c r="I1349" s="5">
        <v>0</v>
      </c>
      <c r="J1349" s="5">
        <v>0</v>
      </c>
      <c r="K1349" s="2" t="str">
        <v xml:space="preserve">"Durante el mes de abril de 2026 se evidenciaron avances en la estructuración y proyección de los proyectos de mantenimiento programados, mediante el desarrollo de visitas técnicas a todas las sedes territoriales por parte del equipo técnico competente, con el fin de realizar el levantamiento de necesidades, diagnósticos y priorización de intervenciones requeridas para la formulación de los proyectos correspondientes. 
De manera paralela, en la sede central se adelantaron actividades relacionadas con los proyectos de mantenimiento de escenarios deportivos, redes hidrosanitarias, pasillos, ascensores, UPS, sistemas de aire acondicionado y huerta del CAN, los cuales durante el mes se encontraban en mesas de trabajo conjuntas con el área de contratación para dar continuidad al proceso y avanzar hacia las etapas de gestión contractual y ejecución, adicional se adelantó el proyecto de mantenimiento de la territorial de Popayán
"
</v>
      </c>
      <c r="L1349" s="2" t="str">
        <v xml:space="preserve">"Durante el mes de abril de 2026 no se inició la ejecución de ninguno los proyectos de mantenimiento programados, debido a los ajustes técnicos, administrativos y presupuestales identificados durante las mesas de trabajo adelantadas con las diferentes áreas involucradas. Estas revisiones han requerido la actualización y validación de alcances, necesidades y requerimientos específicos de cada proyecto, situación que ha generado retrasos en la consolidación de los procesos necesarios para continuar con las etapas de contratación y ejecución.
"
</v>
      </c>
      <c r="M1349" t="str">
        <v xml:space="preserve">"ANEXO TECNICO MANTENIMIENTO AIRES ACONDICIO SEDE CENTRAL.docx
ANEXO TECNICO MANTENIMIENTO INTEGRAL DE UPS.docx
10-04-2026 ANEXO TECNICO HUERTA.docx
ANEXO TECNICO MANTENIMIENTO ASCENSOR SEDE CENTRAL – corregido.docx
5. POPAYAN
4. SAMC 2026 - PASILLOS
3. SAMC 2026 - ESPACIOS DEPORTIVOS
2. SAMC 2026 - HIDROSANITARIA
"
</v>
      </c>
      <c r="N1349" t="str">
        <v>Sin observaciones</v>
      </c>
      <c r="O1349" t="str">
        <v>Marisol Suarez Barreto</v>
      </c>
      <c r="P1349" t="str">
        <v>En desarrollo</v>
      </c>
      <c r="Q1349" t="s">
        <v>20</v>
      </c>
    </row>
    <row r="1350" spans="1:17" ht="75" x14ac:dyDescent="0.25">
      <c r="A1350" s="42" t="str">
        <v>PROGRAMA DE TRANSPARENCIA Y ÉTICA PÚBLICA</v>
      </c>
      <c r="B1350" s="42" t="str">
        <v>1.1.1</v>
      </c>
      <c r="C1350" s="42" t="str">
        <v>Actualizar y publicar el Mapa de Riesgos Institucional.</v>
      </c>
      <c r="D1350" s="5" t="str">
        <v>Mapa de Riesgos Institucional actualizado y publicado</v>
      </c>
      <c r="E1350" s="5" t="str">
        <v>Oficina de Planeación</v>
      </c>
      <c r="F1350" s="42">
        <v>1</v>
      </c>
      <c r="G1350" s="5">
        <v>1</v>
      </c>
      <c r="H1350" s="5">
        <v>1</v>
      </c>
      <c r="I1350" s="5">
        <v>0</v>
      </c>
      <c r="J1350" s="5">
        <v>0</v>
      </c>
      <c r="K1350" s="2" t="str">
        <v>De acuerdo con el plan de trabajo, esta actividad fue ejecutada al 100% en el mes de enero</v>
      </c>
      <c r="L1350" s="2">
        <v>0</v>
      </c>
      <c r="M1350">
        <v>0</v>
      </c>
      <c r="N1350">
        <v>0</v>
      </c>
      <c r="O1350">
        <v>0</v>
      </c>
      <c r="P1350">
        <v>0</v>
      </c>
      <c r="Q1350" t="s">
        <v>20</v>
      </c>
    </row>
    <row r="1351" spans="1:17" ht="255" x14ac:dyDescent="0.25">
      <c r="A1351" s="42" t="str">
        <v>PROGRAMA DE TRANSPARENCIA Y ÉTICA PÚBLICA</v>
      </c>
      <c r="B1351" s="42" t="str">
        <v>1.1.2</v>
      </c>
      <c r="C1351" s="42" t="str">
        <v>Adoptar la versión 7 Guía para Gestión Integral del Riesgos (DAFP)</v>
      </c>
      <c r="D1351" s="5" t="str">
        <v>Mapa de Riesgos Institucional actualizado y publicado incluyendo los nuevos riesgos identificados</v>
      </c>
      <c r="E1351" s="5" t="str">
        <v>Oficina de Planeación</v>
      </c>
      <c r="F1351" s="42">
        <v>1</v>
      </c>
      <c r="G1351" s="5">
        <v>0</v>
      </c>
      <c r="H1351" s="5">
        <v>0</v>
      </c>
      <c r="I1351" s="5">
        <v>0</v>
      </c>
      <c r="J1351" s="5">
        <v>0</v>
      </c>
      <c r="K1351" s="2" t="str">
        <v>Se cargaron los riesgos de gestión y corrupción 2026 de todos los procesos en  ISOLUCIÓN, se hizo la  revisión y validación de estos con los enlaces y gestores de proceso, se envió desde la Oficina de Planeación la solicitud de seguimiento a líderes y  gestores de procesos sobre el seguimiento cargue de evidencias a los controles de los riesgos.</v>
      </c>
      <c r="L1351" s="2" t="str">
        <v>Ninguna</v>
      </c>
      <c r="M1351" t="str">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v>
      </c>
      <c r="N1351">
        <v>0</v>
      </c>
      <c r="O1351">
        <v>0</v>
      </c>
      <c r="P1351">
        <v>0</v>
      </c>
      <c r="Q1351" t="s">
        <v>20</v>
      </c>
    </row>
    <row r="1352" spans="1:17" ht="270" x14ac:dyDescent="0.25">
      <c r="A1352" s="42" t="str">
        <v>PROGRAMA DE TRANSPARENCIA Y ÉTICA PÚBLICA</v>
      </c>
      <c r="B1352" s="42" t="str">
        <v>1.1.3</v>
      </c>
      <c r="C1352" s="42" t="str">
        <v xml:space="preserve">Publicar los resultados del seguimiento a la gestión de los riesgos de corrupción </v>
      </c>
      <c r="D1352" s="5" t="str">
        <v>Informe Publicado en el sitio web</v>
      </c>
      <c r="E1352" s="5" t="str">
        <v>Oficina de Control Interno</v>
      </c>
      <c r="F1352" s="42">
        <v>3</v>
      </c>
      <c r="G1352" s="5">
        <v>0.33333333333333331</v>
      </c>
      <c r="H1352" s="5">
        <v>1</v>
      </c>
      <c r="I1352" s="5">
        <v>1</v>
      </c>
      <c r="J1352" s="5">
        <v>0</v>
      </c>
      <c r="K1352" s="2" t="str">
        <v>De acuerdo con la programación del Plan Anual de Auditoría V2 de 2026, el próximo informe de riesgos se emitirá en el mes de junio de 2026, esto teniendo en cuenta que hasta el 15 de mayo se dio plazo a las dependencias para el reporte y posteriomente la Oficina de Planeación debe realizar su monitoreo como segunda línea de defensa.</v>
      </c>
      <c r="L1352" s="2" t="str">
        <v>No se presentaron dificultades</v>
      </c>
      <c r="M1352" t="str">
        <v>N/A</v>
      </c>
      <c r="N1352">
        <v>0</v>
      </c>
      <c r="O1352">
        <v>0</v>
      </c>
      <c r="P1352">
        <v>0</v>
      </c>
      <c r="Q1352" t="s">
        <v>20</v>
      </c>
    </row>
    <row r="1353" spans="1:17" ht="300" x14ac:dyDescent="0.25">
      <c r="A1353" s="42" t="str">
        <v>PROGRAMA DE TRANSPARENCIA Y ÉTICA PÚBLICA</v>
      </c>
      <c r="B1353" s="42" t="str">
        <v>1.1.4</v>
      </c>
      <c r="C1353" s="42" t="str">
        <v xml:space="preserve">Evaluación sin conflicto de intereses de los proyectos presentados a las convocatorias de investigaciones, a través de una metodología de pares externos. </v>
      </c>
      <c r="D1353" s="5" t="str">
        <v>Documento de evaluación de los proyectos de investigación presentados a las convocatorias adelantadas mediante una metodología de par externo.  </v>
      </c>
      <c r="E1353" s="5" t="str">
        <v>Subdirección Nacional de Investigaciones</v>
      </c>
      <c r="F1353" s="42">
        <v>1</v>
      </c>
      <c r="G1353" s="5">
        <v>0</v>
      </c>
      <c r="H1353" s="5">
        <v>0</v>
      </c>
      <c r="I1353" s="5">
        <v>0</v>
      </c>
      <c r="J1353" s="5">
        <v>0</v>
      </c>
      <c r="K1353" s="2" t="str">
        <v>El indicador registra cumplimiento mediante la consolidación del documento técnico sobre evaluación de proyectos, el cual permitió contar con un instrumento base para orientar el análisis, seguimiento y valoración de las iniciativas de investigación.</v>
      </c>
      <c r="L1353" s="2" t="str">
        <v>la necesidad de continuar ajustando y validando el instrumento de evaluación para garantizar su aplicabilidad en distintos tipos de proyectos.
Este proceso requiere retroalimentación técnica y articulación con los equipos responsables para fortalecer sus criterios metodológicos.</v>
      </c>
      <c r="M1353" t="str">
        <v>Ejemplo Instrumento de Evaluación</v>
      </c>
      <c r="N1353">
        <v>0</v>
      </c>
      <c r="O1353">
        <v>0</v>
      </c>
      <c r="P1353">
        <v>0</v>
      </c>
      <c r="Q1353" t="s">
        <v>20</v>
      </c>
    </row>
    <row r="1354" spans="1:17" ht="405" x14ac:dyDescent="0.25">
      <c r="A1354" s="42" t="str">
        <v>PROGRAMA DE TRANSPARENCIA Y ÉTICA PÚBLICA</v>
      </c>
      <c r="B1354" s="42" t="str">
        <v>1.1.5</v>
      </c>
      <c r="C1354"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1354" s="5" t="str">
        <v>Instrumento de diagnóstico construido, aplicado  y socializado mediante informe de resultados y recomendaciones preventivas.</v>
      </c>
      <c r="E1354" s="5" t="str">
        <v>Dirección Territorial Huila - Caquetá - Putumayo</v>
      </c>
      <c r="F1354" s="42">
        <v>3</v>
      </c>
      <c r="G1354" s="5">
        <v>0.33333333333333331</v>
      </c>
      <c r="H1354" s="5">
        <v>1</v>
      </c>
      <c r="I1354" s="5">
        <v>1</v>
      </c>
      <c r="J1354" s="5">
        <v>1</v>
      </c>
      <c r="K1354" s="2" t="str">
        <v>Se logró avanzar en el diseño y consolidación del instrumento diagnóstico denominado “Radar Territorial de Riesgos de Corrupción”, mediante la definición de categorías de análisis relacionadas con transparencia, acceso a la información pública, contratación, integridad y datos abiertos.
Así mismo, se estructuraron las instrucciones metodológicas para la aplicación del instrumento en entidades territoriales del Huila, Caquetá y Putumayo, en el marco del Programa de Transparencia y Ética Pública (PTEP).</v>
      </c>
      <c r="L1354" s="2" t="str">
        <v>La actividad requirió ajustes metodológicos y revisión de criterios técnicos para la consolidación del instrumento previo a su implementación.</v>
      </c>
      <c r="M1354" t="str">
        <v>Borrador de documento metodologico e instrumento.</v>
      </c>
      <c r="N1354">
        <v>0</v>
      </c>
      <c r="O1354">
        <v>0</v>
      </c>
      <c r="P1354">
        <v>0</v>
      </c>
      <c r="Q1354" t="s">
        <v>20</v>
      </c>
    </row>
    <row r="1355" spans="1:17" x14ac:dyDescent="0.25">
      <c r="A1355" s="42" t="str">
        <v>PROGRAMA DE TRANSPARENCIA Y ÉTICA PÚBLICA</v>
      </c>
      <c r="B1355" s="42" t="str">
        <v>1.1.6</v>
      </c>
      <c r="C1355" s="42" t="str">
        <v>Evento académico (foro, conservatorio o simposio) sobre los riesgos de corrupción y buenas prácticas de contratación en el sector público.</v>
      </c>
      <c r="D1355" s="5" t="str">
        <v>Informe de Capacitaciones realizadas, listas de asistencia, registro fotográfico</v>
      </c>
      <c r="E1355" s="5" t="str">
        <v>Dirección Territorial Tolima</v>
      </c>
      <c r="F1355" s="42">
        <v>2</v>
      </c>
      <c r="G1355" s="5">
        <v>0</v>
      </c>
      <c r="H1355" s="5">
        <v>0</v>
      </c>
      <c r="I1355" s="5">
        <v>1</v>
      </c>
      <c r="J1355" s="5">
        <v>0</v>
      </c>
      <c r="K1355" s="2">
        <v>0</v>
      </c>
      <c r="L1355" s="2">
        <v>0</v>
      </c>
      <c r="M1355">
        <v>0</v>
      </c>
      <c r="N1355">
        <v>0</v>
      </c>
      <c r="O1355">
        <v>0</v>
      </c>
      <c r="P1355">
        <v>0</v>
      </c>
      <c r="Q1355" t="s">
        <v>20</v>
      </c>
    </row>
    <row r="1356" spans="1:17" x14ac:dyDescent="0.25">
      <c r="A1356" s="42" t="str">
        <v>PROGRAMA DE TRANSPARENCIA Y ÉTICA PÚBLICA</v>
      </c>
      <c r="B1356" s="42" t="str">
        <v>1.2.1</v>
      </c>
      <c r="C1356" s="42" t="str">
        <v xml:space="preserve">Divulgar los informes de Tipificación de denuncias  recibidas por los diferentes canales para evaluar el cumplimiento de la política de integridad </v>
      </c>
      <c r="D1356" s="5" t="str">
        <v>Divulgaciones realizadas</v>
      </c>
      <c r="E1356" s="5" t="str">
        <v>Dirección de Atención al Ciudadano</v>
      </c>
      <c r="F1356" s="42">
        <v>12</v>
      </c>
      <c r="G1356" s="5">
        <v>0.25</v>
      </c>
      <c r="H1356" s="5">
        <v>3</v>
      </c>
      <c r="I1356" s="5">
        <v>3</v>
      </c>
      <c r="J1356" s="5">
        <v>0</v>
      </c>
      <c r="K1356" s="2">
        <v>0</v>
      </c>
      <c r="L1356" s="2">
        <v>0</v>
      </c>
      <c r="M1356">
        <v>0</v>
      </c>
      <c r="N1356">
        <v>0</v>
      </c>
      <c r="O1356">
        <v>0</v>
      </c>
      <c r="P1356">
        <v>0</v>
      </c>
      <c r="Q1356" t="s">
        <v>20</v>
      </c>
    </row>
    <row r="1357" spans="1:17" ht="90" x14ac:dyDescent="0.25">
      <c r="A1357" s="42" t="str">
        <v>PROGRAMA DE TRANSPARENCIA Y ÉTICA PÚBLICA</v>
      </c>
      <c r="B1357" s="42" t="str">
        <v>1.3.1</v>
      </c>
      <c r="C1357" s="42" t="str">
        <v xml:space="preserve">Elaborar y publicar los informes de monitoreo al Mapa de Riesgos Institucional, por la segunda línea de defensa </v>
      </c>
      <c r="D1357" s="5" t="str">
        <v>Informes de monitoreo elaborados y publicados</v>
      </c>
      <c r="E1357" s="5" t="str">
        <v>Oficina de Planeación</v>
      </c>
      <c r="F1357" s="42">
        <v>3</v>
      </c>
      <c r="G1357" s="5">
        <v>0.33333333333333331</v>
      </c>
      <c r="H1357" s="5">
        <v>1</v>
      </c>
      <c r="I1357" s="5">
        <v>1</v>
      </c>
      <c r="J1357" s="5">
        <v>0</v>
      </c>
      <c r="K1357" s="2" t="str">
        <v>De acuerdo con el plan de trabajo y previa autorización de la jefe Lady Nieto, esta actividad quedo para el mes de mayo</v>
      </c>
      <c r="L1357" s="2">
        <v>0</v>
      </c>
      <c r="M1357">
        <v>0</v>
      </c>
      <c r="N1357">
        <v>0</v>
      </c>
      <c r="O1357">
        <v>0</v>
      </c>
      <c r="P1357">
        <v>0</v>
      </c>
      <c r="Q1357" t="s">
        <v>20</v>
      </c>
    </row>
    <row r="1358" spans="1:17" ht="75" x14ac:dyDescent="0.25">
      <c r="A1358" s="42" t="str">
        <v>PROGRAMA DE TRANSPARENCIA Y ÉTICA PÚBLICA</v>
      </c>
      <c r="B1358" s="42" t="str">
        <v>1.3.2</v>
      </c>
      <c r="C1358" s="42" t="str">
        <v>Publicar y socializar la Guía para la gestión integral del Riesgo de la ESAP</v>
      </c>
      <c r="D1358" s="5" t="str">
        <v>Guía para la gestión integral del Riesgo de la ESAP publicada y socializada</v>
      </c>
      <c r="E1358" s="5" t="str">
        <v>Oficina de Planeación</v>
      </c>
      <c r="F1358" s="42">
        <v>1</v>
      </c>
      <c r="G1358" s="5">
        <v>1</v>
      </c>
      <c r="H1358" s="5">
        <v>101</v>
      </c>
      <c r="I1358" s="5">
        <v>0</v>
      </c>
      <c r="J1358" s="5">
        <v>0</v>
      </c>
      <c r="K1358" s="2" t="str">
        <v>De acuerdo con el plan de trabajo, esta actividad fue ejecutada al 100% en el mes de febrero</v>
      </c>
      <c r="L1358" s="2">
        <v>0</v>
      </c>
      <c r="M1358">
        <v>0</v>
      </c>
      <c r="N1358">
        <v>0</v>
      </c>
      <c r="O1358">
        <v>0</v>
      </c>
      <c r="P1358">
        <v>0</v>
      </c>
      <c r="Q1358" t="s">
        <v>20</v>
      </c>
    </row>
    <row r="1359" spans="1:17" x14ac:dyDescent="0.25">
      <c r="A1359" s="42" t="str">
        <v>PROGRAMA DE TRANSPARENCIA Y ÉTICA PÚBLICA</v>
      </c>
      <c r="B1359" s="42" t="str">
        <v>2.1.1</v>
      </c>
      <c r="C1359" s="42" t="str">
        <v>Implementar acciones de articulación entre la Oficina de Internacionalización y las Direcciones Territoriales</v>
      </c>
      <c r="D1359" s="5" t="str">
        <v>Convocatorias realizadas</v>
      </c>
      <c r="E1359" s="5" t="str">
        <v>Oficina de Internacionalización</v>
      </c>
      <c r="F1359" s="42">
        <v>5</v>
      </c>
      <c r="G1359" s="5">
        <v>0.6</v>
      </c>
      <c r="H1359" s="5">
        <v>3</v>
      </c>
      <c r="I1359" s="5">
        <v>0</v>
      </c>
      <c r="J1359" s="5">
        <v>0</v>
      </c>
      <c r="K1359" s="2">
        <v>0</v>
      </c>
      <c r="L1359" s="2">
        <v>0</v>
      </c>
      <c r="M1359">
        <v>0</v>
      </c>
      <c r="N1359">
        <v>0</v>
      </c>
      <c r="O1359">
        <v>0</v>
      </c>
      <c r="P1359">
        <v>0</v>
      </c>
      <c r="Q1359" t="s">
        <v>20</v>
      </c>
    </row>
    <row r="1360" spans="1:17" ht="270" x14ac:dyDescent="0.25">
      <c r="A1360" s="42" t="str">
        <v>PROGRAMA DE TRANSPARENCIA Y ÉTICA PÚBLICA</v>
      </c>
      <c r="B1360" s="42" t="str">
        <v>2.1.2</v>
      </c>
      <c r="C1360" s="42" t="str">
        <v xml:space="preserve">Fortalecer las redes de investigación. </v>
      </c>
      <c r="D1360" s="5" t="str">
        <v>Participación en Redes de investigación</v>
      </c>
      <c r="E1360" s="5" t="str">
        <v>Subdirección Nacional de Investigaciones</v>
      </c>
      <c r="F1360" s="42">
        <v>3</v>
      </c>
      <c r="G1360" s="5">
        <v>0</v>
      </c>
      <c r="H1360" s="5">
        <v>0</v>
      </c>
      <c r="I1360" s="5">
        <v>0</v>
      </c>
      <c r="J1360" s="5">
        <v>0</v>
      </c>
      <c r="K1360" s="2" t="str">
        <v>Fortalecimiento de redes mediante el alistamiento técnico, administrativo y logístico para la participación de la ESAP en el encuentro GESTIO 2026. En este proceso se adelantaron las gestiones necesarias para garantizar la representación institucional, contando con la participación del profesor Dagoberto Torres como enlace de la ESAP.</v>
      </c>
      <c r="L1360" s="2" t="str">
        <v>Tiempos  demorados de respuesta de DAPRE y DAFP para los permisos de movilidad de los profesores de Carrera</v>
      </c>
      <c r="M1360" t="str">
        <v>Resolución Salida Dagoberto Torres</v>
      </c>
      <c r="N1360">
        <v>0</v>
      </c>
      <c r="O1360">
        <v>0</v>
      </c>
      <c r="P1360">
        <v>0</v>
      </c>
      <c r="Q1360" t="s">
        <v>20</v>
      </c>
    </row>
    <row r="1361" spans="1:17" x14ac:dyDescent="0.25">
      <c r="A1361" s="42" t="str">
        <v>PROGRAMA DE TRANSPARENCIA Y ÉTICA PÚBLICA</v>
      </c>
      <c r="B1361" s="42" t="str">
        <v>2.1.3</v>
      </c>
      <c r="C1361" s="42" t="str">
        <v>Conformar el grupo de gestores de integridad 2026-2027</v>
      </c>
      <c r="D1361" s="5" t="str">
        <v>Grupo de gestores de integridad conformado mediante resolución</v>
      </c>
      <c r="E1361" s="5" t="str">
        <v>Dirección de Talento Humano</v>
      </c>
      <c r="F1361" s="42">
        <v>1</v>
      </c>
      <c r="G1361" s="5">
        <v>1</v>
      </c>
      <c r="H1361" s="5">
        <v>1</v>
      </c>
      <c r="I1361" s="5">
        <v>0</v>
      </c>
      <c r="J1361" s="5">
        <v>0</v>
      </c>
      <c r="K1361" s="2">
        <v>0</v>
      </c>
      <c r="L1361" s="2">
        <v>0</v>
      </c>
      <c r="M1361">
        <v>0</v>
      </c>
      <c r="N1361">
        <v>0</v>
      </c>
      <c r="O1361">
        <v>0</v>
      </c>
      <c r="P1361">
        <v>0</v>
      </c>
      <c r="Q1361" t="s">
        <v>20</v>
      </c>
    </row>
    <row r="1362" spans="1:17" x14ac:dyDescent="0.25">
      <c r="A1362" s="42" t="str">
        <v>PROGRAMA DE TRANSPARENCIA Y ÉTICA PÚBLICA</v>
      </c>
      <c r="B1362" s="42" t="str">
        <v>2.1.4</v>
      </c>
      <c r="C1362" s="42" t="str">
        <v>Desarrollar la participación en espacios estratégicos orientadas a realizar articulación institucional y fortalecer la oferta institucional.</v>
      </c>
      <c r="D1362" s="5" t="str">
        <v>Evidencias documentales de la participación en espacios o eventos (actas, informes, registro fotográfico).</v>
      </c>
      <c r="E1362" s="5" t="str">
        <v>Dirección Territorial Tolima</v>
      </c>
      <c r="F1362" s="42">
        <v>4</v>
      </c>
      <c r="G1362" s="5">
        <v>0.5</v>
      </c>
      <c r="H1362" s="5">
        <v>2</v>
      </c>
      <c r="I1362" s="5">
        <v>1</v>
      </c>
      <c r="J1362" s="5">
        <v>0</v>
      </c>
      <c r="K1362" s="2">
        <v>0</v>
      </c>
      <c r="L1362" s="2">
        <v>0</v>
      </c>
      <c r="M1362">
        <v>0</v>
      </c>
      <c r="N1362">
        <v>0</v>
      </c>
      <c r="O1362">
        <v>0</v>
      </c>
      <c r="P1362">
        <v>0</v>
      </c>
      <c r="Q1362" t="s">
        <v>20</v>
      </c>
    </row>
    <row r="1363" spans="1:17" x14ac:dyDescent="0.25">
      <c r="A1363" s="42" t="str">
        <v>PROGRAMA DE TRANSPARENCIA Y ÉTICA PÚBLICA</v>
      </c>
      <c r="B1363" s="42" t="str">
        <v>2.2.1</v>
      </c>
      <c r="C1363" s="42" t="str">
        <v>Atender solicitudes para interoperabilidad con otras entidades</v>
      </c>
      <c r="D1363" s="5" t="str">
        <v>Solicitudes atendidas</v>
      </c>
      <c r="E1363" s="5" t="str">
        <v>Oficina de Tecnologías de la Información y las Comunicaciones</v>
      </c>
      <c r="F1363" s="42">
        <v>1</v>
      </c>
      <c r="G1363" s="5">
        <v>1</v>
      </c>
      <c r="H1363" s="5">
        <v>1</v>
      </c>
      <c r="I1363" s="5" t="str">
        <v>Indicador a demanda</v>
      </c>
      <c r="J1363" s="5">
        <v>0</v>
      </c>
      <c r="K1363" s="2">
        <v>0</v>
      </c>
      <c r="L1363" s="2">
        <v>0</v>
      </c>
      <c r="M1363">
        <v>0</v>
      </c>
      <c r="N1363">
        <v>0</v>
      </c>
      <c r="O1363">
        <v>0</v>
      </c>
      <c r="P1363">
        <v>0</v>
      </c>
      <c r="Q1363" t="s">
        <v>20</v>
      </c>
    </row>
    <row r="1364" spans="1:17" x14ac:dyDescent="0.25">
      <c r="A1364" s="42" t="str">
        <v>PROGRAMA DE TRANSPARENCIA Y ÉTICA PÚBLICA</v>
      </c>
      <c r="B1364" s="42" t="str">
        <v>2.2.2</v>
      </c>
      <c r="C1364" s="42" t="str">
        <v>Identificar aliados estratégicos</v>
      </c>
      <c r="D1364" s="5" t="str">
        <v>Aliados estratégicos identificados</v>
      </c>
      <c r="E1364" s="5" t="str">
        <v>Oficina de Internacionalización</v>
      </c>
      <c r="F1364" s="42">
        <v>3</v>
      </c>
      <c r="G1364" s="5">
        <v>0.66666666666666663</v>
      </c>
      <c r="H1364" s="5">
        <v>2</v>
      </c>
      <c r="I1364" s="5">
        <v>3</v>
      </c>
      <c r="J1364" s="5">
        <v>0</v>
      </c>
      <c r="K1364" s="2">
        <v>0</v>
      </c>
      <c r="L1364" s="2">
        <v>0</v>
      </c>
      <c r="M1364">
        <v>0</v>
      </c>
      <c r="N1364">
        <v>0</v>
      </c>
      <c r="O1364">
        <v>0</v>
      </c>
      <c r="P1364">
        <v>0</v>
      </c>
      <c r="Q1364" t="s">
        <v>20</v>
      </c>
    </row>
    <row r="1365" spans="1:17" x14ac:dyDescent="0.25">
      <c r="A1365" s="42" t="str">
        <v>PROGRAMA DE TRANSPARENCIA Y ÉTICA PÚBLICA</v>
      </c>
      <c r="B1365" s="42" t="str">
        <v>2.2.3</v>
      </c>
      <c r="C1365" s="42" t="str">
        <v xml:space="preserve">Fortalecer el relacionamiento con instituciones homologas o a fines al saber administrativo público  a nivel nacional o internacional. </v>
      </c>
      <c r="D1365" s="5" t="str">
        <v>Convenios realizados</v>
      </c>
      <c r="E1365" s="5" t="str">
        <v>Oficina de Internacionalización</v>
      </c>
      <c r="F1365" s="42">
        <v>3</v>
      </c>
      <c r="G1365" s="5">
        <v>0.66666666666666663</v>
      </c>
      <c r="H1365" s="5">
        <v>2</v>
      </c>
      <c r="I1365" s="5">
        <v>0</v>
      </c>
      <c r="J1365" s="5">
        <v>0</v>
      </c>
      <c r="K1365" s="2">
        <v>0</v>
      </c>
      <c r="L1365" s="2">
        <v>0</v>
      </c>
      <c r="M1365">
        <v>0</v>
      </c>
      <c r="N1365">
        <v>0</v>
      </c>
      <c r="O1365">
        <v>0</v>
      </c>
      <c r="P1365">
        <v>0</v>
      </c>
      <c r="Q1365" t="s">
        <v>20</v>
      </c>
    </row>
    <row r="1366" spans="1:17" ht="409.5" x14ac:dyDescent="0.25">
      <c r="A1366" s="42" t="str">
        <v>PROGRAMA DE TRANSPARENCIA Y ÉTICA PÚBLICA</v>
      </c>
      <c r="B1366" s="42" t="str">
        <v>2.2.4</v>
      </c>
      <c r="C1366" s="42" t="str">
        <v>Evidencia de difusión de redes externas</v>
      </c>
      <c r="D1366" s="5" t="str">
        <v>Información de redes externas difundidas</v>
      </c>
      <c r="E1366" s="5" t="str">
        <v>Subdirección Nacional de Investigaciones</v>
      </c>
      <c r="F1366" s="42">
        <v>2</v>
      </c>
      <c r="G1366" s="5">
        <v>0</v>
      </c>
      <c r="H1366" s="5">
        <v>0</v>
      </c>
      <c r="I1366" s="5">
        <v>0</v>
      </c>
      <c r="J1366" s="5">
        <v>0</v>
      </c>
      <c r="K1366" s="2" t="str">
        <v>avance en el fortalecimiento de redes externas mediante la gestión y consolidación del Memorando de Entendimiento con el Fondo de Prestaciones Económicas, Cesantías y Pensiones —FONCEP—, en el marco de las iniciativas lideradas por la Subdirección Nacional de Investigaciones. Esta articulación institucional permite impulsar la gestión del conocimiento, promover la apropiación social de los resultados de investigación y generar valor público a través del desarrollo de proyectos de coedición, orientados a fortalecer la divulgación y circulación del conocimiento producido desde la ESAP.</v>
      </c>
      <c r="L1366" s="2" t="str">
        <v>necesidad de armonizar los tiempos administrativos y técnicos entre las entidades para la formalización y ejecución del memorando.
Asimismo, se requiere definir con precisión los productos, responsabilidades y alcances de los proyectos de coedición.</v>
      </c>
      <c r="M1366" t="str">
        <v>Fotos evidencia firma convenio</v>
      </c>
      <c r="N1366">
        <v>0</v>
      </c>
      <c r="O1366">
        <v>0</v>
      </c>
      <c r="P1366">
        <v>0</v>
      </c>
      <c r="Q1366" t="s">
        <v>20</v>
      </c>
    </row>
    <row r="1367" spans="1:17" x14ac:dyDescent="0.25">
      <c r="A1367" s="42" t="str">
        <v>PROGRAMA DE TRANSPARENCIA Y ÉTICA PÚBLICA</v>
      </c>
      <c r="B1367" s="42" t="str">
        <v>2.2.5</v>
      </c>
      <c r="C1367" s="42" t="str">
        <v>Realizar seguimiento a las acciones del Plan de acción de Relacionamiento con la Ciudadanía (PARC)</v>
      </c>
      <c r="D1367" s="5" t="str">
        <v>Informes de seguimiento trimestrales PARC elaborados y socializados</v>
      </c>
      <c r="E1367" s="5" t="str">
        <v>Dirección de Atención al Ciudadano</v>
      </c>
      <c r="F1367" s="42">
        <v>4</v>
      </c>
      <c r="G1367" s="5">
        <v>0.25</v>
      </c>
      <c r="H1367" s="5">
        <v>1</v>
      </c>
      <c r="I1367" s="5">
        <v>1</v>
      </c>
      <c r="J1367" s="5">
        <v>0</v>
      </c>
      <c r="K1367" s="2">
        <v>0</v>
      </c>
      <c r="L1367" s="2">
        <v>0</v>
      </c>
      <c r="M1367">
        <v>0</v>
      </c>
      <c r="N1367">
        <v>0</v>
      </c>
      <c r="O1367">
        <v>0</v>
      </c>
      <c r="P1367">
        <v>0</v>
      </c>
      <c r="Q1367" t="s">
        <v>20</v>
      </c>
    </row>
    <row r="1368" spans="1:17" x14ac:dyDescent="0.25">
      <c r="A1368" s="42" t="str">
        <v>PROGRAMA DE TRANSPARENCIA Y ÉTICA PÚBLICA</v>
      </c>
      <c r="B1368" s="42" t="str">
        <v>2.2.6</v>
      </c>
      <c r="C1368" s="42" t="str">
        <v>Participación en eventos académicos, institucionales y sectoriales para la promoción de la oferta académica y de extensión de la entidad, orientada a fortalecer la transparencia, la ética pública y la articulación con actores internos y externos.</v>
      </c>
      <c r="D1368" s="5" t="str">
        <v>Evidencias documentales de la participación (actas, informes, registro fotográfico).</v>
      </c>
      <c r="E1368" s="5" t="str">
        <v>Dirección Territorial Valle</v>
      </c>
      <c r="F1368" s="42">
        <v>8</v>
      </c>
      <c r="G1368" s="5">
        <v>0.375</v>
      </c>
      <c r="H1368" s="5">
        <v>3</v>
      </c>
      <c r="I1368" s="5">
        <v>2</v>
      </c>
      <c r="J1368" s="5">
        <v>0</v>
      </c>
      <c r="K1368" s="2">
        <v>0</v>
      </c>
      <c r="L1368" s="2">
        <v>0</v>
      </c>
      <c r="M1368">
        <v>0</v>
      </c>
      <c r="N1368">
        <v>0</v>
      </c>
      <c r="O1368">
        <v>0</v>
      </c>
      <c r="P1368">
        <v>0</v>
      </c>
      <c r="Q1368" t="s">
        <v>20</v>
      </c>
    </row>
    <row r="1369" spans="1:17" x14ac:dyDescent="0.25">
      <c r="A1369" s="42" t="str">
        <v>PROGRAMA DE TRANSPARENCIA Y ÉTICA PÚBLICA</v>
      </c>
      <c r="B1369" s="42" t="str">
        <v>2.2.7</v>
      </c>
      <c r="C1369" s="42" t="str">
        <v>Implementar acciones de articulación entre las Direcciones Territoriales y las entidades territoriales, para fortalecer la oferta institucional</v>
      </c>
      <c r="D1369" s="5" t="str">
        <v>Convenios o  socializaciones realizadas  o participación en eventos (actas, registro fotográfico, informes, etc., según aplique)</v>
      </c>
      <c r="E1369" s="5" t="str">
        <v>Dirección Territorial Chocó</v>
      </c>
      <c r="F1369" s="42">
        <v>2</v>
      </c>
      <c r="G1369" s="5">
        <v>0.5</v>
      </c>
      <c r="H1369" s="5">
        <v>1</v>
      </c>
      <c r="I1369" s="5">
        <v>0</v>
      </c>
      <c r="J1369" s="5">
        <v>0</v>
      </c>
      <c r="K1369" s="2">
        <v>0</v>
      </c>
      <c r="L1369" s="2">
        <v>0</v>
      </c>
      <c r="M1369">
        <v>0</v>
      </c>
      <c r="N1369">
        <v>0</v>
      </c>
      <c r="O1369">
        <v>0</v>
      </c>
      <c r="P1369">
        <v>0</v>
      </c>
      <c r="Q1369" t="s">
        <v>20</v>
      </c>
    </row>
    <row r="1370" spans="1:17" ht="45" x14ac:dyDescent="0.25">
      <c r="A1370" s="42" t="str">
        <v>PROGRAMA DE TRANSPARENCIA Y ÉTICA PÚBLICA</v>
      </c>
      <c r="B1370" s="42" t="str">
        <v>2.2.8</v>
      </c>
      <c r="C1370" s="42" t="str">
        <v xml:space="preserve">
Implementar acciones de articulación entre la Dirección Territorial Cundinamarca y las entidades territoriales, para fortalecer la oferta institucional</v>
      </c>
      <c r="D1370" s="5" t="str">
        <v xml:space="preserve">
Convenios o  socializaciones realizadas  o participación en eventos (actas, registro fotográfico, informes, etc., según aplique)</v>
      </c>
      <c r="E1370" s="5" t="str">
        <v>Dirección Territorial Cundinamarca</v>
      </c>
      <c r="F1370" s="42">
        <v>8</v>
      </c>
      <c r="G1370" s="5">
        <v>0.375</v>
      </c>
      <c r="H1370" s="5">
        <v>3</v>
      </c>
      <c r="I1370" s="5">
        <v>2</v>
      </c>
      <c r="J1370" s="5">
        <v>0</v>
      </c>
      <c r="K1370" s="2" t="str">
        <v>El avance del segundo trimestre se reportará en el mes de junio 2026</v>
      </c>
      <c r="L1370" s="2" t="str">
        <v>No aplica</v>
      </c>
      <c r="M1370" t="str">
        <v>No aplica</v>
      </c>
      <c r="N1370">
        <v>0</v>
      </c>
      <c r="O1370">
        <v>0</v>
      </c>
      <c r="P1370">
        <v>0</v>
      </c>
      <c r="Q1370" t="s">
        <v>20</v>
      </c>
    </row>
    <row r="1371" spans="1:17" ht="165" x14ac:dyDescent="0.25">
      <c r="A1371" s="42" t="str">
        <v>PROGRAMA DE TRANSPARENCIA Y ÉTICA PÚBLICA</v>
      </c>
      <c r="B1371" s="42" t="str">
        <v>2.2.9</v>
      </c>
      <c r="C1371" s="42" t="str">
        <v>Implementar Acciones de Articulación entre la Dirección Territorial y las Entidades regionales, para fortalecer la oferta Institucional</v>
      </c>
      <c r="D1371" s="5" t="str">
        <v>Socializaciones Realizadas, Registros Fotográficos, Actas. Según Aplique.</v>
      </c>
      <c r="E1371" s="5" t="str">
        <v>Dirección Territorial Quindío - Risaralda</v>
      </c>
      <c r="F1371" s="42">
        <v>4</v>
      </c>
      <c r="G1371" s="5">
        <v>0</v>
      </c>
      <c r="H1371" s="5">
        <v>0</v>
      </c>
      <c r="I1371" s="5">
        <v>2</v>
      </c>
      <c r="J1371" s="5">
        <v>0</v>
      </c>
      <c r="K1371" s="2" t="str">
        <v>durante el mes de abril, no se realizaron actividades diferentes a capacitación donde se haya dado a conocer o se haya interactuado con la ciudadanía relacionadas con el PROG DE TRANSPARENCIA Y ÉTICA PÚBLICA.</v>
      </c>
      <c r="L1371" s="2">
        <v>0</v>
      </c>
      <c r="M1371">
        <v>0</v>
      </c>
      <c r="N1371">
        <v>0</v>
      </c>
      <c r="O1371">
        <v>0</v>
      </c>
      <c r="P1371">
        <v>0</v>
      </c>
      <c r="Q1371" t="s">
        <v>20</v>
      </c>
    </row>
    <row r="1372" spans="1:17" x14ac:dyDescent="0.25">
      <c r="A1372" s="42" t="str">
        <v>PROGRAMA DE TRANSPARENCIA Y ÉTICA PÚBLICA</v>
      </c>
      <c r="B1372" s="42" t="str">
        <v>2.2.10</v>
      </c>
      <c r="C1372" s="42" t="str">
        <v>Implementar acciones de articulación entre las Direcciones Territoriales y las entidades territoriales, para fortalecer la oferta institucional</v>
      </c>
      <c r="D1372" s="5" t="str">
        <v>Convenios o  socializaciones realizadas  o participación en eventos (actas, registro fotográfico, informes, etc., según aplique)</v>
      </c>
      <c r="E1372" s="5" t="str">
        <v>Dirección Territorial Antioquia</v>
      </c>
      <c r="F1372" s="42">
        <v>6</v>
      </c>
      <c r="G1372" s="5">
        <v>0.5</v>
      </c>
      <c r="H1372" s="5">
        <v>3</v>
      </c>
      <c r="I1372" s="5">
        <v>2</v>
      </c>
      <c r="J1372" s="5">
        <v>0</v>
      </c>
      <c r="K1372" s="2">
        <v>0</v>
      </c>
      <c r="L1372" s="2">
        <v>0</v>
      </c>
      <c r="M1372">
        <v>0</v>
      </c>
      <c r="N1372">
        <v>0</v>
      </c>
      <c r="O1372">
        <v>0</v>
      </c>
      <c r="P1372">
        <v>0</v>
      </c>
      <c r="Q1372" t="s">
        <v>20</v>
      </c>
    </row>
    <row r="1373" spans="1:17" x14ac:dyDescent="0.25">
      <c r="A1373" s="42" t="str">
        <v>PROGRAMA DE TRANSPARENCIA Y ÉTICA PÚBLICA</v>
      </c>
      <c r="B1373" s="42" t="str">
        <v>2.2.11</v>
      </c>
      <c r="C1373" s="42" t="str">
        <v>Implementar acciones de articulación entre la Dirección Territorial, las entidades regionales y organizaciones sociales  para fortalecer la oferta institucional.</v>
      </c>
      <c r="D1373" s="5" t="str">
        <v xml:space="preserve">
Convenios o  socializaciones realizadas  o participación en eventos (actas, registro fotográfico, informes, etc., según aplique)</v>
      </c>
      <c r="E1373" s="5" t="str">
        <v xml:space="preserve">Dirección Territorial Nariño - Alto Putumayo </v>
      </c>
      <c r="F1373" s="42">
        <v>2</v>
      </c>
      <c r="G1373" s="5">
        <v>0</v>
      </c>
      <c r="H1373" s="5">
        <v>0</v>
      </c>
      <c r="I1373" s="5">
        <v>1</v>
      </c>
      <c r="J1373" s="5">
        <v>0</v>
      </c>
      <c r="K1373" s="2">
        <v>0</v>
      </c>
      <c r="L1373" s="2">
        <v>0</v>
      </c>
      <c r="M1373">
        <v>0</v>
      </c>
      <c r="N1373">
        <v>0</v>
      </c>
      <c r="O1373">
        <v>0</v>
      </c>
      <c r="P1373">
        <v>0</v>
      </c>
      <c r="Q1373" t="s">
        <v>20</v>
      </c>
    </row>
    <row r="1374" spans="1:17" x14ac:dyDescent="0.25">
      <c r="A1374" s="42" t="str">
        <v>PROGRAMA DE TRANSPARENCIA Y ÉTICA PÚBLICA</v>
      </c>
      <c r="B1374" s="42" t="str">
        <v>2.2.12</v>
      </c>
      <c r="C1374" s="42" t="str">
        <v>Implementar acciones de articulación entre la Dirección Territorial y las entidades regionales, para fortalecer la oferta institucional</v>
      </c>
      <c r="D1374" s="5" t="str">
        <v xml:space="preserve">Convenios suscritos </v>
      </c>
      <c r="E1374" s="5" t="str">
        <v>Dirección Territorial Atlántico - Cesar - Magdalena  - Guajira</v>
      </c>
      <c r="F1374" s="42">
        <v>3</v>
      </c>
      <c r="G1374" s="5">
        <v>0.33333333333333331</v>
      </c>
      <c r="H1374" s="5">
        <v>1</v>
      </c>
      <c r="I1374" s="5">
        <v>1</v>
      </c>
      <c r="J1374" s="5">
        <v>0</v>
      </c>
      <c r="K1374" s="2">
        <v>0</v>
      </c>
      <c r="L1374" s="2">
        <v>0</v>
      </c>
      <c r="M1374">
        <v>0</v>
      </c>
      <c r="N1374">
        <v>0</v>
      </c>
      <c r="O1374">
        <v>0</v>
      </c>
      <c r="P1374">
        <v>0</v>
      </c>
      <c r="Q1374" t="s">
        <v>20</v>
      </c>
    </row>
    <row r="1375" spans="1:17" x14ac:dyDescent="0.25">
      <c r="A1375" s="42" t="str">
        <v>PROGRAMA DE TRANSPARENCIA Y ÉTICA PÚBLICA</v>
      </c>
      <c r="B1375" s="42" t="str">
        <v>2.2.13</v>
      </c>
      <c r="C1375"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1375" s="5" t="str">
        <v>Actas, registros fotográficos, informes, listas de asistencia y convenios según aplique.</v>
      </c>
      <c r="E1375" s="5" t="str">
        <v>Dirección Territorial Norte de Santander  - Arauca</v>
      </c>
      <c r="F1375" s="42">
        <v>9</v>
      </c>
      <c r="G1375" s="5">
        <v>0</v>
      </c>
      <c r="H1375" s="5">
        <v>0</v>
      </c>
      <c r="I1375" s="5">
        <v>3</v>
      </c>
      <c r="J1375" s="5">
        <v>0</v>
      </c>
      <c r="K1375" s="2">
        <v>0</v>
      </c>
      <c r="L1375" s="2">
        <v>0</v>
      </c>
      <c r="M1375">
        <v>0</v>
      </c>
      <c r="N1375">
        <v>0</v>
      </c>
      <c r="O1375">
        <v>0</v>
      </c>
      <c r="P1375">
        <v>0</v>
      </c>
      <c r="Q1375" t="s">
        <v>20</v>
      </c>
    </row>
    <row r="1376" spans="1:17" ht="45" x14ac:dyDescent="0.25">
      <c r="A1376" s="42" t="str">
        <v>PROGRAMA DE TRANSPARENCIA Y ÉTICA PÚBLICA</v>
      </c>
      <c r="B1376" s="42" t="str">
        <v>2.2.14</v>
      </c>
      <c r="C1376" s="42" t="str">
        <v>Implementar acciones de articulación entre la Dirección Territorial y las entidades regionales, para fortalecer la oferta institucional</v>
      </c>
      <c r="D1376" s="5" t="str">
        <v>actas, registro fotográfico, informes, etc., según aplique</v>
      </c>
      <c r="E1376" s="5" t="str">
        <v>Dirección Territorial Santander</v>
      </c>
      <c r="F1376" s="42">
        <v>3</v>
      </c>
      <c r="G1376" s="5">
        <v>0.66666666666666663</v>
      </c>
      <c r="H1376" s="5">
        <v>2</v>
      </c>
      <c r="I1376" s="5">
        <v>1</v>
      </c>
      <c r="J1376" s="5">
        <v>0</v>
      </c>
      <c r="K1376" s="2" t="str">
        <v>El avance del segundo trimestre se reportará en el mes de junio 2026</v>
      </c>
      <c r="L1376" s="2" t="str">
        <v>No aplica</v>
      </c>
      <c r="M1376" t="str">
        <v>No aplica</v>
      </c>
      <c r="N1376">
        <v>0</v>
      </c>
      <c r="O1376">
        <v>0</v>
      </c>
      <c r="P1376">
        <v>0</v>
      </c>
      <c r="Q1376" t="s">
        <v>20</v>
      </c>
    </row>
    <row r="1377" spans="1:17" x14ac:dyDescent="0.25">
      <c r="A1377" s="42" t="str">
        <v>PROGRAMA DE TRANSPARENCIA Y ÉTICA PÚBLICA</v>
      </c>
      <c r="B1377" s="42" t="str">
        <v>2.2.15</v>
      </c>
      <c r="C1377"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1377" s="5" t="str">
        <v>Actas, registros fotográficos, informes, listas de asistencia y convenios según aplique.</v>
      </c>
      <c r="E1377" s="5" t="str">
        <v>Dirección Territorial Norte de Santander  - Arauca</v>
      </c>
      <c r="F1377" s="42">
        <v>9</v>
      </c>
      <c r="G1377" s="5">
        <v>0</v>
      </c>
      <c r="H1377" s="5">
        <v>0</v>
      </c>
      <c r="I1377" s="5">
        <v>3</v>
      </c>
      <c r="J1377" s="5">
        <v>0</v>
      </c>
      <c r="K1377" s="2">
        <v>0</v>
      </c>
      <c r="L1377" s="2">
        <v>0</v>
      </c>
      <c r="M1377">
        <v>0</v>
      </c>
      <c r="N1377">
        <v>0</v>
      </c>
      <c r="O1377">
        <v>0</v>
      </c>
      <c r="P1377">
        <v>0</v>
      </c>
      <c r="Q1377" t="s">
        <v>20</v>
      </c>
    </row>
    <row r="1378" spans="1:17" ht="360" x14ac:dyDescent="0.25">
      <c r="A1378" s="42" t="str">
        <v>PROGRAMA DE TRANSPARENCIA Y ÉTICA PÚBLICA</v>
      </c>
      <c r="B1378" s="42" t="str">
        <v>2.2.16</v>
      </c>
      <c r="C1378" s="42" t="str">
        <v xml:space="preserve">Realizar encuentros con entidades territoriales del departamento de Caldas, con el fin de articular las jornadas de capacitación, oferta académica y Asistencias Técnicas Territoriales para la vigencia 2026. </v>
      </c>
      <c r="D1378" s="5" t="str">
        <v>Evidencias documentales de los encuentros por los municipios (Informe de comisión directora, registro fotográfico y/o boletines).</v>
      </c>
      <c r="E1378" s="5" t="str">
        <v>Dirección Territorial Caldas</v>
      </c>
      <c r="F1378" s="42">
        <v>2</v>
      </c>
      <c r="G1378" s="5">
        <v>0.5</v>
      </c>
      <c r="H1378" s="5">
        <v>4</v>
      </c>
      <c r="I1378" s="5">
        <v>1</v>
      </c>
      <c r="J1378" s="5">
        <v>1</v>
      </c>
      <c r="K1378" s="2" t="str">
        <v>Los días 29 y 30 de abril, la Directora Territorial, en articulación con la Coordinadora Académica, socializó la oferta educativa institucional en el municipio de Salamina. Durante la visita, se sostuvieron reuniones estratégicas con la Alcaldía, el Concejo Municipal, el personal del Hospital Municipal y la emisora local Armonía Estéreo. Asimismo, se brindó acompañamiento directo para resolver las dudas e inquietudes de los ciudadanos interesados en el proceso de inscripción.</v>
      </c>
      <c r="L1378" s="2" t="str">
        <v>No se presentaron dificultades</v>
      </c>
      <c r="M1378" t="str">
        <v xml:space="preserve"> - Informe Cumplimiento Comision Directora
- Formato certificado cumplimiento </v>
      </c>
      <c r="N1378">
        <v>0</v>
      </c>
      <c r="O1378">
        <v>0</v>
      </c>
      <c r="P1378">
        <v>0</v>
      </c>
      <c r="Q1378" t="s">
        <v>20</v>
      </c>
    </row>
    <row r="1379" spans="1:17" ht="75" x14ac:dyDescent="0.25">
      <c r="A1379" s="42" t="str">
        <v>PROGRAMA DE TRANSPARENCIA Y ÉTICA PÚBLICA</v>
      </c>
      <c r="B1379" s="42" t="str">
        <v>3.1.1</v>
      </c>
      <c r="C1379" s="42" t="str">
        <v>Publicar y divulgar proactivamente para consulta ciudadana los planes institucionales relacionados en el Decreto 612 de 2018</v>
      </c>
      <c r="D1379" s="5" t="str">
        <v>Planes publicados (13) y una divulgación realizada (1)</v>
      </c>
      <c r="E1379" s="5" t="str">
        <v>Oficina de Planeación</v>
      </c>
      <c r="F1379" s="42">
        <v>14</v>
      </c>
      <c r="G1379" s="5">
        <v>1</v>
      </c>
      <c r="H1379" s="5">
        <v>14</v>
      </c>
      <c r="I1379" s="5">
        <v>0</v>
      </c>
      <c r="J1379" s="5">
        <v>0</v>
      </c>
      <c r="K1379" s="2" t="str">
        <v>De acuerdo con el plan de trabajo, esta actividad fue ejecutada al 100% en el mes de marzo</v>
      </c>
      <c r="L1379" s="2">
        <v>0</v>
      </c>
      <c r="M1379">
        <v>0</v>
      </c>
      <c r="N1379">
        <v>0</v>
      </c>
      <c r="O1379">
        <v>0</v>
      </c>
      <c r="P1379">
        <v>0</v>
      </c>
      <c r="Q1379" t="s">
        <v>20</v>
      </c>
    </row>
    <row r="1380" spans="1:17" ht="105" x14ac:dyDescent="0.25">
      <c r="A1380" s="42" t="str">
        <v>PROGRAMA DE TRANSPARENCIA Y ÉTICA PÚBLICA</v>
      </c>
      <c r="B1380" s="42" t="str">
        <v>3.1.2</v>
      </c>
      <c r="C1380" s="42" t="str">
        <v>Realizar seguimiento a la ejecución de los planes institucionales relacionados en el Decreto 612 de 2018</v>
      </c>
      <c r="D1380" s="5" t="str">
        <v>Matriz de Seguimiento a los planes Decretos 612 de 2018</v>
      </c>
      <c r="E1380" s="5" t="str">
        <v>Oficina de Planeación</v>
      </c>
      <c r="F1380" s="42">
        <v>4</v>
      </c>
      <c r="G1380" s="5">
        <v>0.25</v>
      </c>
      <c r="H1380" s="5">
        <v>1</v>
      </c>
      <c r="I1380" s="5">
        <v>1</v>
      </c>
      <c r="J1380" s="5">
        <v>0</v>
      </c>
      <c r="K1380" s="2" t="str">
        <v>De acuerdo con el plan de trabajo, la segunda entrega está programada para el mes de junio, ya que la primera se realizó en el mes de marzo.</v>
      </c>
      <c r="L1380" s="2">
        <v>0</v>
      </c>
      <c r="M1380">
        <v>0</v>
      </c>
      <c r="N1380">
        <v>0</v>
      </c>
      <c r="O1380">
        <v>0</v>
      </c>
      <c r="P1380">
        <v>0</v>
      </c>
      <c r="Q1380" t="s">
        <v>20</v>
      </c>
    </row>
    <row r="1381" spans="1:17" ht="75" x14ac:dyDescent="0.25">
      <c r="A1381" s="42" t="str">
        <v>PROGRAMA DE TRANSPARENCIA Y ÉTICA PÚBLICA</v>
      </c>
      <c r="B1381" s="42" t="str">
        <v>3.1.3</v>
      </c>
      <c r="C1381" s="42" t="str">
        <v>Realizar el reporte del Índice de Transparencia y Acceso a la Información ITA en el aplicativo de la Procuraduría General de la Nación, en articulación con las dependencias y las Direcciones Territoriales</v>
      </c>
      <c r="D1381" s="5" t="str">
        <v>Reporte realizado</v>
      </c>
      <c r="E1381" s="5" t="str">
        <v>Oficina de Planeación</v>
      </c>
      <c r="F1381" s="42">
        <v>1</v>
      </c>
      <c r="G1381" s="5">
        <v>0</v>
      </c>
      <c r="H1381" s="5">
        <v>0</v>
      </c>
      <c r="I1381" s="5">
        <v>0</v>
      </c>
      <c r="J1381" s="5">
        <v>0</v>
      </c>
      <c r="K1381" s="2" t="str">
        <v>De acuerdo con el plan de trabajo esta actividad inicis su ejecución en el mes de julio</v>
      </c>
      <c r="L1381" s="2">
        <v>0</v>
      </c>
      <c r="M1381">
        <v>0</v>
      </c>
      <c r="N1381">
        <v>0</v>
      </c>
      <c r="O1381">
        <v>0</v>
      </c>
      <c r="P1381">
        <v>0</v>
      </c>
      <c r="Q1381" t="s">
        <v>20</v>
      </c>
    </row>
    <row r="1382" spans="1:17" x14ac:dyDescent="0.25">
      <c r="A1382" s="42" t="str">
        <v>PROGRAMA DE TRANSPARENCIA Y ÉTICA PÚBLICA</v>
      </c>
      <c r="B1382" s="42" t="str">
        <v>3.1.4</v>
      </c>
      <c r="C1382" s="42" t="str">
        <v>Actualizar y publicar el Registro de activos de información, el Índice de Información Clasificada  y Reservada  y el Esquema de Publicación de Información.</v>
      </c>
      <c r="D1382" s="5" t="str">
        <v>Instrumentos actualizados y publicados</v>
      </c>
      <c r="E1382" s="5" t="str">
        <v>Oficina de Planeación</v>
      </c>
      <c r="F1382" s="42">
        <v>3</v>
      </c>
      <c r="G1382" s="5">
        <v>0.33333333333333331</v>
      </c>
      <c r="H1382" s="5">
        <v>1</v>
      </c>
      <c r="I1382" s="5">
        <v>0</v>
      </c>
      <c r="J1382" s="5">
        <v>0</v>
      </c>
      <c r="K1382" s="2">
        <v>0</v>
      </c>
      <c r="L1382" s="2">
        <v>0</v>
      </c>
      <c r="M1382">
        <v>0</v>
      </c>
      <c r="N1382">
        <v>0</v>
      </c>
      <c r="O1382">
        <v>0</v>
      </c>
      <c r="P1382">
        <v>0</v>
      </c>
      <c r="Q1382" t="s">
        <v>20</v>
      </c>
    </row>
    <row r="1383" spans="1:17" ht="150" x14ac:dyDescent="0.25">
      <c r="A1383" s="42" t="str">
        <v>PROGRAMA DE TRANSPARENCIA Y ÉTICA PÚBLICA</v>
      </c>
      <c r="B1383" s="42" t="str">
        <v>3.1.5</v>
      </c>
      <c r="C1383" s="42" t="str">
        <v>Elaborar y publicar informes con los resultados de los monitoreos realizados al Programa de Transparencia y Ética Pública, Portal de Transparencia y Estrategia de Rendición de Cuentas</v>
      </c>
      <c r="D1383" s="5" t="str">
        <v>Informes elaborados y publicados</v>
      </c>
      <c r="E1383" s="5" t="str">
        <v>Oficina de Planeación</v>
      </c>
      <c r="F1383" s="42">
        <v>4</v>
      </c>
      <c r="G1383" s="5">
        <v>0.25</v>
      </c>
      <c r="H1383" s="5">
        <v>1</v>
      </c>
      <c r="I1383" s="5">
        <v>1</v>
      </c>
      <c r="J1383" s="5">
        <v>1</v>
      </c>
      <c r="K1383" s="2" t="str">
        <v>Se elaboró el informe de resultados del monitoreos al Programa de Transparencia y Ética Pública, Portal de Transparencia y Estrategia de Rendición de Cuentas - Primer trimestre de 2025</v>
      </c>
      <c r="L1383" s="2" t="str">
        <v>Ninguna</v>
      </c>
      <c r="M1383" t="str">
        <v>Informe de monitoreo PTEP, Portal y Estrategia RC - Primer trimestre</v>
      </c>
      <c r="N1383">
        <v>0</v>
      </c>
      <c r="O1383">
        <v>0</v>
      </c>
      <c r="P1383">
        <v>0</v>
      </c>
      <c r="Q1383" t="s">
        <v>20</v>
      </c>
    </row>
    <row r="1384" spans="1:17" ht="120" x14ac:dyDescent="0.25">
      <c r="A1384" s="42" t="str">
        <v>PROGRAMA DE TRANSPARENCIA Y ÉTICA PÚBLICA</v>
      </c>
      <c r="B1384" s="42" t="str">
        <v>3.1.6</v>
      </c>
      <c r="C1384" s="42" t="str">
        <v xml:space="preserve">Diseñar y publicar los boletines jurídicos Esapistas </v>
      </c>
      <c r="D1384" s="5" t="str">
        <v>Boletines diseñados y publicados</v>
      </c>
      <c r="E1384" s="5" t="str">
        <v>Oficina Jurídica</v>
      </c>
      <c r="F1384" s="42">
        <v>3</v>
      </c>
      <c r="G1384" s="5">
        <v>6.6666666666666666E-2</v>
      </c>
      <c r="H1384" s="5">
        <v>0.2</v>
      </c>
      <c r="I1384" s="5">
        <v>1</v>
      </c>
      <c r="J1384" s="5">
        <v>0.05</v>
      </c>
      <c r="K1384" s="2" t="str">
        <v>Durante el mes de abril la jefe de la oficina jurídica, realizó la revisión de la propuesta del primer boletín Jurídico y solicitó correcciones al documento.</v>
      </c>
      <c r="L1384" s="2" t="str">
        <v>Las correcciones no se realizarón durante el mes de abril</v>
      </c>
      <c r="M1384" t="str">
        <v xml:space="preserve">Correo de solicitud de correcciones al boletín jurídico </v>
      </c>
      <c r="N1384">
        <v>0</v>
      </c>
      <c r="O1384">
        <v>0</v>
      </c>
      <c r="P1384">
        <v>0</v>
      </c>
      <c r="Q1384" t="s">
        <v>20</v>
      </c>
    </row>
    <row r="1385" spans="1:17" ht="195" x14ac:dyDescent="0.25">
      <c r="A1385" s="42" t="str">
        <v>PROGRAMA DE TRANSPARENCIA Y ÉTICA PÚBLICA</v>
      </c>
      <c r="B1385" s="42" t="str">
        <v>3.1.7</v>
      </c>
      <c r="C1385" s="42" t="str">
        <v xml:space="preserve">Realizar seguimiento a la publicación de información mínima de Ley en el portal de transparencia </v>
      </c>
      <c r="D1385" s="5" t="str">
        <v>Informes de seguimiento elaborados y publicados</v>
      </c>
      <c r="E1385" s="5" t="str">
        <v>Oficina de Control Interno</v>
      </c>
      <c r="F1385" s="42">
        <v>2</v>
      </c>
      <c r="G1385" s="5">
        <v>0.5</v>
      </c>
      <c r="H1385" s="5">
        <v>1</v>
      </c>
      <c r="I1385" s="5">
        <v>0</v>
      </c>
      <c r="J1385" s="5">
        <v>0</v>
      </c>
      <c r="K1385" s="2" t="str">
        <v>De acuerdo con la programación del Plan Anual de Auditoría V2 de 2026, este seguimiento se realizará en el marco de la auditoría al Programa de Transparencia y Ética Pública, la cual se encuentra programada entre los meses de septiembre y diciembre</v>
      </c>
      <c r="L1385" s="2" t="str">
        <v>No se presentaron dificultades</v>
      </c>
      <c r="M1385" t="str">
        <v>N/A</v>
      </c>
      <c r="N1385">
        <v>0</v>
      </c>
      <c r="O1385">
        <v>0</v>
      </c>
      <c r="P1385">
        <v>0</v>
      </c>
      <c r="Q1385" t="s">
        <v>20</v>
      </c>
    </row>
    <row r="1386" spans="1:17" ht="409.5" x14ac:dyDescent="0.25">
      <c r="A1386" s="42" t="str">
        <v>PROGRAMA DE TRANSPARENCIA Y ÉTICA PÚBLICA</v>
      </c>
      <c r="B1386" s="42" t="str">
        <v>3.1.8 / PAI-OE4-OCID-I47</v>
      </c>
      <c r="C1386" s="42" t="str">
        <v xml:space="preserve">Implementar la estrategia de difusión y prevención: Boletín "La clave" publicado </v>
      </c>
      <c r="D1386" s="5" t="str">
        <v>Estrategia implementada</v>
      </c>
      <c r="E1386" s="5" t="str">
        <v>HOMOLOGADO</v>
      </c>
      <c r="F1386" s="42">
        <v>12</v>
      </c>
      <c r="G1386" s="5">
        <v>0.33333333333333331</v>
      </c>
      <c r="H1386" s="5">
        <v>4</v>
      </c>
      <c r="I1386" s="5">
        <v>4</v>
      </c>
      <c r="J1386" s="5">
        <v>1</v>
      </c>
      <c r="K1386" s="2" t="str">
        <v>Durante el mes de abril de 2026, la Oficina de Control Interno Disciplinario elaboró y difundió el boletín informativo “La Clave” edición No. 42, en el marco de la campaña “El cuidado es contigo, cada pieza cuenta”, orientado a la prevención de riesgos para la salud asociados al consumo abusivo de sustancias psicoactivas. A través de esta publicación se promovieron prácticas de autocuidado y cuidado mutuo, resaltando la importancia de fortalecer entornos seguros, saludables y libres de riesgos dentro de la comunidad esapista. Asimismo, se socializaron recomendaciones para la atención oportuna de situaciones de riesgo, así como disposiciones normativas aplicables a estudiantes, docentes y servidores públicos relacionadas con conductas disciplinarias asociadas al consumo de sustancias psicoactivas en escenarios institucionales.</v>
      </c>
      <c r="L1386" s="2" t="str">
        <v>No se presentaron dificultades para el cumplimiento de la actividad programada.</v>
      </c>
      <c r="M1386" t="str">
        <v>Boletín edición No. 42:
https://esapedu.sharepoint.com/:b:/r/sites/oficina_planeacion/Documentos%20compartidos/Herramienta%20de%20captura%20reportes%202026/Evidencias/4.%20Abril/Oficina%20de%20Control%20Interno%20Disciplinario/PAI-OE4-OCID-I47/Bolet%C3%ADn%20Informativo%20La%20Clave%20No.%20042.pdf?csf=1&amp;web=1&amp;e=dic0KE</v>
      </c>
      <c r="N1386" t="str">
        <v>Sin observaciones</v>
      </c>
      <c r="O1386" t="str">
        <v>Marisol Suarez Barreto</v>
      </c>
      <c r="P1386" t="str">
        <v>En desarrollo</v>
      </c>
      <c r="Q1386" t="s">
        <v>20</v>
      </c>
    </row>
    <row r="1387" spans="1:17" x14ac:dyDescent="0.25">
      <c r="A1387" s="42" t="str">
        <v>PROGRAMA DE TRANSPARENCIA Y ÉTICA PÚBLICA</v>
      </c>
      <c r="B1387" s="42" t="str">
        <v>3.1.9</v>
      </c>
      <c r="C1387" s="42" t="str">
        <v xml:space="preserve">Implementar acciones para que la información publicada en el portal web sea de fácil acceso </v>
      </c>
      <c r="D1387" s="5" t="str">
        <v xml:space="preserve">Acciones implementadas en la sede electrónica </v>
      </c>
      <c r="E1387" s="5" t="str">
        <v>Oficina de Tecnologías de la Información y las Comunicaciones</v>
      </c>
      <c r="F1387" s="42">
        <v>1</v>
      </c>
      <c r="G1387" s="5">
        <v>1</v>
      </c>
      <c r="H1387" s="5">
        <v>1</v>
      </c>
      <c r="I1387" s="5" t="str">
        <v>Indicador a demanda</v>
      </c>
      <c r="J1387" s="5">
        <v>0</v>
      </c>
      <c r="K1387" s="2">
        <v>0</v>
      </c>
      <c r="L1387" s="2">
        <v>0</v>
      </c>
      <c r="M1387">
        <v>0</v>
      </c>
      <c r="N1387">
        <v>0</v>
      </c>
      <c r="O1387">
        <v>0</v>
      </c>
      <c r="P1387">
        <v>0</v>
      </c>
      <c r="Q1387" t="s">
        <v>20</v>
      </c>
    </row>
    <row r="1388" spans="1:17" x14ac:dyDescent="0.25">
      <c r="A1388" s="42" t="str">
        <v>PROGRAMA DE TRANSPARENCIA Y ÉTICA PÚBLICA</v>
      </c>
      <c r="B1388" s="42" t="str">
        <v>3.1.10</v>
      </c>
      <c r="C1388" s="42" t="str">
        <v>Fortalecer la transparencia y acceso a la información a través de DataESAP</v>
      </c>
      <c r="D1388" s="5" t="str">
        <v xml:space="preserve">Tablero de Control actualizado o diseñado e implementado </v>
      </c>
      <c r="E1388" s="5" t="str">
        <v>Oficina de Tecnologías de la Información y las Comunicaciones</v>
      </c>
      <c r="F1388" s="42">
        <v>1</v>
      </c>
      <c r="G1388" s="5">
        <v>1</v>
      </c>
      <c r="H1388" s="5">
        <v>1</v>
      </c>
      <c r="I1388" s="5">
        <v>0</v>
      </c>
      <c r="J1388" s="5">
        <v>0</v>
      </c>
      <c r="K1388" s="2">
        <v>0</v>
      </c>
      <c r="L1388" s="2">
        <v>0</v>
      </c>
      <c r="M1388">
        <v>0</v>
      </c>
      <c r="N1388">
        <v>0</v>
      </c>
      <c r="O1388">
        <v>0</v>
      </c>
      <c r="P1388">
        <v>0</v>
      </c>
      <c r="Q1388" t="s">
        <v>20</v>
      </c>
    </row>
    <row r="1389" spans="1:17" ht="180" x14ac:dyDescent="0.25">
      <c r="A1389" s="42" t="str">
        <v>PROGRAMA DE TRANSPARENCIA Y ÉTICA PÚBLICA</v>
      </c>
      <c r="B1389" s="42" t="str">
        <v>3.1.11</v>
      </c>
      <c r="C1389" s="42" t="str">
        <v xml:space="preserve">Realizar seguimiento a la implementación del Plan Estratégico GESCO+I </v>
      </c>
      <c r="D1389" s="5" t="str">
        <v>Informes de seguimiento elaborados y publicados</v>
      </c>
      <c r="E1389" s="5" t="str">
        <v>Oficina de Planeación</v>
      </c>
      <c r="F1389" s="42">
        <v>3</v>
      </c>
      <c r="G1389" s="5">
        <v>0</v>
      </c>
      <c r="H1389" s="5">
        <v>0</v>
      </c>
      <c r="I1389" s="5">
        <v>1</v>
      </c>
      <c r="J1389" s="5">
        <v>0</v>
      </c>
      <c r="K1389" s="2" t="str">
        <v>Se está recopilando la información cuatrimestral de las áreas ejecutoras del plan estratégico para la elaboración del informe consolidado del primer cuatrimestre, fecha estimada de publiación del informe en el mes de junio</v>
      </c>
      <c r="L1389" s="2">
        <v>0</v>
      </c>
      <c r="M1389">
        <v>0</v>
      </c>
      <c r="N1389">
        <v>0</v>
      </c>
      <c r="O1389">
        <v>0</v>
      </c>
      <c r="P1389">
        <v>0</v>
      </c>
      <c r="Q1389" t="s">
        <v>20</v>
      </c>
    </row>
    <row r="1390" spans="1:17" x14ac:dyDescent="0.25">
      <c r="A1390" s="42" t="str">
        <v>PROGRAMA DE TRANSPARENCIA Y ÉTICA PÚBLICA</v>
      </c>
      <c r="B1390" s="42" t="str">
        <v>3.1.12</v>
      </c>
      <c r="C1390" s="42" t="str">
        <v>Publicar los set de datos que permitan acceder fácilmente a la información</v>
      </c>
      <c r="D1390" s="5" t="str">
        <v>Set de datos actualizados y publicados</v>
      </c>
      <c r="E1390" s="5" t="str">
        <v>Oficina de Tecnologías de la Información y las Comunicaciones</v>
      </c>
      <c r="F1390" s="42">
        <v>14</v>
      </c>
      <c r="G1390" s="5">
        <v>7.1428571428571425E-2</v>
      </c>
      <c r="H1390" s="5">
        <v>1</v>
      </c>
      <c r="I1390" s="5">
        <v>0</v>
      </c>
      <c r="J1390" s="5">
        <v>0</v>
      </c>
      <c r="K1390" s="2">
        <v>0</v>
      </c>
      <c r="L1390" s="2">
        <v>0</v>
      </c>
      <c r="M1390">
        <v>0</v>
      </c>
      <c r="N1390">
        <v>0</v>
      </c>
      <c r="O1390">
        <v>0</v>
      </c>
      <c r="P1390">
        <v>0</v>
      </c>
      <c r="Q1390" t="s">
        <v>20</v>
      </c>
    </row>
    <row r="1391" spans="1:17" ht="90" x14ac:dyDescent="0.25">
      <c r="A1391" s="42" t="str">
        <v>PROGRAMA DE TRANSPARENCIA Y ÉTICA PÚBLICA</v>
      </c>
      <c r="B1391" s="42" t="str">
        <v>3.1.13</v>
      </c>
      <c r="C1391" s="42" t="str">
        <v>Elaborar y publicar informe de seguimiento a la ejecución de los proyectos de inversión de la ESAP</v>
      </c>
      <c r="D1391" s="5" t="str">
        <v>Informe de seguimiento a la ejecución de los proyectos de inversión</v>
      </c>
      <c r="E1391" s="5" t="str">
        <v>Oficina de Planeación</v>
      </c>
      <c r="F1391" s="42">
        <v>4</v>
      </c>
      <c r="G1391" s="5">
        <v>0.25</v>
      </c>
      <c r="H1391" s="5">
        <v>1</v>
      </c>
      <c r="I1391" s="5">
        <v>1</v>
      </c>
      <c r="J1391" s="5">
        <v>0</v>
      </c>
      <c r="K1391" s="2" t="str">
        <v>De acuerdo con el plan de trabajo, esta actividad esta programada para reportar en el mes de mayo</v>
      </c>
      <c r="L1391" s="2">
        <v>0</v>
      </c>
      <c r="M1391">
        <v>0</v>
      </c>
      <c r="N1391">
        <v>0</v>
      </c>
      <c r="O1391">
        <v>0</v>
      </c>
      <c r="P1391">
        <v>0</v>
      </c>
      <c r="Q1391" t="s">
        <v>20</v>
      </c>
    </row>
    <row r="1392" spans="1:17" ht="60" x14ac:dyDescent="0.25">
      <c r="A1392" s="42" t="str">
        <v>PROGRAMA DE TRANSPARENCIA Y ÉTICA PÚBLICA</v>
      </c>
      <c r="B1392" s="42" t="str">
        <v>3.1.14</v>
      </c>
      <c r="C1392" s="42" t="str">
        <v>Elaborar y publicar el Plan  Operativo Anual de Inversión - POAI</v>
      </c>
      <c r="D1392" s="5" t="str">
        <v>Plan  Operativo Anual de Inversión - POAI publicado</v>
      </c>
      <c r="E1392" s="5" t="str">
        <v>Oficina de Planeación</v>
      </c>
      <c r="F1392" s="42">
        <v>1</v>
      </c>
      <c r="G1392" s="5">
        <v>1</v>
      </c>
      <c r="H1392" s="5">
        <v>1</v>
      </c>
      <c r="I1392" s="5">
        <v>0</v>
      </c>
      <c r="J1392" s="5">
        <v>0</v>
      </c>
      <c r="K1392" s="2" t="str">
        <v>De acuerdo al plan de trabajo, esta actividad fue ejecutada al 100% en el mes de enero</v>
      </c>
      <c r="L1392" s="2">
        <v>0</v>
      </c>
      <c r="M1392">
        <v>0</v>
      </c>
      <c r="N1392">
        <v>0</v>
      </c>
      <c r="O1392">
        <v>0</v>
      </c>
      <c r="P1392">
        <v>0</v>
      </c>
      <c r="Q1392" t="s">
        <v>20</v>
      </c>
    </row>
    <row r="1393" spans="1:17" x14ac:dyDescent="0.25">
      <c r="A1393" s="42" t="str">
        <v>PROGRAMA DE TRANSPARENCIA Y ÉTICA PÚBLICA</v>
      </c>
      <c r="B1393" s="42" t="str">
        <v>3.1.15</v>
      </c>
      <c r="C1393" s="42" t="str">
        <v>Actualizar el diccionario/glosario de datos en lenguaje claro, sencillo con el trabajo articulado de las direcciones territoriales, áreas de sede central productoras de información, que permita su consulta fácil.</v>
      </c>
      <c r="D1393" s="5" t="str">
        <v xml:space="preserve"> Diccionario/glosario actualizado</v>
      </c>
      <c r="E1393" s="5" t="str">
        <v>Dirección de Atención al Ciudadano</v>
      </c>
      <c r="F1393" s="42">
        <v>2</v>
      </c>
      <c r="G1393" s="5">
        <v>0</v>
      </c>
      <c r="H1393" s="5">
        <v>0</v>
      </c>
      <c r="I1393" s="5">
        <v>1</v>
      </c>
      <c r="J1393" s="5">
        <v>0</v>
      </c>
      <c r="K1393" s="2">
        <v>0</v>
      </c>
      <c r="L1393" s="2">
        <v>0</v>
      </c>
      <c r="M1393">
        <v>0</v>
      </c>
      <c r="N1393">
        <v>0</v>
      </c>
      <c r="O1393">
        <v>0</v>
      </c>
      <c r="P1393">
        <v>0</v>
      </c>
      <c r="Q1393" t="s">
        <v>20</v>
      </c>
    </row>
    <row r="1394" spans="1:17" x14ac:dyDescent="0.25">
      <c r="A1394" s="42" t="str">
        <v>PROGRAMA DE TRANSPARENCIA Y ÉTICA PÚBLICA</v>
      </c>
      <c r="B1394" s="42" t="str">
        <v>3.1.16</v>
      </c>
      <c r="C1394" s="43" t="str">
        <v>Difundir una guía practica de la Política de Tratamiento de Datos Personales</v>
      </c>
      <c r="D1394" s="5" t="str">
        <v>Difusiones realizadas</v>
      </c>
      <c r="E1394" s="5" t="str">
        <v>Dirección de Atención al Ciudadano</v>
      </c>
      <c r="F1394" s="42">
        <v>4</v>
      </c>
      <c r="G1394" s="5">
        <v>0</v>
      </c>
      <c r="H1394" s="5">
        <v>0</v>
      </c>
      <c r="I1394" s="5">
        <v>1</v>
      </c>
      <c r="J1394" s="5">
        <v>0</v>
      </c>
      <c r="K1394" s="2">
        <v>0</v>
      </c>
      <c r="L1394" s="2">
        <v>0</v>
      </c>
      <c r="M1394">
        <v>0</v>
      </c>
      <c r="N1394">
        <v>0</v>
      </c>
      <c r="O1394">
        <v>0</v>
      </c>
      <c r="P1394">
        <v>0</v>
      </c>
      <c r="Q1394" t="s">
        <v>20</v>
      </c>
    </row>
    <row r="1395" spans="1:17" x14ac:dyDescent="0.25">
      <c r="A1395" s="42" t="str">
        <v>PROGRAMA DE TRANSPARENCIA Y ÉTICA PÚBLICA</v>
      </c>
      <c r="B1395" s="42" t="str">
        <v>3.1.17</v>
      </c>
      <c r="C1395" s="42" t="str">
        <v>Divulgar interna y externamente la oferta institucional, canales y escenarios de relacionamiento y toda información clave que facilite el ejercicio de derechos y cumplimiento de deberes ciudadanos.</v>
      </c>
      <c r="D1395" s="5" t="str">
        <v>Divulgaciones realizadas</v>
      </c>
      <c r="E1395" s="5" t="str">
        <v>Dirección de Atención al Ciudadano</v>
      </c>
      <c r="F1395" s="42">
        <v>12</v>
      </c>
      <c r="G1395" s="5">
        <v>0.25</v>
      </c>
      <c r="H1395" s="5">
        <v>3</v>
      </c>
      <c r="I1395" s="5">
        <v>3</v>
      </c>
      <c r="J1395" s="5">
        <v>0</v>
      </c>
      <c r="K1395" s="2">
        <v>0</v>
      </c>
      <c r="L1395" s="2">
        <v>0</v>
      </c>
      <c r="M1395">
        <v>0</v>
      </c>
      <c r="N1395">
        <v>0</v>
      </c>
      <c r="O1395">
        <v>0</v>
      </c>
      <c r="P1395">
        <v>0</v>
      </c>
      <c r="Q1395" t="s">
        <v>20</v>
      </c>
    </row>
    <row r="1396" spans="1:17" ht="225" x14ac:dyDescent="0.25">
      <c r="A1396" s="42" t="str">
        <v>PROGRAMA DE TRANSPARENCIA Y ÉTICA PÚBLICA</v>
      </c>
      <c r="B1396" s="42" t="str">
        <v>3.1.18</v>
      </c>
      <c r="C1396" s="42" t="str">
        <v>Programar y realizar socializaciones relacionadas con la gestión contractual y el acceso a la información, con el fin de abrir espacios de aprendizaje para la comunidad Esapista.</v>
      </c>
      <c r="D1396" s="5" t="str">
        <v>Socializaciones realizadas</v>
      </c>
      <c r="E1396" s="5" t="str">
        <v>Dirección de Contratación</v>
      </c>
      <c r="F1396" s="42">
        <v>4</v>
      </c>
      <c r="G1396" s="5">
        <v>0.5</v>
      </c>
      <c r="H1396" s="5">
        <v>2</v>
      </c>
      <c r="I1396" s="5">
        <v>1</v>
      </c>
      <c r="J1396" s="5">
        <v>1</v>
      </c>
      <c r="K1396" s="2" t="str">
        <v>El 21 de abril de 2026, se realizó la segunda socialización programada, relacionada con la gestión contractual y acceso a la información a la comunidad Esapista. Correspondiente a la importancia de los Acuerdos Marco de Precios como mecanismo de compra pública.</v>
      </c>
      <c r="L1396" s="2" t="str">
        <v>No se tuvo dificultades</v>
      </c>
      <c r="M1396" t="str">
        <v>PDF diapositiva 
Lista asistencia</v>
      </c>
      <c r="N1396">
        <v>0</v>
      </c>
      <c r="O1396">
        <v>0</v>
      </c>
      <c r="P1396">
        <v>0</v>
      </c>
      <c r="Q1396" t="s">
        <v>20</v>
      </c>
    </row>
    <row r="1397" spans="1:17" ht="300" x14ac:dyDescent="0.25">
      <c r="A1397" s="42" t="str">
        <v>PROGRAMA DE TRANSPARENCIA Y ÉTICA PÚBLICA</v>
      </c>
      <c r="B1397" s="42" t="str">
        <v>3.1.19</v>
      </c>
      <c r="C1397" s="42" t="str">
        <v xml:space="preserve">Publicar Convocatorias de Proyectos de Investigación en el micrositio de la Subdirección Nacional de Investigaciones </v>
      </c>
      <c r="D1397" s="5" t="str">
        <v>Convocatoria de proyectos de investigación publicada</v>
      </c>
      <c r="E1397" s="5" t="str">
        <v>Subdirección Nacional de Investigaciones</v>
      </c>
      <c r="F1397" s="42">
        <v>1</v>
      </c>
      <c r="G1397" s="5">
        <v>0</v>
      </c>
      <c r="H1397" s="5">
        <v>0</v>
      </c>
      <c r="I1397" s="5">
        <v>0</v>
      </c>
      <c r="J1397" s="5">
        <v>0</v>
      </c>
      <c r="K1397" s="2" t="str">
        <v xml:space="preserve"> Se presenta como avance y evidencia de transparencia de todos los escenarios de la SNI la apertura y desarrollo de la Convocatoria para la presentación de ponencias en modalidad presencial en el Congreso Internacional de Investigación en Administración Pública – CIIAP 2026, publicada el 29 de abril de 2026,para visibilizar los proyectos de investigacion desarrollados en la ESAP</v>
      </c>
      <c r="L1397" s="2" t="str">
        <v>garantia de una amplia difusión de la convocatoria para lograr una participación diversa y representativa</v>
      </c>
      <c r="M1397" t="str">
        <v>Documento de la convocatoria</v>
      </c>
      <c r="N1397">
        <v>0</v>
      </c>
      <c r="O1397">
        <v>0</v>
      </c>
      <c r="P1397">
        <v>0</v>
      </c>
      <c r="Q1397" t="s">
        <v>20</v>
      </c>
    </row>
    <row r="1398" spans="1:17" ht="345" x14ac:dyDescent="0.25">
      <c r="A1398" s="42" t="str">
        <v>PROGRAMA DE TRANSPARENCIA Y ÉTICA PÚBLICA</v>
      </c>
      <c r="B1398" s="42" t="str">
        <v>3.1.20</v>
      </c>
      <c r="C1398" s="42" t="str">
        <v xml:space="preserve">Publicar resultados de la convocatoria de  Proyectos de Investigación el micrositio de la Subdirección Nacional de Investigaciones </v>
      </c>
      <c r="D1398" s="5" t="str">
        <v>Resultados de proyectos de investigación publicados</v>
      </c>
      <c r="E1398" s="5" t="str">
        <v>Subdirección Nacional de Investigaciones</v>
      </c>
      <c r="F1398" s="42">
        <v>1</v>
      </c>
      <c r="G1398" s="5">
        <v>0</v>
      </c>
      <c r="H1398" s="5">
        <v>0</v>
      </c>
      <c r="I1398" s="5">
        <v>0</v>
      </c>
      <c r="J1398" s="5">
        <v>0</v>
      </c>
      <c r="K1398" s="2" t="str">
        <v>publicación de los resultados de las convocatorias de Identificación de Capacidades y Movilidad Permanente, los cuales se encuentran disponibles para consulta en la página web institucional. Esta acción fortalece la transparencia, la divulgación oportuna de la información y el acceso de la comunidad académica e investigativa a los resultados de los procesos liderados por la Subdirección Nacional de Investigaciones.</v>
      </c>
      <c r="L1398" s="2" t="str">
        <v>necesidad de fortalecer la trazabilidad y difusión de los resultados publicados, con el fin de garantizar que la comunidad académica conozca oportunamente la información disponible.</v>
      </c>
      <c r="M1398" t="str">
        <v>Documentos con resultados de las convocatorias relacionadas</v>
      </c>
      <c r="N1398">
        <v>0</v>
      </c>
      <c r="O1398">
        <v>0</v>
      </c>
      <c r="P1398">
        <v>0</v>
      </c>
      <c r="Q1398" t="s">
        <v>20</v>
      </c>
    </row>
    <row r="1399" spans="1:17" ht="390" x14ac:dyDescent="0.25">
      <c r="A1399" s="42" t="str">
        <v>PROGRAMA DE TRANSPARENCIA Y ÉTICA PÚBLICA</v>
      </c>
      <c r="B1399" s="42" t="str">
        <v>3.1.21</v>
      </c>
      <c r="C1399" s="42" t="str">
        <v xml:space="preserve">Actualizar Banco de auxiliares de investigación el micrositio de la Subdirección Nacional de Investigaciones </v>
      </c>
      <c r="D1399" s="5" t="str">
        <v>Banco de Auxiliares de Investigación actualizado</v>
      </c>
      <c r="E1399" s="5" t="str">
        <v>Subdirección Nacional de Investigaciones</v>
      </c>
      <c r="F1399" s="42">
        <v>1</v>
      </c>
      <c r="G1399" s="5">
        <v>0</v>
      </c>
      <c r="H1399" s="5">
        <v>0</v>
      </c>
      <c r="I1399" s="5">
        <v>0</v>
      </c>
      <c r="J1399" s="5">
        <v>0</v>
      </c>
      <c r="K1399" s="2" t="str">
        <v>Mediante la actualización del Banco de Elegibles como Auxiliares de Investigación en la página web institucional de la ESAP, disponible en el enlace correspondiente de la Subdirección Nacional de Investigaciones. Esta acción permite garantizar la transparencia, consulta pública y disponibilidad de la información para los interesados, fortaleciendo los procesos de vinculación, apoyo y participación de auxiliares en las actividades de investigación.</v>
      </c>
      <c r="L1399" s="2" t="str">
        <v xml:space="preserve">Problemas en la  difusión de la actualización del banco de auxiliares para garantizar que la comunidad académica conozca oportunamente la información publicada.
</v>
      </c>
      <c r="M1399" t="str">
        <v>Pantallazo pagina web</v>
      </c>
      <c r="N1399">
        <v>0</v>
      </c>
      <c r="O1399">
        <v>0</v>
      </c>
      <c r="P1399">
        <v>0</v>
      </c>
      <c r="Q1399" t="s">
        <v>20</v>
      </c>
    </row>
    <row r="1400" spans="1:17" ht="345" x14ac:dyDescent="0.25">
      <c r="A1400" s="42" t="str">
        <v>PROGRAMA DE TRANSPARENCIA Y ÉTICA PÚBLICA</v>
      </c>
      <c r="B1400" s="42" t="str">
        <v>3.1.22</v>
      </c>
      <c r="C1400" s="42" t="str">
        <v xml:space="preserve">Mantener actualizado el Portal científico en el micrositio de la Subdirección Nacional de Investigaciones </v>
      </c>
      <c r="D1400" s="5" t="str">
        <v>Portal Científico actualizado</v>
      </c>
      <c r="E1400" s="5" t="str">
        <v>Subdirección Nacional de Investigaciones</v>
      </c>
      <c r="F1400" s="42">
        <v>2</v>
      </c>
      <c r="G1400" s="5">
        <v>0</v>
      </c>
      <c r="H1400" s="5">
        <v>0</v>
      </c>
      <c r="I1400" s="5">
        <v>1</v>
      </c>
      <c r="J1400" s="5">
        <v>0</v>
      </c>
      <c r="K1400" s="2" t="str">
        <v>Durante el mes de abril se desarrollaron acciones orientadas a mantener actualizado el espacio web de la Subdirección Nacional de Investigaciones —SNI—, incorporando información relacionada con avances, investigadores y procesos de interés para el conocimiento público. Esta actualización contribuye a fortalecer la visibilidad institucional, la transparencia y la divulgación de la gestión investigativa de la ESAP.</v>
      </c>
      <c r="L1400" s="2" t="str">
        <v>Remisión de la información para publicación por parte de la comunidad Cientifica de la ESAP</v>
      </c>
      <c r="M1400" t="str">
        <v>Pantallazo sitio Portal</v>
      </c>
      <c r="N1400">
        <v>0</v>
      </c>
      <c r="O1400">
        <v>0</v>
      </c>
      <c r="P1400">
        <v>0</v>
      </c>
      <c r="Q1400" t="s">
        <v>20</v>
      </c>
    </row>
    <row r="1401" spans="1:17" ht="300" x14ac:dyDescent="0.25">
      <c r="A1401" s="42" t="str">
        <v>PROGRAMA DE TRANSPARENCIA Y ÉTICA PÚBLICA</v>
      </c>
      <c r="B1401" s="42" t="str">
        <v>3.1.23</v>
      </c>
      <c r="C1401"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1401" s="5" t="str">
        <v>Tableros de visualización de datos de Bienestar Universitario publicados en el portal de datos establecidos por la institución</v>
      </c>
      <c r="E1401" s="5" t="str">
        <v>Dirección de Bienestar Universitario</v>
      </c>
      <c r="F1401" s="42">
        <v>2</v>
      </c>
      <c r="G1401" s="5">
        <v>0</v>
      </c>
      <c r="H1401" s="5">
        <v>0</v>
      </c>
      <c r="I1401" s="5">
        <v>0</v>
      </c>
      <c r="J1401" s="5">
        <v>0</v>
      </c>
      <c r="K1401" s="2" t="str">
        <v>Aunque para el mes de abril no se tenía programado porcentaje de avance, se realizó la construcción de los flujos de información para la recolección, organización, validación y análisis de la información producida a nivel nacional, con el fin de establecer los reportes de acuerdo con las reglas de negocio y construir los formatos definidos para la publicación de los tableros de visualización.</v>
      </c>
      <c r="L1401" s="2" t="str">
        <v>n/a</v>
      </c>
      <c r="M1401" t="str">
        <v>Flujo DBU_2026</v>
      </c>
      <c r="N1401">
        <v>0</v>
      </c>
      <c r="O1401">
        <v>0</v>
      </c>
      <c r="P1401">
        <v>0</v>
      </c>
      <c r="Q1401" t="s">
        <v>20</v>
      </c>
    </row>
    <row r="1402" spans="1:17" x14ac:dyDescent="0.25">
      <c r="A1402" s="42" t="str">
        <v>PROGRAMA DE TRANSPARENCIA Y ÉTICA PÚBLICA</v>
      </c>
      <c r="B1402" s="42" t="str">
        <v>3.1.24</v>
      </c>
      <c r="C1402" s="42" t="str">
        <v xml:space="preserve">Mantener actualizado el micrositio de la Dirección Territorial en la página web de la entidad. </v>
      </c>
      <c r="D1402" s="5" t="str">
        <v>Cantidad de actualizaciones realizadas</v>
      </c>
      <c r="E1402" s="5" t="str">
        <v>Dirección Territorial Atlántico - Cesar - Magdalena  - Guajira</v>
      </c>
      <c r="F1402" s="42">
        <v>12</v>
      </c>
      <c r="G1402" s="5">
        <v>0.33333333333333331</v>
      </c>
      <c r="H1402" s="5">
        <v>4</v>
      </c>
      <c r="I1402" s="5">
        <v>3</v>
      </c>
      <c r="J1402" s="5">
        <v>0</v>
      </c>
      <c r="K1402" s="2">
        <v>0</v>
      </c>
      <c r="L1402" s="2">
        <v>0</v>
      </c>
      <c r="M1402">
        <v>0</v>
      </c>
      <c r="N1402">
        <v>0</v>
      </c>
      <c r="O1402">
        <v>0</v>
      </c>
      <c r="P1402">
        <v>0</v>
      </c>
      <c r="Q1402" t="s">
        <v>20</v>
      </c>
    </row>
    <row r="1403" spans="1:17" x14ac:dyDescent="0.25">
      <c r="A1403" s="42" t="str">
        <v>PROGRAMA DE TRANSPARENCIA Y ÉTICA PÚBLICA</v>
      </c>
      <c r="B1403" s="42" t="str">
        <v>3.1.25</v>
      </c>
      <c r="C1403" s="42" t="str">
        <v xml:space="preserve">Realizar actualización del micrositio de la Dirección Territorial en la página web de la entidad. </v>
      </c>
      <c r="D1403" s="5" t="str">
        <v>Captura de pantalla del micrositio de la pagina web</v>
      </c>
      <c r="E1403" s="5" t="str">
        <v xml:space="preserve">Dirección Territorial Nariño - Alto Putumayo </v>
      </c>
      <c r="F1403" s="42">
        <v>4</v>
      </c>
      <c r="G1403" s="5">
        <v>0.25</v>
      </c>
      <c r="H1403" s="5">
        <v>1</v>
      </c>
      <c r="I1403" s="5">
        <v>1</v>
      </c>
      <c r="J1403" s="5">
        <v>0</v>
      </c>
      <c r="K1403" s="2">
        <v>0</v>
      </c>
      <c r="L1403" s="2">
        <v>0</v>
      </c>
      <c r="M1403">
        <v>0</v>
      </c>
      <c r="N1403">
        <v>0</v>
      </c>
      <c r="O1403">
        <v>0</v>
      </c>
      <c r="P1403">
        <v>0</v>
      </c>
      <c r="Q1403" t="s">
        <v>20</v>
      </c>
    </row>
    <row r="1404" spans="1:17" ht="45" x14ac:dyDescent="0.25">
      <c r="A1404" s="42" t="str">
        <v>PROGRAMA DE TRANSPARENCIA Y ÉTICA PÚBLICA</v>
      </c>
      <c r="B1404" s="42" t="str">
        <v>3.1.26</v>
      </c>
      <c r="C1404" s="42" t="str">
        <v>Efectuar el monitoreo y análisis sobre la atención de las PQRSDF y los procesos tramitados mediante Ventanilla Única y Active Document.</v>
      </c>
      <c r="D1404" s="5" t="str">
        <v xml:space="preserve">Matriz de seguimiento respecto a las PQRSDF tramitadas en la DT </v>
      </c>
      <c r="E1404" s="5" t="str">
        <v>Dirección Territorial Cundinamarca</v>
      </c>
      <c r="F1404" s="42">
        <v>4</v>
      </c>
      <c r="G1404" s="5">
        <v>0.25</v>
      </c>
      <c r="H1404" s="5">
        <v>1</v>
      </c>
      <c r="I1404" s="5">
        <v>1</v>
      </c>
      <c r="J1404" s="5">
        <v>0</v>
      </c>
      <c r="K1404" s="2" t="str">
        <v>El avance del segundo trimestre se reportará en el mes de junio 2026</v>
      </c>
      <c r="L1404" s="2" t="str">
        <v>No aplica</v>
      </c>
      <c r="M1404" t="str">
        <v>No aplica</v>
      </c>
      <c r="N1404">
        <v>0</v>
      </c>
      <c r="O1404">
        <v>0</v>
      </c>
      <c r="P1404">
        <v>0</v>
      </c>
      <c r="Q1404" t="s">
        <v>20</v>
      </c>
    </row>
    <row r="1405" spans="1:17" x14ac:dyDescent="0.25">
      <c r="A1405" s="42" t="str">
        <v>PROGRAMA DE TRANSPARENCIA Y ÉTICA PÚBLICA</v>
      </c>
      <c r="B1405" s="42" t="str">
        <v>3.1.27</v>
      </c>
      <c r="C1405" s="42" t="str">
        <v>Gestionar y ejecutar las actividades del Plan de Inclusión Social para la población sujeta de atención diferencial 2025-2026, orientadas a garantizar una atención más equitativa e incluyente para la población con discapacidad.</v>
      </c>
      <c r="D1405" s="5" t="str">
        <v>Ejecutar Plan de Inclusión social para población sujeta de atención diferencial 2025-2026.</v>
      </c>
      <c r="E1405" s="5" t="str">
        <v>Dirección de Atención al Ciudadano</v>
      </c>
      <c r="F1405" s="42">
        <v>1</v>
      </c>
      <c r="G1405" s="5">
        <v>0</v>
      </c>
      <c r="H1405" s="5">
        <v>0</v>
      </c>
      <c r="I1405" s="5">
        <v>0</v>
      </c>
      <c r="J1405" s="5">
        <v>0</v>
      </c>
      <c r="K1405" s="2">
        <v>0</v>
      </c>
      <c r="L1405" s="2">
        <v>0</v>
      </c>
      <c r="M1405">
        <v>0</v>
      </c>
      <c r="N1405">
        <v>0</v>
      </c>
      <c r="O1405">
        <v>0</v>
      </c>
      <c r="P1405">
        <v>0</v>
      </c>
      <c r="Q1405" t="s">
        <v>20</v>
      </c>
    </row>
    <row r="1406" spans="1:17" ht="75" x14ac:dyDescent="0.25">
      <c r="A1406" s="42" t="str">
        <v>PROGRAMA DE TRANSPARENCIA Y ÉTICA PÚBLICA</v>
      </c>
      <c r="B1406" s="42" t="str">
        <v>3.2.1</v>
      </c>
      <c r="C1406" s="42" t="str">
        <v xml:space="preserve">Formular y publicar la Estrategia de Rendición de Cuentas </v>
      </c>
      <c r="D1406" s="5" t="str">
        <v>Estrategia formulada y socializada</v>
      </c>
      <c r="E1406" s="5" t="str">
        <v>Oficina de Planeación</v>
      </c>
      <c r="F1406" s="42">
        <v>1</v>
      </c>
      <c r="G1406" s="5">
        <v>1</v>
      </c>
      <c r="H1406" s="5">
        <v>1</v>
      </c>
      <c r="I1406" s="5">
        <v>0</v>
      </c>
      <c r="J1406" s="5">
        <v>0</v>
      </c>
      <c r="K1406" s="2" t="str">
        <v>De acuerdo con el plan de trabajo, esta actividad fue ejecutada al 100% en el mes de marzo</v>
      </c>
      <c r="L1406" s="2">
        <v>0</v>
      </c>
      <c r="M1406">
        <v>0</v>
      </c>
      <c r="N1406">
        <v>0</v>
      </c>
      <c r="O1406">
        <v>0</v>
      </c>
      <c r="P1406">
        <v>0</v>
      </c>
      <c r="Q1406" t="s">
        <v>20</v>
      </c>
    </row>
    <row r="1407" spans="1:17" ht="210" x14ac:dyDescent="0.25">
      <c r="A1407" s="42" t="str">
        <v>PROGRAMA DE TRANSPARENCIA Y ÉTICA PÚBLICA</v>
      </c>
      <c r="B1407" s="42" t="str">
        <v>3.2.2</v>
      </c>
      <c r="C1407" s="42" t="str">
        <v>Implementar y monitorear la Estrategia de Rendición de Cuentas</v>
      </c>
      <c r="D1407" s="5" t="str">
        <v>Monitoreos realizados</v>
      </c>
      <c r="E1407" s="5" t="str">
        <v>Oficina de Planeación</v>
      </c>
      <c r="F1407" s="42">
        <v>4</v>
      </c>
      <c r="G1407" s="5">
        <v>0</v>
      </c>
      <c r="H1407" s="5">
        <v>0</v>
      </c>
      <c r="I1407" s="5">
        <v>1</v>
      </c>
      <c r="J1407" s="5">
        <v>0</v>
      </c>
      <c r="K1407" s="2">
        <v>0</v>
      </c>
      <c r="L1407" s="2" t="str">
        <v>Teniendo en cuenta que la Estrategia fue aprobada a 31 de marzo y socializada en el CIGD el 16 de abril. El primer monitoreo se realizará a partir del mes de mayo, mediante la matriz mensual de reportes</v>
      </c>
      <c r="M1407">
        <v>0</v>
      </c>
      <c r="N1407">
        <v>0</v>
      </c>
      <c r="O1407">
        <v>0</v>
      </c>
      <c r="P1407">
        <v>0</v>
      </c>
      <c r="Q1407" t="s">
        <v>20</v>
      </c>
    </row>
    <row r="1408" spans="1:17" ht="90" x14ac:dyDescent="0.25">
      <c r="A1408" s="42" t="str">
        <v>PROGRAMA DE TRANSPARENCIA Y ÉTICA PÚBLICA</v>
      </c>
      <c r="B1408" s="42" t="str">
        <v>3.2.3</v>
      </c>
      <c r="C1408" s="42" t="str">
        <v>Realizar un espacio de diálogo en el marco de la rendición de cuentas (resultados de la gestión primer semestre)</v>
      </c>
      <c r="D1408" s="5" t="str">
        <v>Espacio de diálogo realizado</v>
      </c>
      <c r="E1408" s="5" t="str">
        <v>Oficina de Planeación</v>
      </c>
      <c r="F1408" s="42">
        <v>1</v>
      </c>
      <c r="G1408" s="5">
        <v>0</v>
      </c>
      <c r="H1408" s="5">
        <v>0</v>
      </c>
      <c r="I1408" s="5">
        <v>0</v>
      </c>
      <c r="J1408" s="5">
        <v>0</v>
      </c>
      <c r="K1408" s="2" t="str">
        <v>De acuerdo con el plan de trabajo, el inicio de la ejecución de esta actividad esta programada para el mes de mayo</v>
      </c>
      <c r="L1408" s="2">
        <v>0</v>
      </c>
      <c r="M1408">
        <v>0</v>
      </c>
      <c r="N1408">
        <v>0</v>
      </c>
      <c r="O1408">
        <v>0</v>
      </c>
      <c r="P1408">
        <v>0</v>
      </c>
      <c r="Q1408" t="s">
        <v>20</v>
      </c>
    </row>
    <row r="1409" spans="1:17" ht="90" x14ac:dyDescent="0.25">
      <c r="A1409" s="42" t="str">
        <v>PROGRAMA DE TRANSPARENCIA Y ÉTICA PÚBLICA</v>
      </c>
      <c r="B1409" s="42" t="str">
        <v>3.2.4</v>
      </c>
      <c r="C1409" s="42" t="str">
        <v>Realizar la audiencia pública de rendición de cuentas (resultados de la gestión del año)</v>
      </c>
      <c r="D1409" s="5" t="str">
        <v>Audiencia pública de rendición de cuentas realizada</v>
      </c>
      <c r="E1409" s="5" t="str">
        <v>Oficina de Planeación</v>
      </c>
      <c r="F1409" s="42">
        <v>1</v>
      </c>
      <c r="G1409" s="5">
        <v>0</v>
      </c>
      <c r="H1409" s="5">
        <v>0</v>
      </c>
      <c r="I1409" s="5">
        <v>0</v>
      </c>
      <c r="J1409" s="5">
        <v>0</v>
      </c>
      <c r="K1409" s="2" t="str">
        <v>De acuerdo con el plan de trabajo, el inicio de la ejecución de esta actividad esta programada para el mes de octubre</v>
      </c>
      <c r="L1409" s="2">
        <v>0</v>
      </c>
      <c r="M1409">
        <v>0</v>
      </c>
      <c r="N1409">
        <v>0</v>
      </c>
      <c r="O1409">
        <v>0</v>
      </c>
      <c r="P1409">
        <v>0</v>
      </c>
      <c r="Q1409" t="s">
        <v>20</v>
      </c>
    </row>
    <row r="1410" spans="1:17" x14ac:dyDescent="0.25">
      <c r="A1410" s="42" t="str">
        <v>PROGRAMA DE TRANSPARENCIA Y ÉTICA PÚBLICA</v>
      </c>
      <c r="B1410" s="42" t="str">
        <v>3.2.5</v>
      </c>
      <c r="C1410" s="42" t="str">
        <v xml:space="preserve">Socializar experiencias, resultados y aprendizajes para el fortalecimiento de capacidades institucionales. </v>
      </c>
      <c r="D1410" s="5" t="str">
        <v>Evidencias de socialización (Registros fotográficos o presentación o listado de asistencia)</v>
      </c>
      <c r="E1410" s="5" t="str">
        <v>Dirección de Fortalecimiento y Apoyo a la Gestión Estatal</v>
      </c>
      <c r="F1410" s="42">
        <v>1</v>
      </c>
      <c r="G1410" s="5">
        <v>0</v>
      </c>
      <c r="H1410" s="5">
        <v>0</v>
      </c>
      <c r="I1410" s="5">
        <v>0</v>
      </c>
      <c r="J1410" s="5">
        <v>0</v>
      </c>
      <c r="K1410" s="2">
        <v>0</v>
      </c>
      <c r="L1410" s="2">
        <v>0</v>
      </c>
      <c r="M1410">
        <v>0</v>
      </c>
      <c r="N1410">
        <v>0</v>
      </c>
      <c r="O1410">
        <v>0</v>
      </c>
      <c r="P1410">
        <v>0</v>
      </c>
      <c r="Q1410" t="s">
        <v>20</v>
      </c>
    </row>
    <row r="1411" spans="1:17" x14ac:dyDescent="0.25">
      <c r="A1411" s="42" t="str">
        <v>PROGRAMA DE TRANSPARENCIA Y ÉTICA PÚBLICA</v>
      </c>
      <c r="B1411" s="42" t="str">
        <v>3.2.6</v>
      </c>
      <c r="C1411" s="42" t="str">
        <v>Generar acciones de lenguaje claro encaminadas a fortalecer la relación de la ESAP con la Ciudadanía.</v>
      </c>
      <c r="D1411" s="5" t="str">
        <v>Tutoriales realizados</v>
      </c>
      <c r="E1411" s="5" t="str">
        <v>Dirección de Atención al Ciudadano</v>
      </c>
      <c r="F1411" s="42">
        <v>4</v>
      </c>
      <c r="G1411" s="5">
        <v>0.5</v>
      </c>
      <c r="H1411" s="5">
        <v>2</v>
      </c>
      <c r="I1411" s="5">
        <v>2</v>
      </c>
      <c r="J1411" s="5">
        <v>0</v>
      </c>
      <c r="K1411" s="2">
        <v>0</v>
      </c>
      <c r="L1411" s="2">
        <v>0</v>
      </c>
      <c r="M1411">
        <v>0</v>
      </c>
      <c r="N1411">
        <v>0</v>
      </c>
      <c r="O1411">
        <v>0</v>
      </c>
      <c r="P1411">
        <v>0</v>
      </c>
      <c r="Q1411" t="s">
        <v>20</v>
      </c>
    </row>
    <row r="1412" spans="1:17" x14ac:dyDescent="0.25">
      <c r="A1412" s="42" t="str">
        <v>PROGRAMA DE TRANSPARENCIA Y ÉTICA PÚBLICA</v>
      </c>
      <c r="B1412" s="42" t="str">
        <v>3.2.7</v>
      </c>
      <c r="C1412" s="42" t="str">
        <v xml:space="preserve">Continuar con la difusión para la realización del curso de lenguaje claro para todos los servidores públicos de la ESAP. </v>
      </c>
      <c r="D1412" s="5" t="str">
        <v>Difusiones realizadas</v>
      </c>
      <c r="E1412" s="5" t="str">
        <v>Dirección de Atención al Ciudadano</v>
      </c>
      <c r="F1412" s="42">
        <v>12</v>
      </c>
      <c r="G1412" s="5">
        <v>0.16666666666666666</v>
      </c>
      <c r="H1412" s="5">
        <v>2</v>
      </c>
      <c r="I1412" s="5">
        <v>3</v>
      </c>
      <c r="J1412" s="5">
        <v>0</v>
      </c>
      <c r="K1412" s="2">
        <v>0</v>
      </c>
      <c r="L1412" s="2">
        <v>0</v>
      </c>
      <c r="M1412">
        <v>0</v>
      </c>
      <c r="N1412">
        <v>0</v>
      </c>
      <c r="O1412">
        <v>0</v>
      </c>
      <c r="P1412">
        <v>0</v>
      </c>
      <c r="Q1412" t="s">
        <v>20</v>
      </c>
    </row>
    <row r="1413" spans="1:17" x14ac:dyDescent="0.25">
      <c r="A1413" s="42" t="str">
        <v>PROGRAMA DE TRANSPARENCIA Y ÉTICA PÚBLICA</v>
      </c>
      <c r="B1413" s="42" t="str">
        <v>3.2.8</v>
      </c>
      <c r="C1413" s="42" t="str">
        <v xml:space="preserve">Validar y actualizar (si aplica) el botón" Participa" en sus 6 componentes </v>
      </c>
      <c r="D1413" s="5" t="str">
        <v>Validaciones y actualizaciones realizadas</v>
      </c>
      <c r="E1413" s="5" t="str">
        <v>Dirección de Atención al Ciudadano</v>
      </c>
      <c r="F1413" s="42">
        <v>12</v>
      </c>
      <c r="G1413" s="5">
        <v>0.16666666666666666</v>
      </c>
      <c r="H1413" s="5">
        <v>2</v>
      </c>
      <c r="I1413" s="5">
        <v>6</v>
      </c>
      <c r="J1413" s="5">
        <v>0</v>
      </c>
      <c r="K1413" s="2">
        <v>0</v>
      </c>
      <c r="L1413" s="2">
        <v>0</v>
      </c>
      <c r="M1413">
        <v>0</v>
      </c>
      <c r="N1413">
        <v>0</v>
      </c>
      <c r="O1413">
        <v>0</v>
      </c>
      <c r="P1413">
        <v>0</v>
      </c>
      <c r="Q1413" t="s">
        <v>20</v>
      </c>
    </row>
    <row r="1414" spans="1:17" x14ac:dyDescent="0.25">
      <c r="A1414" s="42" t="str">
        <v>PROGRAMA DE TRANSPARENCIA Y ÉTICA PÚBLICA</v>
      </c>
      <c r="B1414" s="42" t="str">
        <v>3.2.9</v>
      </c>
      <c r="C1414" s="42" t="str">
        <v xml:space="preserve">Divulgar el botón  "Participa" </v>
      </c>
      <c r="D1414" s="5" t="str">
        <v>Divulgaciones realizadas</v>
      </c>
      <c r="E1414" s="5" t="str">
        <v>Dirección de Atención al Ciudadano</v>
      </c>
      <c r="F1414" s="42">
        <v>4</v>
      </c>
      <c r="G1414" s="5">
        <v>0.25</v>
      </c>
      <c r="H1414" s="5">
        <v>1</v>
      </c>
      <c r="I1414" s="5">
        <v>1</v>
      </c>
      <c r="J1414" s="5">
        <v>0</v>
      </c>
      <c r="K1414" s="2">
        <v>0</v>
      </c>
      <c r="L1414" s="2">
        <v>0</v>
      </c>
      <c r="M1414">
        <v>0</v>
      </c>
      <c r="N1414">
        <v>0</v>
      </c>
      <c r="O1414">
        <v>0</v>
      </c>
      <c r="P1414">
        <v>0</v>
      </c>
      <c r="Q1414" t="s">
        <v>20</v>
      </c>
    </row>
    <row r="1415" spans="1:17" x14ac:dyDescent="0.25">
      <c r="A1415" s="42" t="str">
        <v>PROGRAMA DE TRANSPARENCIA Y ÉTICA PÚBLICA</v>
      </c>
      <c r="B1415" s="42" t="str">
        <v>3.2.10</v>
      </c>
      <c r="C1415" s="42" t="str">
        <v>Inducción y seguimiento a las acciones de los contralores estudiantiles</v>
      </c>
      <c r="D1415" s="5" t="str">
        <v>Seguimientos realizados</v>
      </c>
      <c r="E1415" s="5" t="str">
        <v>Dirección de Atención al Ciudadano</v>
      </c>
      <c r="F1415" s="42">
        <v>4</v>
      </c>
      <c r="G1415" s="5">
        <v>0.25</v>
      </c>
      <c r="H1415" s="5">
        <v>1</v>
      </c>
      <c r="I1415" s="5">
        <v>1</v>
      </c>
      <c r="J1415" s="5">
        <v>0</v>
      </c>
      <c r="K1415" s="2">
        <v>0</v>
      </c>
      <c r="L1415" s="2">
        <v>0</v>
      </c>
      <c r="M1415">
        <v>0</v>
      </c>
      <c r="N1415">
        <v>0</v>
      </c>
      <c r="O1415">
        <v>0</v>
      </c>
      <c r="P1415">
        <v>0</v>
      </c>
      <c r="Q1415" t="s">
        <v>20</v>
      </c>
    </row>
    <row r="1416" spans="1:17" x14ac:dyDescent="0.25">
      <c r="A1416" s="42" t="str">
        <v>PROGRAMA DE TRANSPARENCIA Y ÉTICA PÚBLICA</v>
      </c>
      <c r="B1416" s="42" t="str">
        <v>3.2.11</v>
      </c>
      <c r="C1416" s="42" t="str">
        <v>Elaborar, publicar y socializar la caracterización de usuarios y grupos de valor</v>
      </c>
      <c r="D1416" s="5" t="str">
        <v>Caracterización elaborada, publicada y socializada</v>
      </c>
      <c r="E1416" s="5" t="str">
        <v>Dirección de Atención al Ciudadano</v>
      </c>
      <c r="F1416" s="42">
        <v>2</v>
      </c>
      <c r="G1416" s="5">
        <v>0</v>
      </c>
      <c r="H1416" s="5">
        <v>0</v>
      </c>
      <c r="I1416" s="5">
        <v>1</v>
      </c>
      <c r="J1416" s="5">
        <v>0</v>
      </c>
      <c r="K1416" s="2">
        <v>0</v>
      </c>
      <c r="L1416" s="2">
        <v>0</v>
      </c>
      <c r="M1416">
        <v>0</v>
      </c>
      <c r="N1416">
        <v>0</v>
      </c>
      <c r="O1416">
        <v>0</v>
      </c>
      <c r="P1416">
        <v>0</v>
      </c>
      <c r="Q1416" t="s">
        <v>20</v>
      </c>
    </row>
    <row r="1417" spans="1:17" x14ac:dyDescent="0.25">
      <c r="A1417" s="42" t="str">
        <v>PROGRAMA DE TRANSPARENCIA Y ÉTICA PÚBLICA</v>
      </c>
      <c r="B1417" s="42" t="str">
        <v>3.2.12</v>
      </c>
      <c r="C1417" s="42" t="str">
        <v xml:space="preserve">Capacitar a los grupos de valor, en temas relacionados con la política de relacionamiento con la ciudadanía </v>
      </c>
      <c r="D1417" s="5" t="str">
        <v>Espacios de capacitación generados</v>
      </c>
      <c r="E1417" s="5" t="str">
        <v>Dirección de Atención al Ciudadano</v>
      </c>
      <c r="F1417" s="42">
        <v>10</v>
      </c>
      <c r="G1417" s="5">
        <v>0.2</v>
      </c>
      <c r="H1417" s="5">
        <v>2</v>
      </c>
      <c r="I1417" s="5">
        <v>3</v>
      </c>
      <c r="J1417" s="5">
        <v>0</v>
      </c>
      <c r="K1417" s="2">
        <v>0</v>
      </c>
      <c r="L1417" s="2">
        <v>0</v>
      </c>
      <c r="M1417">
        <v>0</v>
      </c>
      <c r="N1417">
        <v>0</v>
      </c>
      <c r="O1417">
        <v>0</v>
      </c>
      <c r="P1417">
        <v>0</v>
      </c>
      <c r="Q1417" t="s">
        <v>20</v>
      </c>
    </row>
    <row r="1418" spans="1:17" ht="405" x14ac:dyDescent="0.25">
      <c r="A1418" s="42" t="str">
        <v>PROGRAMA DE TRANSPARENCIA Y ÉTICA PÚBLICA</v>
      </c>
      <c r="B1418" s="42" t="str">
        <v>3.2.13</v>
      </c>
      <c r="C1418" s="42" t="str">
        <v>Implementar acciones para el fortalecimiento de las redes de comunicación en las Direcciones Territoriales, en el marco del Plan Institucional de Comunicaciones</v>
      </c>
      <c r="D1418" s="5" t="str">
        <v xml:space="preserve">Acciones implementadas en el marco del Plan de Comunicaciones </v>
      </c>
      <c r="E1418" s="5" t="str">
        <v>Equipo Asesor Comunicaciones</v>
      </c>
      <c r="F1418" s="42">
        <v>100</v>
      </c>
      <c r="G1418" s="5">
        <v>1</v>
      </c>
      <c r="H1418" s="5">
        <v>1</v>
      </c>
      <c r="I1418" s="5">
        <v>1</v>
      </c>
      <c r="J1418" s="5">
        <v>0</v>
      </c>
      <c r="K1418" s="2" t="str">
        <v>Meta no programada para el periodo: Durante el mes de abril de 2026 se adelantaron acciones orientadas al fortalecimiento de las redes de comunicación institucional con las Direcciones Territoriales, mediante la difusión de lineamientos y orientaciones para la publicación de contenidos institucionales en los diferentes canales digitales de la ESAP, con el propósito de fortalecer la articulación comunicacional y garantizar mayor coherencia en la divulgación de la gestión institucional a nivel nacional.</v>
      </c>
      <c r="L1418" s="2" t="str">
        <v>No se presentaron dificultades durante el periodo reportado.</v>
      </c>
      <c r="M1418" t="str">
        <v xml:space="preserve">LINEAMIENTOS PUBLICACIONES REDES SOCIALES 2026.pdf
PARRILLA DE REDES SOCIALES 2026 - Abril.pdf
</v>
      </c>
      <c r="N1418">
        <v>0</v>
      </c>
      <c r="O1418">
        <v>0</v>
      </c>
      <c r="P1418">
        <v>0</v>
      </c>
      <c r="Q1418" t="s">
        <v>20</v>
      </c>
    </row>
    <row r="1419" spans="1:17" x14ac:dyDescent="0.25">
      <c r="A1419" s="42" t="str">
        <v>PROGRAMA DE TRANSPARENCIA Y ÉTICA PÚBLICA</v>
      </c>
      <c r="B1419" s="42" t="str">
        <v>3.2.14</v>
      </c>
      <c r="C1419" s="42" t="str">
        <v xml:space="preserve">Realizar mesas de participación con mujeres, jóvenes, campesinos, víctimas, discapacitados y demás población vulnerable </v>
      </c>
      <c r="D1419"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1419" s="5" t="str">
        <v>Dirección Territorial Boyacá - Casanare</v>
      </c>
      <c r="F1419" s="42">
        <v>2</v>
      </c>
      <c r="G1419" s="5">
        <v>0.5</v>
      </c>
      <c r="H1419" s="5">
        <v>1</v>
      </c>
      <c r="I1419" s="5">
        <v>1</v>
      </c>
      <c r="J1419" s="5">
        <v>0</v>
      </c>
      <c r="K1419" s="2">
        <v>0</v>
      </c>
      <c r="L1419" s="2">
        <v>0</v>
      </c>
      <c r="M1419">
        <v>0</v>
      </c>
      <c r="N1419">
        <v>0</v>
      </c>
      <c r="O1419">
        <v>0</v>
      </c>
      <c r="P1419">
        <v>0</v>
      </c>
      <c r="Q1419" t="s">
        <v>20</v>
      </c>
    </row>
    <row r="1420" spans="1:17" ht="45" x14ac:dyDescent="0.25">
      <c r="A1420" s="42" t="str">
        <v>PROGRAMA DE TRANSPARENCIA Y ÉTICA PÚBLICA</v>
      </c>
      <c r="B1420" s="42" t="str">
        <v>3.2.15</v>
      </c>
      <c r="C1420" s="42" t="str">
        <v>Fortalecer los mecanismos  de participación ciudadana en la Dirección Territoriales, mediante capacitaciones dirigidas a la ciudadanía</v>
      </c>
      <c r="D1420" s="5" t="str">
        <v>Capacitaciones realizadas, listas de asistencia</v>
      </c>
      <c r="E1420" s="5" t="str">
        <v>Dirección Territorial Santander</v>
      </c>
      <c r="F1420" s="42">
        <v>4</v>
      </c>
      <c r="G1420" s="5">
        <v>0.5</v>
      </c>
      <c r="H1420" s="5">
        <v>2</v>
      </c>
      <c r="I1420" s="5">
        <v>1</v>
      </c>
      <c r="J1420" s="5">
        <v>0</v>
      </c>
      <c r="K1420" s="2" t="str">
        <v>El avance del segundo trimestre se reportará en el mes de junio 2026</v>
      </c>
      <c r="L1420" s="2" t="str">
        <v>No aplica</v>
      </c>
      <c r="M1420" t="str">
        <v>No aplica</v>
      </c>
      <c r="N1420">
        <v>0</v>
      </c>
      <c r="O1420">
        <v>0</v>
      </c>
      <c r="P1420">
        <v>0</v>
      </c>
      <c r="Q1420" t="s">
        <v>20</v>
      </c>
    </row>
    <row r="1421" spans="1:17" x14ac:dyDescent="0.25">
      <c r="A1421" s="42" t="str">
        <v>PROGRAMA DE TRANSPARENCIA Y ÉTICA PÚBLICA</v>
      </c>
      <c r="B1421" s="42" t="str">
        <v>3.2.16</v>
      </c>
      <c r="C1421" s="42" t="str">
        <v xml:space="preserve">
Fortalecer los mecanismos de participación ciudadana y el control social en la Dirección Territorial Tolima mediante el desarrollo de capacitación orientados a la ciudadanía y a las entidades públicas
</v>
      </c>
      <c r="D1421" s="5" t="str">
        <v>Informe de Capacitaciones realizadas, listas de asistencia, registro fotográfico</v>
      </c>
      <c r="E1421" s="5" t="str">
        <v>Dirección Territorial Tolima</v>
      </c>
      <c r="F1421" s="42">
        <v>4</v>
      </c>
      <c r="G1421" s="5">
        <v>1</v>
      </c>
      <c r="H1421" s="5">
        <v>4</v>
      </c>
      <c r="I1421" s="5">
        <v>1</v>
      </c>
      <c r="J1421" s="5">
        <v>0</v>
      </c>
      <c r="K1421" s="2">
        <v>0</v>
      </c>
      <c r="L1421" s="2">
        <v>0</v>
      </c>
      <c r="M1421">
        <v>0</v>
      </c>
      <c r="N1421">
        <v>0</v>
      </c>
      <c r="O1421">
        <v>0</v>
      </c>
      <c r="P1421">
        <v>0</v>
      </c>
      <c r="Q1421" t="s">
        <v>20</v>
      </c>
    </row>
    <row r="1422" spans="1:17" x14ac:dyDescent="0.25">
      <c r="A1422" s="42" t="str">
        <v>PROGRAMA DE TRANSPARENCIA Y ÉTICA PÚBLICA</v>
      </c>
      <c r="B1422" s="42" t="str">
        <v>3.3.1</v>
      </c>
      <c r="C1422"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1422" s="5" t="str">
        <v>Formular y adoptar el Plan de Integridad 2026</v>
      </c>
      <c r="E1422" s="5" t="str">
        <v>Dirección de Talento Humano</v>
      </c>
      <c r="F1422" s="42">
        <v>1</v>
      </c>
      <c r="G1422" s="5">
        <v>0</v>
      </c>
      <c r="H1422" s="5">
        <v>0</v>
      </c>
      <c r="I1422" s="5">
        <v>0</v>
      </c>
      <c r="J1422" s="5">
        <v>0</v>
      </c>
      <c r="K1422" s="2">
        <v>0</v>
      </c>
      <c r="L1422" s="2">
        <v>0</v>
      </c>
      <c r="M1422">
        <v>0</v>
      </c>
      <c r="N1422">
        <v>0</v>
      </c>
      <c r="O1422">
        <v>0</v>
      </c>
      <c r="P1422">
        <v>0</v>
      </c>
      <c r="Q1422" t="s">
        <v>20</v>
      </c>
    </row>
    <row r="1423" spans="1:17" x14ac:dyDescent="0.25">
      <c r="A1423" s="42" t="str">
        <v>PROGRAMA DE TRANSPARENCIA Y ÉTICA PÚBLICA</v>
      </c>
      <c r="B1423" s="42" t="str">
        <v>3.3.2</v>
      </c>
      <c r="C1423" s="42" t="str">
        <v>Realizar seguimiento al Plan de Integridad y elaborar el informe correspondiente</v>
      </c>
      <c r="D1423" s="5" t="str">
        <v>Informes de seguimiento elaborados</v>
      </c>
      <c r="E1423" s="5" t="str">
        <v>Dirección de Talento Humano</v>
      </c>
      <c r="F1423" s="42">
        <v>2</v>
      </c>
      <c r="G1423" s="5">
        <v>0</v>
      </c>
      <c r="H1423" s="5">
        <v>0</v>
      </c>
      <c r="I1423" s="5">
        <v>1</v>
      </c>
      <c r="J1423" s="5">
        <v>0</v>
      </c>
      <c r="K1423" s="2">
        <v>0</v>
      </c>
      <c r="L1423" s="2">
        <v>0</v>
      </c>
      <c r="M1423">
        <v>0</v>
      </c>
      <c r="N1423">
        <v>0</v>
      </c>
      <c r="O1423">
        <v>0</v>
      </c>
      <c r="P1423">
        <v>0</v>
      </c>
      <c r="Q1423" t="s">
        <v>20</v>
      </c>
    </row>
    <row r="1424" spans="1:17" x14ac:dyDescent="0.25">
      <c r="A1424" s="42" t="str">
        <v>PROGRAMA DE TRANSPARENCIA Y ÉTICA PÚBLICA</v>
      </c>
      <c r="B1424" s="42" t="str">
        <v>3.3.3</v>
      </c>
      <c r="C1424" s="42" t="str">
        <v>Actualizar la base del conocimiento con la información de interés general de cada DT y dependencia de la sede central y el repositorio documental para alimentar el robot de canales</v>
      </c>
      <c r="D1424" s="5" t="str">
        <v>Base del conocimiento  actualizada</v>
      </c>
      <c r="E1424" s="5" t="str">
        <v>Dirección de Atención al Ciudadano</v>
      </c>
      <c r="F1424" s="42">
        <v>4</v>
      </c>
      <c r="G1424" s="5">
        <v>0.25</v>
      </c>
      <c r="H1424" s="5">
        <v>1</v>
      </c>
      <c r="I1424" s="5">
        <v>1</v>
      </c>
      <c r="J1424" s="5">
        <v>0</v>
      </c>
      <c r="K1424" s="2">
        <v>0</v>
      </c>
      <c r="L1424" s="2">
        <v>0</v>
      </c>
      <c r="M1424">
        <v>0</v>
      </c>
      <c r="N1424">
        <v>0</v>
      </c>
      <c r="O1424">
        <v>0</v>
      </c>
      <c r="P1424">
        <v>0</v>
      </c>
      <c r="Q1424" t="s">
        <v>20</v>
      </c>
    </row>
    <row r="1425" spans="1:17" ht="45" x14ac:dyDescent="0.25">
      <c r="A1425" s="42" t="str">
        <v>PROGRAMA DE TRANSPARENCIA Y ÉTICA PÚBLICA</v>
      </c>
      <c r="B1425" s="42" t="str">
        <v>3.3.4</v>
      </c>
      <c r="C1425" s="42" t="str">
        <v>Implementar una  estrategia integral  mediante Capacitación, Asistencia Técnica y Documentos referente al tema de transparencia e integridad pública.</v>
      </c>
      <c r="D1425" s="5" t="str">
        <v>Estrategia Integral para el Fortalecimiento de la Integridad elaborada e  implementada.</v>
      </c>
      <c r="E1425" s="5" t="str">
        <v>Escuela de Alto Gobierno</v>
      </c>
      <c r="F1425" s="42">
        <v>100</v>
      </c>
      <c r="G1425" s="5">
        <v>0.3</v>
      </c>
      <c r="H1425" s="5">
        <v>30</v>
      </c>
      <c r="I1425" s="5">
        <v>0.4</v>
      </c>
      <c r="J1425" s="5">
        <v>0</v>
      </c>
      <c r="K1425" s="2" t="str">
        <v>No se reporta avance para el mes de abril</v>
      </c>
      <c r="L1425" s="2" t="str">
        <v>No se reporta avance para el mes de abril</v>
      </c>
      <c r="M1425" t="str">
        <v>No se reporta avance para el mes de abril</v>
      </c>
      <c r="N1425">
        <v>0</v>
      </c>
      <c r="O1425">
        <v>0</v>
      </c>
      <c r="P1425">
        <v>0</v>
      </c>
      <c r="Q1425" t="s">
        <v>20</v>
      </c>
    </row>
    <row r="1426" spans="1:17" x14ac:dyDescent="0.25">
      <c r="A1426" s="42" t="str">
        <v>PROGRAMA DE TRANSPARENCIA Y ÉTICA PÚBLICA</v>
      </c>
      <c r="B1426" s="42" t="str">
        <v>3.3.5</v>
      </c>
      <c r="C1426" s="42" t="str">
        <v>Asistencias técnicas para la implementación de los programas de Transparencia y Ética Pública</v>
      </c>
      <c r="D1426" s="5" t="str">
        <v>Documentos de asistencia técnica territorial en Transparencia y Ética Pública</v>
      </c>
      <c r="E1426" s="5" t="str">
        <v>Dirección de Fortalecimiento y Apoyo a la Gestión Estatal</v>
      </c>
      <c r="F1426" s="42">
        <v>1</v>
      </c>
      <c r="G1426" s="5">
        <v>0</v>
      </c>
      <c r="H1426" s="5">
        <v>0</v>
      </c>
      <c r="I1426" s="5">
        <v>0</v>
      </c>
      <c r="J1426" s="5">
        <v>0</v>
      </c>
      <c r="K1426" s="2">
        <v>0</v>
      </c>
      <c r="L1426" s="2">
        <v>0</v>
      </c>
      <c r="M1426">
        <v>0</v>
      </c>
      <c r="N1426">
        <v>0</v>
      </c>
      <c r="O1426">
        <v>0</v>
      </c>
      <c r="P1426">
        <v>0</v>
      </c>
      <c r="Q1426" t="s">
        <v>20</v>
      </c>
    </row>
    <row r="1427" spans="1:17" x14ac:dyDescent="0.25">
      <c r="A1427" s="42" t="str">
        <v>PROGRAMA DE TRANSPARENCIA Y ÉTICA PÚBLICA</v>
      </c>
      <c r="B1427" s="42" t="str">
        <v>3.3.6</v>
      </c>
      <c r="C1427"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1427" s="5" t="str">
        <v>Estrategia formulada e implementada</v>
      </c>
      <c r="E1427" s="5" t="str">
        <v>Oficina de Planeación</v>
      </c>
      <c r="F1427" s="42">
        <v>100</v>
      </c>
      <c r="G1427" s="5">
        <v>0.2</v>
      </c>
      <c r="H1427" s="5">
        <v>20</v>
      </c>
      <c r="I1427" s="5">
        <v>0.3</v>
      </c>
      <c r="J1427" s="5">
        <v>0</v>
      </c>
      <c r="K1427" s="2">
        <v>0</v>
      </c>
      <c r="L1427" s="2">
        <v>0</v>
      </c>
      <c r="M1427">
        <v>0</v>
      </c>
      <c r="N1427">
        <v>0</v>
      </c>
      <c r="O1427">
        <v>0</v>
      </c>
      <c r="P1427">
        <v>0</v>
      </c>
      <c r="Q1427" t="s">
        <v>20</v>
      </c>
    </row>
    <row r="1428" spans="1:17" x14ac:dyDescent="0.25">
      <c r="A1428" s="42" t="str">
        <v>PROGRAMA DE TRANSPARENCIA Y ÉTICA PÚBLICA</v>
      </c>
      <c r="B1428" s="42" t="str">
        <v>4.1.1</v>
      </c>
      <c r="C1428" s="42" t="str">
        <v xml:space="preserve">Implementar acciones para fortalecer las competencias de la comunidad Esapista en la consulta y uso de los tablero de control de DataESAP </v>
      </c>
      <c r="D1428" s="5" t="str">
        <v>Acciones de fortalecimiento implementadas</v>
      </c>
      <c r="E1428" s="5" t="str">
        <v>Oficina de Planeación</v>
      </c>
      <c r="F1428" s="42">
        <v>2</v>
      </c>
      <c r="G1428" s="5">
        <v>0</v>
      </c>
      <c r="H1428" s="5">
        <v>0</v>
      </c>
      <c r="I1428" s="5">
        <v>1</v>
      </c>
      <c r="J1428" s="5">
        <v>0</v>
      </c>
      <c r="K1428" s="2" t="str">
        <v>Estadistica</v>
      </c>
      <c r="L1428" s="2">
        <v>0</v>
      </c>
      <c r="M1428">
        <v>0</v>
      </c>
      <c r="N1428">
        <v>0</v>
      </c>
      <c r="O1428">
        <v>0</v>
      </c>
      <c r="P1428">
        <v>0</v>
      </c>
      <c r="Q1428" t="s">
        <v>20</v>
      </c>
    </row>
    <row r="1429" spans="1:17" x14ac:dyDescent="0.25">
      <c r="A1429" s="42" t="str">
        <v>PROGRAMA DE TRANSPARENCIA Y ÉTICA PÚBLICA</v>
      </c>
      <c r="B1429" s="42" t="str">
        <v>4.1.2</v>
      </c>
      <c r="C1429" s="42" t="str">
        <v>Implementar acciones para el fortalecimiento de la política de gobierno digital en las Direcciones Territoriales</v>
      </c>
      <c r="D1429" s="5" t="str">
        <v>Acciones implementadas</v>
      </c>
      <c r="E1429" s="5" t="str">
        <v>Oficina de Tecnologías de la Información y las Comunicaciones</v>
      </c>
      <c r="F1429" s="42">
        <v>3</v>
      </c>
      <c r="G1429" s="5">
        <v>0.33333333333333331</v>
      </c>
      <c r="H1429" s="5">
        <v>1</v>
      </c>
      <c r="I1429" s="5">
        <v>1</v>
      </c>
      <c r="J1429" s="5">
        <v>0</v>
      </c>
      <c r="K1429" s="2">
        <v>0</v>
      </c>
      <c r="L1429" s="2">
        <v>0</v>
      </c>
      <c r="M1429">
        <v>0</v>
      </c>
      <c r="N1429">
        <v>0</v>
      </c>
      <c r="O1429">
        <v>0</v>
      </c>
      <c r="P1429">
        <v>0</v>
      </c>
      <c r="Q1429" t="s">
        <v>20</v>
      </c>
    </row>
    <row r="1430" spans="1:17" x14ac:dyDescent="0.25">
      <c r="A1430" s="42" t="str">
        <v>PROGRAMA DE TRANSPARENCIA Y ÉTICA PÚBLICA</v>
      </c>
      <c r="B1430" s="42" t="str">
        <v>4.1.3</v>
      </c>
      <c r="C1430" s="42" t="str">
        <v>Diseñar estrategias y promover iniciativas que contribuyan al fortalecimiento de una cultura de innovación en la ESAP</v>
      </c>
      <c r="D1430" s="5" t="str">
        <v>Documento técnico</v>
      </c>
      <c r="E1430" s="5" t="str">
        <v>Dirección de Fortalecimiento y Apoyo a la Gestión Estatal</v>
      </c>
      <c r="F1430" s="42">
        <v>1</v>
      </c>
      <c r="G1430" s="5">
        <v>0</v>
      </c>
      <c r="H1430" s="5">
        <v>0</v>
      </c>
      <c r="I1430" s="5">
        <v>0</v>
      </c>
      <c r="J1430" s="5">
        <v>0</v>
      </c>
      <c r="K1430" s="2">
        <v>0</v>
      </c>
      <c r="L1430" s="2">
        <v>0</v>
      </c>
      <c r="M1430">
        <v>0</v>
      </c>
      <c r="N1430">
        <v>0</v>
      </c>
      <c r="O1430">
        <v>0</v>
      </c>
      <c r="P1430">
        <v>0</v>
      </c>
      <c r="Q1430" t="s">
        <v>20</v>
      </c>
    </row>
    <row r="1431" spans="1:17" x14ac:dyDescent="0.25">
      <c r="A1431" s="42" t="str">
        <v>PROGRAMA DE TRANSPARENCIA Y ÉTICA PÚBLICA</v>
      </c>
      <c r="B1431" s="42" t="str">
        <v>4.1.4</v>
      </c>
      <c r="C1431" s="42" t="str">
        <v>Capacitar personas en temáticas de Transparencia y ética pública y temáticas de riesgos en la sede central</v>
      </c>
      <c r="D1431" s="5" t="str">
        <v>Personas capacitadas</v>
      </c>
      <c r="E1431" s="5" t="str">
        <v>Dirección de Capacitación</v>
      </c>
      <c r="F1431" s="42">
        <v>2700</v>
      </c>
      <c r="G1431" s="5">
        <v>0.13740740740740739</v>
      </c>
      <c r="H1431" s="5">
        <v>371</v>
      </c>
      <c r="I1431" s="5">
        <v>1000</v>
      </c>
      <c r="J1431" s="5">
        <v>0</v>
      </c>
      <c r="K1431" s="2">
        <v>0</v>
      </c>
      <c r="L1431" s="2">
        <v>0</v>
      </c>
      <c r="M1431">
        <v>0</v>
      </c>
      <c r="N1431">
        <v>0</v>
      </c>
      <c r="O1431">
        <v>0</v>
      </c>
      <c r="P1431">
        <v>0</v>
      </c>
      <c r="Q1431" t="s">
        <v>20</v>
      </c>
    </row>
    <row r="1432" spans="1:17" ht="135" x14ac:dyDescent="0.25">
      <c r="A1432" s="42" t="str">
        <v>PROGRAMA DE TRANSPARENCIA Y ÉTICA PÚBLICA</v>
      </c>
      <c r="B1432" s="42" t="str">
        <v>4.1.5</v>
      </c>
      <c r="C1432" s="42" t="str">
        <v>Realizar capacitaciones para servidores públicos y ciudadanos. Enfocado en fortalecer el conocimiento sobre transparencia y ética publica, con el fin de prevención de conflictos de interés e integridad basado en los lineamientos del decreto vigente.</v>
      </c>
      <c r="D1432" s="5" t="str">
        <v>Listado de asistencia y registro fotográfico.</v>
      </c>
      <c r="E1432" s="5" t="str">
        <v>Dirección Territorial Cauca</v>
      </c>
      <c r="F1432" s="42">
        <v>2</v>
      </c>
      <c r="G1432" s="5">
        <v>0</v>
      </c>
      <c r="H1432" s="5">
        <v>0</v>
      </c>
      <c r="I1432" s="5">
        <v>1</v>
      </c>
      <c r="J1432" s="5">
        <v>0</v>
      </c>
      <c r="K1432" s="2" t="str">
        <v>Durante el periodo de reporte, no se realiza avance en dicha meta, no se cuenta con los lineamientos para la realización de la capacitación en temas de transparencia y ética pública</v>
      </c>
      <c r="L1432" s="2" t="str">
        <v>No se cuenta con los lineamientos para la ejeución de la meta</v>
      </c>
      <c r="M1432">
        <v>0</v>
      </c>
      <c r="N1432">
        <v>0</v>
      </c>
      <c r="O1432">
        <v>0</v>
      </c>
      <c r="P1432">
        <v>0</v>
      </c>
      <c r="Q1432" t="s">
        <v>20</v>
      </c>
    </row>
    <row r="1433" spans="1:17" x14ac:dyDescent="0.25">
      <c r="A1433" s="42" t="str">
        <v>PROGRAMA DE TRANSPARENCIA Y ÉTICA PÚBLICA</v>
      </c>
      <c r="B1433" s="42" t="str">
        <v>4.1.6</v>
      </c>
      <c r="C1433"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1433" s="5" t="str">
        <v>Listado de asistencias y registro fotográfico.</v>
      </c>
      <c r="E1433" s="5" t="str">
        <v>Dirección Territorial Chocó</v>
      </c>
      <c r="F1433" s="42">
        <v>2</v>
      </c>
      <c r="G1433" s="5">
        <v>0</v>
      </c>
      <c r="H1433" s="5">
        <v>0</v>
      </c>
      <c r="I1433" s="5">
        <v>0</v>
      </c>
      <c r="J1433" s="5">
        <v>0</v>
      </c>
      <c r="K1433" s="2">
        <v>0</v>
      </c>
      <c r="L1433" s="2">
        <v>0</v>
      </c>
      <c r="M1433">
        <v>0</v>
      </c>
      <c r="N1433">
        <v>0</v>
      </c>
      <c r="O1433">
        <v>0</v>
      </c>
      <c r="P1433">
        <v>0</v>
      </c>
      <c r="Q1433" t="s">
        <v>20</v>
      </c>
    </row>
    <row r="1434" spans="1:17" x14ac:dyDescent="0.25">
      <c r="A1434" s="42" t="str">
        <v>PROGRAMA DE TRANSPARENCIA Y ÉTICA PÚBLICA</v>
      </c>
      <c r="B1434" s="42" t="str">
        <v>4.1.7</v>
      </c>
      <c r="C1434"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1434" s="5" t="str">
        <v>Listado de asistencias y registro fotográfico.</v>
      </c>
      <c r="E1434" s="5" t="str">
        <v>Dirección Territorial Chocó</v>
      </c>
      <c r="F1434" s="42">
        <v>2</v>
      </c>
      <c r="G1434" s="5">
        <v>0</v>
      </c>
      <c r="H1434" s="5">
        <v>0</v>
      </c>
      <c r="I1434" s="5">
        <v>0</v>
      </c>
      <c r="J1434" s="5">
        <v>0</v>
      </c>
      <c r="K1434" s="2">
        <v>0</v>
      </c>
      <c r="L1434" s="2">
        <v>0</v>
      </c>
      <c r="M1434">
        <v>0</v>
      </c>
      <c r="N1434">
        <v>0</v>
      </c>
      <c r="O1434">
        <v>0</v>
      </c>
      <c r="P1434">
        <v>0</v>
      </c>
      <c r="Q1434" t="s">
        <v>20</v>
      </c>
    </row>
    <row r="1435" spans="1:17" x14ac:dyDescent="0.25">
      <c r="A1435" s="42" t="str">
        <v>PROGRAMA DE TRANSPARENCIA Y ÉTICA PÚBLICA</v>
      </c>
      <c r="B1435" s="42" t="str">
        <v>4.1.8</v>
      </c>
      <c r="C1435" s="42" t="str">
        <v>Realizar capacitaciones a personas en temáticas de Transparencia y ética pública y temáticas de riesgos.</v>
      </c>
      <c r="D1435" s="5" t="str">
        <v>Lista de Asistencias, registro fotográfico, o informe de la capacitación</v>
      </c>
      <c r="E1435" s="5" t="str">
        <v>Dirección Territorial Valle</v>
      </c>
      <c r="F1435" s="42">
        <v>4</v>
      </c>
      <c r="G1435" s="5">
        <v>0</v>
      </c>
      <c r="H1435" s="5">
        <v>0</v>
      </c>
      <c r="I1435" s="5">
        <v>1</v>
      </c>
      <c r="J1435" s="5">
        <v>0</v>
      </c>
      <c r="K1435" s="2">
        <v>0</v>
      </c>
      <c r="L1435" s="2">
        <v>0</v>
      </c>
      <c r="M1435">
        <v>0</v>
      </c>
      <c r="N1435">
        <v>0</v>
      </c>
      <c r="O1435">
        <v>0</v>
      </c>
      <c r="P1435">
        <v>0</v>
      </c>
      <c r="Q1435" t="s">
        <v>20</v>
      </c>
    </row>
    <row r="1436" spans="1:17" x14ac:dyDescent="0.25">
      <c r="A1436" s="42" t="str">
        <v>PROGRAMA DE TRANSPARENCIA Y ÉTICA PÚBLICA</v>
      </c>
      <c r="B1436" s="42" t="str">
        <v>4.1.9</v>
      </c>
      <c r="C1436" s="42" t="str">
        <v>Desarrollar y ejecutar jornadas de capacitación orientadas a fortalecer las competencias en materia de transparencia, ética pública y prevención y lucha contra la corrupción</v>
      </c>
      <c r="D1436" s="5" t="str">
        <v>Pieza gráfica del evento, listados de asistencias y registros fotográficos</v>
      </c>
      <c r="E1436" s="5" t="str">
        <v>Dirección Territorial Atlántico - Cesar - Magdalena  - Guajira</v>
      </c>
      <c r="F1436" s="42">
        <v>4</v>
      </c>
      <c r="G1436" s="5">
        <v>0.25</v>
      </c>
      <c r="H1436" s="5">
        <v>1</v>
      </c>
      <c r="I1436" s="5">
        <v>1</v>
      </c>
      <c r="J1436" s="5">
        <v>0</v>
      </c>
      <c r="K1436" s="2">
        <v>0</v>
      </c>
      <c r="L1436" s="2">
        <v>0</v>
      </c>
      <c r="M1436">
        <v>0</v>
      </c>
      <c r="N1436">
        <v>0</v>
      </c>
      <c r="O1436">
        <v>0</v>
      </c>
      <c r="P1436">
        <v>0</v>
      </c>
      <c r="Q1436" t="s">
        <v>20</v>
      </c>
    </row>
    <row r="1437" spans="1:17" ht="135" x14ac:dyDescent="0.25">
      <c r="A1437" s="42" t="str">
        <v>PROGRAMA DE TRANSPARENCIA Y ÉTICA PÚBLICA</v>
      </c>
      <c r="B1437" s="42" t="str">
        <v>4.1.10</v>
      </c>
      <c r="C1437" s="42" t="str">
        <v>Realizar capacitaciones a ciudadanos y/o servidores públicos en temas de Transparencia y Ética Pública.</v>
      </c>
      <c r="D1437" s="5" t="str">
        <v>Evidencias documentales de la participación en eventos (actas, informes, registro fotográfico).</v>
      </c>
      <c r="E1437" s="5" t="str">
        <v>Dirección Territorial Caldas</v>
      </c>
      <c r="F1437" s="42">
        <v>2</v>
      </c>
      <c r="G1437" s="5">
        <v>1</v>
      </c>
      <c r="H1437" s="5">
        <v>3</v>
      </c>
      <c r="I1437" s="5">
        <v>1</v>
      </c>
      <c r="J1437" s="5">
        <v>1</v>
      </c>
      <c r="K1437" s="2" t="str">
        <v xml:space="preserve">El 24 de abril se realizo un evento en Etica institucional para la transparencia y la probidad de la gestión pública en el municipio de Villamaría Caldas para los funcionarios de la alcaldía municipal. </v>
      </c>
      <c r="L1437" s="2" t="str">
        <v>No se presentaron dificultades</v>
      </c>
      <c r="M1437" t="str">
        <v>1. Evidencias fotográficas de los eventos.        
2. Convocatoria por evento.    
    3. Listas de asistencia.</v>
      </c>
      <c r="N1437">
        <v>0</v>
      </c>
      <c r="O1437">
        <v>0</v>
      </c>
      <c r="P1437">
        <v>0</v>
      </c>
      <c r="Q1437" t="s">
        <v>20</v>
      </c>
    </row>
    <row r="1438" spans="1:17" ht="75" x14ac:dyDescent="0.25">
      <c r="A1438" s="42" t="str">
        <v>PROGRAMA DE TRANSPARENCIA Y ÉTICA PÚBLICA</v>
      </c>
      <c r="B1438" s="42" t="str">
        <v>4.2.1</v>
      </c>
      <c r="C1438" s="42" t="str">
        <v>Actualizar la conformación del Equipo SIRCAP (Sistema de Rendición de Cuentas para la Implementación de la Paz)</v>
      </c>
      <c r="D1438" s="5" t="str">
        <v xml:space="preserve">Equipo SIRCAP actualizado en CIGD </v>
      </c>
      <c r="E1438" s="5" t="str">
        <v>Oficina de Planeación</v>
      </c>
      <c r="F1438" s="42">
        <v>1</v>
      </c>
      <c r="G1438" s="5">
        <v>1</v>
      </c>
      <c r="H1438" s="5">
        <v>1</v>
      </c>
      <c r="I1438" s="5">
        <v>0</v>
      </c>
      <c r="J1438" s="5">
        <v>0</v>
      </c>
      <c r="K1438" s="2" t="str">
        <v>De acuerdo con el plan de trabajo, esta actividad fue ejecutada al 100% en el mes de marzo</v>
      </c>
      <c r="L1438" s="2">
        <v>0</v>
      </c>
      <c r="M1438">
        <v>0</v>
      </c>
      <c r="N1438">
        <v>0</v>
      </c>
      <c r="O1438">
        <v>0</v>
      </c>
      <c r="P1438">
        <v>0</v>
      </c>
      <c r="Q1438" t="s">
        <v>20</v>
      </c>
    </row>
    <row r="1439" spans="1:17" ht="75" x14ac:dyDescent="0.25">
      <c r="A1439" s="42" t="str">
        <v>PROGRAMA DE TRANSPARENCIA Y ÉTICA PÚBLICA</v>
      </c>
      <c r="B1439" s="42" t="str">
        <v>4.2.2</v>
      </c>
      <c r="C1439" s="42" t="str">
        <v>Elaborar y publicar el informe de rendición de cuentas sobre los aportes de la ESAP en temas de paz</v>
      </c>
      <c r="D1439" s="5" t="str">
        <v>Informe elaborado y publicado</v>
      </c>
      <c r="E1439" s="5" t="str">
        <v>Oficina de Planeación</v>
      </c>
      <c r="F1439" s="42">
        <v>1</v>
      </c>
      <c r="G1439" s="5">
        <v>1</v>
      </c>
      <c r="H1439" s="5">
        <v>1</v>
      </c>
      <c r="I1439" s="5">
        <v>0</v>
      </c>
      <c r="J1439" s="5">
        <v>0</v>
      </c>
      <c r="K1439" s="2" t="str">
        <v>De acuerdo con el plan de trabajo, esta actividad fue ejecutada al 100% en el mes de marzo</v>
      </c>
      <c r="L1439" s="2">
        <v>0</v>
      </c>
      <c r="M1439">
        <v>0</v>
      </c>
      <c r="N1439">
        <v>0</v>
      </c>
      <c r="O1439">
        <v>0</v>
      </c>
      <c r="P1439">
        <v>0</v>
      </c>
      <c r="Q1439" t="s">
        <v>20</v>
      </c>
    </row>
    <row r="1440" spans="1:17" ht="409.5" x14ac:dyDescent="0.25">
      <c r="A1440" s="42" t="str">
        <v>PROGRAMA DE TRANSPARENCIA Y ÉTICA PÚBLICA</v>
      </c>
      <c r="B1440" s="42" t="str">
        <v>4.2.3</v>
      </c>
      <c r="C1440" s="42" t="str">
        <v>Realizar Jornadas de Capacitación  en Pedagogía  del Acuerdo de Paz  dirigido a  Firmantes de Paz</v>
      </c>
      <c r="D1440" s="5" t="str">
        <v>Listado de asistencia, registro fotográfico.</v>
      </c>
      <c r="E1440" s="5" t="str">
        <v xml:space="preserve">Dirección Territorial Meta - Guaviare - Guainía - Vaupés - Vichada - Amazonas </v>
      </c>
      <c r="F1440" s="42">
        <v>2</v>
      </c>
      <c r="G1440" s="5">
        <v>0</v>
      </c>
      <c r="H1440" s="5">
        <v>0</v>
      </c>
      <c r="I1440" s="5">
        <v>1</v>
      </c>
      <c r="J1440" s="5">
        <v>0</v>
      </c>
      <c r="K1440" s="2" t="str">
        <v xml:space="preserve">Para la vigencia 2026 se programó la realización de tres cursos denominados “Voces de Paz: Escuela de Liderazgo Político para Mujeres Firmantes y Comunidad”, con una intensidad de 48 horas cada uno, en articulación con la Agencia para la Reincorporación y la Normalización, seccional Meta.
Como avance del periodo, se encuentra planificado el desarrollo del primer curso durante el primer semestre de 2026, con inicio en junio y finalización en julio. Asimismo, para el segundo semestre se proyecta la ejecución de los dos cursos restantes, los cuales se desarrollarán entre julio y septiembre de 2026, dando cumplimiento a la programación establecida para la meta propuesta.
</v>
      </c>
      <c r="L1440" s="2" t="str">
        <v xml:space="preserve">No se han presentado dificultades  </v>
      </c>
      <c r="M1440" t="str">
        <v xml:space="preserve">• PDF 0260303_SYLLABUS
• PDF  20260421_PlaneadorA2Mesetas
• PDF  20260421_PlaneadorA2Uribe
• PDF 20260421_PlaneadorA2PuertoRico 
 </v>
      </c>
      <c r="N1440">
        <v>0</v>
      </c>
      <c r="O1440">
        <v>0</v>
      </c>
      <c r="P1440">
        <v>0</v>
      </c>
      <c r="Q1440" t="s">
        <v>20</v>
      </c>
    </row>
    <row r="1441" spans="1:17" x14ac:dyDescent="0.25">
      <c r="A1441" s="42" t="str">
        <v>PROGRAMA DE TRANSPARENCIA Y ÉTICA PÚBLICA</v>
      </c>
      <c r="B1441" s="42" t="str">
        <v>4.2.4</v>
      </c>
      <c r="C1441" s="42" t="str">
        <v>Realizar ciclos de capacitación en Participación Ciudadana y Construcción de Paz para las mesas municipales de víctimas de los distintos municipios de nuestra jurisdicción.</v>
      </c>
      <c r="D1441" s="5" t="str">
        <v xml:space="preserve"> Participación en eventos (Certificados, registro fotográfico, videos etc., según aplique)</v>
      </c>
      <c r="E1441" s="5" t="str">
        <v>Dirección Territorial Bolívar - Córdoba- Sucre - San Andrés</v>
      </c>
      <c r="F1441" s="42">
        <v>160</v>
      </c>
      <c r="G1441" s="5">
        <v>0</v>
      </c>
      <c r="H1441" s="5">
        <v>0</v>
      </c>
      <c r="I1441" s="5">
        <v>40</v>
      </c>
      <c r="J1441" s="5">
        <v>0</v>
      </c>
      <c r="K1441" s="2">
        <v>0</v>
      </c>
      <c r="L1441" s="2">
        <v>0</v>
      </c>
      <c r="M1441">
        <v>0</v>
      </c>
      <c r="N1441">
        <v>0</v>
      </c>
      <c r="O1441">
        <v>0</v>
      </c>
      <c r="P1441">
        <v>0</v>
      </c>
      <c r="Q1441" t="s">
        <v>20</v>
      </c>
    </row>
    <row r="1442" spans="1:17" ht="165" x14ac:dyDescent="0.25">
      <c r="A1442" s="42" t="str">
        <v>PROGRAMA DE TRANSPARENCIA Y ÉTICA PÚBLICA</v>
      </c>
      <c r="B1442" s="42" t="str">
        <v>4.2.5</v>
      </c>
      <c r="C1442" s="42" t="str">
        <v xml:space="preserve">Desarrollar Capacitaciones Fortaleciendo la Participación Ciudadana y Servidores Públicos en el saber Administrativo Publico, El Control Social y la Construcción de Paz.                                                            </v>
      </c>
      <c r="D1442" s="5" t="str">
        <v xml:space="preserve">Reporte de las Capacitaciones realizadas, Listados de Asistencia,  Registro Fotográfico  </v>
      </c>
      <c r="E1442" s="5" t="str">
        <v>Dirección Territorial Quindío - Risaralda</v>
      </c>
      <c r="F1442" s="42">
        <v>3</v>
      </c>
      <c r="G1442" s="5">
        <v>0</v>
      </c>
      <c r="H1442" s="5">
        <v>0</v>
      </c>
      <c r="I1442" s="5">
        <v>1</v>
      </c>
      <c r="J1442" s="5">
        <v>0</v>
      </c>
      <c r="K1442" s="2" t="str">
        <v>durante el mes de abril, no se realizaron actividades diferentes a capacitación donde se haya dado a conocer o se haya interactuado con la ciudadanía relacionadas con el PROG DE TRANSPARENCIA Y ÉTICA PÚBLICA.</v>
      </c>
      <c r="L1442" s="2">
        <v>0</v>
      </c>
      <c r="M1442">
        <v>0</v>
      </c>
      <c r="N1442">
        <v>0</v>
      </c>
      <c r="O1442">
        <v>0</v>
      </c>
      <c r="P1442">
        <v>0</v>
      </c>
      <c r="Q1442" t="s">
        <v>20</v>
      </c>
    </row>
    <row r="1443" spans="1:17" x14ac:dyDescent="0.25">
      <c r="A1443" s="42" t="str">
        <v>PROGRAMA DE TRANSPARENCIA Y ÉTICA PÚBLICA</v>
      </c>
      <c r="B1443" s="42" t="str">
        <v>4.3.1</v>
      </c>
      <c r="C1443" s="42" t="str">
        <v>Registrar la estrategia en el Módulo de racionalización de trámites:
•Descripción de la situación actual.
•Descripción de la mejora a implementar.
•Beneficio al usuario / entidad
•Tipo de racionalización para la mejora de trámites
•Acciones</v>
      </c>
      <c r="D1443" s="5" t="str">
        <v>Estrategia registrada en el  SUIT</v>
      </c>
      <c r="E1443" s="5" t="str">
        <v>Dirección de Atención al Ciudadano</v>
      </c>
      <c r="F1443" s="42">
        <v>1</v>
      </c>
      <c r="G1443" s="5">
        <v>1</v>
      </c>
      <c r="H1443" s="5">
        <v>1</v>
      </c>
      <c r="I1443" s="5">
        <v>0</v>
      </c>
      <c r="J1443" s="5">
        <v>0</v>
      </c>
      <c r="K1443" s="2">
        <v>0</v>
      </c>
      <c r="L1443" s="2">
        <v>0</v>
      </c>
      <c r="M1443">
        <v>0</v>
      </c>
      <c r="N1443">
        <v>0</v>
      </c>
      <c r="O1443">
        <v>0</v>
      </c>
      <c r="P1443">
        <v>0</v>
      </c>
      <c r="Q1443" t="s">
        <v>20</v>
      </c>
    </row>
    <row r="1444" spans="1:17" x14ac:dyDescent="0.25">
      <c r="A1444" s="42" t="str">
        <v>PROGRAMA DE TRANSPARENCIA Y ÉTICA PÚBLICA</v>
      </c>
      <c r="B1444" s="42" t="str">
        <v>4.3.2</v>
      </c>
      <c r="C1444" s="42" t="str">
        <v>Crear espacios de retroalimentación de los trámites y procesos internos con la comunidad Esapista.</v>
      </c>
      <c r="D1444" s="5" t="str">
        <v>Espacios generados</v>
      </c>
      <c r="E1444" s="5" t="str">
        <v>Dirección de Atención al Ciudadano</v>
      </c>
      <c r="F1444" s="42">
        <v>5</v>
      </c>
      <c r="G1444" s="5">
        <v>0.2</v>
      </c>
      <c r="H1444" s="5">
        <v>1</v>
      </c>
      <c r="I1444" s="5">
        <v>1</v>
      </c>
      <c r="J1444" s="5">
        <v>0</v>
      </c>
      <c r="K1444" s="2">
        <v>0</v>
      </c>
      <c r="L1444" s="2">
        <v>0</v>
      </c>
      <c r="M1444">
        <v>0</v>
      </c>
      <c r="N1444">
        <v>0</v>
      </c>
      <c r="O1444">
        <v>0</v>
      </c>
      <c r="P1444">
        <v>0</v>
      </c>
      <c r="Q1444" t="s">
        <v>20</v>
      </c>
    </row>
    <row r="1445" spans="1:17" x14ac:dyDescent="0.25">
      <c r="A1445" s="42" t="str">
        <v>PROGRAMA DE TRANSPARENCIA Y ÉTICA PÚBLICA</v>
      </c>
      <c r="B1445" s="42" t="str">
        <v>4.3.3</v>
      </c>
      <c r="C1445" s="42" t="str">
        <v xml:space="preserve">Actualizar en la página web la información de los trámites objeto de intervención en lenguaje claro y accesible siempre y cuando exista cambios </v>
      </c>
      <c r="D1445" s="5" t="str">
        <v>Actualizaciones realizadas</v>
      </c>
      <c r="E1445" s="5" t="str">
        <v>Dirección de Atención al Ciudadano</v>
      </c>
      <c r="F1445" s="42">
        <v>4</v>
      </c>
      <c r="G1445" s="5">
        <v>0.5</v>
      </c>
      <c r="H1445" s="5">
        <v>2</v>
      </c>
      <c r="I1445" s="5">
        <v>1</v>
      </c>
      <c r="J1445" s="5">
        <v>0</v>
      </c>
      <c r="K1445" s="2">
        <v>0</v>
      </c>
      <c r="L1445" s="2">
        <v>0</v>
      </c>
      <c r="M1445">
        <v>0</v>
      </c>
      <c r="N1445">
        <v>0</v>
      </c>
      <c r="O1445">
        <v>0</v>
      </c>
      <c r="P1445">
        <v>0</v>
      </c>
      <c r="Q1445" t="s">
        <v>20</v>
      </c>
    </row>
    <row r="1446" spans="1:17" x14ac:dyDescent="0.25">
      <c r="A1446" s="42" t="str">
        <v>PROGRAMA DE TRANSPARENCIA Y ÉTICA PÚBLICA</v>
      </c>
      <c r="B1446" s="42" t="str">
        <v>4.3.4</v>
      </c>
      <c r="C1446" s="42" t="str">
        <v>Socializar los trámites de la ESAP a la comunidad ESAPISTA para su mayor apropiación.</v>
      </c>
      <c r="D1446" s="5" t="str">
        <v>Socializaciones generadas</v>
      </c>
      <c r="E1446" s="5" t="str">
        <v>Dirección de Atención al Ciudadano</v>
      </c>
      <c r="F1446" s="42">
        <v>8</v>
      </c>
      <c r="G1446" s="5">
        <v>0.25</v>
      </c>
      <c r="H1446" s="5">
        <v>2</v>
      </c>
      <c r="I1446" s="5">
        <v>2</v>
      </c>
      <c r="J1446" s="5">
        <v>0</v>
      </c>
      <c r="K1446" s="2">
        <v>0</v>
      </c>
      <c r="L1446" s="2">
        <v>0</v>
      </c>
      <c r="M1446">
        <v>0</v>
      </c>
      <c r="N1446">
        <v>0</v>
      </c>
      <c r="O1446">
        <v>0</v>
      </c>
      <c r="P1446">
        <v>0</v>
      </c>
      <c r="Q1446" t="s">
        <v>20</v>
      </c>
    </row>
    <row r="1447" spans="1:17" ht="90" x14ac:dyDescent="0.25">
      <c r="A1447" s="42" t="str">
        <v>PLAN ESTRATÉGICO GESCO+I</v>
      </c>
      <c r="B1447" s="42" t="str">
        <v>GCI 1</v>
      </c>
      <c r="C1447" s="42" t="str">
        <v>Realizar una prueba piloto sobre medición de condiciones iniciales de innovación con entidades públicas en entidades municipales</v>
      </c>
      <c r="D1447" s="5" t="str">
        <v>Piloto índice de Capacidades para la innovación en entidades</v>
      </c>
      <c r="E1447" s="5" t="str">
        <v>Subdirección Nacional de Proyección Institucional</v>
      </c>
      <c r="F1447" s="42">
        <v>1</v>
      </c>
      <c r="G1447" s="5">
        <v>0.1</v>
      </c>
      <c r="H1447" s="5">
        <v>0.1</v>
      </c>
      <c r="I1447" s="5">
        <v>0</v>
      </c>
      <c r="J1447" s="5">
        <v>0</v>
      </c>
      <c r="K1447" s="2" t="str">
        <v>No se presentan avances en el periodo de reporte</v>
      </c>
      <c r="L1447" s="2" t="str">
        <v>El docente no ha entregado los reportes de seguimiento en las fechas estabelcidas</v>
      </c>
      <c r="M1447" t="str">
        <v>N/A</v>
      </c>
      <c r="N1447">
        <v>0</v>
      </c>
      <c r="O1447">
        <v>0</v>
      </c>
      <c r="P1447">
        <v>0</v>
      </c>
      <c r="Q1447" t="s">
        <v>20</v>
      </c>
    </row>
    <row r="1448" spans="1:17" ht="390" x14ac:dyDescent="0.25">
      <c r="A1448" s="42" t="str">
        <v>PLAN ESTRATÉGICO GESCO+I</v>
      </c>
      <c r="B1448" s="42" t="str">
        <v>GCI 2</v>
      </c>
      <c r="C1448" s="42" t="str">
        <v>Consolidar el centro de datos, diagnóstico y reporte de datos para la administración publica</v>
      </c>
      <c r="D1448" s="5" t="str">
        <v xml:space="preserve">Tres (3) tableros de información en funcionamiento </v>
      </c>
      <c r="E1448" s="5" t="str">
        <v>Subdirección Nacional de Proyección Institucional</v>
      </c>
      <c r="F1448" s="42">
        <v>3</v>
      </c>
      <c r="G1448" s="5">
        <v>1</v>
      </c>
      <c r="H1448" s="5">
        <v>9</v>
      </c>
      <c r="I1448" s="5">
        <v>0</v>
      </c>
      <c r="J1448" s="5">
        <v>3</v>
      </c>
      <c r="K1448" s="2" t="str">
        <v>Durante el mes de abril,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v>
      </c>
      <c r="L1448" s="2" t="str">
        <v>No se presentan dificultades sobre el cumplimiento de la actividad</v>
      </c>
      <c r="M1448" t="str">
        <v>https://www.esap.edu.co/esaplab/centro-de-datos-y-analitica-para-la-innovacion/</v>
      </c>
      <c r="N1448">
        <v>0</v>
      </c>
      <c r="O1448">
        <v>0</v>
      </c>
      <c r="P1448">
        <v>0</v>
      </c>
      <c r="Q1448" t="s">
        <v>20</v>
      </c>
    </row>
    <row r="1449" spans="1:17" ht="90" x14ac:dyDescent="0.25">
      <c r="A1449" s="42" t="str">
        <v>PLAN ESTRATÉGICO GESCO+I</v>
      </c>
      <c r="B1449" s="42" t="str">
        <v>GCI 3</v>
      </c>
      <c r="C1449" s="42" t="str">
        <v>Desarrollar 1 reto de innovación por año en la gestión pública (4 en el cuatrienio)</v>
      </c>
      <c r="D1449" s="5" t="str">
        <v xml:space="preserve">Un (1)  documento técnico sobre el desarrollo del reto de innovación </v>
      </c>
      <c r="E1449" s="5" t="str">
        <v>Subdirección Nacional de Proyección Institucional</v>
      </c>
      <c r="F1449" s="42">
        <v>1</v>
      </c>
      <c r="G1449" s="5">
        <v>0</v>
      </c>
      <c r="H1449" s="5">
        <v>0</v>
      </c>
      <c r="I1449" s="5">
        <v>0</v>
      </c>
      <c r="J1449" s="5">
        <v>0</v>
      </c>
      <c r="K1449" s="2" t="str">
        <v>No se presentan avances en el periodo de reporte</v>
      </c>
      <c r="L1449" s="2" t="str">
        <v>Se requiere la contratación de dos perfiles en la DFAGE para empezar las actividades</v>
      </c>
      <c r="M1449" t="str">
        <v>N/A</v>
      </c>
      <c r="N1449">
        <v>0</v>
      </c>
      <c r="O1449">
        <v>0</v>
      </c>
      <c r="P1449">
        <v>0</v>
      </c>
      <c r="Q1449" t="s">
        <v>20</v>
      </c>
    </row>
    <row r="1450" spans="1:17" ht="409.5" x14ac:dyDescent="0.25">
      <c r="A1450" s="42" t="str">
        <v>PLAN ESTRATÉGICO GESCO+I</v>
      </c>
      <c r="B1450" s="42" t="str">
        <v>GCI 4</v>
      </c>
      <c r="C1450" s="42" t="str">
        <v>Dar continuidad a la implementación de la Biblioteca Viva</v>
      </c>
      <c r="D1450" s="5" t="str">
        <v>Plataforma Biblioteca Viva en funcionamiento y actualizada</v>
      </c>
      <c r="E1450" s="5" t="str">
        <v>Subdirección Nacional de Proyección Institucional</v>
      </c>
      <c r="F1450" s="42">
        <v>1</v>
      </c>
      <c r="G1450" s="5">
        <v>0.15</v>
      </c>
      <c r="H1450" s="5">
        <v>0.15</v>
      </c>
      <c r="I1450" s="5">
        <v>0</v>
      </c>
      <c r="J1450" s="5">
        <v>0</v>
      </c>
      <c r="K1450" s="2" t="str">
        <v xml:space="preserve">Durante el mes de abril, se ejecutaron las siguientes acciones en el marco del plan de trabajo de la iniciativa Biblioteca Viva en Administración Pública:
Convocatoria de Lectores
•	Difusión: El 9 de abril se inició la fase de comunicación masiva para atraer nuevos lectores.
•	Estrategia Digital: El 30 de abril se gestionó la autorización para implementar un pop-up en el portal web de la ESAP, diseñado para incentivar las reservas dentro de la plataforma.
Sesiones Virtuales y Gestión Académica
•	Resultados: Las sesiones iniciaron el 6 de abril, logrando un total de 79 reservas por parte de estudiantes de las territoriales de Antioquia y Bogotá.
•	Alianzas Institucionales: El 30 de abril se solicitó un espacio de articulación con el área de Servicios Académicos para presentar el alcance de la iniciativa y establecer líneas de colaboración estratégica.
•	Encuentro Presencial - Territorial Nariño
•	Participación de Sabedores: Se contó con la intervención de siete expertos (tres integrantes del Laboratorio de Innovación y cuatro representantes locales).
•	Impacto: El evento alcanzó una asistencia total de 103 lectores.
Desarrollo Tecnológico (Nueva Plataforma)
•	Durante el mes se realizaron tres mesas técnicas (7, 16 y 27 de abril) para evaluar la infraestructura de la nueva plataforma. Se analizaron dos rutas de desarrollo:
Opción A: Desarrollo desde cero
•	Ventajas: Alta personalización y robustez; independencia técnica a largo plazo.
•	Limitaciones: Requiere un equipo mínimo de 4 técnicos y un tiempo de ejecución de 8 a 18 meses.
Opción B: Solución Microsoft
•	Ventajas: Implementación ágil y funcional dentro de la vigencia actual.
•	Limitaciones: Dependencia del ecosistema tecnológico existente en la entidad.
•	Próximos pasos: Los ingenieros Julio y Fabián entregarán un análisis técnico detallado y el roadmap de ambas opciones. Con este insumo, la coordinación definirá la alternativa más viable.
Encuentro Presencial - Territorial Cauca (Popayán)
•	Logística: Se han realizado cuatro reuniones de seguimiento para garantizar la ejecución de la jornada.
•	Difusión y Alistamiento: La campaña de comunicación inició el 20 de abril. Al cierre del mes, el material gráfico se encuentra en impresión, se completó la inducción a los Sabedores (con entrega de guiones) y se definió el grupo de monitores. La reunión de cierre logístico está programada para el 5 de mayo.
6. Encuentro Presencial - Bogotá (Universidad Nacional)
•	Este evento, bajo la dirección del docente Sergio Chica, se programó para el 19 de mayo. El equipo docente ya cuenta con invitados confirmados, incluyendo profesores de la territorial Antioquia vinculados al Laboratorio de Innovación. Se solicitó formalmente al docente gestionar las piezas gráficas a la brevedad e integrar al equipo de Biblioteca Viva para el soporte técnico y logístico.
</v>
      </c>
      <c r="L1450" s="2" t="str">
        <v>No se presentan dificultades sobre el cumplimiento de la actividad</v>
      </c>
      <c r="M1450" t="str">
        <v>https://esapedu.sharepoint.com/sites/ESAPlab2/ESAPLab%202026/Forms/AllItems.aspx?id=%2Fsites%2FESAPlab2%2FESAPLab%202026%2F02%5FEvidencias%2FEvidencias%20abril&amp;viewid=fd055222%2D827f%2D43ac%2Dbebb%2D818dc98a9b39</v>
      </c>
      <c r="N1450">
        <v>0</v>
      </c>
      <c r="O1450">
        <v>0</v>
      </c>
      <c r="P1450">
        <v>0</v>
      </c>
      <c r="Q1450" t="s">
        <v>20</v>
      </c>
    </row>
    <row r="1451" spans="1:17" ht="345" x14ac:dyDescent="0.25">
      <c r="A1451" s="42" t="str">
        <v>PLAN ESTRATÉGICO GESCO+I</v>
      </c>
      <c r="B1451" s="42" t="str">
        <v>GCI 5</v>
      </c>
      <c r="C1451" s="42" t="str">
        <v>Modelo de cuádruple Hélice</v>
      </c>
      <c r="D1451" s="5" t="str">
        <v>Adaptación del Modelo de cuádruple Hélice con la ESAP</v>
      </c>
      <c r="E1451" s="5" t="str">
        <v>Subdirección Nacional de Proyección Institucional</v>
      </c>
      <c r="F1451" s="42">
        <v>1</v>
      </c>
      <c r="G1451" s="5">
        <v>0.15</v>
      </c>
      <c r="H1451" s="5">
        <v>0.15</v>
      </c>
      <c r="I1451" s="5">
        <v>0</v>
      </c>
      <c r="J1451" s="5">
        <v>0</v>
      </c>
      <c r="K1451" s="2" t="str">
        <v>Dentro del desarrollo del modelo de Cuádruple Hélice, se han realizado las siguientes actividades:
Se avanzó en la actualización del marco teorico del documento de modelo de cuádruple hélice, así como la revisión y actualización de la caja de herramientas que hacen parte del modelo acorde con el plan de trabajo estipulado. De igual manera se tuvo dos reuniones de articulación con la Dirección de Alto Gobierno.</v>
      </c>
      <c r="L1451" s="2" t="str">
        <v>No se presentan dificultades sobre el cumplimiento de la actividad</v>
      </c>
      <c r="M1451" t="str">
        <v>https://esapedu.sharepoint.com/sites/ESAPlab2/ESAPLab%202026/Forms/AllItems.aspx?id=%2Fsites%2FESAPlab2%2FESAPLab%202026%2F02%5FEvidencias%2FEvidencias%20abril&amp;viewid=fd055222%2D827f%2D43ac%2Dbebb%2D818dc98a9b39</v>
      </c>
      <c r="N1451">
        <v>0</v>
      </c>
      <c r="O1451">
        <v>0</v>
      </c>
      <c r="P1451">
        <v>0</v>
      </c>
      <c r="Q1451" t="s">
        <v>20</v>
      </c>
    </row>
    <row r="1452" spans="1:17" ht="75" x14ac:dyDescent="0.25">
      <c r="A1452" s="42" t="str">
        <v>PLAN ESTRATÉGICO GESCO+I</v>
      </c>
      <c r="B1452" s="42" t="str">
        <v>GCI 6</v>
      </c>
      <c r="C1452" s="42" t="str">
        <v>Participar en congresos, convenciones y demás escenarios internacionales relacionados con la innovación en administración pública</v>
      </c>
      <c r="D1452" s="5" t="str">
        <v>Cuarto Congreso de Innovación Pública Desarrollado
Otros Eventos externos identificados (Nacionales e internacionales) en los que participe la Escuela</v>
      </c>
      <c r="E1452" s="5" t="str">
        <v>Subdirección Nacional de Proyección Institucional</v>
      </c>
      <c r="F1452" s="42">
        <v>1</v>
      </c>
      <c r="G1452" s="5">
        <v>0</v>
      </c>
      <c r="H1452" s="5">
        <v>0</v>
      </c>
      <c r="I1452" s="5">
        <v>0</v>
      </c>
      <c r="J1452" s="5">
        <v>0</v>
      </c>
      <c r="K1452" s="2" t="str">
        <v>No se presentan avances sobre el cumplimiento de esta actividad</v>
      </c>
      <c r="L1452" s="2" t="str">
        <v>No se presentan dificultades sobre el cumplimiento de la actividad</v>
      </c>
      <c r="M1452" t="str">
        <v>N/A</v>
      </c>
      <c r="N1452">
        <v>0</v>
      </c>
      <c r="O1452">
        <v>0</v>
      </c>
      <c r="P1452">
        <v>0</v>
      </c>
      <c r="Q1452" t="s">
        <v>20</v>
      </c>
    </row>
    <row r="1453" spans="1:17" ht="409.5" x14ac:dyDescent="0.25">
      <c r="A1453" s="42" t="str">
        <v>PLAN ESTRATÉGICO GESCO+I</v>
      </c>
      <c r="B1453" s="42" t="str">
        <v>GCI 7</v>
      </c>
      <c r="C1453" s="42" t="str">
        <v>Publicación política institucional de fortalecimiento</v>
      </c>
      <c r="D1453" s="5" t="str">
        <v>1 documento de la política institucional de fortalecimiento publicado y socializado.</v>
      </c>
      <c r="E1453" s="5" t="str">
        <v>Dirección de Fortalecimiento y Apoyo a la Gestión Estatal</v>
      </c>
      <c r="F1453" s="42">
        <v>1</v>
      </c>
      <c r="G1453" s="5">
        <v>0</v>
      </c>
      <c r="H1453" s="5">
        <v>0</v>
      </c>
      <c r="I1453" s="5">
        <v>0</v>
      </c>
      <c r="J1453" s="5">
        <v>0</v>
      </c>
      <c r="K1453" s="2" t="str">
        <v xml:space="preserve">Durante el mes de abril se realizó una reunión el viernes 24,  en la cual se abordó la gestión para la aprobación del documento de política de fortalecimiento actualizado, al interior de la la Dirección de Fortalecimiento y Apoyo a la Gestión Estatal. 
De este modo, se acordó hacer una revisión general del documento para hacer ajustes necesarios y remitirlo para recibir retroalimentación por parte del director. Asimismo, se definió consultar las justificaciones para la actualización de esta política y quien estuvo a cargo de liderar ese proceso. </v>
      </c>
      <c r="L1453" s="2" t="str">
        <v>No se presentaron dificultades para el periodo de reporte.</v>
      </c>
      <c r="M1453">
        <v>0</v>
      </c>
      <c r="N1453">
        <v>0</v>
      </c>
      <c r="O1453">
        <v>0</v>
      </c>
      <c r="P1453">
        <v>0</v>
      </c>
      <c r="Q1453" t="s">
        <v>20</v>
      </c>
    </row>
    <row r="1454" spans="1:17" ht="409.5" x14ac:dyDescent="0.25">
      <c r="A1454" s="42" t="str">
        <v>PLAN ESTRATÉGICO GESCO+I</v>
      </c>
      <c r="B1454" s="42" t="str">
        <v>GCI 8</v>
      </c>
      <c r="C1454" s="42" t="str">
        <v>Diseñar y construir documentos técnicos de Investigación Aplicada</v>
      </c>
      <c r="D1454" s="5" t="str">
        <v>(16) documentos técnicos sobre Investigación Aplicada generados.</v>
      </c>
      <c r="E1454" s="5" t="str">
        <v>Dirección de Fortalecimiento y Apoyo a la Gestión Estatal</v>
      </c>
      <c r="F1454" s="42">
        <v>16</v>
      </c>
      <c r="G1454" s="5">
        <v>0</v>
      </c>
      <c r="H1454" s="5">
        <v>0</v>
      </c>
      <c r="I1454" s="5">
        <v>0</v>
      </c>
      <c r="J1454" s="5">
        <v>0</v>
      </c>
      <c r="K1454" s="2" t="str">
        <v>Se avanzó en la construcción de los instrumentos y herramientas de captura de información correspondientes a las dieciséis (16) investigaciones territoriales que actualmente se encuentran en desarrollo. Contemplando el diseño metodológico, la estructuración técnica y la validación preliminar de los diferentes mecanismos de recolección de información, en los cuales se busca garantizar su pertinencia frente a los objetivos de cada investigación y a las particularidades de los contextos territoriales abordados. Entre los instrumentos elaborados se incluyen entrevistas semiestructuradas, matrices de análisis, formatos de observación y guías de recolección documental, entre otros; los cuales permiten obtener información de manera sistemática, confiable y comparable.
Estas herramientas tienen como propósito principal facilitar la recolección organizada de información estratégica para el análisis de dinámicas institucionales, sociales, territoriales y administrativas presentes en cada uno de los estudios, permitiendo identificar percepciones, capacidades organizacionales, niveles de articulación institucional, problemáticas territoriales y oportunidades de fortalecimiento en los diferentes contextos investigados. 
La construcción de estos instrumentos constituye un avance fundamental para el desarrollo de la fase de trabajo de campo, ya que asegura los criterios metodológicos, además de mejorar la calidad de la información recolectada y fortalecer la trazabilidad de las investigaciones territoriales en ejecución.</v>
      </c>
      <c r="L1454" s="2" t="str">
        <v>No se presentaron dificultades para el periodo de reporte.</v>
      </c>
      <c r="M1454">
        <v>0</v>
      </c>
      <c r="N1454">
        <v>0</v>
      </c>
      <c r="O1454">
        <v>0</v>
      </c>
      <c r="P1454">
        <v>0</v>
      </c>
      <c r="Q1454" t="s">
        <v>20</v>
      </c>
    </row>
    <row r="1455" spans="1:17" ht="120" x14ac:dyDescent="0.25">
      <c r="A1455" s="42" t="str">
        <v>PLAN ESTRATÉGICO GESCO+I</v>
      </c>
      <c r="B1455" s="42" t="str">
        <v>GCI 9</v>
      </c>
      <c r="C1455" s="42" t="str">
        <v>Generar productos publicables de los diferentes equipos de trabajo de la DFAGE</v>
      </c>
      <c r="D1455" s="5" t="str">
        <v>Cuatro (4) productos publicables socializados y cargados en repositorios.</v>
      </c>
      <c r="E1455" s="5" t="str">
        <v>Dirección de Fortalecimiento y Apoyo a la Gestión Estatal</v>
      </c>
      <c r="F1455" s="42">
        <v>4</v>
      </c>
      <c r="G1455" s="5">
        <v>0</v>
      </c>
      <c r="H1455" s="5">
        <v>0</v>
      </c>
      <c r="I1455" s="5">
        <v>0</v>
      </c>
      <c r="J1455" s="5">
        <v>0</v>
      </c>
      <c r="K1455" s="2" t="str">
        <v>No se presentan avances en el periodo de reporte, dado que se encuentra programado su cumplimiento en el segundo semestre de 2026.</v>
      </c>
      <c r="L1455" s="2" t="str">
        <v>N/A</v>
      </c>
      <c r="M1455">
        <v>0</v>
      </c>
      <c r="N1455">
        <v>0</v>
      </c>
      <c r="O1455">
        <v>0</v>
      </c>
      <c r="P1455">
        <v>0</v>
      </c>
      <c r="Q1455" t="s">
        <v>20</v>
      </c>
    </row>
    <row r="1456" spans="1:17" ht="120" x14ac:dyDescent="0.25">
      <c r="A1456" s="42" t="str">
        <v>PLAN ESTRATÉGICO GESCO+I</v>
      </c>
      <c r="B1456" s="42" t="str">
        <v>GCI 10</v>
      </c>
      <c r="C1456" s="42" t="str">
        <v xml:space="preserve">Generar espacio de transferencia de conocimiento e intercambios de saberes sobre investigación aplicada y capacidades institucionales. </v>
      </c>
      <c r="D1456" s="5" t="str">
        <v>Un (1)  espacio de intercambios de saberes generados con sus respectivas
memorias y evidencias (evento)</v>
      </c>
      <c r="E1456" s="5" t="str">
        <v>Dirección de Fortalecimiento y Apoyo a la Gestión Estatal</v>
      </c>
      <c r="F1456" s="42">
        <v>1</v>
      </c>
      <c r="G1456" s="5">
        <v>0</v>
      </c>
      <c r="H1456" s="5">
        <v>0</v>
      </c>
      <c r="I1456" s="5">
        <v>0</v>
      </c>
      <c r="J1456" s="5">
        <v>0</v>
      </c>
      <c r="K1456" s="2" t="str">
        <v>No se presentan avances en el periodo de reporte, dado que se encuentra programado su cumplimiento en el segundo semestre de 2026.</v>
      </c>
      <c r="L1456" s="2" t="str">
        <v>N/A</v>
      </c>
      <c r="M1456">
        <v>0</v>
      </c>
      <c r="N1456">
        <v>0</v>
      </c>
      <c r="O1456">
        <v>0</v>
      </c>
      <c r="P1456">
        <v>0</v>
      </c>
      <c r="Q1456" t="s">
        <v>20</v>
      </c>
    </row>
    <row r="1457" spans="1:17" ht="75" x14ac:dyDescent="0.25">
      <c r="A1457" s="42" t="str">
        <v>PLAN ESTRATÉGICO GESCO+I</v>
      </c>
      <c r="B1457" s="42" t="str">
        <v>GCI 11</v>
      </c>
      <c r="C1457" s="42" t="str">
        <v xml:space="preserve">Confirmar o actualizar el equipo de enlaces que hacen parte del equipo Técnico GESCO+I </v>
      </c>
      <c r="D1457" s="5" t="str">
        <v>Matriz de enlaces del equipo Técnico actualizado con actividades proyectadas para la vigencia 2026</v>
      </c>
      <c r="E1457" s="5" t="str">
        <v>Oficina de Planeación</v>
      </c>
      <c r="F1457" s="42">
        <v>1</v>
      </c>
      <c r="G1457" s="5">
        <v>1</v>
      </c>
      <c r="H1457" s="5">
        <v>2</v>
      </c>
      <c r="I1457" s="5">
        <v>0</v>
      </c>
      <c r="J1457" s="5">
        <v>0</v>
      </c>
      <c r="K1457" s="2" t="str">
        <v>De acuerdo con el plan de trabajo esta actividad fue ejecutada al 100% en el mes de febrero</v>
      </c>
      <c r="L1457" s="2">
        <v>0</v>
      </c>
      <c r="M1457">
        <v>0</v>
      </c>
      <c r="N1457">
        <v>0</v>
      </c>
      <c r="O1457">
        <v>0</v>
      </c>
      <c r="P1457">
        <v>0</v>
      </c>
      <c r="Q1457" t="s">
        <v>20</v>
      </c>
    </row>
    <row r="1458" spans="1:17" ht="409.5" x14ac:dyDescent="0.25">
      <c r="A1458" s="42" t="str">
        <v>PLAN ESTRATÉGICO GESCO+I</v>
      </c>
      <c r="B1458" s="42" t="str">
        <v>GCI 12</v>
      </c>
      <c r="C1458" s="42" t="str">
        <v>Identificar, consolidar y clasificar el conocimiento tácito interno para proyectar acciones de transferencia del conocimiento</v>
      </c>
      <c r="D1458" s="5" t="str">
        <v>Una (1) base de datos  de expertos temáticos internos conforme a la información suministrada por talento humano, plataforma biblioteca viva u otras fuentes.</v>
      </c>
      <c r="E1458" s="5" t="str">
        <v>Dirección de Talento Humano</v>
      </c>
      <c r="F1458" s="42">
        <v>1</v>
      </c>
      <c r="G1458" s="5">
        <v>1</v>
      </c>
      <c r="H1458" s="5">
        <v>1</v>
      </c>
      <c r="I1458" s="5">
        <v>0</v>
      </c>
      <c r="J1458" s="5">
        <v>0.5</v>
      </c>
      <c r="K1458" s="2" t="str">
        <v>Se consolidó al 100% la identificación y clasificación del conocimiento tácito institucional mediante la construcción de una base de datos de expertos temáticos internos, la cual integra información sobre perfil académico, experiencia laboral, años de trayectoria, áreas de conocimiento y disposición para actuar como formadores internos. Este ejercicio permitió identificar servidores con capacidades para la transferencia de conocimiento y establecer los temas de experticia disponibles al interior de la Entidad, fortaleciendo la gestión del conocimiento y la sostenibilidad de las capacidades institucionales.</v>
      </c>
      <c r="L1458" s="2" t="str">
        <v>No se presentan dificultades</v>
      </c>
      <c r="M1458" t="str">
        <v>Base de datos de expertos temáticos</v>
      </c>
      <c r="N1458">
        <v>0</v>
      </c>
      <c r="O1458">
        <v>0</v>
      </c>
      <c r="P1458">
        <v>0</v>
      </c>
      <c r="Q1458" t="s">
        <v>20</v>
      </c>
    </row>
    <row r="1459" spans="1:17" ht="75" x14ac:dyDescent="0.25">
      <c r="A1459" s="42" t="str">
        <v>PLAN ESTRATÉGICO GESCO+I</v>
      </c>
      <c r="B1459" s="42" t="str">
        <v>GCI 13</v>
      </c>
      <c r="C1459" s="42" t="str">
        <v>Realizar Autodiagnóstico MIPG  de la política Gesco+I para cada vigencia</v>
      </c>
      <c r="D1459" s="5" t="str">
        <v xml:space="preserve">Autodiagnóstico  de la política Gesco+I realizado </v>
      </c>
      <c r="E1459" s="5" t="str">
        <v>Oficina de Planeación</v>
      </c>
      <c r="F1459" s="42">
        <v>1</v>
      </c>
      <c r="G1459" s="5">
        <v>0</v>
      </c>
      <c r="H1459" s="5">
        <v>0</v>
      </c>
      <c r="I1459" s="5">
        <v>0</v>
      </c>
      <c r="J1459" s="5">
        <v>0</v>
      </c>
      <c r="K1459" s="2" t="str">
        <v>De acuedo con el plan de trabajo, esta actividad inicia ejecución en el mes de septiembre</v>
      </c>
      <c r="L1459" s="2">
        <v>0</v>
      </c>
      <c r="M1459">
        <v>0</v>
      </c>
      <c r="N1459">
        <v>0</v>
      </c>
      <c r="O1459">
        <v>0</v>
      </c>
      <c r="P1459">
        <v>0</v>
      </c>
      <c r="Q1459" t="s">
        <v>20</v>
      </c>
    </row>
    <row r="1460" spans="1:17" ht="75" x14ac:dyDescent="0.25">
      <c r="A1460" s="42" t="str">
        <v>PLAN ESTRATÉGICO GESCO+I</v>
      </c>
      <c r="B1460" s="42" t="str">
        <v>GCI 14</v>
      </c>
      <c r="C1460" s="42" t="str">
        <v>Definir y/o actualizar documentación del SIG (Manuales, procedimientos, instructivos, formatos entre otros) relacionados con la politica GESCO+I</v>
      </c>
      <c r="D1460" s="5" t="str">
        <v>Documentos Del Sig Aprobados y Socializados</v>
      </c>
      <c r="E1460" s="5" t="str">
        <v>Oficina de Planeación</v>
      </c>
      <c r="F1460" s="42">
        <v>1</v>
      </c>
      <c r="G1460" s="5">
        <v>0.2</v>
      </c>
      <c r="H1460" s="5">
        <v>0.2</v>
      </c>
      <c r="I1460" s="5">
        <v>0</v>
      </c>
      <c r="J1460" s="5">
        <v>0</v>
      </c>
      <c r="K1460" s="2" t="str">
        <v>Para el mes de abril no se realizaron avances, dejando esta actividad programada para el mes de agosto</v>
      </c>
      <c r="L1460" s="2">
        <v>0</v>
      </c>
      <c r="M1460">
        <v>0</v>
      </c>
      <c r="N1460">
        <v>0</v>
      </c>
      <c r="O1460">
        <v>0</v>
      </c>
      <c r="P1460">
        <v>0</v>
      </c>
      <c r="Q1460" t="s">
        <v>20</v>
      </c>
    </row>
    <row r="1461" spans="1:17" ht="409.5" x14ac:dyDescent="0.25">
      <c r="A1461" s="42" t="str">
        <v>PLAN ESTRATÉGICO GESCO+I</v>
      </c>
      <c r="B1461" s="42" t="str">
        <v>GCI 15</v>
      </c>
      <c r="C1461" s="42" t="str">
        <v>Identificar y/o actualizar y hacer seguimiento a los riesgos para la mitigación de  fuga de conocimiento</v>
      </c>
      <c r="D1461" s="5" t="str">
        <v>Mapa de riesgos actualizado y reportes de seguimiento registrados (Tres reportes al año)</v>
      </c>
      <c r="E1461" s="5" t="str">
        <v>Oficina de Planeación</v>
      </c>
      <c r="F1461" s="42">
        <v>3</v>
      </c>
      <c r="G1461" s="5">
        <v>0.33333333333333331</v>
      </c>
      <c r="H1461" s="5">
        <v>1</v>
      </c>
      <c r="I1461" s="5">
        <v>0</v>
      </c>
      <c r="J1461" s="5">
        <v>1</v>
      </c>
      <c r="K1461" s="2" t="str">
        <v>Se realizó el reporte cuatrimestral en la herramienta Isolucion con la gestión a los controles establecidos para el riesgo de gestión denominado “Posible pérdida reputacional por fuga de capital intelectual, Por la incorrecta aplicación de los mecanismos disponibles, para la gestión del conocimiento organizacional”. Copn este reporte se avanzó en el monitoreo de un riesgo que es transversal a la entidad y que a través de los controles implementados ha permitido mitigar la pérdida de conocimiento en las área intervenidas.</v>
      </c>
      <c r="L1461" s="2" t="str">
        <v>Ninguna</v>
      </c>
      <c r="M1461" t="str">
        <v>https://esapedu.sharepoint.com/sites/oficina_planeacion/Documentos%20compartidos/Forms/AllItems.aspx?id=%2Fsites%2Foficina%5Fplaneacion%2FDocumentos%20compartidos%2FHerramienta%20de%20captura%20reportes%202026%2FEvidencias%2F4%2E%20Abril%2FOficina%20de%20Planeacion%2FGCI%2015&amp;viewid=f4ef5913%2D2be3%2D4306%2Db6ac%2De08cb6447613&amp;csf=1&amp;CT=1778875806586&amp;OR=OWA%2DNT%2DMail&amp;CID=e7d52c65%2De628%2D737c%2D2a84%2D22a082d21484&amp;FolderCTID=0x01200042E956F76CB32E47AB4B23249D8631DE</v>
      </c>
      <c r="N1461">
        <v>0</v>
      </c>
      <c r="O1461">
        <v>0</v>
      </c>
      <c r="P1461">
        <v>0</v>
      </c>
      <c r="Q1461" t="s">
        <v>20</v>
      </c>
    </row>
    <row r="1462" spans="1:17" ht="225" x14ac:dyDescent="0.25">
      <c r="A1462" s="42" t="str">
        <v>PLAN ESTRATÉGICO GESCO+I</v>
      </c>
      <c r="B1462" s="42" t="str">
        <v>GCI 16</v>
      </c>
      <c r="C1462" s="42" t="str">
        <v>Definir e implementar estrategia de Comunicaciones GESCO+I alineada a la estrategia comunicacional establecida por la entidad</v>
      </c>
      <c r="D1462" s="5" t="str">
        <v>Plan de comunicaciones Gesco+I de la vigencia diseñado  e implementado (un entregable es el diseño del plan y el otro la implementación)</v>
      </c>
      <c r="E1462" s="5" t="str">
        <v>Oficina de planeación</v>
      </c>
      <c r="F1462" s="42">
        <v>2</v>
      </c>
      <c r="G1462" s="5">
        <v>0.57499999999999996</v>
      </c>
      <c r="H1462" s="5">
        <v>1.1499999999999999</v>
      </c>
      <c r="I1462" s="5">
        <v>0</v>
      </c>
      <c r="J1462" s="5">
        <v>0.15</v>
      </c>
      <c r="K1462" s="2" t="str">
        <v>Se refuerza la divulgación de las actividades relacionadas con la política de Gestión del Conocimiento y la Onnovación, donde se resalta
La continuidad del Plan Estratégico de Gesco+I, el fortalece nuestra política institucional y nos permite seguir avanzando hacia la mejora continua.</v>
      </c>
      <c r="L1462" s="2" t="str">
        <v>Ninguna</v>
      </c>
      <c r="M1462">
        <v>0</v>
      </c>
      <c r="N1462">
        <v>0</v>
      </c>
      <c r="O1462">
        <v>0</v>
      </c>
      <c r="P1462">
        <v>0</v>
      </c>
      <c r="Q1462" t="s">
        <v>20</v>
      </c>
    </row>
    <row r="1463" spans="1:17" ht="390" x14ac:dyDescent="0.25">
      <c r="A1463" s="42" t="str">
        <v>PLAN ESTRATÉGICO GESCO+I</v>
      </c>
      <c r="B1463" s="42" t="str">
        <v>GCI 17</v>
      </c>
      <c r="C1463" s="42" t="str">
        <v>Definir los mapas  de conocimiento (Explícito y tácito) con áreas priorizadas por la Oficina de Planeacion para el 2026</v>
      </c>
      <c r="D1463" s="5" t="str">
        <v>Mapas de conocimiento de las dependencias priorizadas por la Oficina de Planeación para la vigencia 2026</v>
      </c>
      <c r="E1463" s="5" t="str">
        <v>Oficina de Planeación</v>
      </c>
      <c r="F1463" s="42">
        <v>10</v>
      </c>
      <c r="G1463" s="5">
        <v>0.4</v>
      </c>
      <c r="H1463" s="5">
        <v>4</v>
      </c>
      <c r="I1463" s="5">
        <v>0</v>
      </c>
      <c r="J1463" s="5">
        <v>1</v>
      </c>
      <c r="K1463" s="2" t="str">
        <v>Se adelantó el inventario de conocimiento de la Dirección de Capacitación en su fase preliminar, lo cual representa un avance importamte en la identificación del conocimiento tácito y explícito institucional, conforme a las funciones de la Dirección con respecto al Decreto 164 del 2021, por otra parte se completó el inventario de conocimiento de la Dirección de Talento Humano, estos ejercicios pemitieron identificar temáticas clave con sus respectivos repositorios y estándares internos.</v>
      </c>
      <c r="L1463" s="2" t="str">
        <v>Ninguna</v>
      </c>
      <c r="M1463" t="str">
        <v>https://esapedu.sharepoint.com/sites/oficina_planeacion/Documentos%20compartidos/Forms/AllItems.aspx?id=%2Fsites%2Foficina%5Fplaneacion%2FDocumentos%20compartidos%2FHerramienta%20de%20captura%20reportes%202026%2FEvidencias%2F4%2E%20Abril%2FOficina%20de%20Planeacion%2FGCI%2017&amp;viewid=f4ef5913%2D2be3%2D4306%2Db6ac%2De08cb6447613&amp;csf=1&amp;CT=1778875806586&amp;OR=OWA%2DNT%2DMail&amp;CID=e7d52c65%2De628%2D737c%2D2a84%2D22a082d21484&amp;FolderCTID=0x01200042E956F76CB32E47AB4B23249D8631DE</v>
      </c>
      <c r="N1463">
        <v>0</v>
      </c>
      <c r="O1463">
        <v>0</v>
      </c>
      <c r="P1463">
        <v>0</v>
      </c>
      <c r="Q1463" t="s">
        <v>20</v>
      </c>
    </row>
    <row r="1464" spans="1:17" ht="409.5" x14ac:dyDescent="0.25">
      <c r="A1464" s="42" t="str">
        <v>PLAN ESTRATÉGICO GESCO+I</v>
      </c>
      <c r="B1464" s="42" t="str">
        <v>GCI 18</v>
      </c>
      <c r="C1464" s="42" t="str">
        <v>Actualizar el inventario de  innovación</v>
      </c>
      <c r="D1464" s="5" t="str">
        <v>Inventario de Innovación con los  proyectos de innovación identificados en la vigencia 2026 (Incluye los proyectos de innovación de las 16 Direcciones territoriales)</v>
      </c>
      <c r="E1464" s="5" t="str">
        <v>Subdirección Nacional de Proyección Institucional</v>
      </c>
      <c r="F1464" s="42">
        <v>1</v>
      </c>
      <c r="G1464" s="5">
        <v>0</v>
      </c>
      <c r="H1464" s="5">
        <v>0</v>
      </c>
      <c r="I1464" s="5">
        <v>0</v>
      </c>
      <c r="J1464" s="5">
        <v>0</v>
      </c>
      <c r="K1464" s="2" t="str">
        <v>Dentro del desarrollo del modelo de la Red Territorial de Innovación, se han realizado las siguientes actividades:
•	Se realizó el inventario de los proyectos desarrollados en el marco de la Red en el año 2025 y se consolidó a información en una matriz. 
•	Se desarrollaron reuniones de articulación con el profesor Dagoberto Torres y como resultado de esa reunión se consolidó un documento de lecciones aprendidas y oportunidades de mejora que harán parte del plan de trabajo 2026. Se elaboró un formularió en forms para recolectar información de las direcciones territoriales, dicha información servirá como base para el primer encuentro de la RED en el año, el cual se programó para el 11 de mayo de 2026.</v>
      </c>
      <c r="L1464" s="2" t="str">
        <v>No se presentan dificultades sobre el cumplimiento de la actividad</v>
      </c>
      <c r="M1464" t="str">
        <v>https://esapedu.sharepoint.com/sites/ESAPlab2/ESAPLab%202026/Forms/AllItems.aspx?id=%2Fsites%2FESAPlab2%2FESAPLab%202026%2F02%5FEvidencias%2FEvidencias%20abril&amp;viewid=fd055222%2D827f%2D43ac%2Dbebb%2D818dc98a9b39</v>
      </c>
      <c r="N1464">
        <v>0</v>
      </c>
      <c r="O1464">
        <v>0</v>
      </c>
      <c r="P1464">
        <v>0</v>
      </c>
      <c r="Q1464" t="s">
        <v>20</v>
      </c>
    </row>
    <row r="1465" spans="1:17" ht="409.5" x14ac:dyDescent="0.25">
      <c r="A1465" s="42" t="str">
        <v>PLAN ESTRATÉGICO GESCO+I</v>
      </c>
      <c r="B1465" s="42" t="str">
        <v>GCI 19</v>
      </c>
      <c r="C1465" s="42" t="str">
        <v xml:space="preserve">Revisar y hacer seguimiento a la actualización de los repositorios GESCO + I de las herramientas de uso y apropiación de conocimiento de cada área </v>
      </c>
      <c r="D1465" s="5" t="str">
        <v>Inventario de repositorios GESCO+I  actualizados y evaluados</v>
      </c>
      <c r="E1465" s="5" t="str">
        <v>Oficina de Tecnologías de la Información y las Comunicaciones</v>
      </c>
      <c r="F1465" s="42">
        <v>1</v>
      </c>
      <c r="G1465" s="5">
        <v>1</v>
      </c>
      <c r="H1465" s="5">
        <v>2</v>
      </c>
      <c r="I1465" s="5">
        <v>0</v>
      </c>
      <c r="J1465" s="5">
        <v>1</v>
      </c>
      <c r="K1465" s="2" t="str">
        <v>Durante el primer trimestre del 2026:
* Se pasó de 29 repositorios identificados en diciembre de 2025 a 62 repositorios en el corte actual, con la incorporación de 33 repositorios adicionales.
* Se incluyó por primera vez el levantamiento de repositorios de las territoriales, ampliando el alcance del inventario institucional.
* Las dependencias que habían reportado en el corte anterior realizaron revisión y actualización de la información, permitiendo depurar, validar y ajustar los registros existentes (estado, responsables y características), fortaleciendo la calidad del reporte y el seguimiento a la gestión del conocimiento.</v>
      </c>
      <c r="L1465" s="2" t="str">
        <v xml:space="preserve">No se presentan dificultades durante el periodo mencionado. </v>
      </c>
      <c r="M1465" t="str">
        <v>1. Inventario de repositorios de información 2026</v>
      </c>
      <c r="N1465">
        <v>0</v>
      </c>
      <c r="O1465">
        <v>0</v>
      </c>
      <c r="P1465">
        <v>0</v>
      </c>
      <c r="Q1465" t="s">
        <v>20</v>
      </c>
    </row>
    <row r="1466" spans="1:17" ht="45" x14ac:dyDescent="0.25">
      <c r="A1466" s="42" t="str">
        <v>PLAN ESTRATÉGICO GESCO+I</v>
      </c>
      <c r="B1466" s="42" t="str">
        <v>GCI 20</v>
      </c>
      <c r="C1466" s="42" t="str">
        <v>Documentar y crear banco (repositorio de consulta) de buenas prácticas y lecciones aprendidas por áreas y disponer en infonía</v>
      </c>
      <c r="D1466" s="5" t="str">
        <v xml:space="preserve">
 - Banco de buenas prácticas
 - Banco de lecciones aprendidas</v>
      </c>
      <c r="E1466" s="5" t="str">
        <v>Oficina de Planeación</v>
      </c>
      <c r="F1466" s="42">
        <v>2</v>
      </c>
      <c r="G1466" s="5">
        <v>0</v>
      </c>
      <c r="H1466" s="5">
        <v>0</v>
      </c>
      <c r="I1466" s="5">
        <v>0</v>
      </c>
      <c r="J1466" s="5">
        <v>0</v>
      </c>
      <c r="K1466" s="2" t="str">
        <v>Se reporta en los proximos meses su avance</v>
      </c>
      <c r="L1466" s="2">
        <v>0</v>
      </c>
      <c r="M1466">
        <v>0</v>
      </c>
      <c r="N1466">
        <v>0</v>
      </c>
      <c r="O1466">
        <v>0</v>
      </c>
      <c r="P1466">
        <v>0</v>
      </c>
      <c r="Q1466" t="s">
        <v>20</v>
      </c>
    </row>
    <row r="1467" spans="1:17" ht="45" x14ac:dyDescent="0.25">
      <c r="A1467" s="42" t="str">
        <v>PLAN ESTRATÉGICO GESCO+I</v>
      </c>
      <c r="B1467" s="42" t="str">
        <v>GCI 21</v>
      </c>
      <c r="C1467" s="42" t="str">
        <v>Identificar y/o actualizar la información para la toma decisiones</v>
      </c>
      <c r="D1467" s="5" t="str">
        <v>Inventario de información para La toma de decisiones Identificado, alienado al plan estratégico</v>
      </c>
      <c r="E1467" s="5" t="str">
        <v>Oficina de Planeación</v>
      </c>
      <c r="F1467" s="42">
        <v>1</v>
      </c>
      <c r="G1467" s="5">
        <v>0</v>
      </c>
      <c r="H1467" s="5">
        <v>0</v>
      </c>
      <c r="I1467" s="5">
        <v>0</v>
      </c>
      <c r="J1467" s="5">
        <v>0</v>
      </c>
      <c r="K1467" s="2" t="str">
        <v>Se reporta en los proximos meses su avance</v>
      </c>
      <c r="L1467" s="2">
        <v>0</v>
      </c>
      <c r="M1467">
        <v>0</v>
      </c>
      <c r="N1467">
        <v>0</v>
      </c>
      <c r="O1467">
        <v>0</v>
      </c>
      <c r="P1467">
        <v>0</v>
      </c>
      <c r="Q1467" t="s">
        <v>20</v>
      </c>
    </row>
    <row r="1468" spans="1:17" ht="409.5" x14ac:dyDescent="0.25">
      <c r="A1468" s="42" t="str">
        <v>PLAN ESTRATÉGICO GESCO+I</v>
      </c>
      <c r="B1468" s="42" t="str">
        <v>GCI 22</v>
      </c>
      <c r="C1468" s="42" t="str">
        <v>Fortalecer  habilidades y competencias del talento humano en materia de analítica institucional, innovación y gestión de conocimiento.</v>
      </c>
      <c r="D1468" s="5" t="str">
        <v>Capacitaciones Desarrolladas (3)</v>
      </c>
      <c r="E1468" s="5" t="str">
        <v>Dirección De Talento Humano</v>
      </c>
      <c r="F1468" s="42">
        <v>3</v>
      </c>
      <c r="G1468" s="5">
        <v>0</v>
      </c>
      <c r="H1468" s="5">
        <v>0</v>
      </c>
      <c r="I1468" s="5">
        <v>0</v>
      </c>
      <c r="J1468" s="5">
        <v>0</v>
      </c>
      <c r="K1468" s="2" t="str">
        <v>Se logró la programación y articulación institucional de las actividades de capacitación previstas en el marco del Plan GESCO para el segundo cuatrimestre de la vigencia 2026. En este sentido, la capacitación en Analítica Institucional será desarrollada en articulación con la Universidad Nacional de Colombia, mientras que la temática de Gestión del Conocimiento y la Innovación será programado con los formadores internos de la Entidad y la Dirección de Capacitación, conforme a la planeación establecida para el fortalecimiento de competencias de los servidores públicos.</v>
      </c>
      <c r="L1468" s="2" t="str">
        <v>No se presentan dificultades</v>
      </c>
      <c r="M1468" t="str">
        <v>Cronograma de analítca de datos con la UNAL</v>
      </c>
      <c r="N1468">
        <v>0</v>
      </c>
      <c r="O1468">
        <v>0</v>
      </c>
      <c r="P1468">
        <v>0</v>
      </c>
      <c r="Q1468" t="s">
        <v>20</v>
      </c>
    </row>
    <row r="1469" spans="1:17" ht="270" x14ac:dyDescent="0.25">
      <c r="A1469" s="42" t="str">
        <v>PLAN ESTRATÉGICO GESCO+I</v>
      </c>
      <c r="B1469" s="42" t="str">
        <v>GCI 23</v>
      </c>
      <c r="C1469" s="42" t="str">
        <v xml:space="preserve">Generar mecanismos de transferencias de conocimiento cuando el personal se retira de la entidad (entrenamientos de puesto, inducción entre otros) </v>
      </c>
      <c r="D1469" s="5" t="str">
        <v xml:space="preserve">Herramientas De Transferencia Implementadas (2) </v>
      </c>
      <c r="E1469" s="5" t="str">
        <v>Dirección de Talento Humano</v>
      </c>
      <c r="F1469" s="42">
        <v>2</v>
      </c>
      <c r="G1469" s="5">
        <v>0.5</v>
      </c>
      <c r="H1469" s="5">
        <v>1</v>
      </c>
      <c r="I1469" s="5">
        <v>0</v>
      </c>
      <c r="J1469" s="5">
        <v>1</v>
      </c>
      <c r="K1469" s="2" t="str">
        <v>Implementación del Formato de Entrega de Cargo como mecanismo de transferencia de conocimiento, herramienta que permite documentar funciones, actividades en ejecución, pendientes, archivos, accesos y demás información necesaria para garantizar la continuidad de los procesos y preservar el conocimiento organizacional.</v>
      </c>
      <c r="L1469" s="2" t="str">
        <v>No se presentan dificultades</v>
      </c>
      <c r="M1469" t="str">
        <v>Lista de servidores retirados y 3 formatos de entrega del cargo</v>
      </c>
      <c r="N1469">
        <v>0</v>
      </c>
      <c r="O1469">
        <v>0</v>
      </c>
      <c r="P1469">
        <v>0</v>
      </c>
      <c r="Q1469" t="s">
        <v>20</v>
      </c>
    </row>
    <row r="1470" spans="1:17" ht="180" x14ac:dyDescent="0.25">
      <c r="A1470" s="42" t="str">
        <v>PLAN ESTRATÉGICO GESCO+I</v>
      </c>
      <c r="B1470" s="42" t="str">
        <v>GCI 24</v>
      </c>
      <c r="C1470" s="42" t="str">
        <v>Estrategia Mejor equipo de Trabajo implementada.</v>
      </c>
      <c r="D1470" s="5" t="str">
        <v xml:space="preserve">Estrategia "Mejor Equipo De Trabajo" Implementada </v>
      </c>
      <c r="E1470" s="5" t="str">
        <v>Dirección de Talento Humano</v>
      </c>
      <c r="F1470" s="42">
        <v>1</v>
      </c>
      <c r="G1470" s="5">
        <v>0.2</v>
      </c>
      <c r="H1470" s="5">
        <v>0.2</v>
      </c>
      <c r="I1470" s="5">
        <v>0</v>
      </c>
      <c r="J1470" s="5">
        <v>0</v>
      </c>
      <c r="K1470" s="2" t="str">
        <v>Se cuenta con la resolución y el plan de bienestar social 2026 que establece los criterios para la convocatoria y selección del “Mejor Equipo de Trabajo”, con inicio programado para el segundo cuatrimestre de la vigencia.</v>
      </c>
      <c r="L1470" s="2" t="str">
        <v>No se ha presentado ninguna dificultad</v>
      </c>
      <c r="M1470" t="str">
        <v>Resolucion y plan de bienestar social</v>
      </c>
      <c r="N1470">
        <v>0</v>
      </c>
      <c r="O1470">
        <v>0</v>
      </c>
      <c r="P1470">
        <v>0</v>
      </c>
      <c r="Q1470" t="s">
        <v>20</v>
      </c>
    </row>
    <row r="1471" spans="1:17" ht="240" x14ac:dyDescent="0.25">
      <c r="A1471" s="42" t="str">
        <v>PLAN ESTRATÉGICO GESCO+I</v>
      </c>
      <c r="B1471" s="42" t="str">
        <v>GCI 25</v>
      </c>
      <c r="C1471" s="42" t="str">
        <v>Estrategia Formadores en Acción implementada.</v>
      </c>
      <c r="D1471" s="5" t="str">
        <v>Capacitaciones desarrolladas a través de formadores internos en el marco de la estrategia "Formadores en acción"</v>
      </c>
      <c r="E1471" s="5" t="str">
        <v>Dirección de Talento Humano</v>
      </c>
      <c r="F1471" s="42">
        <v>15</v>
      </c>
      <c r="G1471" s="5">
        <v>0.33333333333333337</v>
      </c>
      <c r="H1471" s="5">
        <v>5</v>
      </c>
      <c r="I1471" s="5">
        <v>0</v>
      </c>
      <c r="J1471" s="5">
        <v>3</v>
      </c>
      <c r="K1471" s="2" t="str">
        <v xml:space="preserve">Se desarrollaron tres (3) capacitaciones a través de formadores internos de la ESAP, en el marco de servicio al ciudadano: “La cultura del servicio en el sostenimiento de la política de relacionamiento con la ciudadanía”, "Excel a Power BI orientado a la Gestión PúblicaNivel 1” , y  "Excel a Power BI orientado a la Gestión Pública Nivel 2” </v>
      </c>
      <c r="L1471" s="2" t="str">
        <v>No se ha presentado ninguna dificultad</v>
      </c>
      <c r="M1471" t="str">
        <v>Convocatorias de las capacitaciones</v>
      </c>
      <c r="N1471">
        <v>0</v>
      </c>
      <c r="O1471">
        <v>0</v>
      </c>
      <c r="P1471">
        <v>0</v>
      </c>
      <c r="Q1471" t="s">
        <v>20</v>
      </c>
    </row>
    <row r="1472" spans="1:17" ht="405" x14ac:dyDescent="0.25">
      <c r="A1472" s="42" t="str">
        <v>PLAN ESTRATÉGICO GESCO+I</v>
      </c>
      <c r="B1472" s="42" t="str">
        <v>GCI 26</v>
      </c>
      <c r="C1472" s="42" t="str">
        <v>Fortalecimiento de la cultura organizacional en gestión documental y la memoria institucional.</v>
      </c>
      <c r="D1472" s="5" t="str">
        <v>*Formulación programa de capacitación
*Elaboración de material pedagógico
*Eventos de capacitación
*Fortalecimiento gestión del conocimiento</v>
      </c>
      <c r="E1472" s="5" t="str">
        <v>Grupo de Administración Documental y Gestión de la Información</v>
      </c>
      <c r="F1472" s="42">
        <v>1</v>
      </c>
      <c r="G1472" s="5">
        <v>0.19</v>
      </c>
      <c r="H1472" s="5">
        <v>0.19</v>
      </c>
      <c r="I1472" s="5">
        <v>0</v>
      </c>
      <c r="J1472" s="5">
        <v>0.1</v>
      </c>
      <c r="K1472" s="2" t="str">
        <v>Durante el mes de abril se gestionaron un total de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v>
      </c>
      <c r="L1472" s="2">
        <v>0</v>
      </c>
      <c r="M1472" t="str">
        <v>Formato Soportes técnicos</v>
      </c>
      <c r="N1472">
        <v>0</v>
      </c>
      <c r="O1472">
        <v>0</v>
      </c>
      <c r="P1472">
        <v>0</v>
      </c>
      <c r="Q1472" t="s">
        <v>20</v>
      </c>
    </row>
    <row r="1473" spans="1:17" ht="409.5" x14ac:dyDescent="0.25">
      <c r="A1473" s="42" t="str">
        <v>PLAN ESTRATÉGICO GESCO+I</v>
      </c>
      <c r="B1473" s="42" t="str">
        <v>GCI27 / PAI2026-OE4-SNSA-I3</v>
      </c>
      <c r="C1473" s="42" t="str">
        <v xml:space="preserve">Actualización de Tablas de Retención documental </v>
      </c>
      <c r="D1473" s="5" t="str">
        <v>Tablas De Retención Documental Actualizadas(49TRD)</v>
      </c>
      <c r="E1473" s="5" t="str">
        <v>HOMOLOGADO</v>
      </c>
      <c r="F1473" s="42">
        <v>49</v>
      </c>
      <c r="G1473" s="5">
        <v>0</v>
      </c>
      <c r="H1473" s="5">
        <v>0</v>
      </c>
      <c r="I1473" s="5">
        <v>0</v>
      </c>
      <c r="J1473" s="5">
        <v>0</v>
      </c>
      <c r="K1473" s="2" t="str">
        <v xml:space="preserve">No se tiene meta programda para el periodo de reporte, sin embargo, durante el me de abril se realizó la proyección del análisis de funciones del Grupo de Programas de Pregrado a Distancia, conforme a lo establecido en la Resolución 865 del 28 de febrero de 2025, específicamente en sus artículos segundo y séptimo. El ejercicio incluyó la elaboración de una matriz de análisis como anexo, en la cual se detallan las funciones, responsabilidades y alcances definidos, con el propósito de asegurar la coherencia normativa y la adecuada delimitación de competencias.  Igualmente se trabajó en la proyección de ajustes de la Resolución No. 2169 de 2024, motivados por la creación de nuevos Grupos Internos de Trabajo y la necesidad de actualizar los códigos contenidos en las tablas de Retención Documental (TRD) de la Escuela Superior de Administración Pública. Como soporte, se adjunta la proyección de resolución, que recoge las modificaciones propuestas y su impacto en la estructura organizacional y documental.  Finalmente, se participó en la mesa técnica destinada al proceso de evaluación de la versión 4 de la TRD, con el fin de avanzar en su convalidación ante el Archivo General de la Nación (AGN). En esta sesión se expusieron criterios técnicos, observaciones y recomendaciones que permitirán garantizar la validez y aplicabilidad de la herramienta.
</v>
      </c>
      <c r="L1473" s="2" t="str">
        <v xml:space="preserve">No se presentaron dificultades para el periodo de reporte. </v>
      </c>
      <c r="M1473" t="str">
        <v>Carpeta_Actividad 1: Análisis funciones -G_Pregrado Presenciales.xlsx
Carpeta_Actividad 2: 20260427_Proyección_ Resolución_Actualización_Codificación_TRD _.docx
Carpeta_Actividad 3: Presentación TRD V4_AGN_2026.pptx</v>
      </c>
      <c r="N1473" t="str">
        <v>Preguntar por la subsanación del mes pasado</v>
      </c>
      <c r="O1473" t="str">
        <v>Carold Briggitte Hernandez Layton</v>
      </c>
      <c r="P1473" t="str">
        <v>Con observaciones</v>
      </c>
      <c r="Q1473" t="s">
        <v>20</v>
      </c>
    </row>
    <row r="1474" spans="1:17" ht="409.5" x14ac:dyDescent="0.25">
      <c r="A1474" s="42" t="str">
        <v>PLAN ESTRATÉGICO GESCO+I</v>
      </c>
      <c r="B1474" s="42" t="str">
        <v>GCI 28</v>
      </c>
      <c r="C1474" s="42" t="str">
        <v xml:space="preserve">
Estructurar el repositorio institucional</v>
      </c>
      <c r="D1474"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1474" s="5" t="str">
        <v>Grupo de Administración Documental y Gestión de la Información</v>
      </c>
      <c r="F1474" s="42">
        <v>1</v>
      </c>
      <c r="G1474" s="5">
        <v>0.28000000000000003</v>
      </c>
      <c r="H1474" s="5">
        <v>0.28000000000000003</v>
      </c>
      <c r="I1474" s="5">
        <v>0</v>
      </c>
      <c r="J1474" s="5">
        <v>0.1</v>
      </c>
      <c r="K1474" s="2" t="str">
        <v xml:space="preserve">Durante el mes de abril la Matriz de Control de Acceso a los contenidos – Tablas de Control de Acceso-TCA, se actualizo de acuerdo con la documentación producida por la entidad, establecida en las TRD-P12. 
Se requiere programar mesas de trabajo con los jefes de las dependencias, para definir en la matriz el control de roles, permisos y perfiles frente al manejo y administración de archivos de gestión, de igual forma se determine qué información es clasificada, sensible o privada.  Lo anterior con el fin de realizar la validación con la OTIC y proceder a la socialización e implementación del instrumento.  Avance 70%. </v>
      </c>
      <c r="L1474" s="2">
        <v>0</v>
      </c>
      <c r="M1474">
        <v>0</v>
      </c>
      <c r="N1474">
        <v>0</v>
      </c>
      <c r="O1474">
        <v>0</v>
      </c>
      <c r="P1474">
        <v>0</v>
      </c>
      <c r="Q1474" t="s">
        <v>20</v>
      </c>
    </row>
    <row r="1475" spans="1:17" ht="120" x14ac:dyDescent="0.25">
      <c r="A1475" s="42" t="str">
        <v>PLAN ESTRATÉGICO GESCO+I</v>
      </c>
      <c r="B1475" s="42" t="str">
        <v>GCI 29</v>
      </c>
      <c r="C1475" s="42" t="str">
        <v>Creación de un catálogo de la producción docente</v>
      </c>
      <c r="D1475" s="5" t="str">
        <v>1 catálogo con el inventario de Producción docente
1 documento guía para el uso del catálogo</v>
      </c>
      <c r="E1475" s="5" t="str">
        <v>Subdirección Nacional Académica</v>
      </c>
      <c r="F1475" s="42">
        <v>1</v>
      </c>
      <c r="G1475" s="5">
        <v>0</v>
      </c>
      <c r="H1475" s="5">
        <v>0</v>
      </c>
      <c r="I1475" s="5">
        <v>0</v>
      </c>
      <c r="J1475" s="5">
        <v>0</v>
      </c>
      <c r="K1475" s="2" t="str">
        <v xml:space="preserve">Durante el mes de abril no se adelantaron acciones que permitan el avance y cumplimiento del indicador. </v>
      </c>
      <c r="L1475" s="2" t="str">
        <v xml:space="preserve">Durante el mes de abril no se adelantaron acciones que permitan el avance y cumplimiento del indicador. </v>
      </c>
      <c r="M1475">
        <v>0</v>
      </c>
      <c r="N1475">
        <v>0</v>
      </c>
      <c r="O1475">
        <v>0</v>
      </c>
      <c r="P1475">
        <v>0</v>
      </c>
      <c r="Q1475" t="s">
        <v>20</v>
      </c>
    </row>
    <row r="1476" spans="1:17" ht="120" x14ac:dyDescent="0.25">
      <c r="A1476" s="42" t="str">
        <v>PLAN ESTRATÉGICO GESCO+I</v>
      </c>
      <c r="B1476" s="42" t="str">
        <v>GCI 30</v>
      </c>
      <c r="C1476" s="42" t="str">
        <v>Módulo: Trabajos de grados en el repositorio</v>
      </c>
      <c r="D1476" s="5" t="str">
        <v>Módulo articulado con el repositorio oficial de infonia</v>
      </c>
      <c r="E1476" s="5" t="str">
        <v>Subdirección Nacional Académica</v>
      </c>
      <c r="F1476" s="42">
        <v>1</v>
      </c>
      <c r="G1476" s="5">
        <v>0</v>
      </c>
      <c r="H1476" s="5">
        <v>0</v>
      </c>
      <c r="I1476" s="5">
        <v>0</v>
      </c>
      <c r="J1476" s="5">
        <v>0</v>
      </c>
      <c r="K1476" s="2" t="str">
        <v xml:space="preserve">Durante el mes de abril no se adelantaron acciones que permitan el avance y cumplimiento del indicador. </v>
      </c>
      <c r="L1476" s="2" t="str">
        <v xml:space="preserve">Durante el mes de abril no se adelantaron acciones que permitan el avance y cumplimiento del indicador. </v>
      </c>
      <c r="M1476">
        <v>0</v>
      </c>
      <c r="N1476">
        <v>0</v>
      </c>
      <c r="O1476">
        <v>0</v>
      </c>
      <c r="P1476">
        <v>0</v>
      </c>
      <c r="Q1476" t="s">
        <v>20</v>
      </c>
    </row>
    <row r="1477" spans="1:17" ht="120" x14ac:dyDescent="0.25">
      <c r="A1477" s="42" t="str">
        <v>PLAN ESTRATÉGICO GESCO+I</v>
      </c>
      <c r="B1477" s="42" t="str">
        <v>GCI 31</v>
      </c>
      <c r="C1477" s="42" t="str">
        <v xml:space="preserve">Repositorio de recursos académicos y pedagógicos articulado con Infonía generado (PREAAP) </v>
      </c>
      <c r="D1477" s="5" t="str">
        <v>1 repositorio dinámico espacio en Infonía</v>
      </c>
      <c r="E1477" s="5" t="str">
        <v>Subdirección Nacional Académica</v>
      </c>
      <c r="F1477" s="42">
        <v>1</v>
      </c>
      <c r="G1477" s="5">
        <v>0.4</v>
      </c>
      <c r="H1477" s="5">
        <v>0.4</v>
      </c>
      <c r="I1477" s="5">
        <v>0</v>
      </c>
      <c r="J1477" s="5">
        <v>0</v>
      </c>
      <c r="K1477" s="2" t="str">
        <v xml:space="preserve">Durante el mes de abril no se adelantaron acciones que permitan el avance y cumplimiento del indicador. </v>
      </c>
      <c r="L1477" s="2" t="str">
        <v xml:space="preserve">Durante el mes de abril no se adelantaron acciones que permitan el avance y cumplimiento del indicador. </v>
      </c>
      <c r="M1477">
        <v>0</v>
      </c>
      <c r="N1477">
        <v>0</v>
      </c>
      <c r="O1477">
        <v>0</v>
      </c>
      <c r="P1477">
        <v>0</v>
      </c>
      <c r="Q1477" t="s">
        <v>20</v>
      </c>
    </row>
    <row r="1478" spans="1:17" ht="120" x14ac:dyDescent="0.25">
      <c r="A1478" s="42" t="str">
        <v>PLAN ESTRATÉGICO GESCO+I</v>
      </c>
      <c r="B1478" s="42" t="str">
        <v>GCI 32</v>
      </c>
      <c r="C1478" s="42" t="str">
        <v>Estado del Arte de insumos docentes en relación con microcurriculos</v>
      </c>
      <c r="D1478" s="5" t="str">
        <v>Un  (1) Documento guía de trabajo Estado del Arte de insumos docentes en relación con seguimiento al plan de clase</v>
      </c>
      <c r="E1478" s="5" t="str">
        <v>Subdirección Nacional Académica</v>
      </c>
      <c r="F1478" s="42">
        <v>1</v>
      </c>
      <c r="G1478" s="5">
        <v>0.4</v>
      </c>
      <c r="H1478" s="5">
        <v>0.4</v>
      </c>
      <c r="I1478" s="5">
        <v>0</v>
      </c>
      <c r="J1478" s="5">
        <v>0</v>
      </c>
      <c r="K1478" s="2" t="str">
        <v xml:space="preserve">Durante el mes de abril no se adelantaron acciones que permitan el avance y cumplimiento del indicador. </v>
      </c>
      <c r="L1478" s="2" t="str">
        <v xml:space="preserve">Durante el mes de abril no se adelantaron acciones que permitan el avance y cumplimiento del indicador. </v>
      </c>
      <c r="M1478">
        <v>0</v>
      </c>
      <c r="N1478">
        <v>0</v>
      </c>
      <c r="O1478">
        <v>0</v>
      </c>
      <c r="P1478">
        <v>0</v>
      </c>
      <c r="Q1478" t="s">
        <v>20</v>
      </c>
    </row>
    <row r="1479" spans="1:17" ht="120" x14ac:dyDescent="0.25">
      <c r="A1479" s="42" t="str">
        <v>PLAN ESTRATÉGICO GESCO+I</v>
      </c>
      <c r="B1479" s="42" t="str">
        <v>GCI 33</v>
      </c>
      <c r="C1479" s="42" t="str">
        <v>Analítica de datos  de los programas de la decanatura</v>
      </c>
      <c r="D1479" s="5" t="str">
        <v xml:space="preserve">Un (1)  ejercicio  de analítica de datos sobre los trabajos de grado en la decatura </v>
      </c>
      <c r="E1479" s="5" t="str">
        <v>Subdirección Nacional Académica</v>
      </c>
      <c r="F1479" s="42">
        <v>1</v>
      </c>
      <c r="G1479" s="5">
        <v>0</v>
      </c>
      <c r="H1479" s="5">
        <v>0</v>
      </c>
      <c r="I1479" s="5">
        <v>0</v>
      </c>
      <c r="J1479" s="5">
        <v>0</v>
      </c>
      <c r="K1479" s="2" t="str">
        <v xml:space="preserve">Durante el mes de abril no se adelantaron acciones que permitan el avance y cumplimiento del indicador. </v>
      </c>
      <c r="L1479" s="2" t="str">
        <v xml:space="preserve">Durante el mes de abril no se adelantaron acciones que permitan el avance y cumplimiento del indicador. </v>
      </c>
      <c r="M1479">
        <v>0</v>
      </c>
      <c r="N1479">
        <v>0</v>
      </c>
      <c r="O1479">
        <v>0</v>
      </c>
      <c r="P1479">
        <v>0</v>
      </c>
      <c r="Q1479" t="s">
        <v>20</v>
      </c>
    </row>
    <row r="1480" spans="1:17" ht="409.5" x14ac:dyDescent="0.25">
      <c r="A1480" s="42" t="str">
        <v>PLAN ESTRATÉGICO GESCO+I</v>
      </c>
      <c r="B1480" s="42" t="str">
        <v>GCI 34</v>
      </c>
      <c r="C1480" s="42" t="str">
        <v xml:space="preserve">Talleres de sensibilización , transferencia de conocimiento:  innovación y cultura Organizacional; Gestión del conocimiento y Transformación digital </v>
      </c>
      <c r="D1480" s="5" t="str">
        <v>Ejercicios de sensibilización y apropiación del conocimiento</v>
      </c>
      <c r="E1480" s="5" t="str">
        <v>Subdirección Nacional Académica</v>
      </c>
      <c r="F1480" s="42">
        <v>35</v>
      </c>
      <c r="G1480" s="5">
        <v>0.2857142857142857</v>
      </c>
      <c r="H1480" s="5">
        <v>10</v>
      </c>
      <c r="I1480" s="5">
        <v>0</v>
      </c>
      <c r="J1480" s="5">
        <v>4</v>
      </c>
      <c r="K1480" s="2" t="str">
        <v>Durante el mes de abril se realizaron cuatro cafés charlados. El primero se llevó a cabo el 8 de abril y estuvo relacionado con la temática de lectura inteligente y herramientas de IA para el análisis documental. El segundo se realizó el 15 de abril y abordó COPILOT M365 para productividad. El tercero también se realizó el 15 de abril y estuvo relacionado con PQRS asistida por IA. Finalmente, el cuarto se llevó a cabo el 29 de abril y estuvo relacionado con Gerencia Social.
Esta es una estrategia conjunta liderada por la Dirección de Entornos y Servicios Virtuales, la Subdirección Académica y la Decanatura de Posgrados, orientada a promover la democratización y apropiación del conocimiento tanto en la comunidad académica como en la población en general.</v>
      </c>
      <c r="L1480" s="2" t="str">
        <v xml:space="preserve">No se presentan dificultades durante el mes de abril. </v>
      </c>
      <c r="M1480" t="str">
        <v>N°1. Lectura Inteligente y Herramientas de IA para el Análisis Documental
N°2. _Copilot M365
N°3. pqrs con IA
N°4. Gerencia social</v>
      </c>
      <c r="N1480">
        <v>0</v>
      </c>
      <c r="O1480">
        <v>0</v>
      </c>
      <c r="P1480">
        <v>0</v>
      </c>
      <c r="Q1480" t="s">
        <v>20</v>
      </c>
    </row>
    <row r="1481" spans="1:17" ht="180" x14ac:dyDescent="0.25">
      <c r="A1481" s="42" t="str">
        <v>PLAN ESTRATÉGICO GESCO+I</v>
      </c>
      <c r="B1481" s="42" t="str">
        <v>GCI 35</v>
      </c>
      <c r="C1481" s="42" t="str">
        <v>Articular espacios con las unidades académicas, de investigación y de extensión de la ESAP para socializar los resultados de documentos técnicos de política pública (conversatorios, foros, encuentros)</v>
      </c>
      <c r="D1481" s="5" t="str">
        <v>100% de documentos técnicos de Política Pública socializados</v>
      </c>
      <c r="E1481" s="5" t="str">
        <v>Subdirección Nacional Académica</v>
      </c>
      <c r="F1481" s="42">
        <v>10</v>
      </c>
      <c r="G1481" s="5">
        <v>0.56000000000000005</v>
      </c>
      <c r="H1481" s="5">
        <v>5.6</v>
      </c>
      <c r="I1481" s="5">
        <v>0</v>
      </c>
      <c r="J1481" s="5">
        <v>1</v>
      </c>
      <c r="K1481" s="2" t="str">
        <v xml:space="preserve">Se realizó la publicación del documento de Política Publica de la Escuela de Alto Gobierno, el cual se denomina Nota de Gobierno No. 010, titulada “Bienestar Animal”. Este se encuentra publicado en CDIM y se encuentra allí disponible. </v>
      </c>
      <c r="L1481" s="2" t="str">
        <v xml:space="preserve">No se presentan dificultades durante el mes de abril. </v>
      </c>
      <c r="M1481" t="str">
        <v>1. Cargue documento Nota de Gobierno No. 010 Bienestar Animal
2. Evidencia documento cargado a CDIM</v>
      </c>
      <c r="N1481">
        <v>0</v>
      </c>
      <c r="O1481">
        <v>0</v>
      </c>
      <c r="P1481">
        <v>0</v>
      </c>
      <c r="Q1481" t="s">
        <v>20</v>
      </c>
    </row>
    <row r="1482" spans="1:17" ht="409.5" x14ac:dyDescent="0.25">
      <c r="A1482" s="42" t="str">
        <v>PLAN ESTRATÉGICO GESCO+I</v>
      </c>
      <c r="B1482" s="42" t="str">
        <v>GCI 36 / PAI-OE1-SNA-I14</v>
      </c>
      <c r="C1482" s="42" t="str">
        <v>Estrategia Catedra Nacional Esapista</v>
      </c>
      <c r="D1482" s="5" t="str">
        <v>Catedras Esapistas Realizadas</v>
      </c>
      <c r="E1482" s="5" t="str">
        <v>HOMOLOGADO</v>
      </c>
      <c r="F1482" s="42">
        <v>2</v>
      </c>
      <c r="G1482" s="5">
        <v>0</v>
      </c>
      <c r="H1482" s="5">
        <v>0</v>
      </c>
      <c r="I1482" s="5">
        <v>0</v>
      </c>
      <c r="J1482" s="5">
        <v>0</v>
      </c>
      <c r="K1482" s="2" t="str">
        <v xml:space="preserve">Se desarrolló la segunda Jornada de la Cátedra Nacional Esapista denominada “Cátedra para la Paz: un territorio que enseña, una escuela que aprende”, en el ETCR Agua Bonita, planteada para la actual vigencia en el desarrollo de la segunda sesión de la Cátedra Esapista para la Paz. Esta jornada propuso una nueva sistematización de experiencias para la eventual construcción de un documento técnico de política pública, el cual aporta valor agregado al ejercicio académico e interinstitucional.
En el desarrollo de la jornada se realizó una bienvenida breve y el encuadre del encuentro, seguido de la actividad rompehielo “Lo que trajimos y lo que esperamos”. Posteriormente, se efectuó la identificación de los actores presentes, entre ellos firmantes, estudiantes, docentes y funcionarios, así como la construcción participativa de acuerdos básicos de diálogo.
De igual manera, se llevó a cabo la contextualización territorial por parte de los liderazgos de la NAR, quienes presentaron la historia de llegada, la organización comunitaria y el significado del territorio. Asimismo, se realizó la presentación de la agenda como un recorrido metodológico basado en las etapas Reconocer, Reflexionar e Incidir.
Posteriormente, se desarrolló un recorrido conjunto por las estaciones del circuito de experiencias, organizadas según los ejes del proceso de reincorporación. En cada estación, los liderazgos territoriales presentaron el balance histórico de cada eje, abordando el punto de partida, las transformaciones clave, los logros alcanzados, las dificultades persistentes, la situación actual y su proyección.
Los ejes trabajados durante el circuito fueron el comunitario, social, económico, político y libre. Estos ejes se desarrollaron de manera transversal a lo largo del recorrido y no necesariamente como estaciones independientes.
Finalmente, se desarrolló la sesión de revisión y fortalecimiento de la formulación de recomendaciones proyectadas en las mesas de trabajo, así como la correspondiente publicación de contenidos en redes institucionales y la conexión territorial.
</v>
      </c>
      <c r="L1482" s="2" t="str">
        <v>La única dificultad que se presento fue que la agenda se cruzó con un evento de cooperación internacional y algunos de las y los firmantes tuvieron que atender en simultaneo los dos compromisos, por fortuna sin dejar descubierto el programado por la ESAP.</v>
      </c>
      <c r="M1482" t="str">
        <v>N°1. Pieza grafica segunda jornada Catedra Esapista 
N°2. Agenda Minuto a Minuto - Sesión 2
N°3. Evidencias fotograficas Segunda Catedra Esapista</v>
      </c>
      <c r="N1482" t="str">
        <v>No se presentan observaciones.</v>
      </c>
      <c r="O1482" t="str">
        <v>Carold Briggitte Hernandez Layton</v>
      </c>
      <c r="P1482" t="str">
        <v>En desarrollo</v>
      </c>
      <c r="Q1482" t="s">
        <v>20</v>
      </c>
    </row>
    <row r="1483" spans="1:17" ht="409.5" x14ac:dyDescent="0.25">
      <c r="A1483" s="42" t="str">
        <v>PLAN ESTRATÉGICO GESCO+I</v>
      </c>
      <c r="B1483" s="42" t="str">
        <v>GCI 37 / PAI-OE2-SNI-I4</v>
      </c>
      <c r="C1483" s="42" t="str">
        <v xml:space="preserve">Desarrollar proyectos de investigación estratégicas de interés institucional  en temas de la Administración Publica Colombiana </v>
      </c>
      <c r="D1483" s="5" t="str">
        <v>Proyectos de investigación generados.</v>
      </c>
      <c r="E1483" s="5" t="str">
        <v>HOMOLOGADO</v>
      </c>
      <c r="F1483" s="42">
        <v>38</v>
      </c>
      <c r="G1483" s="5">
        <v>0</v>
      </c>
      <c r="H1483" s="5">
        <v>0</v>
      </c>
      <c r="I1483" s="5">
        <v>1</v>
      </c>
      <c r="J1483" s="5">
        <v>2</v>
      </c>
      <c r="K1483" s="2" t="str">
        <v xml:space="preserve">Durante el periodo de reporte se consolidó la gestión integral de coordinación, promoción y ejecución de la oferta académica en el departamento del Cauca, garantizando el posicionamiento institucional y la participación de actores territoriales. En este marco, se planearon, organizaron y desarrollaron exitosamente los eventos “Territorios que Prosperan” y “Liderazgo Transformador y Habilidades Blandas para Directivos Docentes”, realizados los días 27, 28 y 29 de abril de 2026, respectivamente. Para tal fin, se implementó una estrategia multicanal de convocatoria que incluyó el envío de correos electrónicos, mensajes de WhatsApp y guiones de llamadas para la confirmación de asistencia, así como la gestión de espacios de difusión en medios de comunicación, destacándose la participación en la emisora Radio 1040 para la promoción del evento del 29 de abril. Adicionalmente, y en atención a las condiciones de seguridad del departamento, se adoptaron medidas oportunas de ajuste operativo que permitieron el desarrollo del evento final bajo modalidad híbrida, asegurando su cierre efectivo y la continuidad de la oferta académica.
Asimismo, se dio respuesta oportuna y técnica a las dos solicitudes formales recibidas por la territorial, mediante la articulación interinstitucional con la presidencia del Concejo de Puerto Tejada y el equipo de Zoonosis de la Gobernación del Cauca. Como resultado de estas gestiones, se concertaron y programaron talleres de capacitación para próximas vigencias, alineados con las metas territoriales, fortaleciendo la planeación académica y la relación con los actores estratégicos del territorio
</v>
      </c>
      <c r="L1483" s="2" t="str">
        <v>Las condiciones de seguridad para el desplazamiento a los eventos afectaron el aforo esperado. Sin embargo, para el caso del evento en el marco de la estrategia de internacionalización "Territorios que prosperan", se desarrolló la jornada bajo la modalidad híbrida, garantizando así el acceso a quienes no lograron asistir de forma presencial.</v>
      </c>
      <c r="M1483" t="str">
        <v>Liderazgo transformador y habildades blandas para directivos docentes 
20260427_CAP_AG3425_LA_P
20260428_CAP_AG3425_LA_P 
20260428_CAP_AG3425_PG
20260428_CAP_AG3425_RF
20260428_CAP_AG3425_RF2
Territorios que prosperan
20260427_CAP_AG3380_PG
20260427_CAP_AG3380_RF
20260427_CAP_AG3380_RF_2
202604129_CAP_AG3380_LA_P
Reuniones de coordinación
20260407_AR_Iden_Necesidades_Personeros_Cauca
20260408_AR_Iden_Necesidades_Rectores_Cauca_SUBTEMAS
20260410_AR_Conexion_Global_Estrategia_territorial
20260413_AR_Id_Necesidades_Bienestar_animal_Cauca
20260415_AR_Iden_Necesidades_Concejales_Norte_Cauca</v>
      </c>
      <c r="N1483" t="str">
        <v>Ninguna</v>
      </c>
      <c r="O1483">
        <v>0</v>
      </c>
      <c r="P1483">
        <v>0</v>
      </c>
      <c r="Q1483" t="s">
        <v>20</v>
      </c>
    </row>
    <row r="1484" spans="1:17" ht="409.5" x14ac:dyDescent="0.25">
      <c r="A1484" s="42" t="str">
        <v>PLAN ESTRATÉGICO GESCO+I</v>
      </c>
      <c r="B1484" s="42" t="str">
        <v>GCI38 / PI-008-2026</v>
      </c>
      <c r="C1484" s="42" t="str">
        <v>Desarrollar  semilleros de investigaciones</v>
      </c>
      <c r="D1484" s="5" t="str">
        <v xml:space="preserve">Programa semillero Institucional de investigaciones implementado </v>
      </c>
      <c r="E1484" s="5" t="str">
        <v>HOMOLOGADO</v>
      </c>
      <c r="F1484" s="42">
        <v>1</v>
      </c>
      <c r="G1484" s="5">
        <v>0</v>
      </c>
      <c r="H1484" s="5">
        <v>0</v>
      </c>
      <c r="I1484" s="5">
        <v>0</v>
      </c>
      <c r="J1484" s="5">
        <v>0</v>
      </c>
      <c r="K1484" s="2" t="str">
        <v>se consolidó la articulación estructural de los semilleros a través de la figura de iniciación investigativa, estableciéndola como el puente técnico necesario entre el diagnóstico poblacional realizado y la operatividad del proyecto de inversión. Bajo este modelo de integración orgánica, los nuevos semilleros se incorporan funcionalmente a la dinámica de los proyectos activados por las Resoluciones 472 y 473. Este esquema de trabajo garantiza que el recurso humano en formación se alinee con los objetivos de inversión, optimizando la transferencia de capacidades y asegurando la cobertura y sostenibilidad de los productos de investigación en el territorio. Con ello, se garantiza que cada semillero conformado sea un soporte activo para la consecución de las metas físicas y financieras del proyecto</v>
      </c>
      <c r="L1484" s="2" t="str">
        <v>Se identificó como dificultad la necesidad de armonizar los tiempos administrativos, técnicos y operativos para vincular los semilleros a los proyectos de investigación
Este proceso requiere mayor coordinación entre equipos, proyectos y actores territoriales para asegurar una integración efectiva.</v>
      </c>
      <c r="M1484" t="str">
        <v>Borrador Reglamento- procedimiento SGC</v>
      </c>
      <c r="N1484">
        <v>0</v>
      </c>
      <c r="O1484">
        <v>0</v>
      </c>
      <c r="P1484">
        <v>0</v>
      </c>
      <c r="Q1484" t="s">
        <v>20</v>
      </c>
    </row>
    <row r="1485" spans="1:17" ht="409.5" x14ac:dyDescent="0.25">
      <c r="A1485" s="42" t="str">
        <v>PLAN ESTRATÉGICO GESCO+I</v>
      </c>
      <c r="B1485" s="42" t="str">
        <v>GCI39 / PI-009-2026</v>
      </c>
      <c r="C1485" s="42" t="str">
        <v xml:space="preserve">Realizar eventos de investigación </v>
      </c>
      <c r="D1485" s="5" t="str">
        <v>Eventos de investigación realizados</v>
      </c>
      <c r="E1485" s="5" t="str">
        <v>HOMOLOGADO</v>
      </c>
      <c r="F1485" s="42">
        <v>2</v>
      </c>
      <c r="G1485" s="5">
        <v>0</v>
      </c>
      <c r="H1485" s="5">
        <v>0</v>
      </c>
      <c r="I1485" s="5">
        <v>0</v>
      </c>
      <c r="J1485" s="5">
        <v>0</v>
      </c>
      <c r="K1485" s="2" t="str">
        <v>el Indicador 2 registró un avance significativo mediante la ejecución de espacios de alto impacto para la comunidad académica. Se destaca el evento de lanzamiento del libro conmemorativo de los 66 años de la investigación en la ESAP, el cual consolidó la trayectoria histórica de la entidad en la producción de conocimiento. Asimismo, se dio continuidad a la fase de encuentros territoriales, promoviendo un proceso participativo y descentralizado para la construcción del nuevo Reglamento de Investigaciones, asegurando que la normativa responda a las realidades regionales.</v>
      </c>
      <c r="L1485" s="2" t="str">
        <v>e identificó como dificultad la necesidad de sistematizar y consolidar los aportes generados en los espacios académicos y territoriales desarrollados.
La diversidad de actores y realidades regionales exige un proceso cuidadoso de análisis para que los insumos sean incorporados de manera pertinente.</v>
      </c>
      <c r="M1485" t="str">
        <v>Invitación Lanzamiento Libro- Reseña pagina Web</v>
      </c>
      <c r="N1485">
        <v>0</v>
      </c>
      <c r="O1485">
        <v>0</v>
      </c>
      <c r="P1485">
        <v>0</v>
      </c>
      <c r="Q1485" t="s">
        <v>20</v>
      </c>
    </row>
    <row r="1486" spans="1:17" ht="409.5" x14ac:dyDescent="0.25">
      <c r="A1486" s="42" t="str">
        <v>PLAN ESTRATÉGICO GESCO+I</v>
      </c>
      <c r="B1486" s="42" t="str">
        <v>GCI40 / PI-011-2026</v>
      </c>
      <c r="C1486" s="42" t="str">
        <v>Publicación de resultados de proyectos de investigación (libros o artículos)</v>
      </c>
      <c r="D1486" s="5" t="str">
        <v xml:space="preserve">Resultados de proyectos de investigación publicados </v>
      </c>
      <c r="E1486" s="5" t="str">
        <v>HOMOLOGADO</v>
      </c>
      <c r="F1486" s="42">
        <v>15</v>
      </c>
      <c r="G1486" s="5">
        <v>0</v>
      </c>
      <c r="H1486" s="5">
        <v>0</v>
      </c>
      <c r="I1486" s="5">
        <v>0</v>
      </c>
      <c r="J1486" s="5">
        <v>0</v>
      </c>
      <c r="K1486" s="2" t="str">
        <v xml:space="preserve">el indicador registró un hito de alta relevancia académica y técnica con la publicación del artículo científico titulado: "Soluciones innovadoras para mejorar la eficiencia del Sistema General de Regalías en Colombia" en la revista Administración &amp; Desarrollo (Vol. 54). Esta publicación no solo representa el cumplimiento de la meta de divulgación, sino que aporta soluciones tangibles a la gestión pública nacional, fortaleciendo el posicionamiento de la ESAP como referente en la generación de conocimiento aplicado. El artículo se encuentra disponible para consulta y transferencia de conocimiento en el repositorio institucional:
 https://revistas.esap.edu.co/index.php/admindesarro/article/view/1154
</v>
      </c>
      <c r="L1486" s="2" t="str">
        <v>necesidad de ampliar las estrategias de socialización y transferencia del artículo publicado hacia actores institucionales y territoriales.
Aunque la publicación cumple la meta de divulgación, se requiere fortalecer su apropiación para que sus aportes tengan mayor incidencia práctica.</v>
      </c>
      <c r="M1486" t="str">
        <v>Link Revista - articulos</v>
      </c>
      <c r="N1486">
        <v>0</v>
      </c>
      <c r="O1486">
        <v>0</v>
      </c>
      <c r="P1486">
        <v>0</v>
      </c>
      <c r="Q1486" t="s">
        <v>20</v>
      </c>
    </row>
    <row r="1487" spans="1:17" ht="409.5" x14ac:dyDescent="0.25">
      <c r="A1487" s="42" t="str">
        <v>PLAN ESTRATÉGICO GESCO+I</v>
      </c>
      <c r="B1487" s="42" t="str">
        <v>GCI 41</v>
      </c>
      <c r="C1487" s="42" t="str">
        <v>Implementar un tablero de control con la visualización pública de las cifras actualizadas de la Escuela de Alto Gobierno</v>
      </c>
      <c r="D1487" s="5" t="str">
        <v>Tablero de control implementado</v>
      </c>
      <c r="E1487" s="5" t="str">
        <v>Escuela de Alto Gobierno</v>
      </c>
      <c r="F1487" s="42">
        <v>1</v>
      </c>
      <c r="G1487" s="5">
        <v>0.2</v>
      </c>
      <c r="H1487" s="5">
        <v>0.2</v>
      </c>
      <c r="I1487" s="5">
        <v>0</v>
      </c>
      <c r="J1487" s="5">
        <v>0.05</v>
      </c>
      <c r="K1487" s="2" t="str">
        <v>Durante el periodo reportado se adelantaron acciones orientadas a la consolidación del tablero de control para la visualización pública de las cifras de la Escuela de Alto Gobierno de la línea misional de capacitaciones, en articulación con la Oficina de Planeación. En este marco, se avanzó en la estructuración y organización de la información asociada a las encuestas de satisfacción del procedimiento de capacitación, con el propósito de fortalecer la disponibilidad, sistematización y posterior visualización de indicadores relacionados con percepción, calidad y alcance de las acciones de capacitación a la alta dirección de Estado, alta gerencia pública y arlo gobierno, desarrolladas por la EAG.
De manera complementaria, se desarrollaron mesas de trabajo y ejercicios de definición técnica orientados a la construcción del plan de trabajo para el tablero de control integral de la Escuela de Alto Gobierno, contemplando variables asociadas a las 3 líneas misionales, criterios de visualización, trazabilidad de indicadores, actualización de información y proyección de mecanismos de consulta pública. Estas acciones permitieron avanzar en la definición de requerimientos funcionales y en la articulación institucional necesaria para la implementación progresiva de una herramienta de visualización estratégica para la toma de decisiones, seguimiento institucional y divulgación de resultados de la EAG.</v>
      </c>
      <c r="L1487" s="2" t="str">
        <v xml:space="preserve">No se evidencia dificultad para el logro de la meta establecida para el mes de abril.  </v>
      </c>
      <c r="M1487" t="str">
        <v>1. Actualización tablero de control EAG</v>
      </c>
      <c r="N1487">
        <v>0</v>
      </c>
      <c r="O1487">
        <v>0</v>
      </c>
      <c r="P1487">
        <v>0</v>
      </c>
      <c r="Q1487" t="s">
        <v>20</v>
      </c>
    </row>
    <row r="1488" spans="1:17" ht="409.5" x14ac:dyDescent="0.25">
      <c r="A1488" s="42" t="str">
        <v>PLAN ESTRATÉGICO GESCO+I</v>
      </c>
      <c r="B1488" s="42" t="str">
        <v>GCI 42</v>
      </c>
      <c r="C1488" s="42" t="str">
        <v>Elaborar y divulgar notas de gobierno periódicas sobre gestión pública de la alta dirección del Estado</v>
      </c>
      <c r="D1488" s="5" t="str">
        <v>Notas de gobierno elaboradas y divulgadas</v>
      </c>
      <c r="E1488" s="5" t="str">
        <v>Escuela de Alto Gobierno</v>
      </c>
      <c r="F1488" s="42">
        <v>1</v>
      </c>
      <c r="G1488" s="5">
        <v>0.25</v>
      </c>
      <c r="H1488" s="5">
        <v>0.25</v>
      </c>
      <c r="I1488" s="5">
        <v>0</v>
      </c>
      <c r="J1488" s="5">
        <v>0.1</v>
      </c>
      <c r="K1488" s="2" t="str">
        <v>Durante el mes de abril se avanzó en la publicación de la siguiente nota de gobierno:
1. El lenguaje del cuidado: bienestar animal y nuevas responsabilidades del Estado. Linea: Bienestar y protección animal.
En aras de construir una verdadera agenda estratégica basado en una gobernanza moderna (científica, ética y jurídica) para liderar estrategias de protección y cuidado animal la EAG  através de la Nota de gobierno presentó las siguientes recomendaciones para el Alto Gobierno:
Pasar de acciones aisladas, a una administración pública que aborde el bienestar animal como política de largo plazo. El bienestar animal, ya no es solo un tema sectorial atraviesa a una agenda relacionada con salud pública, la sostenibilidad ambiental y el desarrollo institucional.
Gobernadores y alcaldes deben incorporarlo en sus planes de desarrollo junto con la asignación de recursos, convirtiéndolo en una decisión de gobierno. Orientarse a modelos permanentes con indicadores, seguimiento e innovación.
La ESAP, vía Escuela de Alto Gobierno, debe fortalecer la dirección técnica, gerencial y estratégica mediante formación y acompañamiento concomitante para impulsar este fenómeno.
Secretarios o secretarias de salud, ambiente, agricultura y gobierno deben liderar la integración institucional, dada su influencia en la salud, la convivencia, la sostenibilidad y la gestión del riesgo. El bienestar animal es una señal de desarrollo multidimensional, reflejo de adaptación y gestión de los cambios sociales.
La Nota de Gobierno fue difundida a través de correo institucional masivo, redes sociales y micrositio EAG y Biblioteca ESAP, con la finalidad de consolidar una estrategia multicanal que tenga incidencia en el público objetivo  y que además logre un alcance mayor en términos de  cobertura.</v>
      </c>
      <c r="L1488" s="2" t="str">
        <v xml:space="preserve">No se evidencia dificultad para el logro de la meta establecida para el mes de abril.  </v>
      </c>
      <c r="M1488" t="str">
        <v>1. NG_Lenguaje del cuidado
2. Evidencia divulgación NG
3. Evidencias publicación NG</v>
      </c>
      <c r="N1488">
        <v>0</v>
      </c>
      <c r="O1488">
        <v>0</v>
      </c>
      <c r="P1488">
        <v>0</v>
      </c>
      <c r="Q1488" t="s">
        <v>20</v>
      </c>
    </row>
    <row r="1489" spans="1:17" ht="255" x14ac:dyDescent="0.25">
      <c r="A1489" s="42" t="str">
        <v>PLAN ESTRATÉGICO GESCO+I</v>
      </c>
      <c r="B1489" s="42" t="str">
        <v>GCI 43</v>
      </c>
      <c r="C1489" s="42" t="str">
        <v>Publicar y divulgar los documentos resultados de las asistencias técnicas</v>
      </c>
      <c r="D1489" s="5" t="str">
        <v>Documentos de asistencias técnicas publicados y divulgados</v>
      </c>
      <c r="E1489" s="5" t="str">
        <v>Escuela de Alto Gobierno</v>
      </c>
      <c r="F1489" s="42">
        <v>1</v>
      </c>
      <c r="G1489" s="5">
        <v>0</v>
      </c>
      <c r="H1489" s="5">
        <v>0</v>
      </c>
      <c r="I1489" s="5">
        <v>0</v>
      </c>
      <c r="J1489" s="5">
        <v>0</v>
      </c>
      <c r="K1489" s="2" t="str">
        <v>Se avanza en las acciones de implementación para las asistencias técnicas a nivel nacional sobre las distintas líneas temáticas de la Escuela de Alto Gobierno. Los s resultados serán sistematizados en documentos que se proyectan publicar y divulgar durante el último cuatrimestre de 2026, conforme a los tiempos establecidos para la actividad.</v>
      </c>
      <c r="L1489" s="2" t="str">
        <v xml:space="preserve">No se evidencia dificultad para el logro de la meta establecida para el mes de abril.  </v>
      </c>
      <c r="M1489" t="str">
        <v>No se generan evidencias ya que no se registran avances para el periodo de reporte</v>
      </c>
      <c r="N1489">
        <v>0</v>
      </c>
      <c r="O1489">
        <v>0</v>
      </c>
      <c r="P1489">
        <v>0</v>
      </c>
      <c r="Q1489" t="s">
        <v>20</v>
      </c>
    </row>
    <row r="1490" spans="1:17" ht="240" x14ac:dyDescent="0.25">
      <c r="A1490" s="42" t="str">
        <v>PLAN ESTRATÉGICO GESCO+I</v>
      </c>
      <c r="B1490" s="42" t="str">
        <v>GCI 44</v>
      </c>
      <c r="C1490" s="42" t="str">
        <v>Realizar un (1) espacio de socialización de experiencias, productos generados y/o buenas prácticas resultantes de las asistencias técnicas</v>
      </c>
      <c r="D1490" s="5" t="str">
        <v>Espacio de socialización de asistencias técnicas realizado</v>
      </c>
      <c r="E1490" s="5" t="str">
        <v>Escuela de Alto Gobierno</v>
      </c>
      <c r="F1490" s="42">
        <v>1</v>
      </c>
      <c r="G1490" s="5">
        <v>0</v>
      </c>
      <c r="H1490" s="5">
        <v>0</v>
      </c>
      <c r="I1490" s="5">
        <v>0</v>
      </c>
      <c r="J1490" s="5">
        <v>0</v>
      </c>
      <c r="K1490" s="2" t="str">
        <v>Durante el periodo reportado no se adelantaron acciones respecto a esta actividad, dado que su ejecución se encuentra programada para el tercer cuatrimestre de la vigencia 2026, en coherencia con el desarrollo previo de las asistencias técnicas de las cuales se derivarán los insumos, experiencias y productos a socializar.</v>
      </c>
      <c r="L1490" s="2" t="str">
        <v xml:space="preserve">No se evidencia dificultad para el logro de la meta establecida para el mes de abril.  </v>
      </c>
      <c r="M1490" t="str">
        <v>No se generan evidencias ya que no se registran avances para el periodo de reporte</v>
      </c>
      <c r="N1490">
        <v>0</v>
      </c>
      <c r="O1490">
        <v>0</v>
      </c>
      <c r="P1490">
        <v>0</v>
      </c>
      <c r="Q1490" t="s">
        <v>20</v>
      </c>
    </row>
    <row r="1491" spans="1:17" ht="330" x14ac:dyDescent="0.25">
      <c r="A1491" s="42" t="str">
        <v>PLAN ESTRATÉGICO GESCO+I</v>
      </c>
      <c r="B1491" s="42" t="str">
        <v>GCI 45</v>
      </c>
      <c r="C1491" s="42" t="str">
        <v>Publicar y divulgar los documentos técnicos de política pública elaborados</v>
      </c>
      <c r="D1491" s="5" t="str">
        <v>Documentos técnicos de política pública publicados y divulgados</v>
      </c>
      <c r="E1491" s="5" t="str">
        <v>Escuela de Alto Gobierno</v>
      </c>
      <c r="F1491" s="42">
        <v>1</v>
      </c>
      <c r="G1491" s="5">
        <v>0</v>
      </c>
      <c r="H1491" s="5">
        <v>0</v>
      </c>
      <c r="I1491" s="5">
        <v>0</v>
      </c>
      <c r="J1491" s="5">
        <v>0</v>
      </c>
      <c r="K1491" s="2" t="str">
        <v>Durante el periodo reportado se avanzó en la  consecución de las hojas de ruta y la elaboración de documentos técnicos de política pública derivados de procesos de estudios técnicos. Estos avances permiten estructurar el proceso de producción de los documentos técnicos de política pública que serán objeto de publicación y divulgación durante el tercer cuatrimestre de la vigencia 2026, conforme al cronograma previsto para la actividad.</v>
      </c>
      <c r="L1491" s="2" t="str">
        <v xml:space="preserve">No se evidencia dificultad para el logro de la meta establecida para el mes de abril.  </v>
      </c>
      <c r="M1491" t="str">
        <v>No se generan evidencias ya que no se registran avances para el periodo de reporte</v>
      </c>
      <c r="N1491">
        <v>0</v>
      </c>
      <c r="O1491">
        <v>0</v>
      </c>
      <c r="P1491">
        <v>0</v>
      </c>
      <c r="Q1491" t="s">
        <v>20</v>
      </c>
    </row>
    <row r="1492" spans="1:17" ht="285" x14ac:dyDescent="0.25">
      <c r="A1492" s="42" t="str">
        <v>PLAN ESTRATÉGICO GESCO+I</v>
      </c>
      <c r="B1492" s="42" t="str">
        <v>GCI 46</v>
      </c>
      <c r="C1492" s="42" t="str">
        <v>Publicar y divulgar periódicamente el boletín informativo “Escuela de Alto Gobierno a un clic”</v>
      </c>
      <c r="D1492" s="5" t="str">
        <v>Boletín informativo publicado y divulgado</v>
      </c>
      <c r="E1492" s="5" t="str">
        <v>Escuela de Alto Gobierno</v>
      </c>
      <c r="F1492" s="42">
        <v>1</v>
      </c>
      <c r="G1492" s="5">
        <v>0</v>
      </c>
      <c r="H1492" s="5">
        <v>0</v>
      </c>
      <c r="I1492" s="5">
        <v>0</v>
      </c>
      <c r="J1492" s="5">
        <v>0</v>
      </c>
      <c r="K1492" s="2" t="str">
        <v>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mayo.</v>
      </c>
      <c r="L1492" s="2" t="str">
        <v xml:space="preserve">No se evidencia dificultad para el logro de la meta establecida para el mes de abril.  </v>
      </c>
      <c r="M1492" t="str">
        <v>No se generan evidencias ya que no se registran avances para el periodo de reporte</v>
      </c>
      <c r="N1492">
        <v>0</v>
      </c>
      <c r="O1492">
        <v>0</v>
      </c>
      <c r="P1492">
        <v>0</v>
      </c>
      <c r="Q1492" t="s">
        <v>20</v>
      </c>
    </row>
    <row r="1493" spans="1:17" ht="409.5" x14ac:dyDescent="0.25">
      <c r="A1493" s="42" t="str">
        <v>PLAN ESTRATÉGICO GESCO+I</v>
      </c>
      <c r="B1493" s="42" t="str">
        <v>GCI 47</v>
      </c>
      <c r="C1493" s="42" t="str">
        <v>Publicar y difundir cápsulas informativas del alto gobierno</v>
      </c>
      <c r="D1493" s="5" t="str">
        <v>Capsulas informativas publicadas y difundidas</v>
      </c>
      <c r="E1493" s="5" t="str">
        <v>Escuela de Alto Gobierno</v>
      </c>
      <c r="F1493" s="42">
        <v>1</v>
      </c>
      <c r="G1493" s="5">
        <v>0.4</v>
      </c>
      <c r="H1493" s="5">
        <v>0.4</v>
      </c>
      <c r="I1493" s="5">
        <v>0</v>
      </c>
      <c r="J1493" s="5">
        <v>0.1</v>
      </c>
      <c r="K1493" s="2" t="str">
        <v>Durante el periodo reportado se adelantó la publicación y difusión de cápsulas informativas de Alto Gobierno, orientadas a fortalecer la circulación de contenidos estratégicos relacionados con integridad pública, gobernanza inteligente, capacidades estatales, descentralización, cooperación territorial y transformación institucional, en articulación con la agenda académica y misional de la Escuela de Alto Gobierno.
En este marco, se realizó la construcción, programación y divulgación de piezas comunicativas asociadas a eventos académicos, talleres, foros y jornadas de reinducción desarrolladas en diferentes territorios del país, mediante canales institucionales como Instagram, Facebook y LinkedIn, promoviendo la participación de servidores públicos, directivos y actores institucionales en escenarios de formación y reflexión estratégica. Entre las temáticas posicionadas se destacan: integridad pública y transparencia, inteligencia artificial aplicada a la gestión pública, gobernanza territorial, resiliencia climática, paz territorial y desarrollo regional.
Adicionalmente, se avanzó en la articulación de la estrategia de difusión con la agenda de las siguientes apuestas integrales de la EAG denominadas: 
1.Estrategia de internacionalización: Conexión global con el territorio .
2. Debates de coyuntura- Diálogos Territoriales Retos de gobernanza y desarrollo regional
3. Jornadas de reinducción virtual.</v>
      </c>
      <c r="L1493" s="2" t="str">
        <v xml:space="preserve">No se evidencia dificultad para el logro de la meta establecida para el mes de abril.  </v>
      </c>
      <c r="M1493" t="str">
        <v>1. Parrilla cápsulas EAG Abril- Apuestas integrales.
2. Parrilla cápsulas EAG Abril.</v>
      </c>
      <c r="N1493">
        <v>0</v>
      </c>
      <c r="O1493">
        <v>0</v>
      </c>
      <c r="P1493">
        <v>0</v>
      </c>
      <c r="Q1493" t="s">
        <v>20</v>
      </c>
    </row>
    <row r="1494" spans="1:17" ht="285" x14ac:dyDescent="0.25">
      <c r="A1494" s="42" t="str">
        <v>PLAN ESTRATÉGICO GESCO+I</v>
      </c>
      <c r="B1494" s="42" t="str">
        <v>GCI 48</v>
      </c>
      <c r="C1494" s="42" t="str">
        <v>Estructuración y puesta en marcha del observatorio nacional de políticas públicas de la ESAP</v>
      </c>
      <c r="D1494" s="5" t="str">
        <v>Un (1) Observatorio nacional de políticas públicas de la ESAP, estructurado y en funcionamiento</v>
      </c>
      <c r="E1494" s="5" t="str">
        <v>Subdirección Nacional de Proyección Institucional</v>
      </c>
      <c r="F1494" s="42">
        <v>1</v>
      </c>
      <c r="G1494" s="5">
        <v>0.3</v>
      </c>
      <c r="H1494" s="5">
        <v>0.3</v>
      </c>
      <c r="I1494" s="5">
        <v>0</v>
      </c>
      <c r="J1494" s="5">
        <v>0</v>
      </c>
      <c r="K1494" s="2" t="str">
        <v xml:space="preserve">Dentro del desarrollo del equipo de observatorio de política pública, se han realizado las siguientes actividades:
•	Revisión documental del documento de lineamientos del Observatorio de política pública.
•	Presentación al Laboratorio de Innovación, de la propuesta de Observatorio de Política Pública el 16 de abril. </v>
      </c>
      <c r="L1494" s="2" t="str">
        <v>No se presentan dificultades sobre el cumplimiento de la actividad</v>
      </c>
      <c r="M1494" t="str">
        <v>https://esapedu.sharepoint.com/sites/ESAPlab2/ESAPLab%202026/Forms/AllItems.aspx?id=%2Fsites%2FESAPlab2%2FESAPLab%202026%2F02%5FEvidencias%2FEvidencias%20abril&amp;viewid=fd055222%2D827f%2D43ac%2Dbebb%2D818dc98a9b39</v>
      </c>
      <c r="N1494">
        <v>0</v>
      </c>
      <c r="O1494">
        <v>0</v>
      </c>
      <c r="P1494">
        <v>0</v>
      </c>
      <c r="Q1494" t="s">
        <v>20</v>
      </c>
    </row>
    <row r="1495" spans="1:17" ht="90" x14ac:dyDescent="0.25">
      <c r="A1495" s="42" t="str">
        <v>PLAN ESTRATÉGICO GESCO+I</v>
      </c>
      <c r="B1495" s="42" t="str">
        <v>GCI 49</v>
      </c>
      <c r="C1495" s="42" t="str">
        <v>Divulgar los espacios físicos y virtuales disponibles para llevar a cabo los procesos de ideación e innovación</v>
      </c>
      <c r="D1495" s="5" t="str">
        <v>Una (1) Divulgación de los espacios físicos y virtuales disponibles para procesos de innovación</v>
      </c>
      <c r="E1495" s="5" t="str">
        <v>Oficina de Planeación</v>
      </c>
      <c r="F1495" s="42">
        <v>1</v>
      </c>
      <c r="G1495" s="5">
        <v>0</v>
      </c>
      <c r="H1495" s="5">
        <v>0</v>
      </c>
      <c r="I1495" s="5">
        <v>0</v>
      </c>
      <c r="J1495" s="5">
        <v>0</v>
      </c>
      <c r="K1495" s="2" t="str">
        <v>se tiene previsto realizar la divulgación de  los espacios fisicos en lo corrido del segundo cuatrimestre del año</v>
      </c>
      <c r="L1495" s="2">
        <v>0</v>
      </c>
      <c r="M1495">
        <v>0</v>
      </c>
      <c r="N1495">
        <v>0</v>
      </c>
      <c r="O1495">
        <v>0</v>
      </c>
      <c r="P1495">
        <v>0</v>
      </c>
      <c r="Q1495" t="s">
        <v>20</v>
      </c>
    </row>
    <row r="1496" spans="1:17" ht="45" x14ac:dyDescent="0.25">
      <c r="A1496" s="42" t="str">
        <v>PLAN ESTRATÉGICO GESCO+I</v>
      </c>
      <c r="B1496" s="42" t="str">
        <v>GCI 50</v>
      </c>
      <c r="C1496" s="42" t="str">
        <v>Identificar y caracterizar experiencias en redes, comunidades de práctica o equipos transversales</v>
      </c>
      <c r="D1496" s="5" t="str">
        <v>Un (1) inventario de transferencia de conocimiento en en redes, comunidades de práctica o equipos transversales
Un (1) inventario  información de oferta y demanda de cooperación con otras entidades</v>
      </c>
      <c r="E1496" s="5" t="str">
        <v>Oficina de Planeación</v>
      </c>
      <c r="F1496" s="42">
        <v>2</v>
      </c>
      <c r="G1496" s="5">
        <v>0</v>
      </c>
      <c r="H1496" s="5">
        <v>0</v>
      </c>
      <c r="I1496" s="5">
        <v>0</v>
      </c>
      <c r="J1496" s="5">
        <v>0</v>
      </c>
      <c r="K1496" s="2" t="str">
        <v>Se reporta en los proximos meses su avance</v>
      </c>
      <c r="L1496" s="2">
        <v>0</v>
      </c>
      <c r="M1496">
        <v>0</v>
      </c>
      <c r="N1496">
        <v>0</v>
      </c>
      <c r="O1496">
        <v>0</v>
      </c>
      <c r="P1496">
        <v>0</v>
      </c>
      <c r="Q1496" t="s">
        <v>20</v>
      </c>
    </row>
    <row r="1497" spans="1:17" ht="120" x14ac:dyDescent="0.25">
      <c r="A1497" s="42" t="str">
        <v>PLAN ESTRATÉGICO GESCO+I</v>
      </c>
      <c r="B1497" s="42" t="str">
        <v>GCI 51</v>
      </c>
      <c r="C1497" s="42" t="str">
        <v>Publicar productos de los diferentes equipos de trabajo</v>
      </c>
      <c r="D1497" s="5" t="str">
        <v>Dos (2) productos publicados</v>
      </c>
      <c r="E1497" s="5" t="str">
        <v>Dirección de Fortalecimiento y Apoyo a la Gestión Estatal</v>
      </c>
      <c r="F1497" s="42">
        <v>2</v>
      </c>
      <c r="G1497" s="5">
        <v>0</v>
      </c>
      <c r="H1497" s="5">
        <v>0</v>
      </c>
      <c r="I1497" s="5">
        <v>0</v>
      </c>
      <c r="J1497" s="5">
        <v>0</v>
      </c>
      <c r="K1497" s="2" t="str">
        <v>No se presentan avances en el periodo de reporte, dado que se encuentra programado su cumplimiento en el segundo semestre de 2026.</v>
      </c>
      <c r="L1497" s="2" t="str">
        <v>N/A</v>
      </c>
      <c r="M1497">
        <v>0</v>
      </c>
      <c r="N1497">
        <v>0</v>
      </c>
      <c r="O1497">
        <v>0</v>
      </c>
      <c r="P1497">
        <v>0</v>
      </c>
      <c r="Q1497" t="s">
        <v>20</v>
      </c>
    </row>
    <row r="1498" spans="1:17" ht="120" x14ac:dyDescent="0.25">
      <c r="A1498" s="42" t="str">
        <v>PLAN ESTRATÉGICO GESCO+I</v>
      </c>
      <c r="B1498" s="42" t="str">
        <v>GCI 52</v>
      </c>
      <c r="C1498" s="42" t="str">
        <v>Generar espacio de transferencia de conocimiento bajo la Red de Investigación en Capacidades Institucionales</v>
      </c>
      <c r="D1498" s="5" t="str">
        <v>Un (1) encuentro de expertos sobre capacidades institucionales</v>
      </c>
      <c r="E1498" s="5" t="str">
        <v>Dirección de Fortalecimiento y Apoyo a la Gestión Estatal</v>
      </c>
      <c r="F1498" s="42">
        <v>1</v>
      </c>
      <c r="G1498" s="5">
        <v>0</v>
      </c>
      <c r="H1498" s="5">
        <v>0</v>
      </c>
      <c r="I1498" s="5">
        <v>0</v>
      </c>
      <c r="J1498" s="5">
        <v>0</v>
      </c>
      <c r="K1498" s="2" t="str">
        <v>No se presentan avances en el periodo de reporte, dado que se encuentra programado su cumplimiento en el segundo semestre de 2026.</v>
      </c>
      <c r="L1498" s="2" t="str">
        <v>N/A</v>
      </c>
      <c r="M1498">
        <v>0</v>
      </c>
      <c r="N1498">
        <v>0</v>
      </c>
      <c r="O1498">
        <v>0</v>
      </c>
      <c r="P1498">
        <v>0</v>
      </c>
      <c r="Q1498" t="s">
        <v>20</v>
      </c>
    </row>
    <row r="1499" spans="1:17" ht="285" x14ac:dyDescent="0.25">
      <c r="A1499" s="42" t="str">
        <v>PLAN ESTRATÉGICO GESCO+I</v>
      </c>
      <c r="B1499" s="42" t="str">
        <v>GCI 53</v>
      </c>
      <c r="C1499"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1499" s="5" t="str">
        <v>Herramienta tecnológica Gestión Legal</v>
      </c>
      <c r="E1499" s="5" t="str">
        <v>Oficina Jurídica</v>
      </c>
      <c r="F1499" s="42">
        <v>1</v>
      </c>
      <c r="G1499" s="5">
        <v>0.29000000000000004</v>
      </c>
      <c r="H1499" s="5">
        <v>0.29000000000000004</v>
      </c>
      <c r="I1499" s="5">
        <v>0</v>
      </c>
      <c r="J1499" s="5">
        <v>0.09</v>
      </c>
      <c r="K1499" s="2" t="str">
        <v>Durante el mes de abril se realizó reunión de entrega de la herramiento tecnológica, en esta reunipon se presentaron los modulos, sin embargo se identificaron oportunidades de mejora, las cuales fueron solicitadas a la GERENCIA PROYECTO ARQUITECTURA Y FRABRICA DE SOFTWARE - Oficina de Tecnologías de la Información y las Comunicaciones</v>
      </c>
      <c r="L1499" s="2" t="str">
        <v>La herramienta tal como se presento en la reunión no satisface de forma completa las necesidades de la oficina Jurídica</v>
      </c>
      <c r="M1499" t="str">
        <v>Correo de solicitud de ajustes a la herramienta tecnológica 
Grabación de la reunión de entrega.</v>
      </c>
      <c r="N1499">
        <v>0</v>
      </c>
      <c r="O1499">
        <v>0</v>
      </c>
      <c r="P1499">
        <v>0</v>
      </c>
      <c r="Q1499" t="s">
        <v>20</v>
      </c>
    </row>
    <row r="1500" spans="1:17" ht="165" x14ac:dyDescent="0.25">
      <c r="A1500" s="42" t="str">
        <v>PLAN DE ACCIÓN INSTITUCIONAL - PAI</v>
      </c>
      <c r="B1500" s="42" t="str">
        <v>PAI-OE1-SNA-I6</v>
      </c>
      <c r="C1500" s="42" t="str">
        <v xml:space="preserve">Doctorado de Administración Pública con registro calificado para ser ofertado </v>
      </c>
      <c r="D1500" s="5" t="str">
        <v>EVIDENCIA</v>
      </c>
      <c r="E1500" s="5" t="str">
        <v>Subdirección Nacional Académica</v>
      </c>
      <c r="F1500" s="42">
        <v>0.32</v>
      </c>
      <c r="G1500" s="5">
        <v>0.21875</v>
      </c>
      <c r="H1500" s="5">
        <v>7.0000000000000007E-2</v>
      </c>
      <c r="I1500" s="5">
        <v>0</v>
      </c>
      <c r="J1500" s="5">
        <v>0.01</v>
      </c>
      <c r="K1500" s="2" t="str">
        <v xml:space="preserve">Se recibió por parte del Ministerio de Educación Nacional – MEN, la solicitud de completar la documentación radicada para la aprobación del registro calificado del Doctorado en Administración Pública. </v>
      </c>
      <c r="L1500" s="2" t="str">
        <v>No se identifican dificultades durante el mes de abril.</v>
      </c>
      <c r="M1500" t="str">
        <v>N°1. Solicitud MEN</v>
      </c>
      <c r="N1500" t="str">
        <v>No se presentan observaciones.</v>
      </c>
      <c r="O1500" t="str">
        <v>Carold Briggitte Hernandez Layton</v>
      </c>
      <c r="P1500" t="str">
        <v>En desarrollo</v>
      </c>
      <c r="Q1500" t="s">
        <v>20</v>
      </c>
    </row>
    <row r="1501" spans="1:17" ht="195" x14ac:dyDescent="0.25">
      <c r="A1501" s="42" t="str">
        <v>PLAN DE ACCIÓN INSTITUCIONAL - PAI</v>
      </c>
      <c r="B1501" s="42" t="str">
        <v>PAI-OE1-SNA-I4</v>
      </c>
      <c r="C1501" s="42" t="str">
        <v xml:space="preserve">Cohortes ofertadas en municipios que cuentan con resguardos indígenas y que tienen oferta académica de la ESAP </v>
      </c>
      <c r="D1501" s="5" t="str">
        <v>EVIDENCIA</v>
      </c>
      <c r="E1501" s="5" t="str">
        <v>Subdirección Nacional Académica</v>
      </c>
      <c r="F1501" s="42">
        <v>8</v>
      </c>
      <c r="G1501" s="5">
        <v>0</v>
      </c>
      <c r="H1501" s="5">
        <v>0</v>
      </c>
      <c r="I1501" s="5">
        <v>0</v>
      </c>
      <c r="J1501" s="5">
        <v>0</v>
      </c>
      <c r="K1501" s="2" t="str">
        <v>En cumplimiento del calendario académico, se dio inicio al proceso de inscripciones para 2026-2 de acuerdo con la Oferta Académica publicada para pregrado. Por tanto, se espera que tan pronto finalice dicho proceso se inicien las admisiones para Pregrado.</v>
      </c>
      <c r="L1501" s="2" t="str">
        <v>No se identifican dificultades durante el mes de abril.</v>
      </c>
      <c r="M1501" t="str">
        <v>N°1. Pieza grafica Publicación Oferta Académica 2026-2</v>
      </c>
      <c r="N1501" t="str">
        <v>No se presentan observaciones.</v>
      </c>
      <c r="O1501" t="str">
        <v>Carold Briggitte Hernandez Layton</v>
      </c>
      <c r="P1501" t="str">
        <v>En desarrollo</v>
      </c>
      <c r="Q1501" t="s">
        <v>20</v>
      </c>
    </row>
    <row r="1502" spans="1:17" ht="195" x14ac:dyDescent="0.25">
      <c r="A1502" s="42" t="str">
        <v>PLAN DE ACCIÓN INSTITUCIONAL - PAI</v>
      </c>
      <c r="B1502" s="42" t="str">
        <v>PAI-OE1-SNA-I33</v>
      </c>
      <c r="C1502" s="42" t="str">
        <v>Nuevos estudiantes matriculados en pregrado en Educación Superior</v>
      </c>
      <c r="D1502" s="5" t="str">
        <v>EVIDENCIA</v>
      </c>
      <c r="E1502" s="5" t="str">
        <v>Subdirección Nacional Académica</v>
      </c>
      <c r="F1502" s="42">
        <v>8392</v>
      </c>
      <c r="G1502" s="5">
        <v>0.3088655862726406</v>
      </c>
      <c r="H1502" s="5">
        <v>2592</v>
      </c>
      <c r="I1502" s="5">
        <v>0</v>
      </c>
      <c r="J1502" s="5">
        <v>0</v>
      </c>
      <c r="K1502" s="2" t="str">
        <v>En cumplimiento del calendario académico, se dio inicio al proceso de inscripciones para 2026-2 de acuerdo con la Oferta Académica publicada para pregrado. Por tanto, se espera que tan pronto finalice dicho proceso se inicien las admisiones para Pregrado.</v>
      </c>
      <c r="L1502" s="2" t="str">
        <v>No se identifican dificultades durante el mes de abril.</v>
      </c>
      <c r="M1502" t="str">
        <v>N°1. Pieza grafica Publicación Oferta Académica 2026-2</v>
      </c>
      <c r="N1502" t="str">
        <v>No se presentan observaciones.</v>
      </c>
      <c r="O1502" t="str">
        <v>Carold Briggitte Hernandez Layton</v>
      </c>
      <c r="P1502" t="str">
        <v>En desarrollo</v>
      </c>
      <c r="Q1502" t="s">
        <v>20</v>
      </c>
    </row>
    <row r="1503" spans="1:17" ht="409.5" x14ac:dyDescent="0.25">
      <c r="A1503" s="42" t="str">
        <v>PLAN DE ACCIÓN INSTITUCIONAL - PAI</v>
      </c>
      <c r="B1503" s="42" t="str">
        <v>PAI-OE1-SNA-I14</v>
      </c>
      <c r="C1503" s="42" t="str">
        <v>Cátedra nacional ESAPISTA implementada</v>
      </c>
      <c r="D1503" s="5" t="str">
        <v>EVIDENCIA</v>
      </c>
      <c r="E1503" s="5" t="str">
        <v>Subdirección Nacional Académica</v>
      </c>
      <c r="F1503" s="42">
        <v>2</v>
      </c>
      <c r="G1503" s="5">
        <v>0</v>
      </c>
      <c r="H1503" s="5">
        <v>0</v>
      </c>
      <c r="I1503" s="5">
        <v>0</v>
      </c>
      <c r="J1503" s="5">
        <v>0</v>
      </c>
      <c r="K1503" s="2" t="str">
        <v xml:space="preserve">Se desarrolló la segunda Jornada de la Cátedra Nacional Esapista denominada “Cátedra para la Paz: un territorio que enseña, una escuela que aprende”, en el ETCR Agua Bonita, planteada para la actual vigencia en el desarrollo de la segunda sesión de la Cátedra Esapista para la Paz. Esta jornada propuso una nueva sistematización de experiencias para la eventual construcción de un documento técnico de política pública, el cual aporta valor agregado al ejercicio académico e interinstitucional.
En el desarrollo de la jornada se realizó una bienvenida breve y el encuadre del encuentro, seguido de la actividad rompehielo “Lo que trajimos y lo que esperamos”. Posteriormente, se efectuó la identificación de los actores presentes, entre ellos firmantes, estudiantes, docentes y funcionarios, así como la construcción participativa de acuerdos básicos de diálogo.
De igual manera, se llevó a cabo la contextualización territorial por parte de los liderazgos de la NAR, quienes presentaron la historia de llegada, la organización comunitaria y el significado del territorio. Asimismo, se realizó la presentación de la agenda como un recorrido metodológico basado en las etapas Reconocer, Reflexionar e Incidir.
Posteriormente, se desarrolló un recorrido conjunto por las estaciones del circuito de experiencias, organizadas según los ejes del proceso de reincorporación. En cada estación, los liderazgos territoriales presentaron el balance histórico de cada eje, abordando el punto de partida, las transformaciones clave, los logros alcanzados, las dificultades persistentes, la situación actual y su proyección.
Los ejes trabajados durante el circuito fueron el comunitario, social, económico, político y libre. Estos ejes se desarrollaron de manera transversal a lo largo del recorrido y no necesariamente como estaciones independientes.
Finalmente, se desarrolló la sesión de revisión y fortalecimiento de la formulación de recomendaciones proyectadas en las mesas de trabajo, así como la correspondiente publicación de contenidos en redes institucionales y la conexión territorial.
</v>
      </c>
      <c r="L1503" s="2" t="str">
        <v>La única dificultad que se presento fue que la agenda se cruzó con un evento de cooperación internacional y algunos de las y los firmantes tuvieron que atender en simultaneo los dos compromisos, por fortuna sin dejar descubierto el programado por la ESAP.</v>
      </c>
      <c r="M1503" t="str">
        <v>N°1. Pieza grafica segunda jornada Catedra Esapista 
N°2. Agenda Minuto a Minuto - Sesión 2
N°3. Evidencias fotograficas Segunda Catedra Esapista</v>
      </c>
      <c r="N1503" t="str">
        <v>No se presentan observaciones.</v>
      </c>
      <c r="O1503" t="str">
        <v>Carold Briggitte Hernandez Layton</v>
      </c>
      <c r="P1503" t="str">
        <v>En desarrollo</v>
      </c>
      <c r="Q1503" t="s">
        <v>20</v>
      </c>
    </row>
    <row r="1504" spans="1:17" ht="210" x14ac:dyDescent="0.25">
      <c r="A1504" s="42" t="str">
        <v>PLAN DE ACCIÓN INSTITUCIONAL - PAI</v>
      </c>
      <c r="B1504" s="42" t="str">
        <v>PAI-OE1-SNA-I1</v>
      </c>
      <c r="C1504" s="42" t="str">
        <v>Personas pertenecientes a comunidades Negras, Afrocolombianas, Raizales y Palenqueras beneficiadas con la exoneración del pago de matrícula de POSGRADO en las Direcciones Territoriales de la ESAP</v>
      </c>
      <c r="D1504" s="5" t="str">
        <v>EVIDENCIA</v>
      </c>
      <c r="E1504" s="5" t="str">
        <v>Subdirección Nacional Académica</v>
      </c>
      <c r="F1504" s="42">
        <v>26</v>
      </c>
      <c r="G1504" s="5">
        <v>1</v>
      </c>
      <c r="H1504" s="5">
        <v>95</v>
      </c>
      <c r="I1504" s="5">
        <v>0</v>
      </c>
      <c r="J1504" s="5">
        <v>95</v>
      </c>
      <c r="K1504" s="2" t="str">
        <v>Al finalizar el proceso de matricula correspondiente al semestre 2026-1, se identifica un total de 95 beneficiarios de la exoneración del pago de matrícula en programas de posgrado, pertenecientes a comunidades Negras, Afrocolombianas, Raizales y Palenqueras.</v>
      </c>
      <c r="L1504" s="2" t="str">
        <v>No se identifican dificultades durante el mes de abril.</v>
      </c>
      <c r="M1504" t="str">
        <v>N°1. Exoneraciones NARP 2026-1</v>
      </c>
      <c r="N1504" t="str">
        <v>Anexar mas evidencias que den cuenta de lo reportado. Si la información se reporta en PIIP subir pantallazos, o el informe mensual que se presenta al equipo de proyectos de inversión.</v>
      </c>
      <c r="O1504" t="str">
        <v>Carold Briggitte Hernandez Layton</v>
      </c>
      <c r="P1504" t="str">
        <v>Con observaciones</v>
      </c>
      <c r="Q1504" t="s">
        <v>20</v>
      </c>
    </row>
    <row r="1505" spans="1:17" ht="409.5" x14ac:dyDescent="0.25">
      <c r="A1505" s="42" t="str">
        <v>PLAN DE ACCIÓN INSTITUCIONAL - PAI</v>
      </c>
      <c r="B1505" s="42" t="str">
        <v>PAI-OE1-SNA-I5</v>
      </c>
      <c r="C1505" s="42" t="str">
        <v>Nuevos programas académicos con registro calificado</v>
      </c>
      <c r="D1505" s="5" t="str">
        <v>EVIDENCIA</v>
      </c>
      <c r="E1505" s="5" t="str">
        <v>Subdirección Nacional Académica</v>
      </c>
      <c r="F1505" s="42">
        <v>4</v>
      </c>
      <c r="G1505" s="5">
        <v>0</v>
      </c>
      <c r="H1505" s="5">
        <v>0</v>
      </c>
      <c r="I1505" s="5">
        <v>0</v>
      </c>
      <c r="J1505" s="5">
        <v>0</v>
      </c>
      <c r="K1505" s="2" t="str">
        <v xml:space="preserve">Se realizaron ajustes al documento maestro del programa Administración Pública Territorial – modalidad presencial, atendiendo los requerimientos y observaciones formuladas por los docentes Edwin Murillo (Condición 3) y Lady Suárez (Condición 6), así como las recomendaciones efectuadas por la asesora Constanza Calderón. Actualmente, el documento maestro se encuentra estructurado para dos Direcciones Territoriales, correspondientes a Nariño – CETAP Pasto y Bolívar, Córdoba, Sucre y San Andrés Islas – CETAP Montería.
En relación con el documento de solicitud del registro calificado para el programa de Administración Pública Étnica e Intercultural (modalidad a distancia), se logró la definición de roles y responsabilidades para el proceso de acreditación, por lo cual se estructuró el plan de trabajo para la visita de pares académicos del programa APEI – distancia.
Respecto al documento de solicitud del registro calificado de la Especialización en Derechos Humanos (modalidad a distancia),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Frente al documento de solicitud del registro calificado de la Especialización en Gestión de la Contratación Estatal (modalidad presencial), se logró consolidar el estudio de pertinencia y viabilidad. Asimismo,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De igual manera, se avanzó en la consolidación de los anexos respecto al estudio de pertinencia y viabilidad.
En cuanto a la solicitud del registro calificado para la Especialización en Gerencia y Defensa Jurídica del Patrimonio Público (modalidad virtual),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Finalmente, para la solicitud del registro calificado de la Especialización en Comunicación Gubernamental (modalidad presencial), se desarrolló el segundo simulacro de visita de pares académicos el día 7 de abril, brindando recomendaciones a los expositores respecto al contenido a desarrollar durante la jornada. Del mismo modo, se ajustaron los documentos de soporte para la visita y se desarrolló la visita de pares académicos los días 23 y 24 de abril.
</v>
      </c>
      <c r="L1505" s="2" t="str">
        <v>En relación con el documento de solicitud de registro calificado para el programa de Administración Pública Territorial en ocho Direcciones Territoriales según la pertinencia, se identifica como dificultad que en el trabajo adelantado se proyectó para dos territoriales y no para ocho. En este sentido, es pertinente revisar la proyección relacionada con la ampliación a seis Direcciones Territoriales, con el fin de determinar la viabilidad técnica y operativa para el cumplimiento de la meta establecida o, en su defecto, actualizar el alcance de la acción conforme al avance real del proceso y las capacidades institucionales actuales.
Respecto al documento de solicitud del registro calificado de la Especialización en Derechos Humanos (modalidad a distancia), se presentó la aparición de actividades relevantes en torno a la renovación y adquisición de registros calificados.
De igual manera, para el documento de solicitud del registro calificado de la Especialización en Gestión de la Contratación Estatal (modalidad presencial), se presentó la aparición de actividades relevantes en torno a la renovación y adquisición de registros calificados.
En cuanto a la solicitud del registro calificado para la Especialización en Gerencia y Defensa Jurídica del Patrimonio Público (modalidad virtual), se presentó la aparición de actividades relevantes en torno a la renovación y adquisición de registros calificados.
Finalmente, para la solicitud del registro calificado de la Especialización en Comunicación Gubernamental (modalidad presencial), fue necesario reagendar la visita para los días 23 y 24, puesto que inicialmente estaba programada para los días 16 y 17 debido al día cívico decretado por el Gobierno.</v>
      </c>
      <c r="M1505" t="str">
        <v>N°1. Comunicación Gubernamental 1
N°2. Renovaciones 1
N°3. Renovaciones 2
N°4. APT_Presencial
N°5. APEI
N°6. Contratación estatal
N°7. Comunicación Gubernamental 2
N°8. Comunicación Gubernamental 3</v>
      </c>
      <c r="N1505" t="str">
        <v>No se presentan observaciones.</v>
      </c>
      <c r="O1505" t="str">
        <v>Carold Briggitte Hernandez Layton</v>
      </c>
      <c r="P1505" t="str">
        <v>En desarrollo</v>
      </c>
      <c r="Q1505" t="s">
        <v>20</v>
      </c>
    </row>
    <row r="1506" spans="1:17" ht="409.5" x14ac:dyDescent="0.25">
      <c r="A1506" s="42" t="str">
        <v>PLAN DE ACCIÓN INSTITUCIONAL - PAI</v>
      </c>
      <c r="B1506" s="42" t="str">
        <v>PAI-OE2-OINT-I58</v>
      </c>
      <c r="C1506" s="42" t="str">
        <v>Diseño de un programa doble titulación en posgrado con una Universidad Nacional o Internacional</v>
      </c>
      <c r="D1506" s="5" t="str">
        <v>EVIDENCIA</v>
      </c>
      <c r="E1506" s="5" t="str">
        <v>Subdirección Nacional Académica</v>
      </c>
      <c r="F1506" s="42">
        <v>0.4</v>
      </c>
      <c r="G1506" s="5">
        <v>0.15</v>
      </c>
      <c r="H1506" s="5">
        <v>0.06</v>
      </c>
      <c r="I1506" s="5">
        <v>0</v>
      </c>
      <c r="J1506" s="5">
        <v>0.04</v>
      </c>
      <c r="K1506" s="2" t="str">
        <v>Se adelantó el borrador del documento de colaboración académica para convenio o memorando de entendimiento con la Universidad de Río Negro de Argentina, representada por el profesor Óscar Oszlak. En dicho documento se describen actividades académicas y posibilidades de dobles titulaciones.
Asimismo, se llevó a cabo el Encuentro Académico Internacional sobre Gestión de Políticas Públicas en América Latina, organizado por la Decanatura de Posgrados en articulación con la Universidad Nacional de San Martín (UNSAM) de Argentina, los días 23 y 24 de abril en la ciudad de Bogotá.
Este encuentro académico tuvo como propósito propiciar un espacio de intercambio entre docentes, investigadores y estudiantes en torno a los principales desafíos en la formulación, implementación y evaluación de políticas públicas en América Latina. Igualmente, buscó fortalecer las líneas de cooperación académica e investigativa entre ambas instituciones. La jornada académica del 23 de abril inició a las 8:00 a.m. y contó con conferencias magistrales, conversatorios académicos y espacios de trabajo colaborativo.</v>
      </c>
      <c r="L1506" s="2" t="str">
        <v>No se identifican dificultades durante el mes de abril.</v>
      </c>
      <c r="M1506" t="str">
        <v>N°1 BORRADOR COLABORACIÓN ACADÉMICA ENTRE ESAP E INSTITUCIONES ARGENTINAS
N°2. Agenda docentes
N°3. Invitacion docentes N. Nacional
N°4. PPT General UNSAM
N°5. Ricardo Gutierrez -RETOS DE LAS POLÍTICAS AMBIENTALES EN AMÉRICA LATINA_BOGOTÁ
N°6. Luciano Andrenacci - ESAP 20260423 - conversatorio (1)</v>
      </c>
      <c r="N1506" t="str">
        <v>No se presentan observaciones. Pero se debe tener en cuenta el porcentaje de avance, ya que el avance debera siempre corresponder a la finalidad del indicador, que es el diseño de un programa con doble titulación.</v>
      </c>
      <c r="O1506" t="str">
        <v>Carold Briggitte Hernandez Layton</v>
      </c>
      <c r="P1506" t="str">
        <v>En desarrollo</v>
      </c>
      <c r="Q1506" t="s">
        <v>20</v>
      </c>
    </row>
    <row r="1507" spans="1:17" ht="409.5" x14ac:dyDescent="0.25">
      <c r="A1507" s="42" t="str">
        <v>PLAN DE ACCIÓN INSTITUCIONAL - PAI</v>
      </c>
      <c r="B1507" s="42" t="str">
        <v>PAI-OE1-SNA-I10</v>
      </c>
      <c r="C1507" s="42" t="str">
        <v>Régimen académico, Reglamento estudiantil y Estatuto profesoral actualizados</v>
      </c>
      <c r="D1507" s="5" t="str">
        <v>EVIDENCIA</v>
      </c>
      <c r="E1507" s="5" t="str">
        <v>Subdirección Nacional Académica</v>
      </c>
      <c r="F1507" s="42">
        <v>0.2</v>
      </c>
      <c r="G1507" s="5">
        <v>0.19999999999999998</v>
      </c>
      <c r="H1507" s="5">
        <v>0.04</v>
      </c>
      <c r="I1507" s="5">
        <v>0</v>
      </c>
      <c r="J1507" s="5">
        <v>0.02</v>
      </c>
      <c r="K1507" s="2" t="str">
        <v>Con respecto al Estatuto Profesoral, se logró la construcción del documento borrador, alcanzando un avance significativo en los artículos analizados y reformados.
Por lo cual, en base a lo mencionado el 8 de abril de 2026 se llevó a cabo una reunión en la cual se realizó la revisión y discusión de la propuesta presentada por la representante de la Oficina Jurídica. Posteriormente, en la reunión del 15 de abril de 2026, se acordó la celebración de reuniones extraordinarias los días 24 de abril y 8 de mayo de 2026. Asimismo, se discutió y aprobó la reforma de los artículos sobre definición de profesor instructor, visitante y especial, y se eliminó la figura de profesor distinguido. A la reunión asistió el asesor de la Dirección Nacional, Julián Rendón.
En la reunión del 22 de abril de 2026 se aprobó la reforma del artículo relacionado con la dedicación exclusiva. Finalmente, en la reunión del 24 de abril de 2026 se realizó el ajuste parcial de los artículos 7, 8 y 9, y se debatió y aprobó la reforma del artículo 11.
Adicional, con respecto al Reglamento Estudiantil se solicitó a la Oficina Juridica la solicitud de viabilidad jurídica del Reglamento Estudiantil con el fin de avanzar en el proceso de la actualización del mismo. En dicha solicitud se adjunto la propuesta al reglamento estudiantil.</v>
      </c>
      <c r="L1507" s="2" t="str">
        <v>No se identifican dificultades durante el mes de abril.</v>
      </c>
      <c r="M1507" t="str">
        <v>N°1. Estatuto Profesoral - avances
N°2. Actas reforma estatuto docentes 1
N°3. Solicitud viabilidad juridica
N°4. reglamento estudiantil propuesto
N°5. 20250624. Documento técnico - Reglamento Estudiantil General (3)</v>
      </c>
      <c r="N1507" t="str">
        <v>No se presentan observaciones.</v>
      </c>
      <c r="O1507" t="str">
        <v>Carold Briggitte Hernandez Layton</v>
      </c>
      <c r="P1507" t="str">
        <v>En desarrollo</v>
      </c>
      <c r="Q1507" t="s">
        <v>20</v>
      </c>
    </row>
    <row r="1508" spans="1:17" ht="270" x14ac:dyDescent="0.25">
      <c r="A1508" s="42" t="str">
        <v>PLAN DE ACCIÓN INSTITUCIONAL - PAI</v>
      </c>
      <c r="B1508" s="42" t="str">
        <v>PAI-OE1-SNA-I7</v>
      </c>
      <c r="C1508" s="42" t="str">
        <v>Acreditación Institucional de Alta Calidad otorgada por el MEN</v>
      </c>
      <c r="D1508" s="5" t="str">
        <v>EVIDENCIA</v>
      </c>
      <c r="E1508" s="5" t="str">
        <v>Subdirección Nacional Académica</v>
      </c>
      <c r="F1508" s="42">
        <v>0.1</v>
      </c>
      <c r="G1508" s="5">
        <v>0.79999999999999993</v>
      </c>
      <c r="H1508" s="5">
        <v>7.9999999999999988E-2</v>
      </c>
      <c r="I1508" s="5">
        <v>0</v>
      </c>
      <c r="J1508" s="5">
        <v>0.01</v>
      </c>
      <c r="K1508" s="2" t="str">
        <v>Se realizó la entrega de la información adicional solicitada por el Par Coordinador de la visita de Acreditación Institucional. Dicha información fue enviada el día 7 de abril mediante un informe de avances y resultados sobre las recomendaciones dadas por el CNA durante la visita de acreditación institucional llevada a cabo el mes anterior.</v>
      </c>
      <c r="L1508" s="2" t="str">
        <v>No se identifican dificultades durante el mes de abril.</v>
      </c>
      <c r="M1508" t="str">
        <v>N°1. AVANCES Y RESULTADOS EN LAS RECOMENDACIONES DEL CNA V3 060426
N°2. correo envio solicitudes del par A</v>
      </c>
      <c r="N1508" t="str">
        <v xml:space="preserve">Anexar mas evidencia que complemente la información ya suministrada. Anexar por cúal medio se hizo la entrega del informe de avances y resultados sobre las recomendaciones. </v>
      </c>
      <c r="O1508" t="str">
        <v>Carold Briggitte Hernandez Layton</v>
      </c>
      <c r="P1508" t="str">
        <v>Con observaciones</v>
      </c>
      <c r="Q1508" t="s">
        <v>20</v>
      </c>
    </row>
    <row r="1509" spans="1:17" ht="195" x14ac:dyDescent="0.25">
      <c r="A1509" s="42" t="str">
        <v>PLAN DE ACCIÓN INSTITUCIONAL - PAI</v>
      </c>
      <c r="B1509" s="42" t="str">
        <v>PAI2026-OE1-SNA-AGN-I7</v>
      </c>
      <c r="C1509" s="42" t="str">
        <v>Número de estudiantes matriculados en Posgrado</v>
      </c>
      <c r="D1509" s="5" t="str">
        <v>EVIDENCIA</v>
      </c>
      <c r="E1509" s="5" t="str">
        <v>Decanatura de Posgrados</v>
      </c>
      <c r="F1509" s="42">
        <v>4585</v>
      </c>
      <c r="G1509" s="5">
        <v>0.43255295429208473</v>
      </c>
      <c r="H1509" s="5">
        <v>1940</v>
      </c>
      <c r="I1509" s="5">
        <v>0</v>
      </c>
      <c r="J1509" s="5">
        <v>0</v>
      </c>
      <c r="K1509" s="2" t="str">
        <v>En cumplimiento del calendario académico, se dio inicio al proceso de inscripciones para 2026-2 de acuerdo con la Oferta Académica publicada para posgrado. Por tanto, se espera que tan pronto finalice dicho proceso se inicien las admisiones para posgrado.</v>
      </c>
      <c r="L1509" s="2" t="str">
        <v>No se identifican dificultades durante el mes de abril.</v>
      </c>
      <c r="M1509" t="str">
        <v>N°1. Pieza grafica Publicación Oferta Académica 2026-2</v>
      </c>
      <c r="N1509" t="str">
        <v>No se presentan observaciones.</v>
      </c>
      <c r="O1509" t="str">
        <v>Carold Briggitte Hernandez Layton</v>
      </c>
      <c r="P1509" t="str">
        <v>En desarrollo</v>
      </c>
      <c r="Q1509" t="s">
        <v>20</v>
      </c>
    </row>
    <row r="1510" spans="1:17" ht="390" x14ac:dyDescent="0.25">
      <c r="A1510" s="42" t="str">
        <v>PLAN DE ACCIÓN INSTITUCIONAL - PAI</v>
      </c>
      <c r="B1510" s="42" t="str">
        <v>PAI2026-OE1-SNA-AGN-I10</v>
      </c>
      <c r="C1510" s="42" t="str">
        <v>Programas Académicos Ofertados Activos</v>
      </c>
      <c r="D1510" s="5" t="str">
        <v>EVIDENCIA</v>
      </c>
      <c r="E1510" s="5" t="str">
        <v>Subdirección Nacional Académica</v>
      </c>
      <c r="F1510" s="42">
        <v>22</v>
      </c>
      <c r="G1510" s="5">
        <v>0</v>
      </c>
      <c r="H1510" s="5">
        <v>0</v>
      </c>
      <c r="I1510" s="5">
        <v>0</v>
      </c>
      <c r="J1510" s="5">
        <v>0</v>
      </c>
      <c r="K1510" s="2" t="str">
        <v>Se realizó la jornada de visita de pares académicos del programa de Comunicación Gubernamental. Adicionalmente, se consolidó el proceso de renovación de registros calificados de los programas de Especialización en Gerencia Social - Distancia, Gestión Pública - Virtual y Proyectos de Desarrollo - Virtual. Finalmente, se definieron los roles para la visita de pares académicos del programa APEI y se concretaron algunos aspectos del documento maestro del programa APT.</v>
      </c>
      <c r="L1510" s="2" t="str">
        <v>Se identifica como dificultad la aparición  de compromisos transversales.</v>
      </c>
      <c r="M1510" t="str">
        <v>N°1. Comunicación Gubernamental 1
N°2. Renovaciones 1
N°3. Renovaciones 2
N°4. APT_Presencial
N°5. APEI</v>
      </c>
      <c r="N1510" t="str">
        <v>No se presentan observaciones.</v>
      </c>
      <c r="O1510" t="str">
        <v>Carold Briggitte Hernandez Layton</v>
      </c>
      <c r="P1510" t="str">
        <v>En desarrollo</v>
      </c>
      <c r="Q1510" t="s">
        <v>20</v>
      </c>
    </row>
    <row r="1511" spans="1:17" ht="330" x14ac:dyDescent="0.25">
      <c r="A1511" s="42" t="str">
        <v>PLAN DE ACCIÓN INSTITUCIONAL - PAI</v>
      </c>
      <c r="B1511" s="42" t="str">
        <v>PAI2026-OE1-SNA-I47</v>
      </c>
      <c r="C1511" s="42" t="str">
        <v>Autoevaluación en las territoriales.</v>
      </c>
      <c r="D1511" s="5" t="str">
        <v>EVIDENCIA</v>
      </c>
      <c r="E1511" s="5" t="str">
        <v>Subdirección Nacional Académica</v>
      </c>
      <c r="F1511" s="42">
        <v>1</v>
      </c>
      <c r="G1511" s="5">
        <v>0.31000000000000005</v>
      </c>
      <c r="H1511" s="5">
        <v>0.31000000000000005</v>
      </c>
      <c r="I1511" s="5">
        <v>0</v>
      </c>
      <c r="J1511" s="5">
        <v>0.17</v>
      </c>
      <c r="K1511" s="2" t="str">
        <v>Se logró un avance del 80 % en la emisión de juicios y la configuración de la Matriz Integrada de Autoevaluación de cada una de las seis Direcciones Territoriales en proceso de autoevaluación. Para ello, se realizaron distintas reuniones con cada una de las Direcciones Territoriales, con el objetivo de efectuar la emisión de juicios para cada uno de los factores y características evaluadas.</v>
      </c>
      <c r="L1511" s="2" t="str">
        <v>No se identifican dificultades durante el mes de abril.</v>
      </c>
      <c r="M1511" t="str">
        <v>N°1. MIA - Territorial Boyacá
N°2. MIA - Territorial Antioquia
N°3. MIA - Territorial Huila
N°4. MIA - Territorial Meta
N°5. MIA - Territorial Nariño
N°6. MIA - Territorial Chocó</v>
      </c>
      <c r="N1511" t="str">
        <v>No se presentan observaciones.</v>
      </c>
      <c r="O1511" t="str">
        <v>Carold Briggitte Hernandez Layton</v>
      </c>
      <c r="P1511" t="str">
        <v>En desarrollo</v>
      </c>
      <c r="Q1511" t="s">
        <v>20</v>
      </c>
    </row>
    <row r="1512" spans="1:17" ht="409.5" x14ac:dyDescent="0.25">
      <c r="A1512" s="42" t="str">
        <v>PLAN DE ACCIÓN INSTITUCIONAL - PAI</v>
      </c>
      <c r="B1512" s="42" t="str">
        <v>PAI2026-OE1-SNA-I48</v>
      </c>
      <c r="C1512" s="42" t="str">
        <v>Autoevaluación programa de administración pública territorial.</v>
      </c>
      <c r="D1512" s="5" t="str">
        <v>EVIDENCIA</v>
      </c>
      <c r="E1512" s="5" t="str">
        <v>Subdirección Nacional Académica</v>
      </c>
      <c r="F1512" s="42">
        <v>1</v>
      </c>
      <c r="G1512" s="5">
        <v>0.62000000000000011</v>
      </c>
      <c r="H1512" s="5">
        <v>0.62000000000000011</v>
      </c>
      <c r="I1512" s="5">
        <v>0</v>
      </c>
      <c r="J1512" s="5">
        <v>0.19</v>
      </c>
      <c r="K1512" s="2" t="str">
        <v>Se logró culminar la ponderación por factores del 50 % de las Direcciones Territoriales involucradas en el proceso de Autoevaluación de APT. En este sentido, se ha comenzado la ponderación de los 12 factores en ocho Direcciones Territoriales. Para las ocho restantes, la actividad ya fue programada y se llevará a cabo en el mes de mayo.
Asimismo, en trabajo mancomunado con cada Dirección Territorial, se avanza en la recolección de información documental solicitada para cada uno de los factores del Acuerdo CESU 001 de 2025.
Por último, se realizó la solicitud de información estadística a la Oficina de Planeación, llevando a cabo una reunión entre ambos grupos el 30 de abril, con el objetivo de aclarar dudas y definir los formatos a utilizar para el reporte de la información.</v>
      </c>
      <c r="L1512" s="2" t="str">
        <v>No se identifican dificultades durante el mes de abril.</v>
      </c>
      <c r="M1512" t="str">
        <v>N°1. Antioquia - Matriz Integrada (Ponderación)
N°2. Atlántico - Matriz Integrada (ponderación)
N°3. Caldas - Matriz Integrada (ponderación)
N°4. Cundinamarca - Matriz Integrada (ponderación)
N°5.  Huila - Matriz Integrada (ponderación)
N°6. Meta - Matriz Integrada (Ponderación)
N°7. Norte de Santander - Matriz Integrada (ponderación)
N°8. Tolima- Matriz Integrada (ponderación)
N°9. Solicitud Estadística Planeación APT</v>
      </c>
      <c r="N1512" t="str">
        <v>No se presentan observaciones.</v>
      </c>
      <c r="O1512" t="str">
        <v>Carold Briggitte Hernandez Layton</v>
      </c>
      <c r="P1512" t="str">
        <v>En desarrollo</v>
      </c>
      <c r="Q1512" t="s">
        <v>20</v>
      </c>
    </row>
    <row r="1513" spans="1:17" ht="300" x14ac:dyDescent="0.25">
      <c r="A1513" s="42" t="str">
        <v>PLAN DE ACCIÓN INSTITUCIONAL - PAI</v>
      </c>
      <c r="B1513" s="42" t="str">
        <v>PAI2026-OE1-SNA-I49</v>
      </c>
      <c r="C1513" s="42" t="str">
        <v>Autoevaluación programa de maestría en administración pública presencial.</v>
      </c>
      <c r="D1513" s="5" t="str">
        <v>EVIDENCIA</v>
      </c>
      <c r="E1513" s="5" t="str">
        <v>Subdirección Nacional Académica</v>
      </c>
      <c r="F1513" s="42">
        <v>1</v>
      </c>
      <c r="G1513" s="5">
        <v>0.41000000000000003</v>
      </c>
      <c r="H1513" s="5">
        <v>0.41000000000000003</v>
      </c>
      <c r="I1513" s="5">
        <v>0</v>
      </c>
      <c r="J1513" s="5">
        <v>0.13</v>
      </c>
      <c r="K1513" s="2" t="str">
        <v>Se logra la construcción de la guía de autoevaluación la cual presenta un avance del 90%. Asimismo, se adelantó el alistamiento para la visita mediante la realización de simulacros, el diseño de presentaciones y reuniones de coordinación. De igual manera, se llevó a cabo la visita del consejero del CNA para Condiciones Iniciales, consolidando la agenda y las presentaciones correspondientes.</v>
      </c>
      <c r="L1513" s="2" t="str">
        <v>Se identifica como dificultad, que el ejercicio de autoevaluación tuvo que entrar en pausa para dar prioridad a la visita del CNA de Condiciones Iniciales de la MAP.</v>
      </c>
      <c r="M1513" t="str">
        <v>N°1. Informe de Autoevaluación con fines de acreditación MAPP
N°2. Agenda simulacro CI_ESAP_MAP
N°3. Agenda_CI_MAP_AP_100426
N°4. Presentación del programa MAP_VF</v>
      </c>
      <c r="N1513" t="str">
        <v>No se presentan observaciones.</v>
      </c>
      <c r="O1513" t="str">
        <v>Carold Briggitte Hernandez Layton</v>
      </c>
      <c r="P1513" t="str">
        <v>En desarrollo</v>
      </c>
      <c r="Q1513" t="s">
        <v>20</v>
      </c>
    </row>
    <row r="1514" spans="1:17" ht="409.5" x14ac:dyDescent="0.25">
      <c r="A1514" s="42" t="str">
        <v>PLAN DE ACCIÓN INSTITUCIONAL - PAI</v>
      </c>
      <c r="B1514" s="42" t="str">
        <v>PAI2026-OE1-SNA-I50</v>
      </c>
      <c r="C1514" s="42" t="str">
        <v>Cátedra de actualización para graduados sobre temas de lo público y lo territorial</v>
      </c>
      <c r="D1514" s="5" t="str">
        <v>EVIDENCIA</v>
      </c>
      <c r="E1514" s="5" t="str">
        <v>Subdirección Nacional Académica</v>
      </c>
      <c r="F1514" s="42">
        <v>6</v>
      </c>
      <c r="G1514" s="5">
        <v>0.33333333333333331</v>
      </c>
      <c r="H1514" s="5">
        <v>2</v>
      </c>
      <c r="I1514" s="5">
        <v>1</v>
      </c>
      <c r="J1514" s="5">
        <v>1</v>
      </c>
      <c r="K1514" s="2" t="str">
        <v>Se desarrollo de manera satisfactoria la segunda Cátedra de Actualización para Graduados correspondiente al mes de abril, la cual se denominó ¿Cómo armonizar el ejercicio profesional en la administración pública con la salud física y mental, está fue realizada de manera articulada entre el Colegio Colombiano del Administrador Público y el equipo de graduados de la Escuela Superior de Administración Pública – ESAP, consolidando espacios institucionales orientados al fortalecimiento académico, profesional y de actualización permanente de la comunidad de graduados.
La actividad académica fue transmitida en vivo a través del canal oficial de YouTube de la ESAP, con una duración de dos horas y media, registrando un alcance de 1.4 mil visualizaciones y 66 asistencias registradas, lo cual refleja el interés y la participación de la comunidad académica en las estrategias de formación y actualización promovidas por la institución.</v>
      </c>
      <c r="L1514" s="2" t="str">
        <v>No se identifican dificultades durante el mes de abril.</v>
      </c>
      <c r="M1514" t="str">
        <v>N°1. Segunda Cátedra de Actualización para Graduados
N°2. Listado de Asistencia Catedra de Actualización Graduados Abril 2026
N°3. Informe Cátedra de Actualización para Graduados (1)</v>
      </c>
      <c r="N1514" t="str">
        <v>No se presentan observaciones.</v>
      </c>
      <c r="O1514" t="str">
        <v>Carold Briggitte Hernandez Layton</v>
      </c>
      <c r="P1514" t="str">
        <v xml:space="preserve">Cumplida </v>
      </c>
      <c r="Q1514" t="s">
        <v>20</v>
      </c>
    </row>
    <row r="1515" spans="1:17" ht="409.5" x14ac:dyDescent="0.25">
      <c r="A1515" s="42" t="str">
        <v>PLAN DE ACCIÓN INSTITUCIONAL - PAI</v>
      </c>
      <c r="B1515" s="42" t="str">
        <v>PAI2026-OE1-SNA-I51</v>
      </c>
      <c r="C1515" s="42" t="str">
        <v>Convocatoria implementación de la estrategia Segunda Lengua</v>
      </c>
      <c r="D1515" s="5" t="str">
        <v>EVIDENCIA</v>
      </c>
      <c r="E1515" s="5" t="str">
        <v>Subdirección Nacional Académica</v>
      </c>
      <c r="F1515" s="42">
        <v>3</v>
      </c>
      <c r="G1515" s="5">
        <v>0.33333333333333331</v>
      </c>
      <c r="H1515" s="5">
        <v>1</v>
      </c>
      <c r="I1515" s="5">
        <v>1</v>
      </c>
      <c r="J1515" s="5">
        <v>0</v>
      </c>
      <c r="K1515" s="2" t="str">
        <v>Se realizó seguimiento continuo al acceso de los estudiantes a la plataforma Moodle, orientado a promover el ingreso oportuno y el avance en las unidades. Asimismo, se recordaron las fechas de presentación del examen final y finalización de actividades para cada nivel.
Y finalmente, se desarrolló un aplicativo interno para la Decanatura de Pregrados, con el propósito de consolidar la información de estudiantes inscritos por convocatoria, realizar seguimiento al acceso de los estudiantes y su participación en el curso, y verificar el cumplimiento del requisito de segunda lengua.</v>
      </c>
      <c r="L1515" s="2" t="str">
        <v xml:space="preserve">Se identificó como principal dificultad la baja frecuencia de ingreso de algunos estudiantes a la plataforma, a pesar de los recordatorios enviados, así como la limitada respuesta a las comunicaciones institucionales. </v>
      </c>
      <c r="M1515" t="str">
        <v>N°1. Pieza_Pantalla_Curso Segunda Lengua
N°2. Pieza_Redes_Curso Segunda Lengua
N°3. Convocatoria_CursoLenguaExtranjeraInglesa
N°4. Convocatoria_CursoLenguaExtranjeraInglesa
N°5. Correos recordatorios
N°6. Correos seguimiento acceso
N°7. Tablero de Control - Segunda Lengua ESAP</v>
      </c>
      <c r="N1515" t="str">
        <v>No se presentan observaciones.</v>
      </c>
      <c r="O1515" t="str">
        <v>Carold Briggitte Hernandez Layton</v>
      </c>
      <c r="P1515" t="str">
        <v>En desarrollo</v>
      </c>
      <c r="Q1515" t="s">
        <v>20</v>
      </c>
    </row>
    <row r="1516" spans="1:17" ht="75" x14ac:dyDescent="0.25">
      <c r="A1516" s="42" t="str">
        <v>PLAN DE ACCIÓN INSTITUCIONAL - PAI</v>
      </c>
      <c r="B1516" s="42" t="str">
        <v>PAI2026-OE1-SNA-I52</v>
      </c>
      <c r="C1516" s="42" t="str">
        <v>Actualización de contenidos para microcurrículos del nuevo plan de estudios de APT pensum 53</v>
      </c>
      <c r="D1516" s="5" t="str">
        <v>EVIDENCIA</v>
      </c>
      <c r="E1516" s="5" t="str">
        <v>Subdirección Nacional Académica</v>
      </c>
      <c r="F1516" s="42">
        <v>24</v>
      </c>
      <c r="G1516" s="5">
        <v>1</v>
      </c>
      <c r="H1516" s="5">
        <v>24</v>
      </c>
      <c r="I1516" s="5">
        <v>0</v>
      </c>
      <c r="J1516" s="5">
        <v>0</v>
      </c>
      <c r="K1516" s="2" t="str">
        <v>El indicador ya se encuentra ejecutado en su totalidad durante los meses de enero y febrero.</v>
      </c>
      <c r="L1516" s="2" t="str">
        <v>No presenta dificultades durante el mes de marzo.</v>
      </c>
      <c r="M1516">
        <v>0</v>
      </c>
      <c r="N1516" t="str">
        <v>Ya se cumplió el indicador.</v>
      </c>
      <c r="O1516" t="str">
        <v>Carold Briggitte Hernandez Layton</v>
      </c>
      <c r="P1516" t="str">
        <v xml:space="preserve">Cumplida </v>
      </c>
      <c r="Q1516" t="s">
        <v>20</v>
      </c>
    </row>
    <row r="1517" spans="1:17" ht="240" x14ac:dyDescent="0.25">
      <c r="A1517" s="42" t="str">
        <v>PLAN DE ACCIÓN INSTITUCIONAL - PAI</v>
      </c>
      <c r="B1517" s="42" t="str">
        <v>PAI2026-OE1-SNA-I53</v>
      </c>
      <c r="C1517" s="42" t="str">
        <v>Seminario Profesoral de la Decanatura de Pregrados</v>
      </c>
      <c r="D1517" s="5" t="str">
        <v>EVIDENCIA</v>
      </c>
      <c r="E1517" s="5" t="str">
        <v>Subdirección Nacional Académica</v>
      </c>
      <c r="F1517" s="42">
        <v>8</v>
      </c>
      <c r="G1517" s="5">
        <v>0.125</v>
      </c>
      <c r="H1517" s="5">
        <v>1</v>
      </c>
      <c r="I1517" s="5">
        <v>1</v>
      </c>
      <c r="J1517" s="5">
        <v>1</v>
      </c>
      <c r="K1517" s="2" t="str">
        <v>Se llevo a cabo de manera satisfactoria el primer encuentro del seminario profesoral el día 29 de abril de manera hibrida, con la participación de 7 docentes presenciales y 44 docentes de manera virtual. El cual tuvo como temática Educación inclusiva: permanencia, inclusión y enfoque diferencial (retos, indicadores y barreras).</v>
      </c>
      <c r="L1517" s="2" t="str">
        <v>Se identifico como dificultad, garantizar la conectividad y disponibilidad de espacios físicos para el desarrollo de las sesiones las sesiones.</v>
      </c>
      <c r="M1517" t="str">
        <v>N°1. Pieza grafica primera sesión Seminario Profesoral
N°2. Enlaces sesion
N°3. Asistencia I encuentro Seminario Profesoral.
N°4. Asistencia Presencial
N°5. Primera sesión Seminario profesoral</v>
      </c>
      <c r="N1517" t="str">
        <v>No se presentan observaciones.</v>
      </c>
      <c r="O1517" t="str">
        <v>Carold Briggitte Hernandez Layton</v>
      </c>
      <c r="P1517" t="str">
        <v xml:space="preserve">Cumplida </v>
      </c>
      <c r="Q1517" t="s">
        <v>20</v>
      </c>
    </row>
    <row r="1518" spans="1:17" ht="180" x14ac:dyDescent="0.25">
      <c r="A1518" s="42" t="str">
        <v>PLAN DE ACCIÓN INSTITUCIONAL - PAI</v>
      </c>
      <c r="B1518" s="42" t="str">
        <v>PAI2026-OE1-SNA-I54</v>
      </c>
      <c r="C1518" s="42" t="str">
        <v>Actualización de contenidos pedagógicos y disciplinares para cursos de fortalecimiento académico estudiantil (Ruta cero y Saber Pro).</v>
      </c>
      <c r="D1518" s="5" t="str">
        <v>EVIDENCIA</v>
      </c>
      <c r="E1518" s="5" t="str">
        <v>Subdirección Nacional Académica</v>
      </c>
      <c r="F1518" s="42">
        <v>1</v>
      </c>
      <c r="G1518" s="5">
        <v>0.60000000000000009</v>
      </c>
      <c r="H1518" s="5">
        <v>0.60000000000000009</v>
      </c>
      <c r="I1518" s="5">
        <v>0</v>
      </c>
      <c r="J1518" s="5">
        <v>0.05</v>
      </c>
      <c r="K1518" s="2" t="str">
        <v>Se logra la definición de los ejes temáticos prioritarios (Lectura Crítica, Razonamiento Cuantitativo, etc.) por lo cual se realiza un análisis de resultados históricos y diagnóstico de competencias genéricas para orientar los recursos de virtualización.</v>
      </c>
      <c r="L1518" s="2" t="str">
        <v xml:space="preserve">Se identifica como dificultad, la complejidad en la interpretación de microdatos de periodos anteriores.
</v>
      </c>
      <c r="M1518" t="str">
        <v>N°1._Informe_Ruta_Cero</v>
      </c>
      <c r="N1518" t="str">
        <v xml:space="preserve">No se presentan observaciones. Pero se debe tener en cuenta el porcentaje de avance, ya que el avance debera siempre corresponder a la finalidad del indicador, que es la actualización de contenidos pedagógicos y disciplinares para cursos de fortalecimiento académico estudiantil. </v>
      </c>
      <c r="O1518" t="str">
        <v>Carold Briggitte Hernandez Layton</v>
      </c>
      <c r="P1518" t="str">
        <v>En desarrollo</v>
      </c>
      <c r="Q1518" t="s">
        <v>20</v>
      </c>
    </row>
    <row r="1519" spans="1:17" ht="409.5" x14ac:dyDescent="0.25">
      <c r="A1519" s="42" t="str">
        <v>PLAN DE ACCIÓN INSTITUCIONAL - PAI</v>
      </c>
      <c r="B1519" s="42" t="str">
        <v>PAI2026-OE1-SNA-I55</v>
      </c>
      <c r="C1519" s="42" t="str">
        <v>Revisión normativa, propuesta de ajustes y coordinación interdependencias para actualizar la normativa institucional sobre opciones y requisitos de grado.</v>
      </c>
      <c r="D1519" s="5" t="str">
        <v>EVIDENCIA</v>
      </c>
      <c r="E1519" s="5" t="str">
        <v>Subdirección Nacional Académica</v>
      </c>
      <c r="F1519" s="42">
        <v>1</v>
      </c>
      <c r="G1519" s="5">
        <v>0.35000000000000003</v>
      </c>
      <c r="H1519" s="5">
        <v>0.35000000000000003</v>
      </c>
      <c r="I1519" s="5">
        <v>0</v>
      </c>
      <c r="J1519" s="5">
        <v>0.05</v>
      </c>
      <c r="K1519" s="2" t="str">
        <v>Se logró reactivar, mediante reunión, el proceso de revisión de avances previos y definición de insumos técnicos para su desarrollo. Asimismo, se llevó a cabo una reunión para retomar los avances relacionados con la construcción de la nueva normatividad de opciones de grado, en la cual se analizaron las propuestas existentes y se evaluó su viabilidad.
Durante la sesión, se propuso como insumo la lectura y análisis del nuevo decreto relacionado con las prácticas. Igualmente, se estableció como compromiso la realización de una nueva reunión el 5 de mayo para continuar con el proceso.</v>
      </c>
      <c r="L1519" s="2" t="str">
        <v>Se identifica como dificultad que, debido a los cambios constantes en las direcciones y coordinaciones de las diferentes dependencias relacionadas a la proyección, y viabilización de las nuevas opciones de grado han generado variaciones en los lineamientos y enfoques de las opciones de grado propuestas, afectando la claridad en términos de alcance y viabilidad.</v>
      </c>
      <c r="M1519" t="str">
        <v>N°1. Reunión Actualización normatividad
N°2. Decreto 223 de 2026 Ministerio de Trabajo - Gestor Normativo - Función Pública</v>
      </c>
      <c r="N1519" t="str">
        <v>No se presentan observaciones.</v>
      </c>
      <c r="O1519" t="str">
        <v>Carold Briggitte Hernandez Layton</v>
      </c>
      <c r="P1519" t="str">
        <v>En desarrollo</v>
      </c>
      <c r="Q1519" t="s">
        <v>20</v>
      </c>
    </row>
    <row r="1520" spans="1:17" ht="315" x14ac:dyDescent="0.25">
      <c r="A1520" s="42" t="str">
        <v>PLAN DE ACCIÓN INSTITUCIONAL - PAI</v>
      </c>
      <c r="B1520" s="42" t="str">
        <v>PAI2026-OE1-SNSA-I30</v>
      </c>
      <c r="C1520" s="42" t="str">
        <v>Boletines informativos publicados sobre investigación e innovación en entornos y servicios virtuales</v>
      </c>
      <c r="D1520" s="5" t="str">
        <v>EVIDENCIA</v>
      </c>
      <c r="E1520" s="5" t="str">
        <v>Dirección de Entornos Virtuales</v>
      </c>
      <c r="F1520" s="42">
        <v>2</v>
      </c>
      <c r="G1520" s="5">
        <v>0</v>
      </c>
      <c r="H1520" s="5">
        <v>0</v>
      </c>
      <c r="I1520" s="5">
        <v>0</v>
      </c>
      <c r="J1520" s="5">
        <v>0</v>
      </c>
      <c r="K1520" s="2" t="str">
        <v>Para el periodo de reporte no se tiene meta programada, sin embargo, se lleva un avance del 39% en las acciones y actividades contempladas en el plan de trabajo diseñado para la publicación del boletín informativo, tal cual se evidencia en el soporte anexo, con las actas 139 sobre tablero de usabilidad de plataforma Moodle Pregrado; y 136 Reflexión sobre histórico de fortalecimientos de la DESV</v>
      </c>
      <c r="L1520" s="2" t="str">
        <v>No se presentaron dificultades para el periodo de reporte</v>
      </c>
      <c r="M1520" t="str">
        <v>Boletin abril 20260407_Acta_136.pdf                                                                       Boletín abril 20260409_Acta_139.pdf</v>
      </c>
      <c r="N1520" t="str">
        <v xml:space="preserve">No se presentan observaciones </v>
      </c>
      <c r="O1520" t="str">
        <v>Carold Briggitte Hernandez Layton</v>
      </c>
      <c r="P1520" t="str">
        <v>En desarrollo</v>
      </c>
      <c r="Q1520" t="s">
        <v>20</v>
      </c>
    </row>
    <row r="1521" spans="1:17" ht="409.5" x14ac:dyDescent="0.25">
      <c r="A1521" s="42" t="str">
        <v>PLAN DE ACCIÓN INSTITUCIONAL - PAI</v>
      </c>
      <c r="B1521" s="42" t="str">
        <v>PAI2026-OE1--I31</v>
      </c>
      <c r="C1521" s="42" t="str">
        <v>Módulos académicos virtualizados</v>
      </c>
      <c r="D1521" s="5" t="str">
        <v>EVIDENCIA</v>
      </c>
      <c r="E1521" s="5" t="str">
        <v>Dirección de Entornos Virtuales</v>
      </c>
      <c r="F1521" s="42">
        <v>100</v>
      </c>
      <c r="G1521" s="5">
        <v>0.45</v>
      </c>
      <c r="H1521" s="5">
        <v>45</v>
      </c>
      <c r="I1521" s="5">
        <v>0</v>
      </c>
      <c r="J1521" s="5">
        <v>26</v>
      </c>
      <c r="K1521" s="2" t="str">
        <v>Para el periodo de reporte no se tiene meta programada, sin embargo, el resultado obtenido en el indicador evidencia un avance de 45 módulos virtualizados equivalente al 26%, de los 170 programados en la meta para la vigencia 2026. Durante el mes de abril se entregaron 26 módulos, distribuidos de la siguiente manera: 
Inglés para Posgrados (14 módulos): 
7 módulos correspondientes al nivel A.2.1, 7 módulos correspondientes al nivel A.2.2 
Estrategia virtual de AP (12 módulos): 
Francés IV: 3 módulos 
Historia social y política de la administración pública colombiana I: 3 módulos 
Inglés IV: 3 módulos 
Problemas y enfoques del desarrollo: 3 módulos 
Estos resultados se suman a los 19 módulos reportados en el mes de marzo de 2026</v>
      </c>
      <c r="L1521" s="2" t="str">
        <v>No se presentaron dificultades para el periodo de reporte</v>
      </c>
      <c r="M1521" t="str">
        <v>RELACIÓN DE MÓDULOS.xlsx</v>
      </c>
      <c r="N1521" t="str">
        <v xml:space="preserve">No se presentan observaciones </v>
      </c>
      <c r="O1521" t="str">
        <v>Carold Briggitte Hernandez Layton</v>
      </c>
      <c r="P1521" t="str">
        <v>En desarrollo</v>
      </c>
      <c r="Q1521" t="s">
        <v>20</v>
      </c>
    </row>
    <row r="1522" spans="1:17" ht="405" x14ac:dyDescent="0.25">
      <c r="A1522" s="42" t="str">
        <v>PLAN DE ACCIÓN INSTITUCIONAL - PAI</v>
      </c>
      <c r="B1522" s="42" t="str">
        <v>PAI2026-OE1-SNSA-I56</v>
      </c>
      <c r="C1522" s="42" t="str">
        <v>Talleres de fortalecimiento realizados para la adquisición de habilidades y competencias TIC en la comunidad esapista</v>
      </c>
      <c r="D1522" s="5" t="str">
        <v>EVIDENCIA</v>
      </c>
      <c r="E1522" s="5" t="str">
        <v>Dirección de Entornos Virtuales</v>
      </c>
      <c r="F1522" s="42">
        <v>50</v>
      </c>
      <c r="G1522" s="5">
        <v>0.32</v>
      </c>
      <c r="H1522" s="5">
        <v>16</v>
      </c>
      <c r="I1522" s="5">
        <v>6</v>
      </c>
      <c r="J1522" s="5">
        <v>6</v>
      </c>
      <c r="K1522" s="2" t="str">
        <v>Para el periodo de informe se realizaron 6 talleres de fortalecimiento para la adquisición de habilidades y competencias TIC en la comunidad ESAPISTA, logrando el 100% de la meta programada. Los talleres realizados fueron los siguiente: 1. Fortalecimiento abril 20260406_IA_COPILOT.  2. Fortalecimiento abril 20260408_lectura_inteligente.  3. Fortalecimiento abril 20260415_Copilot_365.  4. Fortalecimiento abril 20260420_NotebookLM.  5. Fortalecimiento abril 20260428_Moodle. 6. Fortalecimiento abril 20260429_Gerencia social IA</v>
      </c>
      <c r="L1522" s="2" t="str">
        <v>No se presentaron dificultades para el periodo de reporte</v>
      </c>
      <c r="M1522" t="str">
        <v>Fortalecimiento abril 20260406_IA_COPILOT.pdf                                   Fortalecimiento abril 20260408_lectura_inteligente.pdf                 Fortalecimiento abril 20260415_Copilot_365.pdf                                       Fortalecimiento 20260420 Notebook LM.pdf                                                         Fortalecimiento abril 20260428_Moodle CF.pdf                            Fortalecimiento abril 20260429_Gerencia social IA.pdf
https://www.youtube.com/live/omnA6NMEoTI?si=TBdfXkT9kmLO91Qy
https://www.youtube.com/live/qLiV-s9aI8g?si=dqQlc_vAmQ2CDYhf
https://www.youtube.com/live/Qx3-BlG7xfA?si=NkXIg4X1HDIEJg6S</v>
      </c>
      <c r="N1522" t="str">
        <v xml:space="preserve">No se presentan observaciones </v>
      </c>
      <c r="O1522" t="str">
        <v>Carold Briggitte Hernandez Layton</v>
      </c>
      <c r="P1522" t="str">
        <v xml:space="preserve">Cumplida </v>
      </c>
      <c r="Q1522" t="s">
        <v>20</v>
      </c>
    </row>
    <row r="1523" spans="1:17" ht="405" x14ac:dyDescent="0.25">
      <c r="A1523" s="42" t="str">
        <v>PLAN DE ACCIÓN INSTITUCIONAL - PAI</v>
      </c>
      <c r="B1523" s="42" t="str">
        <v>PAI2026-OE1-SNSA-I57</v>
      </c>
      <c r="C1523" s="42" t="str">
        <v>Guías y/o instructivos elaborados y socializados para fortalecer las competencias del Talento Humano vinculado a la Dirección de Registro y Control y sus enlaces a nivel nacional</v>
      </c>
      <c r="D1523" s="5" t="str">
        <v>EVIDENCIA</v>
      </c>
      <c r="E1523" s="5" t="str">
        <v>Dirección de Registro y Control</v>
      </c>
      <c r="F1523" s="42">
        <v>4</v>
      </c>
      <c r="G1523" s="5">
        <v>0.25</v>
      </c>
      <c r="H1523" s="5">
        <v>1</v>
      </c>
      <c r="I1523" s="5">
        <v>1</v>
      </c>
      <c r="J1523" s="5">
        <v>1</v>
      </c>
      <c r="K1523" s="2" t="str">
        <v>Se lelaboró, revisó y aprobó, a través de la plataforma Isolución, el primer instructivo - Verificación de requisitos mínimos, correspondiente al Plan de Acción Institucional – PAI, consolidando así un documento orientador para el desarrollo y seguimiento de las actividades definidas. Lo anterior permitió cumplir en un 100% la meta programada para el periodo de reporte y fortalecer la estandarización de los procedimientos y avanzar oportunamente en el cumplimiento de las acciones institucionales establecidas.</v>
      </c>
      <c r="L1523" s="2" t="str">
        <v>Con relación a los tiempos de las diferentes áreas que intervienen en el proceso de revisión y aprobación, es importante precisar que la publicación en el aplicativo ISOLUCIÓN se realizó en el mes de mayo de 2026, atendiendo los ciclos de revisión establecidos.</v>
      </c>
      <c r="M1523" t="str">
        <v xml:space="preserve">20260515_CAPTURA DE PANTALLA DE INSTRUCTIVO PUBLICADO EN LA PLATAFORMA ISOLUCIÓN.pdf
20260517_VERIFICACIÓN DE REQUISITOS MINIMOS PARA INSCRIPCIONES_V1.pdf
20260519_CorrInforInstrucVerficDeRequiMínimos.pdf
</v>
      </c>
      <c r="N1523" t="str">
        <v>Se evidencia que los soportes anexos corresponden al mes de mayo; asimismo, el instructivo fue publicado en la plataforma Isolución durante dicho mes. En consecuencia, la evidencia aportada no coincide con el período objeto del reporte. Por lo anterior, se solicita ajustar la información suministrada conforme a las actividades ejecutadas durante el mes de abril. Las evidencias correspondientes al mes de mayo podrán ser anexadas y reportadas en el período respectivo.</v>
      </c>
      <c r="O1523">
        <v>0</v>
      </c>
      <c r="P1523">
        <v>0</v>
      </c>
      <c r="Q1523" t="s">
        <v>20</v>
      </c>
    </row>
    <row r="1524" spans="1:17" ht="409.5" x14ac:dyDescent="0.25">
      <c r="A1524" s="42" t="str">
        <v>PLAN DE ACCIÓN INSTITUCIONAL - PAI</v>
      </c>
      <c r="B1524" s="42" t="str">
        <v>PAI-OE1-SNSA-I40</v>
      </c>
      <c r="C1524" s="42" t="str">
        <v>Sistema integral de Bienestar Universitario estructurado e implementado</v>
      </c>
      <c r="D1524" s="5" t="str">
        <v>EVIDENCIA</v>
      </c>
      <c r="E1524" s="5" t="str">
        <v>Dirección de Bienestar Universitario</v>
      </c>
      <c r="F1524" s="42">
        <v>0.3</v>
      </c>
      <c r="G1524" s="5">
        <v>0.16666666666666669</v>
      </c>
      <c r="H1524" s="5">
        <v>0.05</v>
      </c>
      <c r="I1524" s="5">
        <v>0</v>
      </c>
      <c r="J1524" s="5">
        <v>0</v>
      </c>
      <c r="K1524" s="2" t="str">
        <v>Aunque para el mes de abril no se tenía programado porcentaje de avance, se dio cumplimiento al plan de trabajo del indicador, dentro de lo cual se realizó el acompañamiento a cada sede territorial en el proceso de contratación del operador logístico para la apropiación de los recursos asignados a la implementación de las actividades de los programas de bienestar a nivel nacional.
De otra parte, se realizó la actualización de los formatos utilizados en los diferentes espacios de orientación ofertados, con el fin de fortalecer los procesos de recolección de datos y el análisis de las variables recopiladas. Así mismo, se avanzó en la construcción de los flujos de información para la recolección, organización, validación y análisis de la información producida a nivel nacional.</v>
      </c>
      <c r="L1524" s="2" t="str">
        <v>n/a</v>
      </c>
      <c r="M1524" t="str">
        <v>Plan de trabajo de sistema integral de bienestar</v>
      </c>
      <c r="N1524" t="str">
        <v xml:space="preserve">
Segun la descripción cualitativa se está reportan mayo, el periodo de reporte es abril, por lo que se solicita el ajuste.
</v>
      </c>
      <c r="O1524" t="str">
        <v>Carold Briggitte Hernandez Layton</v>
      </c>
      <c r="P1524" t="str">
        <v>Con observaciones</v>
      </c>
      <c r="Q1524" t="s">
        <v>20</v>
      </c>
    </row>
    <row r="1525" spans="1:17" ht="240" x14ac:dyDescent="0.25">
      <c r="A1525" s="42" t="str">
        <v>PLAN DE ACCIÓN INSTITUCIONAL - PAI</v>
      </c>
      <c r="B1525" s="42" t="str">
        <v>PAI-OE1-SNSA-I43</v>
      </c>
      <c r="C1525" s="42" t="str">
        <v>Protocolo de Prevención, Detección, Atención de Violencias y cualquier tipo de discriminación basadas en género implementado</v>
      </c>
      <c r="D1525" s="5" t="str">
        <v>EVIDENCIA</v>
      </c>
      <c r="E1525" s="5" t="str">
        <v>Dirección de Bienestar Universitario</v>
      </c>
      <c r="F1525" s="42">
        <v>0.25</v>
      </c>
      <c r="G1525" s="5">
        <v>0.2</v>
      </c>
      <c r="H1525" s="5">
        <v>0.05</v>
      </c>
      <c r="I1525" s="5">
        <v>0</v>
      </c>
      <c r="J1525" s="5">
        <v>0</v>
      </c>
      <c r="K1525" s="2" t="str">
        <v>Aunque para el mes de abril no se tenía programado porcentaje de avance, se desarrollaron las actividades establecidas en el plan de trabajo en las fases de detección, prevención, atención y mejoramiento continuo, con el fin de contribuir a la construcción de espacios seguros para la comunidad esapista.</v>
      </c>
      <c r="L1525" s="2" t="str">
        <v>n/a</v>
      </c>
      <c r="M1525" t="str">
        <v>Plan de trabajo protocolo VBG</v>
      </c>
      <c r="N1525" t="str">
        <v xml:space="preserve">Segun la descripción cualitativa se está reportan mayo, el periodo de reporte es abril, por lo que se solicita el ajuste.
</v>
      </c>
      <c r="O1525" t="str">
        <v>Carold Briggitte Hernandez Layton</v>
      </c>
      <c r="P1525" t="str">
        <v>Con observaciones</v>
      </c>
      <c r="Q1525" t="s">
        <v>20</v>
      </c>
    </row>
    <row r="1526" spans="1:17" ht="409.5" x14ac:dyDescent="0.25">
      <c r="A1526" s="42" t="str">
        <v>PLAN DE ACCIÓN INSTITUCIONAL - PAI</v>
      </c>
      <c r="B1526" s="42" t="str">
        <v>PAI2026-OE1--I26</v>
      </c>
      <c r="C1526" s="42" t="str">
        <v>Estudiantes beneficiados a nivel nacional por los servicios de Bienestar Universitario</v>
      </c>
      <c r="D1526" s="5" t="str">
        <v>EVIDENCIA</v>
      </c>
      <c r="E1526" s="5" t="str">
        <v>Dirección de Bienestar Universitario</v>
      </c>
      <c r="F1526" s="42">
        <v>10725</v>
      </c>
      <c r="G1526" s="5">
        <v>1</v>
      </c>
      <c r="H1526" s="5">
        <v>10792</v>
      </c>
      <c r="I1526" s="5">
        <v>2000</v>
      </c>
      <c r="J1526" s="5">
        <v>8305</v>
      </c>
      <c r="K1526" s="2" t="str">
        <v>Durante el mes de abril se beneficiaron 8.305 estudiantes únicos a nivel nacional. La Dirección de Bienestar Universitario ofertó el portafolio de servicios 2026 en las 17 sedes territoriales de la ESAP, mediante modalidades virtuales y presenciales.
La oferta se desarrolló a través de los siguientes programas y servicios:
Bienestar contigo: orientación psicológica, orientación en salud física, orientación socioeconómica, Convive ESAP, estilos de vida saludable, atención de violencias basadas en género, fraccionamiento de matrícula y apoyos socioeconómicos.
Arte y deporte: disciplinas culturales y deportivas.
Formación para la vida: Aprendamos Juntos, Bienestar en Clase y cursos virtuales.
Intégrate con bienestar: torneos, festivales, campañas y encuentros de integración.</v>
      </c>
      <c r="L1526" s="2" t="str">
        <v>n/a</v>
      </c>
      <c r="M1526" t="str">
        <v>Estudiantes beneficiarios_abril</v>
      </c>
      <c r="N1526" t="str">
        <v xml:space="preserve">Segun la descripción cualitativa se está reportan marzo, el periodo de reporte es abril, por lo que se solicita el ajuste.
</v>
      </c>
      <c r="O1526" t="str">
        <v>Carold Briggitte Hernandez Layton</v>
      </c>
      <c r="P1526" t="str">
        <v>Con observaciones</v>
      </c>
      <c r="Q1526" t="s">
        <v>20</v>
      </c>
    </row>
    <row r="1527" spans="1:17" ht="300" x14ac:dyDescent="0.25">
      <c r="A1527" s="42" t="str">
        <v>PLAN DE ACCIÓN INSTITUCIONAL - PAI</v>
      </c>
      <c r="B1527" s="42" t="str">
        <v>PAI2026-OE1--I28</v>
      </c>
      <c r="C1527" s="42" t="str">
        <v>Caracterizacion de la poblacion estudiantil de la ESAP diseñado e implementado</v>
      </c>
      <c r="D1527" s="5" t="str">
        <v>EVIDENCIA</v>
      </c>
      <c r="E1527" s="5" t="str">
        <v>Dirección de Bienestar Universitario</v>
      </c>
      <c r="F1527" s="42">
        <v>0.2</v>
      </c>
      <c r="G1527" s="5">
        <v>0</v>
      </c>
      <c r="H1527" s="5">
        <v>0</v>
      </c>
      <c r="I1527" s="5">
        <v>0</v>
      </c>
      <c r="J1527" s="5">
        <v>0</v>
      </c>
      <c r="K1527" s="2" t="str">
        <v>Aunque para el mes de abril no se tenía programado porcentaje de avance, se ha venido implementando el instrumento de caracterización a nivel nacional. De igual manera, se está construyendo un instrumento de seguimiento frente al avance de implementación por cada sede, con el fin de fortalecer el monitoreo y consolidación de la información recolectada.</v>
      </c>
      <c r="L1527" s="2" t="str">
        <v>n/a</v>
      </c>
      <c r="M1527" t="str">
        <v>Seguimiento caracterización estudiantil 2026</v>
      </c>
      <c r="N1527" t="str">
        <v xml:space="preserve">
Segun la descripción cualitativa se está reportan mayo, el periodo de reporte es abril, por lo que se solicita el ajuste.
</v>
      </c>
      <c r="O1527" t="str">
        <v>Carold Briggitte Hernandez Layton</v>
      </c>
      <c r="P1527" t="str">
        <v>Con observaciones</v>
      </c>
      <c r="Q1527" t="s">
        <v>20</v>
      </c>
    </row>
    <row r="1528" spans="1:17" ht="409.5" x14ac:dyDescent="0.25">
      <c r="A1528" s="42" t="str">
        <v>PLAN DE ACCIÓN INSTITUCIONAL - PAI</v>
      </c>
      <c r="B1528" s="42" t="str">
        <v>PAI2026-OE4-SNSA-I3</v>
      </c>
      <c r="C1528" s="42" t="str">
        <v>Tablas de Retención Documental convalidadas e Implementadas</v>
      </c>
      <c r="D1528" s="5" t="str">
        <v>EVIDENCIA</v>
      </c>
      <c r="E1528" s="5" t="str">
        <v>Grupo de Administración Documental y Gestión de la Información</v>
      </c>
      <c r="F1528" s="42">
        <v>49</v>
      </c>
      <c r="G1528" s="5">
        <v>0</v>
      </c>
      <c r="H1528" s="5">
        <v>0</v>
      </c>
      <c r="I1528" s="5">
        <v>0</v>
      </c>
      <c r="J1528" s="5">
        <v>0</v>
      </c>
      <c r="K1528" s="2" t="str">
        <v xml:space="preserve">No se tiene meta programda para el periodo de reporte, sin embargo, durante el me de abril se realizó la proyección del análisis de funciones del Grupo de Programas de Pregrado a Distancia, conforme a lo establecido en la Resolución 865 del 28 de febrero de 2025, específicamente en sus artículos segundo y séptimo. El ejercicio incluyó la elaboración de una matriz de análisis como anexo, en la cual se detallan las funciones, responsabilidades y alcances definidos, con el propósito de asegurar la coherencia normativa y la adecuada delimitación de competencias.  Igualmente se trabajó en la proyección de ajustes de la Resolución No. 2169 de 2024, motivados por la creación de nuevos Grupos Internos de Trabajo y la necesidad de actualizar los códigos contenidos en las tablas de Retención Documental (TRD) de la Escuela Superior de Administración Pública. Como soporte, se adjunta la proyección de resolución, que recoge las modificaciones propuestas y su impacto en la estructura organizacional y documental.  Finalmente, se participó en la mesa técnica destinada al proceso de evaluación de la versión 4 de la TRD, con el fin de avanzar en su convalidación ante el Archivo General de la Nación (AGN). En esta sesión se expusieron criterios técnicos, observaciones y recomendaciones que permitirán garantizar la validez y aplicabilidad de la herramienta.
</v>
      </c>
      <c r="L1528" s="2" t="str">
        <v xml:space="preserve">No se presentaron dificultades para el periodo de reporte. </v>
      </c>
      <c r="M1528" t="str">
        <v>Carpeta_Actividad 1: Análisis funciones -G_Pregrado Presenciales.xlsx
Carpeta_Actividad 2: 20260427_Proyección_ Resolución_Actualización_Codificación_TRD _.docx
Carpeta_Actividad 3: Presentación TRD V4_AGN_2026.pptx</v>
      </c>
      <c r="N1528" t="str">
        <v>Preguntar por la subsanación del mes pasado</v>
      </c>
      <c r="O1528" t="str">
        <v>Carold Briggitte Hernandez Layton</v>
      </c>
      <c r="P1528" t="str">
        <v>Con observaciones</v>
      </c>
      <c r="Q1528" t="s">
        <v>20</v>
      </c>
    </row>
    <row r="1529" spans="1:17" ht="409.5" x14ac:dyDescent="0.25">
      <c r="A1529" s="42" t="str">
        <v>PLAN DE ACCIÓN INSTITUCIONAL - PAI</v>
      </c>
      <c r="B1529" s="42" t="str">
        <v>PAI2026-OE4--I5</v>
      </c>
      <c r="C1529" s="42" t="str">
        <v>Transferencias documentales realizadas</v>
      </c>
      <c r="D1529" s="5" t="str">
        <v>EVIDENCIA</v>
      </c>
      <c r="E1529" s="5" t="str">
        <v>Grupo de Administración Documental y gestión de la información</v>
      </c>
      <c r="F1529" s="42">
        <v>1</v>
      </c>
      <c r="G1529" s="5">
        <v>0.3</v>
      </c>
      <c r="H1529" s="5">
        <v>0.3</v>
      </c>
      <c r="I1529" s="5">
        <v>0</v>
      </c>
      <c r="J1529" s="5">
        <v>0.05</v>
      </c>
      <c r="K1529" s="2" t="str">
        <v xml:space="preserve">Para el periodo de reporte, no se tenía meta programada, sin embargo, se ejecutaron de manera controlada y conforme a los lineamientos técnicos las actividades correspondientes a la transferencia documental primaria, garantizando la trazabilidad, consistencia y validación de la información transferida, por tanto, se envió el acta de legalización a la territorial Tolima para ser firmada por parte del director y los enlaces de gestión documental. Se realizó a través de la Microsoft Teams la validación técnica del inventario documental frente a los soportes físicos, de la Territorial Nariño (acta DG-072); igualmente, se realizó el envió del del FUID para segunda revisión con el fin de asegurar la integridad, coherencia y cumplimiento de los requisitos establecidos de las siguientes territoriales y dependencias sede central: 
• Territorial Cundinamarca  
• Territorial Norte de Santander  
• Oficina de Control Interno (Sede Central) 
Se aprobó el inventario al contratista Esteban Hernández, habilitando la continuidad del proceso de transferencia documental primaria.  
Se llevo acabó el seguimiento a la transferencia del Grupo de Gestión Profesoral, en esta se revisó el inventario documental enviado el 13 de abril, el cual se encuentra clasificado a serie y subserie documental de acuerdo con las Talas de Retención Documental – TRD del periodo estructural 11, este cuenta con un total de 10 cajas X-200 y 112 carpetas. En esta revisión se encontraron algunas observaciones en el FUID y el físico, para ello se indicó hacer los ajustes. Igualmente se dio la indicación de la ordenación documental al interior de las carpetas, se realizó un ejercicio teórico - practico en cuanto el diligenciamiento de la hoja de control y se dejaron unas recomendaciones.   
</v>
      </c>
      <c r="L1529" s="2" t="str">
        <v xml:space="preserve">No se presentaron dificultades para el periodo de reporte. </v>
      </c>
      <c r="M1529" t="str">
        <v>Carpeta_Proceso de legalización
Carpeta_Primer FUID
Carpeta_Revisión FUID vs fisico
Carpeta_Segunda verificación FUID
Actas de las mesas de trabajo.pdf</v>
      </c>
      <c r="N1529" t="str">
        <v xml:space="preserve">No se presentan observaciones </v>
      </c>
      <c r="O1529" t="str">
        <v>Carold Briggitte Hernandez Layton</v>
      </c>
      <c r="P1529" t="str">
        <v>En desarrollo</v>
      </c>
      <c r="Q1529" t="s">
        <v>20</v>
      </c>
    </row>
    <row r="1530" spans="1:17" ht="409.5" x14ac:dyDescent="0.25">
      <c r="A1530" s="42" t="str">
        <v>PLAN DE ACCIÓN INSTITUCIONAL - PAI</v>
      </c>
      <c r="B1530" s="42" t="str">
        <v>PAI2026-OE4--I6</v>
      </c>
      <c r="C1530" s="42" t="str">
        <v>Implementación y actualización del Sistema de Gestión Documental</v>
      </c>
      <c r="D1530" s="5" t="str">
        <v>EVIDENCIA</v>
      </c>
      <c r="E1530" s="5" t="str">
        <v>Grupo de Administración Documental y Gestión de la Información</v>
      </c>
      <c r="F1530" s="42">
        <v>25</v>
      </c>
      <c r="G1530" s="5">
        <v>0.28044000000000002</v>
      </c>
      <c r="H1530" s="5">
        <v>7.0110000000000001</v>
      </c>
      <c r="I1530" s="5">
        <v>0</v>
      </c>
      <c r="J1530" s="5">
        <v>1.0999999999999999E-2</v>
      </c>
      <c r="K1530" s="2" t="str">
        <v>Para el periodo de reporte, no se tenía meta programda, sin embargo, se consolidó una versión borrador definitiva para iniciar validación con los productores documentales, se realizó la socialización al equipo de profesionales del GADGI de los requerimientos y el modelo entidad relación (MER), se unificaron criterios, se afinaron tanto el modelo y documento. La última versión se envió a la coordinadora del GADGI para su revisión y aprobación para posterior envío a OTIC para establecer tiempos de entrega. 
Se inició el análisis de la serie documental Historias Laborales, tomando como insumos principales las Tablas de Retención Documental (TRD) y la lista de chequeo para la apertura de historias laborales y académicas. Este ejercicio contempla la identificación, revisión y articulación de los procesos y procedimientos asociados a la serie documental, con el propósito de garantizar la trazabilidad, coherencia normativa y adecuada gestión de la información. 
Se gestionó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 
Se presentó la estadística consolidada de las consultas realizadas durante el mes de abril de 2026. En este periodo se registraron un total de 22 consultas, que implicaron la revisión de 80 carpetas y el envío de 659 archivos, además de la verificación de 17.937 imágenes.
Se efectuó la verificación de la correcta notificación de las comunicaciones oficiales de salida radicadas por las Direcciones Territoriales y la Sede Central, con los siguientes resultados:
• Sede Central: Se revisaron 1419 radicados, de los cuales 1302 fueron notificados a través del sistema y 117 no fueron notificados.
• Direcciones Territoriales: Se revisaron 1404 radicados, de los cuales 1258 fueron notificados a través del sistema y 146 no fueron notificados.</v>
      </c>
      <c r="L1530" s="2" t="str">
        <v xml:space="preserve">No se presentaron dificultades para el periodo de reporte. </v>
      </c>
      <c r="M1530" t="str">
        <v>Carpeta1_ Actas de Entrega
Carpeta2_ Actas de Entrega
Carpeta3_Soportes Técnicos
Carpeta4_Consultas de Archivo
Carpeta5_Seguimiento de notificaciones de salida.</v>
      </c>
      <c r="N1530" t="str">
        <v xml:space="preserve">No se presentan observaciones </v>
      </c>
      <c r="O1530" t="str">
        <v>Carold Briggitte Hernandez Layton</v>
      </c>
      <c r="P1530" t="str">
        <v>En desarrollo</v>
      </c>
      <c r="Q1530" t="s">
        <v>20</v>
      </c>
    </row>
    <row r="1531" spans="1:17" ht="285" x14ac:dyDescent="0.25">
      <c r="A1531" s="42" t="str">
        <v>PLAN DE ACCIÓN INSTITUCIONAL - PAI</v>
      </c>
      <c r="B1531" s="42" t="str">
        <v>PAI-OE4-SNSA-I37</v>
      </c>
      <c r="C1531" s="42" t="str">
        <v>Bibliotecas territoriales y Centros de Documentación e Información Municipal - CDIM fortalecidas (recursos bibliográficos, actividades de extensión y promoción)</v>
      </c>
      <c r="D1531" s="5" t="str">
        <v>EVIDENCIA</v>
      </c>
      <c r="E1531" s="5" t="str">
        <v>Grupo de Biblioteca y Centro de Documentación e Información Municipal CDIM</v>
      </c>
      <c r="F1531" s="42">
        <v>3</v>
      </c>
      <c r="G1531" s="5">
        <v>0.33333333333333331</v>
      </c>
      <c r="H1531" s="5">
        <v>1</v>
      </c>
      <c r="I1531" s="5">
        <v>0</v>
      </c>
      <c r="J1531" s="5">
        <v>0</v>
      </c>
      <c r="K1531" s="2" t="str">
        <v>No se tiene meta programada para el periodo de reporte, sin embargo,  se fortalecieron las 16 territoriales; el próximo envío de acuerdo con lo programado es en el mes de julio, por tal motivo actualmente se esta preparando el material bibliográfico para su respectivo envío. Todo lo anterior verificando las variables de necesidad y espacio en cada territorial.</v>
      </c>
      <c r="L1531" s="2" t="str">
        <v>No se presentaron dificultades durante el periodo del informe.</v>
      </c>
      <c r="M1531" t="str">
        <v>Soporte fotográfico preparación envíos.docx                 Envio material bibliográfico territoriales_#2_Abril_ 2026.xlsm</v>
      </c>
      <c r="N1531" t="str">
        <v xml:space="preserve">No se presentan observaciones </v>
      </c>
      <c r="O1531" t="str">
        <v>Carold Briggitte Hernandez Layton</v>
      </c>
      <c r="P1531" t="str">
        <v>En desarrollo</v>
      </c>
      <c r="Q1531" t="s">
        <v>20</v>
      </c>
    </row>
    <row r="1532" spans="1:17" ht="210" x14ac:dyDescent="0.25">
      <c r="A1532" s="42" t="str">
        <v>PLAN DE ACCIÓN INSTITUCIONAL - PAI</v>
      </c>
      <c r="B1532" s="42" t="str">
        <v>PAI2026-OE4--I9</v>
      </c>
      <c r="C1532" s="42" t="str">
        <v>Actividades de extensión y promoción de la lectura ejecutadas</v>
      </c>
      <c r="D1532" s="5" t="str">
        <v>EVIDENCIA</v>
      </c>
      <c r="E1532" s="5" t="str">
        <v>Grupo de Biblioteca y Centro de Documentación e Información Municipal CDIM</v>
      </c>
      <c r="F1532" s="42">
        <v>30</v>
      </c>
      <c r="G1532" s="5">
        <v>0.26666666666666672</v>
      </c>
      <c r="H1532" s="5">
        <v>8</v>
      </c>
      <c r="I1532" s="5">
        <v>3</v>
      </c>
      <c r="J1532" s="5">
        <v>3</v>
      </c>
      <c r="K1532" s="2" t="str">
        <v>Para el periodo de reporte, se realizaron en total 87 actividades de extensión y promoción de lectura en la red de bibliotecas, dando cumplimiento al 100% de la meta programada. Las actividades se agrupan en los tres macro temas formulados en el indicador.</v>
      </c>
      <c r="L1532" s="2" t="str">
        <v>No se presentaron dificultades durante el periodo del informe.</v>
      </c>
      <c r="M1532" t="str">
        <v>Se adjunta relación de las actividades efectuadas por cada territorial.</v>
      </c>
      <c r="N1532" t="str">
        <v xml:space="preserve">No se presentan observaciones </v>
      </c>
      <c r="O1532" t="str">
        <v>Carold Briggitte Hernandez Layton</v>
      </c>
      <c r="P1532" t="str">
        <v xml:space="preserve">Cumplida </v>
      </c>
      <c r="Q1532" t="s">
        <v>20</v>
      </c>
    </row>
    <row r="1533" spans="1:17" ht="270" x14ac:dyDescent="0.25">
      <c r="A1533" s="42" t="str">
        <v>PLAN DE ACCIÓN INSTITUCIONAL - PAI</v>
      </c>
      <c r="B1533" s="42" t="str">
        <v>PAI2026-OE1-SNSA-I58</v>
      </c>
      <c r="C1533" s="42" t="str">
        <v>Índice de consulta y usabilidad de los recursos bibliográficos físicos y electrónicos</v>
      </c>
      <c r="D1533" s="5" t="str">
        <v>EVIDENCIA</v>
      </c>
      <c r="E1533" s="5" t="str">
        <v>Grupo de Biblioteca y Centro de Documentación e Información Municipal CDIM</v>
      </c>
      <c r="F1533" s="42">
        <v>1</v>
      </c>
      <c r="G1533" s="5">
        <v>0</v>
      </c>
      <c r="H1533" s="5">
        <v>0</v>
      </c>
      <c r="I1533" s="5">
        <v>0</v>
      </c>
      <c r="J1533" s="5">
        <v>0</v>
      </c>
      <c r="K1533" s="2" t="str">
        <v>Para el periodo de reporte , no se tenía meta programada, sin embargo, se avanzó en la prestación de los servicios de Biblioteca a nivel nacional logrando los siguientes número: Préstamos de libros: 744, Consultas libros electrónicos y Bases de Datos: 128858 y Consultas Repositorio: 2385</v>
      </c>
      <c r="L1533" s="2" t="str">
        <v xml:space="preserve">Existe una disminución en la cantidad de préstamo de material bibliográfico de la Sede Central toda vez que, los servicios se han dispersado en distintos espacios físicos de la entidad, teniendo en cuenta las obras que se estan realizando actualmente. </v>
      </c>
      <c r="M1533" t="str">
        <v>INDICE DE CONSULTAS RECURSOS BIBLIOGRÁFICOS I58.xlsm</v>
      </c>
      <c r="N1533" t="str">
        <v xml:space="preserve">No se presentan observaciones </v>
      </c>
      <c r="O1533" t="str">
        <v>Carold Briggitte Hernandez Layton</v>
      </c>
      <c r="P1533" t="str">
        <v>En desarrollo</v>
      </c>
      <c r="Q1533" t="s">
        <v>20</v>
      </c>
    </row>
    <row r="1534" spans="1:17" ht="409.5" x14ac:dyDescent="0.25">
      <c r="A1534" s="42" t="str">
        <v>PLAN DE ACCIÓN INSTITUCIONAL - PAI</v>
      </c>
      <c r="B1534" s="42" t="str">
        <v>PAI2026-OE1--I34</v>
      </c>
      <c r="C1534" s="42" t="str">
        <v>Estudios de Categorización en el escalafón docente</v>
      </c>
      <c r="D1534" s="5" t="str">
        <v>EVIDENCIA</v>
      </c>
      <c r="E1534" s="5" t="str">
        <v>Grupo de Gestión Profesoral</v>
      </c>
      <c r="F1534" s="42">
        <v>1</v>
      </c>
      <c r="G1534" s="5">
        <v>0</v>
      </c>
      <c r="H1534" s="5">
        <v>0</v>
      </c>
      <c r="I1534" s="5">
        <v>0</v>
      </c>
      <c r="J1534" s="5">
        <v>0</v>
      </c>
      <c r="K1534" s="2" t="str">
        <v xml:space="preserve">Para el periodo de abril 2026 se han realizaron un total de 269 estudios en el escalafón docente de los cuales, 247 fueron solicitados por convocatoria, 5 estudios fueron de reclasificación, 15 estudios se realizaron para ocasionales, 2 para vinculación de docente especial y 1 ascenso en el escalafón. se entiende que de la mayoría de los estudios solicitados por convocatoria se encuentran en la Dirección territorial de Huila y Bolivar, y la que cuenta con menor número de solicitudes es la sede central en Bogotá, la mayoría de las hojas de vida estudiadas se ubicaron en la categoría auxiliar, seguida por la de asociado, se continua con un alto número de estudios que no proceden, en su mayoría por errores en la revisión de requisitos mínimos de las convocatorias, en especial a lo relacionado con núcleos asociados a los títulos de educación aportados o a las certificaciones de experiencia laboral. 
Ahora bien, el resultado de los estudios de reclasificación en el escalafón docente realizados a la fecha son 6 de los cuales 5 son solicitudes de docentes hora catedra y uno de docente especial, en la vigencia según la normatividad vigente, se indicó que los decentes no visitantes y especiales no deberían ser reclasificados por su tipo de vinculación, sin embargo, se realizó el estudio para futuras vinculaciones con la ESAP.
En cuanto a estudios de puntaje se evidencia que  de productos Artículos en revistas especializadas (indexadas o reconocidas: A1, A2, B, C según Min ciencias/ Colciencias) se realizaron 23, estudios de publicaciones impresas 4, estudios de ponencias en eventos especializados se realizaron 8 estudios, por dirección de tesis de maestría	28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244 estudios. </v>
      </c>
      <c r="L1534" s="2" t="str">
        <v>Se continúan identificando vacíos normativos relacionada con la evaluación de productos académicos poco convencionales en el área de la administración pública, lo que dificulta dar respuesta a algunas solicitudes persiste falencias en la articulación con el área de Talento Humano, entorno a actos administrativos asociados a escalafón productividad académica. 
Se evidencia vacíos en cuento a  lineamientos claros por parte de la Decanatura de Pregrados sobre la equivalencia por NBC, que orienten la Convocatoria Pública de Docentes Hora Cátedra.</v>
      </c>
      <c r="M1534" t="str">
        <v>1.Informe cualitativo y cuantitativo de seguimiento de estudios de escalafón docente y productividad abril.</v>
      </c>
      <c r="N1534" t="str">
        <v xml:space="preserve">No se presentan observaciones </v>
      </c>
      <c r="O1534" t="str">
        <v>Carold Briggitte Hernandez Layton</v>
      </c>
      <c r="P1534" t="str">
        <v>En desarrollo</v>
      </c>
      <c r="Q1534" t="s">
        <v>20</v>
      </c>
    </row>
    <row r="1535" spans="1:17" ht="409.5" x14ac:dyDescent="0.25">
      <c r="A1535" s="42" t="str">
        <v>PLAN DE ACCIÓN INSTITUCIONAL - PAI</v>
      </c>
      <c r="B1535" s="42" t="str">
        <v>PAI2026-OE4--I11</v>
      </c>
      <c r="C1535" s="42" t="str">
        <v>Productos editoriales de la ESAP publicados</v>
      </c>
      <c r="D1535" s="5" t="str">
        <v>EVIDENCIA</v>
      </c>
      <c r="E1535" s="5" t="str">
        <v>Grupo de Publicaciones</v>
      </c>
      <c r="F1535" s="42">
        <v>16</v>
      </c>
      <c r="G1535" s="5">
        <v>0</v>
      </c>
      <c r="H1535" s="5">
        <v>0</v>
      </c>
      <c r="I1535" s="5">
        <v>0</v>
      </c>
      <c r="J1535" s="5">
        <v>0</v>
      </c>
      <c r="K1535" s="2" t="str">
        <v>No se tenia meta programada para este indicador en el periodo de reporte, sin embargo, se realizó ajustes a los archivos de impresión, según solicitud de la Imprenta Nacional de Colombia, se programó las asignaciones al equipo editorial para avanzar en los procesos de los libros de la ESAP y se ajustó la Matriz de verificación de las direcciones territoriales en lo concerniente a su participación en los procesos de Publicaciones.  Igualmente, durante el periodo de reporte se intercambiaron mensajes con la oficina de Comunicaciones para incluir títulos de la ESAP en el boletín "Al día con la ESAP"; se notificó el PVP de los libros que llegaron a la ESAP, de acuerdo con las directrices del Comité Nacional Editorial. Finalmente se acompañó y apoyó la programación de la ESAP en la FILBo 2026, se participó a nombre de la ESAP en la edición de la revista Unilibros, que circuló el domingo 26 de abril con El Espectador, para hablar de la edición de mesa y posicionar la Escuela como una entidad que actualiza constantemente su sistema de calidad editorial y se preocupa por publicar textos editados con rigor y se participó en el Salón Internacional de Negocios de la FILBo 2026 para conversar con potenciales distribuidores interesados en apoyar a la ESAP en la divulgación de sus títulos un público más amplio y de manera más sistemática.</v>
      </c>
      <c r="L1535" s="2" t="str">
        <v>Parte de las capacidades operativas del equipo editorial se destinaron a atender la FILBo 2026, razón por la cual no se han atendido con mayor diligencia los requerimientos de autores y de las dependencias interesadas en presentar nuevos libros ante el Comité Nacional Editorial.</v>
      </c>
      <c r="M1535" t="str">
        <v>Evidencias PAI GP. Notificación del PVP;  Evidencias PAI GP. Participación en la FILBo 2026; Evidencias PAI GP. Informe FILBo 2026;  Evidencias PAI GP. Asignaciones al equipo editorial; Evidencias PAI  GP. Ajustes de archivos de impresión</v>
      </c>
      <c r="N1535" t="str">
        <v xml:space="preserve">No se presentan observaciones </v>
      </c>
      <c r="O1535" t="str">
        <v>Carold Briggitte Hernandez Layton</v>
      </c>
      <c r="P1535" t="str">
        <v>En desarrollo</v>
      </c>
      <c r="Q1535" t="s">
        <v>20</v>
      </c>
    </row>
    <row r="1536" spans="1:17" ht="409.5" x14ac:dyDescent="0.25">
      <c r="A1536" s="42" t="str">
        <v>PLAN DE ACCIÓN INSTITUCIONAL - PAI</v>
      </c>
      <c r="B1536" s="42" t="str">
        <v>PAI2026-OE4-SNSA-I2</v>
      </c>
      <c r="C1536" s="42" t="str">
        <v>Estrategia de posicionamiento institucional fortalecida a través de los canales de comunicación de la ESAP</v>
      </c>
      <c r="D1536" s="5" t="str">
        <v>EVIDENCIA</v>
      </c>
      <c r="E1536" s="5" t="str">
        <v>Equipo Asesor Comunicaciones</v>
      </c>
      <c r="F1536" s="42">
        <v>1</v>
      </c>
      <c r="G1536" s="5">
        <v>0.25</v>
      </c>
      <c r="H1536" s="5">
        <v>0.25</v>
      </c>
      <c r="I1536" s="5">
        <v>0</v>
      </c>
      <c r="J1536" s="5">
        <v>0</v>
      </c>
      <c r="K1536" s="2" t="str">
        <v>Meta no programada para el periodo: Durante el mes de abril de 2026 se continuó con la implementación de la estrategia digital orientada a fortalecer el posicionamiento institucional de la ESAP mediante la gestión de contenidos en redes sociales oficiales. En este marco, se brindó soporte a las diferentes dependencias en la divulgación de actividades institucionales, se implementaron directrices para mejorar la calidad y coherencia de los contenidos publicados y se establecieron criterios técnicos para la elaboración de piezas comunicativas, contribuyendo al fortalecimiento de la imagen institucional y a una mayor visibilidad de la gestión de la Escuela ante sus públicos internos y externos.</v>
      </c>
      <c r="L1536" s="2" t="str">
        <v>No se presentaron dificultades durante el periodo reportado.</v>
      </c>
      <c r="M1536" t="str">
        <v>INFORME DE RENDIMIENTO DE REDES - Abril.PDF</v>
      </c>
      <c r="N1536" t="str">
        <v xml:space="preserve">No se presentan observaciones </v>
      </c>
      <c r="O1536" t="str">
        <v>Carold Briggitte Hernandez Layton</v>
      </c>
      <c r="P1536" t="str">
        <v>En desarrollo</v>
      </c>
      <c r="Q1536" t="s">
        <v>20</v>
      </c>
    </row>
    <row r="1537" spans="1:17" ht="405" x14ac:dyDescent="0.25">
      <c r="A1537" s="42" t="str">
        <v>PLAN DE ACCIÓN INSTITUCIONAL - PAI</v>
      </c>
      <c r="B1537" s="42" t="str">
        <v>PAI-OE4-SNSA-I5</v>
      </c>
      <c r="C1537" s="42" t="str">
        <v>Índice de percepción de la ESAP definido e implementado</v>
      </c>
      <c r="D1537" s="5" t="str">
        <v>EVIDENCIA</v>
      </c>
      <c r="E1537" s="5" t="str">
        <v>Equipo Asesor Comunicaciones</v>
      </c>
      <c r="F1537" s="42">
        <v>1</v>
      </c>
      <c r="G1537" s="5">
        <v>0</v>
      </c>
      <c r="H1537" s="5">
        <v>0</v>
      </c>
      <c r="I1537" s="5">
        <v>0</v>
      </c>
      <c r="J1537" s="5">
        <v>0</v>
      </c>
      <c r="K1537" s="2" t="str">
        <v>Meta no programada para el periodo: Durante el mes de abril de 2026 se avanzó en la revisión y ajuste preliminar del instrumento de encuesta de percepción institucional en materia de comunicaciones, con el propósito de evaluar de manera integral la percepción que los diferentes grupos de interés tienen sobre la ESAP y su gestión comunicacional. Este ejercicio permitió estructurar las preguntas base del instrumento que será implementado para la medición del índice de percepción institucional.</v>
      </c>
      <c r="L1537" s="2" t="str">
        <v>No se presentaron dificultades durante el periodo reportado.</v>
      </c>
      <c r="M1537" t="str">
        <v>BORRADOR ENCUESTA COMUNICACIONES 2026</v>
      </c>
      <c r="N1537" t="str">
        <v xml:space="preserve">No se presentan observaciones </v>
      </c>
      <c r="O1537" t="str">
        <v>Carold Briggitte Hernandez Layton</v>
      </c>
      <c r="P1537" t="str">
        <v>En desarrollo</v>
      </c>
      <c r="Q1537" t="s">
        <v>20</v>
      </c>
    </row>
    <row r="1538" spans="1:17" ht="409.5" x14ac:dyDescent="0.25">
      <c r="A1538" s="42" t="str">
        <v>PLAN DE ACCIÓN INSTITUCIONAL - PAI</v>
      </c>
      <c r="B1538" s="42" t="str">
        <v>PAI2026-OE4-SNSA-I15</v>
      </c>
      <c r="C1538" s="42" t="str">
        <v>Plan de Comunicaciones formulado y en ejecución</v>
      </c>
      <c r="D1538" s="5" t="str">
        <v>EVIDENCIA</v>
      </c>
      <c r="E1538" s="5" t="str">
        <v>Equipo Asesor Comunicaciones</v>
      </c>
      <c r="F1538" s="42">
        <v>1</v>
      </c>
      <c r="G1538" s="5">
        <v>1</v>
      </c>
      <c r="H1538" s="5">
        <v>25</v>
      </c>
      <c r="I1538" s="5">
        <v>0</v>
      </c>
      <c r="J1538" s="5">
        <v>0</v>
      </c>
      <c r="K1538" s="2" t="str">
        <v>Meta no programada para el periodo: Durante el mes de abril de 2026 se avanzó en el seguimiento y análisis de métricas asociadas al desempeño de los canales digitales institucionales, mediante el monitoreo del crecimiento de seguidores en redes sociales y el registro de visitas al portal web de la ESAP. Asimismo, se consolidó la información relacionada con indicadores de alcance, impresiones e interacciones de las redes sociales oficiales, lo que permite fortalecer el análisis de la audiencia institucional y ajustar las estrategias de comunicación para mejorar la efectividad de los contenidos divulgados.</v>
      </c>
      <c r="L1538" s="2" t="str">
        <v>No se presentaron dificultades durante el periodo reportado.</v>
      </c>
      <c r="M1538" t="str">
        <v>INFORME PAI DETALLADO – Abril.pdf</v>
      </c>
      <c r="N1538" t="str">
        <v xml:space="preserve">No se presentan observaciones </v>
      </c>
      <c r="O1538" t="str">
        <v>Carold Briggitte Hernandez Layton</v>
      </c>
      <c r="P1538" t="str">
        <v>En desarrollo</v>
      </c>
      <c r="Q1538" t="s">
        <v>20</v>
      </c>
    </row>
    <row r="1539" spans="1:17" ht="360" x14ac:dyDescent="0.25">
      <c r="A1539" s="42" t="str">
        <v>PLAN DE ACCIÓN INSTITUCIONAL - PAI</v>
      </c>
      <c r="B1539" s="42" t="str">
        <v>PAI-OE2-SNI-I4</v>
      </c>
      <c r="C1539" s="42" t="str">
        <v>Investigaciones en ejecución en temas de administración pública</v>
      </c>
      <c r="D1539" s="5" t="str">
        <v>EVIDENCIA</v>
      </c>
      <c r="E1539" s="5" t="str">
        <v>Subdirección Nacional de Investigaciones</v>
      </c>
      <c r="F1539" s="42">
        <v>38</v>
      </c>
      <c r="G1539" s="5">
        <v>0</v>
      </c>
      <c r="H1539" s="5">
        <v>0</v>
      </c>
      <c r="I1539" s="5">
        <v>0</v>
      </c>
      <c r="J1539" s="5">
        <v>0</v>
      </c>
      <c r="K1539" s="2" t="str">
        <v>Se reporta el inicio del acompañamiento oficial a los proyectos de investigación reactivados, mediante la asignación de gestores responsables del seguimiento técnico y administrativo. Esta acción permite fortalecer la gestión de los planes operativos, orientar el cumplimiento de las actividades programadas y garantizar un mayor control sobre el avance de los productos, tiempos y compromisos establecidos para cada proyecto.</v>
      </c>
      <c r="L1539" s="2" t="str">
        <v>necesidad de asegurar una articulación permanente entre los gestores asignados y los equipos de investigación para garantizar un seguimiento oportuno.</v>
      </c>
      <c r="M1539" t="str">
        <v xml:space="preserve">Informe de seguimiento de proyectos </v>
      </c>
      <c r="N1539" t="str">
        <v>No se presentan observaciones</v>
      </c>
      <c r="O1539" t="str">
        <v>Angie Ximena Cely Rosas</v>
      </c>
      <c r="P1539" t="str">
        <v>En desarrollo</v>
      </c>
      <c r="Q1539" t="s">
        <v>20</v>
      </c>
    </row>
    <row r="1540" spans="1:17" ht="409.5" x14ac:dyDescent="0.25">
      <c r="A1540" s="42" t="str">
        <v>PLAN DE ACCIÓN INSTITUCIONAL - PAI</v>
      </c>
      <c r="B1540" s="42" t="str">
        <v>PAI-OE2-SNI-I6</v>
      </c>
      <c r="C1540" s="42" t="str">
        <v>Desarrollo de productos de nuevo conocimiento para publicación científica</v>
      </c>
      <c r="D1540" s="5" t="str">
        <v>EVIDENCIA</v>
      </c>
      <c r="E1540" s="5" t="str">
        <v>Subdirección Nacional de Investigaciones</v>
      </c>
      <c r="F1540" s="42">
        <v>16</v>
      </c>
      <c r="G1540" s="5">
        <v>0</v>
      </c>
      <c r="H1540" s="5">
        <v>0</v>
      </c>
      <c r="I1540" s="5">
        <v>0</v>
      </c>
      <c r="J1540" s="5">
        <v>0</v>
      </c>
      <c r="K1540" s="2" t="str">
        <v>Se reporta como avance la publicación, durante el mes de abril, del artículo titulado “Soluciones innovadoras para mejorar la eficiencia del Sistema General de Regalías en Colombia” en la revista Administración &amp; Desarrollo de la ESAP. Esta publicación contribuye al fortalecimiento de la producción académica institucional, la divulgación de resultados de investigación y la generación de conocimiento aplicado a problemáticas relevantes de la gestión pública nacional. Asimismo, el artículo se encuentra disponible para consulta pública en el portal de la revista institucional.</v>
      </c>
      <c r="L1540" s="2" t="str">
        <v>Poca difusión y apropiación del artículo publicado,  afectando  que su contenido llegue a un público académico e institucional más amplio.</v>
      </c>
      <c r="M1540" t="str">
        <v>Link Revista - articulos</v>
      </c>
      <c r="N1540" t="str">
        <v xml:space="preserve">Evaluar si la publicación cuenta como avance cuantitativo ya que se presento el desarrollo del producto de nuevo conocimiento. </v>
      </c>
      <c r="O1540" t="str">
        <v>Angie Ximena Cely Rosas</v>
      </c>
      <c r="P1540" t="str">
        <v>En desarrollo</v>
      </c>
      <c r="Q1540" t="s">
        <v>20</v>
      </c>
    </row>
    <row r="1541" spans="1:17" ht="300" x14ac:dyDescent="0.25">
      <c r="A1541" s="42" t="str">
        <v>PLAN DE ACCIÓN INSTITUCIONAL - PAI</v>
      </c>
      <c r="B1541" s="42" t="str">
        <v>PAI-OE2-SNI-I9</v>
      </c>
      <c r="C1541" s="42" t="str">
        <v>Participación de la ESAP en redes de Investigación Nacionales e Internacionales</v>
      </c>
      <c r="D1541" s="5" t="str">
        <v>EVIDENCIA</v>
      </c>
      <c r="E1541" s="5" t="str">
        <v>Subdirección Nacional de Investigaciones</v>
      </c>
      <c r="F1541" s="42">
        <v>3</v>
      </c>
      <c r="G1541" s="5">
        <v>0</v>
      </c>
      <c r="H1541" s="5">
        <v>0</v>
      </c>
      <c r="I1541" s="5">
        <v>0</v>
      </c>
      <c r="J1541" s="5">
        <v>0</v>
      </c>
      <c r="K1541" s="2" t="str">
        <v>En abril se articularon acciones para fortalecer redes como GESTIO e INPAE.
con GESTIO en la cual se reconoce un espacio de encuentro e intercambio orientado a la gestión del conocimiento y la cooperación académica, con la coorganizacion del ultimo encuentro en Tlaxcala en Mexcio. Asi como, INPAE  con la gestión de movilidades para la asistencia al proximo congreso en Chile.</v>
      </c>
      <c r="L1541" s="2" t="str">
        <v>La articulación con escenarios internacionales exige tiempos de planeación, gestión de movilidades y definición de responsabilidades institucionales, que noson tenidos en cuenta por las oficinas que aprueban las movilidades</v>
      </c>
      <c r="M1541" t="str">
        <v>Correos con la gestion de las movilidades e Invitación</v>
      </c>
      <c r="N1541" t="str">
        <v xml:space="preserve">La evidencia corresponde al mes de mayo, se recomienda adjuntar documentos de las gestiones adelantadas en el mes de abril para alcanzar las resoluciones. 
Ajustar el logro del indicador resaltando en que consiste la participación de la ESAP en estas redes (resaltar las ponencias) y agregar evidencias de la coorganización del encuentro. </v>
      </c>
      <c r="O1541" t="str">
        <v>Angie Ximena Cely Rosas</v>
      </c>
      <c r="P1541" t="str">
        <v>En desarrollo</v>
      </c>
      <c r="Q1541" t="s">
        <v>20</v>
      </c>
    </row>
    <row r="1542" spans="1:17" ht="330" x14ac:dyDescent="0.25">
      <c r="A1542" s="42" t="str">
        <v>PLAN DE ACCIÓN INSTITUCIONAL - PAI</v>
      </c>
      <c r="B1542" s="42" t="str">
        <v>PAI2026-OE2-SNI-I5</v>
      </c>
      <c r="C1542" s="42" t="str">
        <v>Grupos de investigación reconocidos y clasificados por Minciencias alineados a prácticas de colaboración científica</v>
      </c>
      <c r="D1542" s="5" t="str">
        <v>EVIDENCIA</v>
      </c>
      <c r="E1542" s="5" t="str">
        <v>Subdirección Nacional de Investigaciones</v>
      </c>
      <c r="F1542" s="42">
        <v>26</v>
      </c>
      <c r="G1542" s="5">
        <v>0</v>
      </c>
      <c r="H1542" s="5">
        <v>0</v>
      </c>
      <c r="I1542" s="5">
        <v>0</v>
      </c>
      <c r="J1542" s="5">
        <v>0</v>
      </c>
      <c r="K1542" s="2" t="str">
        <v>Durante el mes de abril, la Subdirección Nacional de Investigaciones dio continuidad al proceso de consolidación, comparación y socialización de la información relacionada con los grupos e investigadores. Con base en los resultados previamente organizados, se avanzó en la presentación de los hallazgos ante los grupos de investigación y la comunidad académica de las territoriales de Neiva y Cali</v>
      </c>
      <c r="L1542" s="2" t="str">
        <v>Debilidad  en cobertura y oportunidad en la socialización de los resultados con todas las territoriales, para garantizar una lectura institucional más integral.</v>
      </c>
      <c r="M1542" t="str">
        <v>presentación y el documento diagnóstico qde los grupos de investigación de las territoriales,</v>
      </c>
      <c r="N1542" t="str">
        <v xml:space="preserve">De acuerdo con el documento de evidencia el diagnostico corresponde a las DT Santander y Huila, Caquetá y Bajo Putumayo. 
No se evidencia la presentación. </v>
      </c>
      <c r="O1542" t="str">
        <v>Angie Ximena Cely Rosas</v>
      </c>
      <c r="P1542" t="str">
        <v>En desarrollo</v>
      </c>
      <c r="Q1542" t="s">
        <v>20</v>
      </c>
    </row>
    <row r="1543" spans="1:17" ht="345" x14ac:dyDescent="0.25">
      <c r="A1543" s="42" t="str">
        <v>PLAN DE ACCIÓN INSTITUCIONAL - PAI</v>
      </c>
      <c r="B1543" s="42" t="str">
        <v>PAI2026-OE3-SNPI-AGN-I2</v>
      </c>
      <c r="C1543" s="42" t="str">
        <v>Eventos de capacitación con enfoque diferencial étnico a población indígena en temas del saber administrativo público.</v>
      </c>
      <c r="D1543" s="5" t="str">
        <v>EVIDENCIA</v>
      </c>
      <c r="E1543" s="5" t="str">
        <v>Dirección de Capacitación</v>
      </c>
      <c r="F1543" s="42">
        <v>36</v>
      </c>
      <c r="G1543" s="5">
        <v>0.19444444444444442</v>
      </c>
      <c r="H1543" s="5">
        <v>7</v>
      </c>
      <c r="I1543" s="5">
        <v>4</v>
      </c>
      <c r="J1543" s="5">
        <v>4</v>
      </c>
      <c r="K1543" s="2" t="str">
        <v>En el mes de abril, la Dirección de Capacitación desarrollo (4) eventos de capacitación con enfoque diferencial a población indígena, en las temáticas; Formación política, derechos humanos de la mujer y la juventud indígena; Administración Pública Indígena; y Gobierno propio en comunidades indígenas.
El avance acumulado es de (7) eventos de capacitación con enfoque étnico a pueblos indígenas.</v>
      </c>
      <c r="L1543" s="2" t="str">
        <v>No se presentaron dificultades en el período para el cumplimiento de la actividad.</v>
      </c>
      <c r="M1543" t="str">
        <v>Listado de eventos de capacitación con enfoque diferencial a población indígena certificados en Sirecec</v>
      </c>
      <c r="N1543" t="str">
        <v xml:space="preserve">La evidencia presenta el desarrollo de 3 eventos de 4 reportados. </v>
      </c>
      <c r="O1543" t="str">
        <v>Angie Ximena Cely Rosas</v>
      </c>
      <c r="P1543" t="str">
        <v>En desarrollo</v>
      </c>
      <c r="Q1543" t="s">
        <v>20</v>
      </c>
    </row>
    <row r="1544" spans="1:17" ht="409.5" x14ac:dyDescent="0.25">
      <c r="A1544" s="42" t="str">
        <v>PLAN DE ACCIÓN INSTITUCIONAL - PAI</v>
      </c>
      <c r="B1544" s="42" t="str">
        <v>PAI2026-OE3-SNPI-AGN-I3</v>
      </c>
      <c r="C1544" s="42" t="str">
        <v>Construcción de nuevas unidades didácticas para las escuelas: PDET, Jóvenes, Yo elijo saber y Mujer.</v>
      </c>
      <c r="D1544" s="5" t="str">
        <v>EVIDENCIA</v>
      </c>
      <c r="E1544" s="5" t="str">
        <v>Dirección de Capacitación</v>
      </c>
      <c r="F1544" s="42">
        <v>16</v>
      </c>
      <c r="G1544" s="5">
        <v>0.125</v>
      </c>
      <c r="H1544" s="5">
        <v>2</v>
      </c>
      <c r="I1544" s="5">
        <v>2</v>
      </c>
      <c r="J1544" s="5">
        <v>2</v>
      </c>
      <c r="K1544" s="2" t="str">
        <v>En el mes de abril, la Dirección de Capacitación avanzó por parte de la Escuela PDET en la estructuración pedagógica y metodológica de dos (2) nuevas unidades didácticas, cada una con una intensidad horaria de veinte (20) horas académicas. Estas unidades hacen parte del Diplomado: Gerencia Territorial para la Gestión del Riesgo de Desastres, proceso formativo orientado al fortalecimiento de capacidades territoriales en materia de prevención, preparación, articulación institucional y gestión integral del riesgo.
Las unidades desarrolladas corresponden a la Unidad 3: “El riesgo como construcción social” y la Unidad 4: “Bases para la coordinación de los procesos de la Gestión del Riesgo de Desastres (GRD) en los sistemas territoriales”. Ambos contenidos fueron diseñados bajo lineamientos pedagógicos y metodológicos orientados al aprendizaje autónomo en entornos virtuales, incorporando elementos conceptuales, actividades prácticas, recursos gráficos y estrategias de apropiación del conocimiento acordes con los objetivos del diplomado.</v>
      </c>
      <c r="L1544" s="2" t="str">
        <v>No se presentaron dificultades en el período para el cumplimiento de la actividad.</v>
      </c>
      <c r="M1544" t="str">
        <v>Unidades didácticas 3 y 4 construidas.</v>
      </c>
      <c r="N1544" t="str">
        <v>OK</v>
      </c>
      <c r="O1544" t="str">
        <v>Angie Ximena Cely Rosas</v>
      </c>
      <c r="P1544" t="str">
        <v>En desarrollo</v>
      </c>
      <c r="Q1544" t="s">
        <v>20</v>
      </c>
    </row>
    <row r="1545" spans="1:17" ht="345" x14ac:dyDescent="0.25">
      <c r="A1545" s="42" t="str">
        <v>PLAN DE ACCIÓN INSTITUCIONAL - PAI</v>
      </c>
      <c r="B1545" s="42" t="str">
        <v>PAI-OE1-SNPI-I50</v>
      </c>
      <c r="C1545" s="42" t="str">
        <v>Cohortes del curso de educación informal en modalidad virtual habilitadas en las Direcciones Territoriales de la ESAP con enfoque diferencial étnico a población negra, afrocolombiana, raizal y palenquera.</v>
      </c>
      <c r="D1545" s="5" t="str">
        <v>EVIDENCIA</v>
      </c>
      <c r="E1545" s="5" t="str">
        <v>Dirección de Capacitación</v>
      </c>
      <c r="F1545" s="42">
        <v>32</v>
      </c>
      <c r="G1545" s="5">
        <v>0.15625</v>
      </c>
      <c r="H1545" s="5">
        <v>5</v>
      </c>
      <c r="I1545" s="5">
        <v>3</v>
      </c>
      <c r="J1545" s="5">
        <v>3</v>
      </c>
      <c r="K1545" s="2" t="str">
        <v>En el mes de abril, la Dirección de Capacitación desarrollo (3) cohortes del curso de educación informal en la modalidad virtual, en la temática; Mecanismos para la protección de los derechos humanos y la participación comunitaria, con enfoque de género; y Derechos humanos y liderazgo para la paz.
El avance acumulado es de (5) cohortes de educación informal orientada a pueblos negros, afrocolombianos, raizales y palenqueros.</v>
      </c>
      <c r="L1545" s="2" t="str">
        <v>No se presentaron dificultades en el período para el cumplimiento de la actividad.</v>
      </c>
      <c r="M1545" t="str">
        <v>Listado Sirecec de Cohorte de cursos de educación informal en modalidad virtual certificados.</v>
      </c>
      <c r="N1545" t="str">
        <v xml:space="preserve">Evaluar ya que el reporte es igual al indicador "eventos de capacitación con enfoque diferencial étnico...", si se debe reportar 3 o 4 y cuál es el factor de diferencia entre estos 2 reportes. </v>
      </c>
      <c r="O1545" t="str">
        <v>Angie Ximena Cely Rosas</v>
      </c>
      <c r="P1545" t="str">
        <v>En desarrollo</v>
      </c>
      <c r="Q1545" t="s">
        <v>20</v>
      </c>
    </row>
    <row r="1546" spans="1:17" ht="210" x14ac:dyDescent="0.25">
      <c r="A1546" s="42" t="str">
        <v>PLAN DE ACCIÓN INSTITUCIONAL - PAI</v>
      </c>
      <c r="B1546" s="42" t="str">
        <v>PAI-OE1-SNPI-AGN-I52</v>
      </c>
      <c r="C1546" s="42" t="str">
        <v>Servidores Públicos capacitados en temas de administración pública</v>
      </c>
      <c r="D1546" s="5" t="str">
        <v>EVIDENCIA</v>
      </c>
      <c r="E1546" s="5" t="str">
        <v>Dirección de Capacitación</v>
      </c>
      <c r="F1546" s="42">
        <v>74000</v>
      </c>
      <c r="G1546" s="5">
        <v>0.29243243243243244</v>
      </c>
      <c r="H1546" s="5">
        <v>21640</v>
      </c>
      <c r="I1546" s="5">
        <v>7400</v>
      </c>
      <c r="J1546" s="5">
        <v>10149</v>
      </c>
      <c r="K1546" s="2" t="str">
        <v>En el mes de abril, la Dirección de Capacitación certificó a 10.275 servidores públicos en temáticas; de fortalecimiento de las capacidades administrativas, control social a la gestión pública y de construcción de paz.   El avance acumulado en el año es de 21.766 Servidores Públicos.</v>
      </c>
      <c r="L1546" s="2" t="str">
        <v>No se presentaron dificultades en el período para el cumplimiento de la actividad.</v>
      </c>
      <c r="M1546" t="str">
        <v>Listado de servidores públicos capacitados en Sirecec</v>
      </c>
      <c r="N1546" t="str">
        <v>OK</v>
      </c>
      <c r="O1546" t="str">
        <v>Angie Ximena Cely Rosas</v>
      </c>
      <c r="P1546" t="str">
        <v>En desarrollo</v>
      </c>
      <c r="Q1546" t="s">
        <v>20</v>
      </c>
    </row>
    <row r="1547" spans="1:17" ht="225" x14ac:dyDescent="0.25">
      <c r="A1547" s="42" t="str">
        <v>PLAN DE ACCIÓN INSTITUCIONAL - PAI</v>
      </c>
      <c r="B1547" s="42" t="str">
        <v>PAI-OE1-SNPI-AGN-I61</v>
      </c>
      <c r="C1547" s="42" t="str">
        <v>Ciudadanos capacitados en temas de administración pública</v>
      </c>
      <c r="D1547" s="5" t="str">
        <v>EVIDENCIA</v>
      </c>
      <c r="E1547" s="5" t="str">
        <v>Dirección de Capacitación</v>
      </c>
      <c r="F1547" s="42">
        <v>111000</v>
      </c>
      <c r="G1547" s="5">
        <v>0.35615315315315316</v>
      </c>
      <c r="H1547" s="5">
        <v>39533</v>
      </c>
      <c r="I1547" s="5">
        <v>11103</v>
      </c>
      <c r="J1547" s="5">
        <v>16610</v>
      </c>
      <c r="K1547" s="2" t="str">
        <v>En el mes de abril, la Dirección de Capacitación certificó a 16.484 ciudadanos en temáticas; de fortalecimiento de las capacidades administrativas, control social a la gestión pública y de construcción de paz.  El avance acumulado en el año es de 39.407 ciudadanos capacitados.</v>
      </c>
      <c r="L1547" s="2" t="str">
        <v>No se presentaron dificultades en el período para el cumplimiento de la actividad.</v>
      </c>
      <c r="M1547" t="str">
        <v>Listado de cíudadanos capacitados en Sirecec</v>
      </c>
      <c r="N1547" t="str">
        <v>OK</v>
      </c>
      <c r="O1547" t="str">
        <v>Angie Ximena Cely Rosas</v>
      </c>
      <c r="P1547" t="str">
        <v>En desarrollo</v>
      </c>
      <c r="Q1547" t="s">
        <v>20</v>
      </c>
    </row>
    <row r="1548" spans="1:17" ht="300" x14ac:dyDescent="0.25">
      <c r="A1548" s="42" t="str">
        <v>PLAN DE ACCIÓN INSTITUCIONAL - PAI</v>
      </c>
      <c r="B1548" s="42" t="str">
        <v>PAI-OE3-SNPI-AGN-I62</v>
      </c>
      <c r="C1548" s="42" t="str">
        <v>Eventos de Capacitación en temas de administración pública</v>
      </c>
      <c r="D1548" s="5" t="str">
        <v>EVIDENCIA</v>
      </c>
      <c r="E1548" s="5" t="str">
        <v>Dirección de Capacitación</v>
      </c>
      <c r="F1548" s="42">
        <v>3512</v>
      </c>
      <c r="G1548" s="5">
        <v>0.23433940774487472</v>
      </c>
      <c r="H1548" s="5">
        <v>823</v>
      </c>
      <c r="I1548" s="5">
        <v>352</v>
      </c>
      <c r="J1548" s="5">
        <v>397</v>
      </c>
      <c r="K1548" s="2" t="str">
        <v>En el mes de abril, la Dirección de Capacitación desarrollo (397) eventos de capacitación en temas de fortalecimiento de las capacidades administrativas, control social a la gestión pública y de construcción de paz, dirigido a Servidores públicos y ciudadanos en general.  El avance acumulado en el semestre es de (823) eventos de capacitación en temas del saber administración público.</v>
      </c>
      <c r="L1548" s="2" t="str">
        <v>No se presentaron dificultades en el período para el cumplimiento de la actividad.</v>
      </c>
      <c r="M1548" t="str">
        <v>Listado de Eventos de Capacitación certificados en Sirecec</v>
      </c>
      <c r="N1548" t="str">
        <v>OK</v>
      </c>
      <c r="O1548" t="str">
        <v>Angie Ximena Cely Rosas</v>
      </c>
      <c r="P1548" t="str">
        <v>En desarrollo</v>
      </c>
      <c r="Q1548" t="s">
        <v>20</v>
      </c>
    </row>
    <row r="1549" spans="1:17" ht="409.5" x14ac:dyDescent="0.25">
      <c r="A1549" s="42" t="str">
        <v>PLAN DE ACCIÓN INSTITUCIONAL - PAI</v>
      </c>
      <c r="B1549" s="42" t="str">
        <v>PAI-OE3-DT16-I7</v>
      </c>
      <c r="C1549" s="42" t="str">
        <v>Asistencias técnicas realizadas en municipios PDET y de 5ta y 6ta categoría</v>
      </c>
      <c r="D1549" s="5" t="str">
        <v>EVIDENCIA</v>
      </c>
      <c r="E1549" s="5" t="str">
        <v>Dirección Territorial Valle</v>
      </c>
      <c r="F1549" s="42">
        <v>17</v>
      </c>
      <c r="G1549" s="5">
        <v>0.29411764705882354</v>
      </c>
      <c r="H1549" s="5">
        <v>5</v>
      </c>
      <c r="I1549" s="5">
        <v>0</v>
      </c>
      <c r="J1549" s="5">
        <v>5</v>
      </c>
      <c r="K1549" s="2" t="str">
        <v xml:space="preserve">En la Territorial Valle se logró la realización de 5 de las 17 asistencias técnicas programadas, beneficiando a cinco municipios priorizados durante el primer corte. Asimismo, en el mes de abril se cumplió satisfactoriamente la primera meta establecida para la entrega de asistencias técnicas dirigidas a municipios PDET y de categoría 5 y 6 del Valle del Cauca.
Estas acciones permitieron fortalecer capacidades locales mediante la implementación de asistencias técnicas en estructuración de proyectos en los municipios de Vijes y Ansermanuevo; en formulación de políticas públicas en El Cairo; y en temas de asuntos étnicos, enfoque de género y gobernanza cultural en Bugalagrande y El Águila.
</v>
      </c>
      <c r="L1549" s="2" t="str">
        <v xml:space="preserve">La ejecución de estas actividades se desarrollaron sin presentar dificultades, garantizando el cumplimiento oportuno de las metas establecidas.
</v>
      </c>
      <c r="M1549" t="str">
        <v xml:space="preserve">*   ATT - El Cairo - entrega entidad territorial
*  ATT - Bugalagrande - entrega entidad territorial.
*  ATT - Vijes - entrega entidad territorial
*  ATT - El Aguila - entrega entidad territorial.
*  ATT - Ansermanuevo - Entrega entidad territorial
</v>
      </c>
      <c r="N1549">
        <v>0</v>
      </c>
      <c r="O1549">
        <v>0</v>
      </c>
      <c r="P1549">
        <v>0</v>
      </c>
      <c r="Q1549" t="s">
        <v>20</v>
      </c>
    </row>
    <row r="1550" spans="1:17" ht="225" x14ac:dyDescent="0.25">
      <c r="A1550" s="42" t="str">
        <v>PLAN DE ACCIÓN INSTITUCIONAL - PAI</v>
      </c>
      <c r="B1550" s="42" t="str">
        <v>PAI-OE3-DT15-I7</v>
      </c>
      <c r="C1550" s="42" t="str">
        <v>Asistencias técnicas realizadas en municipios PDET y de 5ta y 6ta categoría</v>
      </c>
      <c r="D1550" s="5" t="str">
        <v>EVIDENCIA</v>
      </c>
      <c r="E1550" s="5" t="str">
        <v>Dirección Territorial Tolima</v>
      </c>
      <c r="F1550" s="42">
        <v>21</v>
      </c>
      <c r="G1550" s="5">
        <v>0.38095238095238093</v>
      </c>
      <c r="H1550" s="5">
        <v>8</v>
      </c>
      <c r="I1550" s="5">
        <v>0</v>
      </c>
      <c r="J1550" s="5">
        <v>8</v>
      </c>
      <c r="K1550" s="2" t="str">
        <v>Se realizaron 8 asistencias técnicas, las cuales fueron aprobadas por la Dirección de Fortalecimiento y Apoyo a la Gestión Estatal, este resultado representa el cumplimiento de 38,1% de las metas programadas; adicional se aprobaron 13 Planes de Asistencias Técnicas Territoriales (PATT)</v>
      </c>
      <c r="L1550" s="2" t="str">
        <v xml:space="preserve">Sin dificultad para este periodo </v>
      </c>
      <c r="M1550" t="str">
        <v xml:space="preserve">Se remite 13 Planes de Asistencia Técnica Territorial (PATT)
Se remite 8 Asitencias Técnicas Territoriales, con los respectivos anexos y formatos de aprobación </v>
      </c>
      <c r="N1550">
        <v>0</v>
      </c>
      <c r="O1550">
        <v>0</v>
      </c>
      <c r="P1550">
        <v>0</v>
      </c>
      <c r="Q1550" t="s">
        <v>20</v>
      </c>
    </row>
    <row r="1551" spans="1:17" ht="120" x14ac:dyDescent="0.25">
      <c r="A1551" s="42" t="str">
        <v>PLAN DE ACCIÓN INSTITUCIONAL - PAI</v>
      </c>
      <c r="B1551" s="42" t="str">
        <v>PAI-OE3-DT14-I7</v>
      </c>
      <c r="C1551" s="42" t="str">
        <v>Asistencias técnicas realizadas en municipios PDET y de 5ta y 6ta categoría</v>
      </c>
      <c r="D1551" s="5" t="str">
        <v>EVIDENCIA</v>
      </c>
      <c r="E1551" s="5" t="str">
        <v>Dirección Territorial Santander</v>
      </c>
      <c r="F1551" s="42">
        <v>17</v>
      </c>
      <c r="G1551" s="5">
        <v>0.35294117647058826</v>
      </c>
      <c r="H1551" s="5">
        <v>6</v>
      </c>
      <c r="I1551" s="5">
        <v>0</v>
      </c>
      <c r="J1551" s="5">
        <v>6</v>
      </c>
      <c r="K1551" s="2" t="str">
        <v>En el mes de abril el equipo de Asistencia Técnica finalizó y entregó 6 documentos técnicos en los municipios de: El Playón, Suratá, Charta y Sucre.</v>
      </c>
      <c r="L1551" s="2" t="str">
        <v>Favor ajustar la meta para la territorial Santander, fue actualizada para la vigencia 2026 y quedo en 20 ATT</v>
      </c>
      <c r="M1551" t="str">
        <v>Seis (6) documentos finales de ATT y sus oficios remisorios a los municipios de El Playón, Suratá, Charta y Sucre</v>
      </c>
      <c r="N1551">
        <v>0</v>
      </c>
      <c r="O1551">
        <v>0</v>
      </c>
      <c r="P1551">
        <v>0</v>
      </c>
      <c r="Q1551" t="s">
        <v>20</v>
      </c>
    </row>
    <row r="1552" spans="1:17" ht="409.5" x14ac:dyDescent="0.25">
      <c r="A1552" s="42" t="str">
        <v>PLAN DE ACCIÓN INSTITUCIONAL - PAI</v>
      </c>
      <c r="B1552" s="42" t="str">
        <v>PAI-OE3-DT13-I7</v>
      </c>
      <c r="C1552" s="42" t="str">
        <v>Asistencias técnicas realizadas en municipios PDET y de 5ta y 6ta categoría</v>
      </c>
      <c r="D1552" s="5" t="str">
        <v>EVIDENCIA</v>
      </c>
      <c r="E1552" s="5" t="str">
        <v>Dirección Territorial Quindío - Risaralda</v>
      </c>
      <c r="F1552" s="42">
        <v>15</v>
      </c>
      <c r="G1552" s="5">
        <v>0.33333333333333331</v>
      </c>
      <c r="H1552" s="5">
        <v>5</v>
      </c>
      <c r="I1552" s="5">
        <v>0</v>
      </c>
      <c r="J1552" s="5">
        <v>5</v>
      </c>
      <c r="K1552" s="2" t="str">
        <v>•	Se terminó la asistencia técnica “Insumos para la estructuración de políticas públicas sociales” en el municipio de Córdoba, Quindío.  
•	Se terminó la asistencia técnica “Informe de caracterización del uso eficiente del recurso hídrico en el territorio” en el municipio de Génova, Quindío.  
•	Se terminó la asistencia técnica “Insumos para la estructuración de políticas públicas sociales” en el municipio de Guática, Risaralda. 
•	Se terminó la asistencia técnica “Documento de recomendación para la supervisión a la ejecución contractual” en el municipio de Marsella, Risaralda .
•	Se terminó la asistencia técnica “Manual de Cartera y Cobro Coactivo” en el municipio de Marsella, Risaralda.</v>
      </c>
      <c r="L1552" s="2" t="str">
        <v>No se presentaron dificultades en el período</v>
      </c>
      <c r="M1552" t="str">
        <v>Municipio de Córdoba, Quindío.  
•	DOCUMENTO TECNICO 
•	PEFO075 APROBACION
Municipio de Génova, Quindío.  
•	DOCUMENTO TECNICO
•	ANEXO A MATRIZ DE CARACTERIZACIÓN RECURSO HIDRICO
•	ANEXO B REPORTE DE RESOLUCIONES DE CONCESION DE CAUDAL DE AGUA GENOVA
•	ANEXO C GUÍA METODOLOGICA PARA LA FORMULACION DE PMA MICROCUENCAS
•	PEFO075 APROBACION
Municipio de Guática, Risaralda.
•	DOCUMENTO TECNICO
•	ANEXO 1 MATRIZ DE ACTORES
•	ANEXO 2 MATRIZ DE PLAN DE ACCION
•	PEFO075 APROBACION
Municipio de Marsella, Risaralda
•	DOCUMENTO TECNICO
•	ANEXO 1 NORMATIVIDAD ATT MARSELLA
•	ANEXO 2 CONCEPTOS ATT CONTRATACION ESTATAL
•	DIAGNOSTICO EJECUCION A LA SUPERVISION CONTRACTUAL
•	HERRAMIENTA 1 COMUNICACION DE SUPERVISION
•	HERRAMIENTA 2 INFORME DE EJECUCION CONTRACTUAL
•	HERRAMIENTA 3 INFORME DE SUPERVISION CONTRACTUAL
•	HERRAMIENTA DIAGNOSTICA EJECUCION SUPERVISION CONTRACTUAL
•	PEFO075 APROBACION
Municipio de Marsella, Risaralda
•	DIAGNOSTICO MCCC
•	MANUAL DE CARTERA Y COBRO COACTIVO
•	PRESENTACION MCCC 2026
•	PEFO075 APROBACION</v>
      </c>
      <c r="N1552">
        <v>0</v>
      </c>
      <c r="O1552">
        <v>0</v>
      </c>
      <c r="P1552">
        <v>0</v>
      </c>
      <c r="Q1552" t="s">
        <v>20</v>
      </c>
    </row>
    <row r="1553" spans="1:17" ht="409.5" x14ac:dyDescent="0.25">
      <c r="A1553" s="42" t="str">
        <v>PLAN DE ACCIÓN INSTITUCIONAL - PAI</v>
      </c>
      <c r="B1553" s="42" t="str">
        <v>PAI-OE3-DT12-I7</v>
      </c>
      <c r="C1553" s="42" t="str">
        <v>Asistencias técnicas realizadas en municipios PDET y de 5ta y 6ta categoría</v>
      </c>
      <c r="D1553" s="5" t="str">
        <v>EVIDENCIA</v>
      </c>
      <c r="E1553" s="5" t="str">
        <v>Dirección Territorial Norte de Santander  - Arauca</v>
      </c>
      <c r="F1553" s="42">
        <v>20</v>
      </c>
      <c r="G1553" s="5">
        <v>0.3</v>
      </c>
      <c r="H1553" s="5">
        <v>6</v>
      </c>
      <c r="I1553" s="5">
        <v>0</v>
      </c>
      <c r="J1553" s="5">
        <v>6</v>
      </c>
      <c r="K1553" s="2" t="str">
        <v>Durante el periodo evaluado, se realizó la entrega de los documentos técnicos correspondientes a las asistencias técnicas dirigidas a municipios PDET y de quinta y sexta categoría de los departamentos de Norte de Santander y Arauca, en cumplimiento de las actividades programadas dentro de la estrategia de fortalecimiento territorial e institucional.
En el departamento de Norte de Santander se efectuó la consolidación y entrega de los documentos técnicos correspondientes a los municipios de Sardinata y El Tarra, mientras que en el departamento de Arauca se realizó la entrega de los documentos asociados a los municipios de Arauquita, Fortul y Puerto Rondón.
Estos documentos contienen información técnica y diagnóstica orientada al fortalecimiento de capacidades institucionales, identificación de necesidades territoriales y formulación de acciones de asistencia técnica acordes con las dinámicas y particularidades de cada municipio. Asimismo, su elaboración y entrega permitió avanzar en los procesos de articulación institucional, planeación territorial y acompañamiento técnico a entidades territoriales priorizadas.
La actividad desarrollada contribuye al fortalecimiento de la gestión pública territorial, facilitando la toma de decisiones y la implementación de estrategias orientadas al cierre de brechas institucionales y al fortalecimiento administrativo de los municipios priorizados.</v>
      </c>
      <c r="L1553" s="2" t="str">
        <v>No se presentaron dificultades</v>
      </c>
      <c r="M1553" t="str">
        <v>"20260430_FORMATO_APROB_SARDINATA  20260430_FORMATO_APROB_SARDINATA  20260430_FORMATO_APROB_EL_TARRA  20260430_FORMATO_APROB_ARAUQUITA
20260430_FORMATO_APROB_FORTUL
0260430_FORMATO_APROB_ PUERTO RONDON
"</v>
      </c>
      <c r="N1553">
        <v>0</v>
      </c>
      <c r="O1553">
        <v>0</v>
      </c>
      <c r="P1553">
        <v>0</v>
      </c>
      <c r="Q1553" t="s">
        <v>20</v>
      </c>
    </row>
    <row r="1554" spans="1:17" ht="375" x14ac:dyDescent="0.25">
      <c r="A1554" s="42" t="str">
        <v>PLAN DE ACCIÓN INSTITUCIONAL - PAI</v>
      </c>
      <c r="B1554" s="42" t="str">
        <v>PAI-OE3-DT11-I7</v>
      </c>
      <c r="C1554" s="42" t="str">
        <v>Asistencias técnicas realizadas en municipios PDET y de 5ta y 6ta categoría</v>
      </c>
      <c r="D1554" s="5" t="str">
        <v>EVIDENCIA</v>
      </c>
      <c r="E1554" s="5" t="str">
        <v xml:space="preserve">Dirección Territorial Nariño - Alto Putumayo </v>
      </c>
      <c r="F1554" s="42">
        <v>37</v>
      </c>
      <c r="G1554" s="5">
        <v>0.27027027027027029</v>
      </c>
      <c r="H1554" s="5">
        <v>10</v>
      </c>
      <c r="I1554" s="5">
        <v>0</v>
      </c>
      <c r="J1554" s="5">
        <v>10</v>
      </c>
      <c r="K1554" s="2" t="str">
        <v>En el mes de abril se desarrollaron diez (10) asistencias técnicas en las líneas temáticas de Finanzas Públicas y Estructuración de Proyectos; las ATT se desarrollaron en temas como: Manual de Cobro Coactivo, Estatuto Orgánico de Presupuesto y Guía para la Estructuración de Proyectos Comunales, en los municipios de Policarpa, Cumbitara, Tumaco, Colón (P), Leiva, Ricaurte, Mallama, Taminango y El Charco, representando un 27 % de avance en la ejecución de la meta para esta vigencia.</v>
      </c>
      <c r="L1554" s="2" t="str">
        <v xml:space="preserve">La articulación con las entidades territoriales con respecto a temas de conexión y acceso a la información. </v>
      </c>
      <c r="M1554" t="str">
        <v xml:space="preserve">Documentos  aprobados PDF </v>
      </c>
      <c r="N1554">
        <v>0</v>
      </c>
      <c r="O1554">
        <v>0</v>
      </c>
      <c r="P1554">
        <v>0</v>
      </c>
      <c r="Q1554" t="s">
        <v>20</v>
      </c>
    </row>
    <row r="1555" spans="1:17" ht="360" x14ac:dyDescent="0.25">
      <c r="A1555" s="42" t="str">
        <v>PLAN DE ACCIÓN INSTITUCIONAL - PAI</v>
      </c>
      <c r="B1555" s="42" t="str">
        <v>PAI-OE3-DT10-I7</v>
      </c>
      <c r="C1555" s="42" t="str">
        <v>Asistencias técnicas realizadas en municipios PDET y de 5ta y 6ta categoría</v>
      </c>
      <c r="D1555" s="5" t="str">
        <v>EVIDENCIA</v>
      </c>
      <c r="E1555" s="5" t="str">
        <v xml:space="preserve">Dirección Territorial Meta - Guaviare - Guainía - Vaupés - Vichada - Amazonas </v>
      </c>
      <c r="F1555" s="42">
        <v>28</v>
      </c>
      <c r="G1555" s="5">
        <v>0.35714285714285715</v>
      </c>
      <c r="H1555" s="5">
        <v>10</v>
      </c>
      <c r="I1555" s="5">
        <v>0</v>
      </c>
      <c r="J1555" s="5">
        <v>10</v>
      </c>
      <c r="K1555" s="2" t="str">
        <v xml:space="preserve">Se inició la fase de implementación, cumpliéndose en el mes de abril con la primera meta establecida en el indicador fijado para la estrategia - Se realizaron 10 ATT en los municipios de Barrancominas (Guainía) - Calamar (Guaviare) - Leticia (Amazonas) - Mapiripan, Mesetas, Puerto Concordia, Puerto lleras, San Martin y Vistahermosa (Meta) - Santa Rosalía (Vichada) y el avance del proyecto de Investigación Aplicada en Inírida (Guainía).
</v>
      </c>
      <c r="L1555" s="2" t="str">
        <v xml:space="preserve">No se han presentado dificultades para la realización de las Asistencias Técnicas
</v>
      </c>
      <c r="M1555" t="str">
        <v xml:space="preserve">• Encuesta de Satisfacción
• Documento Técnico de Asistencia Técnica
Anexos de Asistencia Técnica
• Formato Aprobación ATT
Radicado Salida Active Document"
</v>
      </c>
      <c r="N1555">
        <v>0</v>
      </c>
      <c r="O1555">
        <v>0</v>
      </c>
      <c r="P1555">
        <v>0</v>
      </c>
      <c r="Q1555" t="s">
        <v>20</v>
      </c>
    </row>
    <row r="1556" spans="1:17" ht="315" x14ac:dyDescent="0.25">
      <c r="A1556" s="42" t="str">
        <v>PLAN DE ACCIÓN INSTITUCIONAL - PAI</v>
      </c>
      <c r="B1556" s="42" t="str">
        <v>PAI-OE3-DT09-I7</v>
      </c>
      <c r="C1556" s="42" t="str">
        <v>Asistencias técnicas realizadas en municipios PDET y de 5ta y 6ta categoría</v>
      </c>
      <c r="D1556" s="5" t="str">
        <v>EVIDENCIA</v>
      </c>
      <c r="E1556" s="5" t="str">
        <v>Dirección Territorial Huila - Caquetá - Putumayo</v>
      </c>
      <c r="F1556" s="42">
        <v>33</v>
      </c>
      <c r="G1556" s="5">
        <v>0.30303030303030304</v>
      </c>
      <c r="H1556" s="5">
        <v>10</v>
      </c>
      <c r="I1556" s="5">
        <v>0</v>
      </c>
      <c r="J1556" s="5">
        <v>10</v>
      </c>
      <c r="K1556" s="2" t="str">
        <v xml:space="preserve">Se realizaron entrega de 10 asistencias técnicas en el primer corte con fecha 30 de abril a los municipios de Nataga, Paicol, Acevedo, Iquira, Colombia, Oporapa y Algeciras en el departamento del Huila, para el Caquetá dos en el muncipio de Curillo en las líneas temáticas de contratación estata, finanzas públicas, estructuración de proyectos ordenamiento territorial e innovación Pública. </v>
      </c>
      <c r="L1556" s="2" t="str">
        <v xml:space="preserve">Frente a la aplicación de lineamientos de forma en los documentos, los miembros nuevos del equipo tomaron más tiempo en aplicar los parámetros de elaboración de los documentos técnicos exigidos por la Estrategía. </v>
      </c>
      <c r="M1556" t="str">
        <v xml:space="preserve">Oficio de entrega con el respectivo número de radicado por Active document. </v>
      </c>
      <c r="N1556" t="str">
        <v>Ninguna</v>
      </c>
      <c r="O1556" t="str">
        <v>Gloria de Jesús Catalina Suárez colorado</v>
      </c>
      <c r="P1556" t="str">
        <v xml:space="preserve">Cumplida </v>
      </c>
      <c r="Q1556" t="s">
        <v>20</v>
      </c>
    </row>
    <row r="1557" spans="1:17" ht="409.5" x14ac:dyDescent="0.25">
      <c r="A1557" s="42" t="str">
        <v>PLAN DE ACCIÓN INSTITUCIONAL - PAI</v>
      </c>
      <c r="B1557" s="42" t="str">
        <v>PAI-OE3-DT08-I7</v>
      </c>
      <c r="C1557" s="42" t="str">
        <v>Asistencias técnicas realizadas en municipios PDET y de 5ta y 6ta categoría</v>
      </c>
      <c r="D1557" s="5" t="str">
        <v>EVIDENCIA</v>
      </c>
      <c r="E1557" s="5" t="str">
        <v>Dirección Territorial Cundinamarca</v>
      </c>
      <c r="F1557" s="42">
        <v>20</v>
      </c>
      <c r="G1557" s="5">
        <v>0.3</v>
      </c>
      <c r="H1557" s="5">
        <v>6</v>
      </c>
      <c r="I1557" s="5">
        <v>0</v>
      </c>
      <c r="J1557" s="5">
        <v>6</v>
      </c>
      <c r="K1557" s="2" t="str">
        <v>A corte del 30 de abril se logró  cumplir con el 100% de las entregas de Asistencias técnicas programadas para el primer corte de acuerdo a la programación establecida con 6 asistencias técnicas las cuales corresponden a:
1. Municipio de ALBAN, línea temática: asuntos étnicos, enfoque de género y gobernanza cultural, ATT: Lineamientos para el Fortalecimiento de la Gestión del Turismo Local
2. Municipio de CABRERA, línea temática: Finanzas públicas, ATT: Estatuto orgánico del presupuesto -EOP.
3. Municipio de CAQUEZA, línea temática: Convergencia, ATT: Fortalecimiento de la participación social y del eje de convivencia de los planes integrales de seguridad-PISCC
4. Municipio de GACHALA, Línea temática: Asuntos étnicos, enfoque de género y gobernanza cultural, ATT: Fortalecimiento de los consejos locales de paz (ATT nueva por convergencia)
5. Municipio de TOPAIPI, línea temática: Finanzas públicas, ATT: Manual de cartera y cobro coactivo
6. Municipio de VERGARA, Línea Temática: Contratación Estatal, ATT: Documento de recomendación para la actualización del manual de contratación.</v>
      </c>
      <c r="L1557" s="2" t="str">
        <v>A corte del 30 de abril de 2026 se presentaron dificultades en la realización de los documentos de las asistencias técnicas con relación a la FORMA de los documentos, nos hicieron varios llamados de atención en la aplicación de los lineamientos de forma de los documentos.</v>
      </c>
      <c r="M1557" t="str">
        <v xml:space="preserve">Se dos carpetas la primera denominada 1_ATT_1_CORTE con los soportes de las 6 asistencias técnicas y la segunda 3_OFICIO_REMISIÓN _1_CORTE  correspondiente a los oficios de remisión para las entidades atendidas los cuales fueron radicados por el aplicativo active document en formato PDF </v>
      </c>
      <c r="N1557" t="str">
        <v>Ninguna</v>
      </c>
      <c r="O1557" t="str">
        <v>Gloria de Jesús Catalina Suárez colorado</v>
      </c>
      <c r="P1557" t="str">
        <v>En desarrollo</v>
      </c>
      <c r="Q1557" t="s">
        <v>20</v>
      </c>
    </row>
    <row r="1558" spans="1:17" ht="409.5" x14ac:dyDescent="0.25">
      <c r="A1558" s="42" t="str">
        <v>PLAN DE ACCIÓN INSTITUCIONAL - PAI</v>
      </c>
      <c r="B1558" s="42" t="str">
        <v>PAI-OE3-DT17-I7</v>
      </c>
      <c r="C1558" s="42" t="str">
        <v>Asistencias técnicas realizadas en municipios PDET y de 5ta y 6ta categoría</v>
      </c>
      <c r="D1558" s="5" t="str">
        <v>EVIDENCIA</v>
      </c>
      <c r="E1558" s="5" t="str">
        <v>Dirección Territorial Chocó</v>
      </c>
      <c r="F1558" s="42">
        <v>12</v>
      </c>
      <c r="G1558" s="5">
        <v>0.25</v>
      </c>
      <c r="H1558" s="5">
        <v>3</v>
      </c>
      <c r="I1558" s="5">
        <v>0</v>
      </c>
      <c r="J1558" s="5">
        <v>3</v>
      </c>
      <c r="K1558" s="2" t="str">
        <v>Durante el mes de abril, en el marco de la implementación de la estrategia de asistencia técnica territorial, la Dirección Territorial Chocó avanzó en el fortalecimiento de las capacidades técnicas y de gestión territorial de los municipios priorizados (Medio Atrato, Lloró, Tadó, Cantón de San Pablo, Carmen del Darién y Nuevo Belén de Bajirá), logrando la consolidación y aprobación final de tres asistencias técnicas, es decir, con un 100% de avance, listas para su entrega institucional: 1. Fortalecimiento del Plan Municipal de Gestión del Riesgo de Desastres de Carmen del Darién, 2. Fortalecimiento del Consejo Local de Paz de Medio Atrato y 3. Fortalecimiento del Plan Integral de Seguridad y Convivencia Ciudadana de Tadó PISCC. Asimismo, se alcanzó un avance del 70% en la consolidación del documento técnico de investigación aplicada denominado “Gestión del ordenamiento territorial en el departamento del Chocó: análisis a la implementación del catastro multipropósito desde una mirada diferencial étnica en los municipios de Lloró y Cantón de San Pablo”. Finalmente, durante el período evaluado se han desarrollado cinco asistencias técnicas adicionales, las cuales cuentan con un avance del 80%, y se proyecta su entrega final para el mes de mayo. Se destaca la permanente interlocución y articulación con las administraciones municipales, así como los desplazamientos y acompañamientos territoriales realizados en Medio Atrato, Nuevo Belén de Bajirá, Tadó y Cantón de San Pablo, fortaleciendo el relacionamiento institucional y el cumplimiento de los objetivos planteados.</v>
      </c>
      <c r="L1558" s="2" t="str">
        <v>Durante este periodo de gestión, no se presentaron dificultades.</v>
      </c>
      <c r="M1558" t="str">
        <v>1. Tres asistencias técnicas aprobadas con avances del 100%
2. Documento técnico de investigacion aplicada con un avance del 70%.
3. Cinco Asistencias técnicas con un avance del 80% (1 ATT en Tadó, 1 ATT en Carmen del Darien, 1 ATT en Medio Atrato, 1 ATT en Belén de Bajirá, y 1 ATT en Cantón de San Pablo),</v>
      </c>
      <c r="N1558">
        <v>0</v>
      </c>
      <c r="O1558">
        <v>0</v>
      </c>
      <c r="P1558">
        <v>0</v>
      </c>
      <c r="Q1558" t="s">
        <v>20</v>
      </c>
    </row>
    <row r="1559" spans="1:17" ht="405" x14ac:dyDescent="0.25">
      <c r="A1559" s="42" t="str">
        <v>PLAN DE ACCIÓN INSTITUCIONAL - PAI</v>
      </c>
      <c r="B1559" s="42" t="str">
        <v>PAI-OE3-DT07-I7</v>
      </c>
      <c r="C1559" s="42" t="str">
        <v>Asistencias técnicas realizadas en municipios PDET y de 5ta y 6ta categoría</v>
      </c>
      <c r="D1559" s="5" t="str">
        <v>EVIDENCIA</v>
      </c>
      <c r="E1559" s="5" t="str">
        <v>Dirección Territorial Cauca</v>
      </c>
      <c r="F1559" s="42">
        <v>39</v>
      </c>
      <c r="G1559" s="5">
        <v>0.25641025641025639</v>
      </c>
      <c r="H1559" s="5">
        <v>10</v>
      </c>
      <c r="I1559" s="5">
        <v>0</v>
      </c>
      <c r="J1559" s="5">
        <v>10</v>
      </c>
      <c r="K1559" s="2" t="str">
        <v>Durante el mes de abril se dio cumplimiento integral a la meta nacional de la Estrategia de Asistencia Técnica, consolidando el acompañamiento técnico en quince (15) municipios. Como resultado, se ejecutó el cien por ciento (100 %) de los quince (15) Planes de Asistencia Técnica Territorial (PATT) y diez (10) Asistencias Técnicas Territoriales (ATT), debidamente aprobadas por la Dirección Nacional, garantizando así la articulación y ejecución efectiva de la estrategia conforme a lo programado para el periodo.</v>
      </c>
      <c r="L1559" s="2" t="str">
        <v>No se presentaron dificultades</v>
      </c>
      <c r="M1559" t="str">
        <v>Apobación 10 ATT Cauca
Aprobación 15 PATT Cauca
Correo Informe Cumplimiento meta Abril
Matriz seguimiento AT Cauca</v>
      </c>
      <c r="N1559" t="str">
        <v>Ninguna</v>
      </c>
      <c r="O1559" t="str">
        <v>Gloria de Jesús Catalina Suárez colorado</v>
      </c>
      <c r="P1559" t="str">
        <v>En desarrollo</v>
      </c>
      <c r="Q1559" t="s">
        <v>20</v>
      </c>
    </row>
    <row r="1560" spans="1:17" ht="345" x14ac:dyDescent="0.25">
      <c r="A1560" s="42" t="str">
        <v>PLAN DE ACCIÓN INSTITUCIONAL - PAI</v>
      </c>
      <c r="B1560" s="42" t="str">
        <v>PAI-OE3-DT06-I7</v>
      </c>
      <c r="C1560" s="42" t="str">
        <v>Asistencias técnicas realizadas en municipios PDET y de 5ta y 6ta categoría</v>
      </c>
      <c r="D1560" s="5" t="str">
        <v>EVIDENCIA</v>
      </c>
      <c r="E1560" s="5" t="str">
        <v>Dirección Territorial Caldas</v>
      </c>
      <c r="F1560" s="42">
        <v>17</v>
      </c>
      <c r="G1560" s="5">
        <v>0.35294117647058826</v>
      </c>
      <c r="H1560" s="5">
        <v>6</v>
      </c>
      <c r="I1560" s="5">
        <v>0</v>
      </c>
      <c r="J1560" s="5">
        <v>6</v>
      </c>
      <c r="K1560" s="2" t="str">
        <v>Para el presente mes, no se estableció una meta programada en cuanto a la realización de asistencias técnicas. Sin embargo, se realizó entrega de seis (6) asistencias técnicas en los siguientes municipios y líneas temáticas: Paz Total en Marmato, Políticas Públicas en Marulanda, Asuntos étnicos, Enfoque de Género en Neira, Ordenamiento Territorial y Adaptación al Cambio Climático en Norcasia, Estructuración de Proyectos en Salamina y Contratación Estatal en Victoria</v>
      </c>
      <c r="L1560" s="2" t="str">
        <v>No se presentaron dificultades</v>
      </c>
      <c r="M1560" t="str">
        <v>6 Asistencicas técnicas aprobadas y entregadas</v>
      </c>
      <c r="N1560" t="str">
        <v>Ninguna</v>
      </c>
      <c r="O1560" t="str">
        <v>Gloria de Jesús Catalina Suárez colorado</v>
      </c>
      <c r="P1560" t="str">
        <v>En desarrollo</v>
      </c>
      <c r="Q1560" t="s">
        <v>20</v>
      </c>
    </row>
    <row r="1561" spans="1:17" ht="409.5" x14ac:dyDescent="0.25">
      <c r="A1561" s="42" t="str">
        <v>PLAN DE ACCIÓN INSTITUCIONAL - PAI</v>
      </c>
      <c r="B1561" s="42" t="str">
        <v>PAI-OE3-DT05-I7</v>
      </c>
      <c r="C1561" s="42" t="str">
        <v>Asistencias técnicas realizadas en municipios PDET y de 5ta y 6ta categoría</v>
      </c>
      <c r="D1561" s="5" t="str">
        <v>EVIDENCIA</v>
      </c>
      <c r="E1561" s="5" t="str">
        <v>Dirección Territorial Boyacá - Casanare</v>
      </c>
      <c r="F1561" s="42">
        <v>27</v>
      </c>
      <c r="G1561" s="5">
        <v>0.29629629629629628</v>
      </c>
      <c r="H1561" s="5">
        <v>8</v>
      </c>
      <c r="I1561" s="5">
        <v>0</v>
      </c>
      <c r="J1561" s="5">
        <v>8</v>
      </c>
      <c r="K1561" s="2" t="str">
        <v>Durante el mes de abril se avanzó en la implementación de asistencias técnicas dirigidas a municipios PDET y de 5ta y 6ta categoría en los departamentos de Boyacá y Casanare, orientadas al fortalecimiento de capacidades institucionales en formulación, estructuración y gestión de proyectos de inversión pública.
Como resultado, se elaboraron 16 planes de asistencia técnica y los documentos de soporte que incluyen conceptos técnicos, formatos de aprobación y herramientas metodológicas para el acompañamiento a las entidades territoriales de 8 asistencias tecnicas terminadas.</v>
      </c>
      <c r="L1561" s="2" t="str">
        <v>No se presentaron dificultades significativas durante el desarrollo de las actividades programadas para el periodo reportado.</v>
      </c>
      <c r="M1561" t="str">
        <v>16 Planes de asitencia técnica en formato word y pdf
8 carpetas que contiene los documentos técnicos junto con los anexos correspondites y formatos de aprobación de 8 asistencias técnicas elaboradas</v>
      </c>
      <c r="N1561">
        <v>0</v>
      </c>
      <c r="O1561" t="str">
        <v>Orlando Sánchez Morera</v>
      </c>
      <c r="P1561" t="str">
        <v>En desarrollo</v>
      </c>
      <c r="Q1561" t="s">
        <v>20</v>
      </c>
    </row>
    <row r="1562" spans="1:17" ht="409.5" x14ac:dyDescent="0.25">
      <c r="A1562" s="42" t="str">
        <v>PLAN DE ACCIÓN INSTITUCIONAL - PAI</v>
      </c>
      <c r="B1562" s="42" t="str">
        <v>PAI-OE3-DT04-I7</v>
      </c>
      <c r="C1562" s="42" t="str">
        <v>Asistencias técnicas realizadas en municipios PDET y de 5ta y 6ta categoría</v>
      </c>
      <c r="D1562" s="5" t="str">
        <v>EVIDENCIA</v>
      </c>
      <c r="E1562" s="5" t="str">
        <v>Dirección Territorial Bolívar - Córdoba- Sucre - San Andrés</v>
      </c>
      <c r="F1562" s="42">
        <v>38</v>
      </c>
      <c r="G1562" s="5">
        <v>0.31578947368421051</v>
      </c>
      <c r="H1562" s="5">
        <v>12</v>
      </c>
      <c r="I1562" s="5">
        <v>0</v>
      </c>
      <c r="J1562" s="5">
        <v>12</v>
      </c>
      <c r="K1562" s="2" t="str">
        <v xml:space="preserve">Durante este periodo, se logró la aprobación de 12 Asistencia Técnica Territorial en los municipios priorizados. Este resultado confirma el cumplimiento de los productos definidos para esta etapa. 
Así mismo, para el segundo corte, se tienen programadas 14 ATT, las cuales presentan avances entre el 30 % y el 80 %, de acuerdo con las actividades previstas para cada asistencia técnica. 
La distribución de las ATT correspondientes al segundo corte es la siguiente: 
Bolivar 7: Carmen de Bolivar 2, Magangué 1, San Jacinto 1, San Juan Nepomuceno 2 y Talaigua Nuevo 1. 
San Andrés 1. Providencia
Sucre 4. Los Palmitos, El Roble, San Marcos y Toluvijeo. 
Córdoba 2. Lorica y Puerto Libertador.
</v>
      </c>
      <c r="L1562" s="2" t="str">
        <v>Durante este periodo no se presentó ninguna dificultad.</v>
      </c>
      <c r="M1562" t="str">
        <v xml:space="preserve">Informes de Gestión </v>
      </c>
      <c r="N1562">
        <v>0</v>
      </c>
      <c r="O1562" t="str">
        <v>Orlando Sánchez Morera</v>
      </c>
      <c r="P1562" t="str">
        <v>En desarrollo</v>
      </c>
      <c r="Q1562" t="s">
        <v>20</v>
      </c>
    </row>
    <row r="1563" spans="1:17" ht="409.5" x14ac:dyDescent="0.25">
      <c r="A1563" s="42" t="str">
        <v>PLAN DE ACCIÓN INSTITUCIONAL - PAI</v>
      </c>
      <c r="B1563" s="42" t="str">
        <v>PAI-OE3-DT03-I7</v>
      </c>
      <c r="C1563" s="42" t="str">
        <v>Asistencias técnicas realizadas en municipios PDET y de 5ta y 6ta categoría</v>
      </c>
      <c r="D1563" s="5" t="str">
        <v>EVIDENCIA</v>
      </c>
      <c r="E1563" s="5" t="str">
        <v>Dirección Territorial Atlántico - Cesar - Magdalena  - Guajira</v>
      </c>
      <c r="F1563" s="42">
        <v>26</v>
      </c>
      <c r="G1563" s="5">
        <v>0.30769230769230771</v>
      </c>
      <c r="H1563" s="5">
        <v>8</v>
      </c>
      <c r="I1563" s="5">
        <v>0</v>
      </c>
      <c r="J1563" s="5">
        <v>8</v>
      </c>
      <c r="K1563" s="2" t="str">
        <v>Se entregaron un total de 8 productos, distribuidos en 6 líneas temáticas: en Contratación Estatal, 2 relacionados con la estructuración de estudios previos en los municipios de Aracataca y Cerro de San Antonio; en Asuntos Étnicos, Enfoque de Género y Gobernanza Cultural, 1 producto sobre Guía para la atención de las comunidades y personas con identidades y orientación sexual diversas en el municipio de Distracción y 1 producto Protocolo Territorial Para la Prevención y Atención Integral de Violencias Basadas en Género (VBG) del municipio de La Jagua de Ibirico; en Asociatividad, 1 producto con insumos para la consolidación de un Esquema Asociativo Territorial en el municipio de San Diego; En Políticas Públicas, 1 producto sobre estructuración de Políticas Públicas en el municipio de Dibulla; Y en Finanzas públicas, 1 producto sobre Estatuto orgánico de presupuesto en el municipio de Ponedera, teniendo a la fecha de corte un cumplimiento del 31% de la meta programada.</v>
      </c>
      <c r="L1563" s="2" t="str">
        <v xml:space="preserve">No se presentaron dificultades para el cumplimiento de la meta en el periodo de referencia. </v>
      </c>
      <c r="M1563" t="str">
        <v>Se adjuntan consolidados de documentos PDF con los formatos de aprobación de asistencia técnica territorial y el envió de los productos finales por medio de la plataforma de Active Document.</v>
      </c>
      <c r="N1563">
        <v>0</v>
      </c>
      <c r="O1563" t="str">
        <v>Orlando Sánchez Morera</v>
      </c>
      <c r="P1563" t="str">
        <v>En desarrollo</v>
      </c>
      <c r="Q1563" t="s">
        <v>20</v>
      </c>
    </row>
    <row r="1564" spans="1:17" ht="225" x14ac:dyDescent="0.25">
      <c r="A1564" s="42" t="str">
        <v>PLAN DE ACCIÓN INSTITUCIONAL - PAI</v>
      </c>
      <c r="B1564" s="42" t="str">
        <v>PAI-OE3-DT02-I7</v>
      </c>
      <c r="C1564" s="42" t="str">
        <v>Asistencias técnicas realizadas en municipios PDET y de 5ta y 6ta categoría</v>
      </c>
      <c r="D1564" s="5" t="str">
        <v>EVIDENCIA</v>
      </c>
      <c r="E1564" s="5" t="str">
        <v>Dirección Territorial Antioquia</v>
      </c>
      <c r="F1564" s="42">
        <v>33</v>
      </c>
      <c r="G1564" s="5">
        <v>0.24242424242424243</v>
      </c>
      <c r="H1564" s="5">
        <v>8</v>
      </c>
      <c r="I1564" s="5">
        <v>0</v>
      </c>
      <c r="J1564" s="5">
        <v>8</v>
      </c>
      <c r="K1564" s="2" t="str">
        <v>En el mes de abril se finalizaron 8 asistencias técnicas programadas para el primer corte de entrega: 1 en Granada, 1 en San Francisco, 1 en Yondó, 1 en Caucasía, 2 en Tarazá, 2 en Chigorodó. Las mismas fueron aprobadas por la dirección central y están en proceso de remisión a los municipios.</v>
      </c>
      <c r="L1564" s="2">
        <v>0</v>
      </c>
      <c r="M1564" t="str">
        <v xml:space="preserve">8 documentos técnicos de asistencia técnica con sus respectivos anexos y formatos de aprobación. 
1. YONDÓ_Protocolo LGBTI
2. CAUCASIA_PROTOCOLO VBG
3. GRANADA_MAPA GestiónCTO
4. TARAZÁ_ID oportunidades de inversión
6. CHIGORODÓ_Estatuto organico de presupuesto
7. CHIGORODÓ_Estudios previos
8. SAN FRANCISCO_Ordenamiento Territorial
</v>
      </c>
      <c r="N1564" t="str">
        <v>Se realizaron los ajustes pero se anexaron archivos innecesarios que no se piden como los documentos de caracterización y diagnostico que so de la dependencia</v>
      </c>
      <c r="O1564" t="str">
        <v>Orlando Sánchez Morera</v>
      </c>
      <c r="P1564" t="str">
        <v>En desarrollo</v>
      </c>
      <c r="Q1564" t="s">
        <v>20</v>
      </c>
    </row>
    <row r="1565" spans="1:17" ht="225" x14ac:dyDescent="0.25">
      <c r="A1565" s="42" t="str">
        <v>PLAN DE ACCIÓN INSTITUCIONAL - PAI</v>
      </c>
      <c r="B1565" s="42" t="str">
        <v>PAI-OE1-DT02-I52</v>
      </c>
      <c r="C1565" s="42" t="str">
        <v>Servidores Públicos capacitados en temas de administración pública</v>
      </c>
      <c r="D1565" s="5" t="str">
        <v>EVIDENCIA</v>
      </c>
      <c r="E1565" s="5" t="str">
        <v>Dirección Territorial Antioquia</v>
      </c>
      <c r="F1565" s="42">
        <v>3610</v>
      </c>
      <c r="G1565" s="5">
        <v>0.22686980609418284</v>
      </c>
      <c r="H1565" s="5">
        <v>819</v>
      </c>
      <c r="I1565" s="5">
        <v>361</v>
      </c>
      <c r="J1565" s="5">
        <v>325</v>
      </c>
      <c r="K1565" s="2" t="str">
        <v xml:space="preserve"> Capacitar a Servidores Públicos en temas de administración pública
Meta Mes: 361
Avance mensual: 325
Descripción cualitativa del avance: Se logró que los servidores públicos fortalecieran sus competencias en temas como Proyectos de Desarrollo, Resolución de Conflictos, Finanzas Públicas, entre otras </v>
      </c>
      <c r="L1565" s="2" t="str">
        <v xml:space="preserve">Se fortalecerán los procesos de difusión en las entidades públicas. </v>
      </c>
      <c r="M1565" t="str">
        <v>2.1.Base servidores públicos - Abril (PDF)
3.Carpeta con Veinte (20) bases de datos que reportan personas certificadas (Excel)
4.Carpeta con Veinte (20) bases de datos que evidencian los registros de asistencia (PDF y Excel)</v>
      </c>
      <c r="N1565" t="str">
        <v>Faltan las dos carpetas que se mencionan</v>
      </c>
      <c r="O1565" t="str">
        <v>Orlando Sánchez Morera</v>
      </c>
      <c r="P1565" t="str">
        <v>En desarrollo</v>
      </c>
      <c r="Q1565" t="s">
        <v>20</v>
      </c>
    </row>
    <row r="1566" spans="1:17" ht="225" x14ac:dyDescent="0.25">
      <c r="A1566" s="42" t="str">
        <v>PLAN DE ACCIÓN INSTITUCIONAL - PAI</v>
      </c>
      <c r="B1566" s="42" t="str">
        <v>PAI-OE1-DT02-I61</v>
      </c>
      <c r="C1566" s="42" t="str">
        <v>Ciudadanos capacitados en temas de administración pública</v>
      </c>
      <c r="D1566" s="5" t="str">
        <v>EVIDENCIA</v>
      </c>
      <c r="E1566" s="5" t="str">
        <v>Dirección Territorial Antioquia</v>
      </c>
      <c r="F1566" s="42">
        <v>5415</v>
      </c>
      <c r="G1566" s="5">
        <v>0.24930747922437674</v>
      </c>
      <c r="H1566" s="5">
        <v>1350</v>
      </c>
      <c r="I1566" s="5">
        <v>542</v>
      </c>
      <c r="J1566" s="5">
        <v>435</v>
      </c>
      <c r="K1566" s="2" t="str">
        <v xml:space="preserve">Capacitar a Ciudadanos en temas de administración pública
Meta Mes: 542
Avance mensual: 435
Descripción cualitativa del avance:  Se logró que los ciudadanos fortalecieran sus competencias en temas como Proyectos de Desarrollo, Resolución de Conflictos, Finanzas Públicas, entre otros. </v>
      </c>
      <c r="L1566" s="2" t="str">
        <v>Se fortalecerán los procesos de difusión con la ciudadanía en general.</v>
      </c>
      <c r="M1566" t="str">
        <v>2.2.Base ciudadanos - Abril (PDF)
3.Carpeta con Veinte (20) bases de datos que reportan personas certificadas (Excel)
4.Carpeta con Veinte (20) bases de datos que evidencian los registros de asistencia (PDF y Excel)</v>
      </c>
      <c r="N1566" t="str">
        <v>Faltan las dos carpetas que se mencionan</v>
      </c>
      <c r="O1566" t="str">
        <v>Orlando Sánchez Morera</v>
      </c>
      <c r="P1566" t="str">
        <v>En desarrollo</v>
      </c>
      <c r="Q1566" t="s">
        <v>20</v>
      </c>
    </row>
    <row r="1567" spans="1:17" ht="255" x14ac:dyDescent="0.25">
      <c r="A1567" s="42" t="str">
        <v>PLAN DE ACCIÓN INSTITUCIONAL - PAI</v>
      </c>
      <c r="B1567" s="42" t="str">
        <v>PAI-OE3-DT02-I62</v>
      </c>
      <c r="C1567" s="42" t="str">
        <v>Eventos de Capacitación en temas de administración pública</v>
      </c>
      <c r="D1567" s="5" t="str">
        <v>EVIDENCIA</v>
      </c>
      <c r="E1567" s="5" t="str">
        <v>Dirección Territorial Antioquia</v>
      </c>
      <c r="F1567" s="42">
        <v>190</v>
      </c>
      <c r="G1567" s="5">
        <v>0.23684210526315791</v>
      </c>
      <c r="H1567" s="5">
        <v>45</v>
      </c>
      <c r="I1567" s="5">
        <v>19</v>
      </c>
      <c r="J1567" s="5">
        <v>20</v>
      </c>
      <c r="K1567" s="2" t="str">
        <v xml:space="preserve">"Realizar Eventos de Capacitación en temas de administración pública
Meta Mes: 19
Avance mensual: 20
Descripción cualitativa del avance: Se logró la articulación entre la ESAP y diferentes entidades, entre ellas la Contraloría de Bello, Alcaldía de La Ceja, Metrosalud, Alcaldía de Concordia, Alcaldía de Itagüi, entre otros. "
</v>
      </c>
      <c r="L1567" s="2" t="str">
        <v xml:space="preserve">No se presentaron dificultades debido a que se cumplió la meta establecida para el mes. </v>
      </c>
      <c r="M1567" t="str">
        <v xml:space="preserve">"1.Indicadores Abril (PDF)
2.Eventos certificados - Abril (PDF)"
</v>
      </c>
      <c r="N1567">
        <v>0</v>
      </c>
      <c r="O1567" t="str">
        <v>Orlando Sánchez Morera</v>
      </c>
      <c r="P1567" t="str">
        <v>En desarrollo</v>
      </c>
      <c r="Q1567" t="s">
        <v>20</v>
      </c>
    </row>
    <row r="1568" spans="1:17" ht="409.5" x14ac:dyDescent="0.25">
      <c r="A1568" s="42" t="str">
        <v>PLAN DE ACCIÓN INSTITUCIONAL - PAI</v>
      </c>
      <c r="B1568" s="42" t="str">
        <v>PAI-OE1-DT03-I52</v>
      </c>
      <c r="C1568" s="42" t="str">
        <v>Servidores Públicos capacitados en temas de administración pública</v>
      </c>
      <c r="D1568" s="5" t="str">
        <v>EVIDENCIA</v>
      </c>
      <c r="E1568" s="5" t="str">
        <v>Dirección Territorial Atlántico - Cesar - Magdalena  - Guajira</v>
      </c>
      <c r="F1568" s="42">
        <v>3064</v>
      </c>
      <c r="G1568" s="5">
        <v>0.39131853785900783</v>
      </c>
      <c r="H1568" s="5">
        <v>1199</v>
      </c>
      <c r="I1568" s="5">
        <v>306</v>
      </c>
      <c r="J1568" s="5">
        <v>670</v>
      </c>
      <c r="K1568" s="2" t="str">
        <v>Durante el período reportado, se capacitó a 670 servidores públicos en temas relacionados con la administración pública, mediante el desarrollo de seminarios y espacios de formación orientados al fortalecimiento de capacidades institucionales en áreas como fundamentos de la contratación estatal, marcos de referencia y elementos de clasificación documental, finanzas públicas, presupuesto, entre otros temas estratégicos para el ejercicio de la gestión pública. Estas acciones contribuyeron al fortalecimiento técnico y administrativo de los participantes, favoreciendo una gestión más eficiente, transparente y ajustada a la normatividad vigente, lo que representa un cumplimiento del 219% de la meta establecida para la vigencia.</v>
      </c>
      <c r="L1568" s="2" t="str">
        <v xml:space="preserve">No se presentaron dificultades para el cumplimiento de la meta en el periodo de referencia. </v>
      </c>
      <c r="M1568" t="str">
        <v>Se anexa el documento recibido por la Dirección de Capacitación a nivel nacional, piezas gráficas y listados de asistencia, el cual contiene el número de servidores públicos certificados. No obstante, el reporte consolida la información de los meses transcurridos, por tal razón, para determinar el número de certificados ejecutados exclusivamente en el mes de abril, es necesario restar del total lo ya reportado en el mes inmediatamente anterior.</v>
      </c>
      <c r="N1568">
        <v>0</v>
      </c>
      <c r="O1568" t="str">
        <v>Orlando Sánchez Morera</v>
      </c>
      <c r="P1568" t="str">
        <v>En desarrollo</v>
      </c>
      <c r="Q1568" t="s">
        <v>20</v>
      </c>
    </row>
    <row r="1569" spans="1:17" ht="405" x14ac:dyDescent="0.25">
      <c r="A1569" s="42" t="str">
        <v>PLAN DE ACCIÓN INSTITUCIONAL - PAI</v>
      </c>
      <c r="B1569" s="42" t="str">
        <v>PAI-OE1-DT03-I61</v>
      </c>
      <c r="C1569" s="42" t="str">
        <v>Ciudadanos capacitados en temas de administración pública</v>
      </c>
      <c r="D1569" s="5" t="str">
        <v>EVIDENCIA</v>
      </c>
      <c r="E1569" s="5" t="str">
        <v>Dirección Territorial Atlántico - Cesar - Magdalena  - Guajira</v>
      </c>
      <c r="F1569" s="42">
        <v>4596</v>
      </c>
      <c r="G1569" s="5">
        <v>0.46801566579634468</v>
      </c>
      <c r="H1569" s="5">
        <v>2151</v>
      </c>
      <c r="I1569" s="5">
        <v>460</v>
      </c>
      <c r="J1569" s="5">
        <v>1070</v>
      </c>
      <c r="K1569" s="2" t="str">
        <v>Durante el período reportado se capacitaron 1.070 ciudadanos en temas relacionados con la administración pública, mediante el desarrollo de seminarios curso control social y veedurías, Estatuto de la ciudadanía juvenil, participación ciudadana y control social, entre otros. Contribuyendo al fortalecimiento de conocimientos y competencias ciudadanas para una participación más activa e informada en los asuntos públicos, representando un cumplimiento del 233% frente a la meta establecida para la vigencia.</v>
      </c>
      <c r="L1569" s="2" t="str">
        <v xml:space="preserve">No se presentaron dificultades para el cumplimiento de la meta en el periodo de referencia. </v>
      </c>
      <c r="M1569" t="str">
        <v>Se anexa el documento recibido por la Dirección de Capacitación a nivel nacional, piezas gráficas y listados de asistencia, el cual contiene el número de ciudadanos certificados. No obstante, el reporte consolida la información de los meses transcurridos, por tal razón, para determinar el número de certificados ejecutados exclusivamente en el mes de abril, es necesario restar del total lo ya reportado en el mes inmediatamente anterior.</v>
      </c>
      <c r="N1569">
        <v>0</v>
      </c>
      <c r="O1569" t="str">
        <v>Orlando Sánchez Morera</v>
      </c>
      <c r="P1569" t="str">
        <v>En desarrollo</v>
      </c>
      <c r="Q1569" t="s">
        <v>20</v>
      </c>
    </row>
    <row r="1570" spans="1:17" ht="345" x14ac:dyDescent="0.25">
      <c r="A1570" s="42" t="str">
        <v>PLAN DE ACCIÓN INSTITUCIONAL - PAI</v>
      </c>
      <c r="B1570" s="42" t="str">
        <v>PAI-OE3-DT03-I62</v>
      </c>
      <c r="C1570" s="42" t="str">
        <v>Eventos de Capacitación en temas de administración pública</v>
      </c>
      <c r="D1570" s="5" t="str">
        <v>EVIDENCIA</v>
      </c>
      <c r="E1570" s="5" t="str">
        <v>Dirección Territorial Atlántico - Cesar - Magdalena  - Guajira</v>
      </c>
      <c r="F1570" s="42">
        <v>161</v>
      </c>
      <c r="G1570" s="5">
        <v>0.29192546583850931</v>
      </c>
      <c r="H1570" s="5">
        <v>47</v>
      </c>
      <c r="I1570" s="5">
        <v>16</v>
      </c>
      <c r="J1570" s="5">
        <v>25</v>
      </c>
      <c r="K1570" s="2" t="str">
        <v>Durante el mes de abril se desarrollaron 25 eventos de capacitación orientados al fortalecimiento de conocimientos y competencias en las áreas programadas, mediante los cuales se certificó un total de 1.740 participantes. Estas acciones formativas permitieron avanzar en el cumplimiento de los objetivos institucionales establecidos para el período, alcanzando un cumplimiento del 156% frente a la meta proyectada.</v>
      </c>
      <c r="L1570" s="2" t="str">
        <v xml:space="preserve">No se presentaron dificultades para el cumplimiento de la meta en el periodo de referencia. </v>
      </c>
      <c r="M1570" t="str">
        <v>Se anexa la matriz de seguimiento que contiene la relación de todos los eventos de capacitación realizados, junto con la información correspondiente al desarrollo de cada uno de ellos.</v>
      </c>
      <c r="N1570">
        <v>0</v>
      </c>
      <c r="O1570" t="str">
        <v>Orlando Sánchez Morera</v>
      </c>
      <c r="P1570" t="str">
        <v>En desarrollo</v>
      </c>
      <c r="Q1570" t="s">
        <v>20</v>
      </c>
    </row>
    <row r="1571" spans="1:17" ht="330" x14ac:dyDescent="0.25">
      <c r="A1571" s="42" t="str">
        <v>PLAN DE ACCIÓN INSTITUCIONAL - PAI</v>
      </c>
      <c r="B1571" s="42" t="str">
        <v>PAI-OE1-DT04-I52</v>
      </c>
      <c r="C1571" s="42" t="str">
        <v>Servidores Públicos capacitados en temas de administración pública</v>
      </c>
      <c r="D1571" s="5" t="str">
        <v>EVIDENCIA</v>
      </c>
      <c r="E1571" s="5" t="str">
        <v>Dirección Territorial Bolívar - Córdoba- Sucre - San Andrés</v>
      </c>
      <c r="F1571" s="42">
        <v>3102</v>
      </c>
      <c r="G1571" s="5">
        <v>0.42649903288201163</v>
      </c>
      <c r="H1571" s="5">
        <v>1323</v>
      </c>
      <c r="I1571" s="5">
        <v>310</v>
      </c>
      <c r="J1571" s="5">
        <v>658</v>
      </c>
      <c r="K1571" s="2" t="str">
        <v>Con corte 30 de abril, el resultado obtenido en el indicador servidores públicos capacitados en temas de administración pública, se certificaron 781 servidores públicos, valor superior al planificado de 310 para el periodo. El avance acumulado observado a abril permite alcanzar un 47% de cumplimiento frente a la meta de la vigencia, que es de 3102 servidores públicos. Con lo anterior, se cumple la meta prevista para el periodo.</v>
      </c>
      <c r="L1571" s="2" t="str">
        <v>Durante este periodo no se presentó ninguna dificultad.</v>
      </c>
      <c r="M1571" t="str">
        <v xml:space="preserve">Base de datos de Servidores Certificados
Reporte de Evidencias 
</v>
      </c>
      <c r="N1571">
        <v>0</v>
      </c>
      <c r="O1571" t="str">
        <v>Orlando Sánchez Morera</v>
      </c>
      <c r="P1571" t="str">
        <v>En desarrollo</v>
      </c>
      <c r="Q1571" t="s">
        <v>20</v>
      </c>
    </row>
    <row r="1572" spans="1:17" ht="300" x14ac:dyDescent="0.25">
      <c r="A1572" s="42" t="str">
        <v>PLAN DE ACCIÓN INSTITUCIONAL - PAI</v>
      </c>
      <c r="B1572" s="42" t="str">
        <v>PAI-OE1-DT04-I61</v>
      </c>
      <c r="C1572" s="42" t="str">
        <v>Ciudadanos capacitados en temas de administración pública</v>
      </c>
      <c r="D1572" s="5" t="str">
        <v>EVIDENCIA</v>
      </c>
      <c r="E1572" s="5" t="str">
        <v>Dirección Territorial Bolívar - Córdoba- Sucre - San Andrés</v>
      </c>
      <c r="F1572" s="42">
        <v>4653</v>
      </c>
      <c r="G1572" s="5">
        <v>0.62948635289060828</v>
      </c>
      <c r="H1572" s="5">
        <v>2929</v>
      </c>
      <c r="I1572" s="5">
        <v>465</v>
      </c>
      <c r="J1572" s="5">
        <v>1603</v>
      </c>
      <c r="K1572" s="2" t="str">
        <v>Con corte 30 de abril, el resultado obtenido en el indicador ciudadanos capacitados en temas de administración pública, se certificaron 1480 ciudadanos, valor superior al planificado de 465 para el periodo. El avance acumulado a abril permite alcanzar un 60% de cumplimiento frente a la meta de la vigencia, que es de 4653 ciudadanos. Con lo anterior, se cumple la meta prevista para el periodo.</v>
      </c>
      <c r="L1572" s="2" t="str">
        <v xml:space="preserve">Durante este periodo no se presentó ninguna dificultad. </v>
      </c>
      <c r="M1572" t="str">
        <v xml:space="preserve">Base de datos de Ciudadanos Certificados
Reporte de Evidencias
</v>
      </c>
      <c r="N1572">
        <v>0</v>
      </c>
      <c r="O1572" t="str">
        <v>Orlando Sánchez Morera</v>
      </c>
      <c r="P1572" t="str">
        <v>En desarrollo</v>
      </c>
      <c r="Q1572" t="s">
        <v>20</v>
      </c>
    </row>
    <row r="1573" spans="1:17" ht="300" x14ac:dyDescent="0.25">
      <c r="A1573" s="42" t="str">
        <v>PLAN DE ACCIÓN INSTITUCIONAL - PAI</v>
      </c>
      <c r="B1573" s="42" t="str">
        <v>PAI-OE3-DT04-I62</v>
      </c>
      <c r="C1573" s="42" t="str">
        <v>Eventos de Capacitación en temas de administración pública</v>
      </c>
      <c r="D1573" s="5" t="str">
        <v>EVIDENCIA</v>
      </c>
      <c r="E1573" s="5" t="str">
        <v>Dirección Territorial Bolívar - Córdoba- Sucre - San Andrés</v>
      </c>
      <c r="F1573" s="42">
        <v>163</v>
      </c>
      <c r="G1573" s="5">
        <v>0.32515337423312884</v>
      </c>
      <c r="H1573" s="5">
        <v>53</v>
      </c>
      <c r="I1573" s="5">
        <v>16</v>
      </c>
      <c r="J1573" s="5">
        <v>29</v>
      </c>
      <c r="K1573" s="2" t="str">
        <v>Al cierre de abril se realizaron un total de 53 eventos en lo corrido de la vigencia. Específicamente, para el mes de abril, se realizaron 29 eventos de capacitación. Estos eventos permitieron certificar un total de 2261 personas, siendo los cursos con el mayor registro de certificados los siguientes:  Contratación estatal y Secop II (300) Contratación estatal (266) y Prevención y atención a la violencia basada en género (241).</v>
      </c>
      <c r="L1573" s="2" t="str">
        <v>Durante este periodo no se presentó ninguna dificultad.</v>
      </c>
      <c r="M1573" t="str">
        <v xml:space="preserve">Base de datos de Eventos 
Reporte de Evidencias
</v>
      </c>
      <c r="N1573">
        <v>0</v>
      </c>
      <c r="O1573" t="str">
        <v>Orlando Sánchez Morera</v>
      </c>
      <c r="P1573" t="str">
        <v>En desarrollo</v>
      </c>
      <c r="Q1573" t="s">
        <v>20</v>
      </c>
    </row>
    <row r="1574" spans="1:17" ht="225" x14ac:dyDescent="0.25">
      <c r="A1574" s="42" t="str">
        <v>PLAN DE ACCIÓN INSTITUCIONAL - PAI</v>
      </c>
      <c r="B1574" s="42" t="str">
        <v>PAI-OE1-SNPI-I52</v>
      </c>
      <c r="C1574" s="42" t="str">
        <v>Servidores Públicos capacitados en temas de administración pública</v>
      </c>
      <c r="D1574" s="5" t="str">
        <v>EVIDENCIA</v>
      </c>
      <c r="E1574" s="5" t="str">
        <v>Dirección de Capacitación</v>
      </c>
      <c r="F1574" s="42">
        <v>29671</v>
      </c>
      <c r="G1574" s="5">
        <v>0.30221428330693267</v>
      </c>
      <c r="H1574" s="5">
        <v>8967</v>
      </c>
      <c r="I1574" s="5">
        <v>2967</v>
      </c>
      <c r="J1574" s="5">
        <v>3539</v>
      </c>
      <c r="K1574" s="2" t="str">
        <v>En el mes de abril, la Dirección de Capacitación certificó a 3.539 servidores públicos en temáticas; de fortalecimiento de las capacidades administrativas, control social a la gestión pública y de construcción de paz.  El avance acumulado en el año es de 8.967 Servidores Públicos capacitados.</v>
      </c>
      <c r="L1574" s="2" t="str">
        <v>No se presentaron dificultades en el período para el cumplimiento de la actividad.</v>
      </c>
      <c r="M1574" t="str">
        <v>Listado de servidores públicos capacitados en Sirecec</v>
      </c>
      <c r="N1574" t="str">
        <v>OK</v>
      </c>
      <c r="O1574" t="str">
        <v>Angie Ximena Cely Rosas</v>
      </c>
      <c r="P1574" t="str">
        <v>En desarrollo</v>
      </c>
      <c r="Q1574" t="s">
        <v>20</v>
      </c>
    </row>
    <row r="1575" spans="1:17" ht="225" x14ac:dyDescent="0.25">
      <c r="A1575" s="42" t="str">
        <v>PLAN DE ACCIÓN INSTITUCIONAL - PAI</v>
      </c>
      <c r="B1575" s="42" t="str">
        <v>PAI-OE1-SNPI-I61</v>
      </c>
      <c r="C1575" s="42" t="str">
        <v>Ciudadanos capacitados en temas de administración pública</v>
      </c>
      <c r="D1575" s="5" t="str">
        <v>EVIDENCIA</v>
      </c>
      <c r="E1575" s="5" t="str">
        <v>Dirección de Capacitación</v>
      </c>
      <c r="F1575" s="42">
        <v>47594</v>
      </c>
      <c r="G1575" s="5">
        <v>0.32995755767533719</v>
      </c>
      <c r="H1575" s="5">
        <v>15704</v>
      </c>
      <c r="I1575" s="5">
        <v>4765</v>
      </c>
      <c r="J1575" s="5">
        <v>4968</v>
      </c>
      <c r="K1575" s="2" t="str">
        <v>En el mes de abril, la Dirección de Capacitación certificó a 4.968 ciudadanos en temáticas; de fortalecimiento de las capacidades administrativas, control social a la gestión pública y de construcción de paz. El avance acumulado en el año es de 15.704 ciudadanos capacitados.</v>
      </c>
      <c r="L1575" s="2" t="str">
        <v>No se presentaron dificultades en el período para el cumplimiento de la actividad.</v>
      </c>
      <c r="M1575" t="str">
        <v>Listado de cíudadanos capacitados en Sirecec</v>
      </c>
      <c r="N1575" t="str">
        <v>OK</v>
      </c>
      <c r="O1575" t="str">
        <v>Angie Ximena Cely Rosas</v>
      </c>
      <c r="P1575" t="str">
        <v>En desarrollo</v>
      </c>
      <c r="Q1575" t="s">
        <v>20</v>
      </c>
    </row>
    <row r="1576" spans="1:17" ht="409.5" x14ac:dyDescent="0.25">
      <c r="A1576" s="42" t="str">
        <v>PLAN DE ACCIÓN INSTITUCIONAL - PAI</v>
      </c>
      <c r="B1576" s="42" t="str">
        <v>PAI-OE3-SNPI-I62</v>
      </c>
      <c r="C1576" s="42" t="str">
        <v>Eventos de Capacitación en temas de administración pública</v>
      </c>
      <c r="D1576" s="5" t="str">
        <v>EVIDENCIA</v>
      </c>
      <c r="E1576" s="5" t="str">
        <v>Dirección de Capacitación</v>
      </c>
      <c r="F1576" s="42">
        <v>1256</v>
      </c>
      <c r="G1576" s="5">
        <v>0.15684713375796178</v>
      </c>
      <c r="H1576" s="5">
        <v>197</v>
      </c>
      <c r="I1576" s="5">
        <v>126</v>
      </c>
      <c r="J1576" s="5">
        <v>107</v>
      </c>
      <c r="K1576" s="2" t="str">
        <v>En el mes de abril, la Dirección de Capacitación desarrollo (107) eventos de capacitación en temas de fortalecimiento de las capacidades administrativas, control social a la gestión pública y de construcción de paz, dirigido a Servidores públicos y ciudadanos en general. El avance acumulado en el semestre es de (197) eventos de capacitación en temas del saber administración público.</v>
      </c>
      <c r="L1576" s="2" t="str">
        <v>La Dirección de Capacitación presentó dificultades en el cumplimiento de la meta programada para el indicador de eventos de capacitación, debido a que no fue posible realizar la apertura de la totalidad de los eventos planeados durante el período evaluado. Esta situación obedeció a factores operativos, logísticos, así como limitaciones asociadas a la disponibilidad de agendas de los actores involucrados que impactaron la ejecución de la programación establecida.
No obstante, con el propósito de subsanar el rezago presentado y avanzar en el cumplimiento de la meta proyectada para la vigencia, en el siguiente período se realizará una mayor apertura de eventos de capacitación, fortaleciendo la programación y ejecución de las actividades previstas por la Dirección</v>
      </c>
      <c r="M1576" t="str">
        <v>Listado de Eventos de Capacitación certificados en Sirecec</v>
      </c>
      <c r="N1576" t="str">
        <v>OK</v>
      </c>
      <c r="O1576" t="str">
        <v>Angie Ximena Cely Rosas</v>
      </c>
      <c r="P1576" t="str">
        <v>En desarrollo</v>
      </c>
      <c r="Q1576" t="s">
        <v>20</v>
      </c>
    </row>
    <row r="1577" spans="1:17" ht="360" x14ac:dyDescent="0.25">
      <c r="A1577" s="42" t="str">
        <v>PLAN DE ACCIÓN INSTITUCIONAL - PAI</v>
      </c>
      <c r="B1577" s="42" t="str">
        <v>PAI-OE1-DT05-I52</v>
      </c>
      <c r="C1577" s="42" t="str">
        <v>Servidores Públicos capacitados en temas de administración pública</v>
      </c>
      <c r="D1577" s="5" t="str">
        <v>EVIDENCIA</v>
      </c>
      <c r="E1577" s="5" t="str">
        <v>Dirección Territorial Boyacá - Casanare</v>
      </c>
      <c r="F1577" s="42">
        <v>3140</v>
      </c>
      <c r="G1577" s="5">
        <v>0.25063694267515924</v>
      </c>
      <c r="H1577" s="5">
        <v>787</v>
      </c>
      <c r="I1577" s="5">
        <v>314</v>
      </c>
      <c r="J1577" s="5">
        <v>405</v>
      </c>
      <c r="K1577" s="2" t="str">
        <v>Durante el mes de abril, se fortalecieron las competencias técnicas de los servidores públicos en los departamentos de Boyacá y Casanare, mediante jornadas de capacitación integral en temas de administración pública. Esta intervención alcanzó una cobertura efectiva en 19 entidades territoriales, incluyendo alcaldías municipales,personerías y entidaes descentralizadas, optimizando así la capacidad de gestión local y el cumplimiento de la función pública en la región.</v>
      </c>
      <c r="L1577" s="2" t="str">
        <v>No presentaron dificultades para este mes de reporte</v>
      </c>
      <c r="M1577" t="str">
        <v>PAI-OE1-DT05-I52</v>
      </c>
      <c r="N1577" t="str">
        <v>La evidencia debería ser más elaborada pues se adjunta solo archivos de excel sin asistentes, se recomienda registros de asistencia, tema tratado con fechas y registro fotografico para que se evidencie mejor el producto se envia ejemplo,</v>
      </c>
      <c r="O1577" t="str">
        <v>Orlando Sánchez Morera</v>
      </c>
      <c r="P1577" t="str">
        <v>En desarrollo</v>
      </c>
      <c r="Q1577" t="s">
        <v>20</v>
      </c>
    </row>
    <row r="1578" spans="1:17" ht="409.5" x14ac:dyDescent="0.25">
      <c r="A1578" s="42" t="str">
        <v>PLAN DE ACCIÓN INSTITUCIONAL - PAI</v>
      </c>
      <c r="B1578" s="42" t="str">
        <v>PAI-OE1-DT05-I61</v>
      </c>
      <c r="C1578" s="42" t="str">
        <v>Ciudadanos capacitados en temas de administración pública</v>
      </c>
      <c r="D1578" s="5" t="str">
        <v>EVIDENCIA</v>
      </c>
      <c r="E1578" s="5" t="str">
        <v>Dirección Territorial Boyacá - Casanare</v>
      </c>
      <c r="F1578" s="42">
        <v>4710</v>
      </c>
      <c r="G1578" s="5">
        <v>0.24373673036093418</v>
      </c>
      <c r="H1578" s="5">
        <v>1148</v>
      </c>
      <c r="I1578" s="5">
        <v>471</v>
      </c>
      <c r="J1578" s="5">
        <v>353</v>
      </c>
      <c r="K1578" s="2" t="str">
        <v>Durante el mes de abril, se fortalecieron las competencias técnicas y humanas de la ciudadania en los departamentos de Boyacá y Casanare, mediante un ciclo integral de capacitación en ejes estratégicos de la administración pública. El logro se centró en la actualización en herramientas de transparencia y eficiencia como SECOP II, Contratación Estatal y el Modelo Integrado de Planeación y Gestión (MIPG). Asimismo, se robusteció la capacidad institucional en áreas de gestión documental, atención al ciudadania y políticas sociales con enfoque en género y juventud, garantizando una gestión territorial más moderna, inclusiva y alineada con la normativa vigente."</v>
      </c>
      <c r="L1578" s="2" t="str">
        <v>No presentaron dificultades para este mes de reporte</v>
      </c>
      <c r="M1578" t="str">
        <v>PAI-OE1-DT05-I61</v>
      </c>
      <c r="N1578" t="str">
        <v>La evidencia debería ser más elaborada pues se adjunta solo archivos de excel sin asistentes, se recomienda registros de asistencia, tema tratado con fechas y registro fotografico para que se evidencie mejor el producto se envia ejemplo,</v>
      </c>
      <c r="O1578" t="str">
        <v>Orlando Sánchez Morera</v>
      </c>
      <c r="P1578" t="str">
        <v>En desarrollo</v>
      </c>
      <c r="Q1578" t="s">
        <v>20</v>
      </c>
    </row>
    <row r="1579" spans="1:17" ht="120" x14ac:dyDescent="0.25">
      <c r="A1579" s="42" t="str">
        <v>PLAN DE ACCIÓN INSTITUCIONAL - PAI</v>
      </c>
      <c r="B1579" s="42" t="str">
        <v>PAI-OE3-DT05-I62</v>
      </c>
      <c r="C1579" s="42" t="str">
        <v>Eventos de Capacitación en temas de administración pública</v>
      </c>
      <c r="D1579" s="5" t="str">
        <v>EVIDENCIA</v>
      </c>
      <c r="E1579" s="5" t="str">
        <v>Dirección Territorial Boyacá - Casanare</v>
      </c>
      <c r="F1579" s="42">
        <v>165</v>
      </c>
      <c r="G1579" s="5">
        <v>0.24242424242424243</v>
      </c>
      <c r="H1579" s="5">
        <v>40</v>
      </c>
      <c r="I1579" s="5">
        <v>17</v>
      </c>
      <c r="J1579" s="5">
        <v>19</v>
      </c>
      <c r="K1579" s="2" t="str">
        <v>Para el mes de abril se realizaron 19 eventos de los cuales 15 fueron realizados en el departamento de Boyaca y 4 en el  Departamento de Casanare</v>
      </c>
      <c r="L1579" s="2" t="str">
        <v>No presentaron dificultades para este mes de reporte</v>
      </c>
      <c r="M1579" t="str">
        <v>PAI-OE3-DT05-I62</v>
      </c>
      <c r="N1579" t="str">
        <v>La evidencia debería ser más elaborada pues se adjunta solo archivos de excel sin asistentes, se recomienda registros de asistencia, tema tratado con fechas y registro fotografico para que se evidencie mejor el producto se envia ejemplo,</v>
      </c>
      <c r="O1579" t="str">
        <v>Orlando Sánchez Morera</v>
      </c>
      <c r="P1579" t="str">
        <v>En desarrollo</v>
      </c>
      <c r="Q1579" t="s">
        <v>20</v>
      </c>
    </row>
    <row r="1580" spans="1:17" ht="409.5" x14ac:dyDescent="0.25">
      <c r="A1580" s="42" t="str">
        <v>PLAN DE ACCIÓN INSTITUCIONAL - PAI</v>
      </c>
      <c r="B1580" s="42" t="str">
        <v>PAI-OE1-DT06-I52</v>
      </c>
      <c r="C1580" s="42" t="str">
        <v>Servidores Públicos capacitados en temas de administración pública</v>
      </c>
      <c r="D1580" s="5" t="str">
        <v>EVIDENCIA</v>
      </c>
      <c r="E1580" s="5" t="str">
        <v>Dirección Territorial Caldas</v>
      </c>
      <c r="F1580" s="42">
        <v>3444</v>
      </c>
      <c r="G1580" s="5">
        <v>0.15127758420441348</v>
      </c>
      <c r="H1580" s="5">
        <v>521</v>
      </c>
      <c r="I1580" s="5">
        <v>344</v>
      </c>
      <c r="J1580" s="5">
        <v>279</v>
      </c>
      <c r="K1580" s="2" t="str">
        <v>En el mes de abril se capacitaron 279 servidores públicos en: IA Aplicada a la Gestión Pública, Ordenamiento Territorial, Resolución de Conflictos (este en la ciudad de Manizales), Resolución de Conflictos (este en el municipio de La Dorada), Ética y Transparencia, Contratación Estatal con énasis en supervisión de contratos, y Mecanismos de Participación Ciudadana. Todos los eventos se realizaron de manera presencial, solamente el evento de IA Aplicada a la Gestión Pública se realizo de manera híbrida.</v>
      </c>
      <c r="L1580" s="2" t="str">
        <v>Los indicadores mensualizados se encuentran muy elevados, lo que dificulta su cumplimiento. Asimismo, la directora territorial ya se encuentra realizando las gestiones pertinentes con la Dirección Técnica de Capacitación Nacional para efectuar los ajustes correspondientes a dichos indicadores.
Se presento una dificultad con la Rama Judicial. En el mes de abril se realizo una conversación con ellos y se pudo llegar a un acuerdo respecto a los eventos que se iban a realizar con la entidad y se acordo iniciar con un primer evento en el mes de mayo.</v>
      </c>
      <c r="M1580" t="str">
        <v>1. Evidencias fotográficas de los eventos.        
2. Convocatoria por evento.                                                                                     3. Listas de asistencia.
4. Solicitudes realizadas para el ajuste de metas</v>
      </c>
      <c r="N1580" t="str">
        <v>Subsanado</v>
      </c>
      <c r="O1580" t="str">
        <v>Gloria de Jesús Catalina Suárez colorado</v>
      </c>
      <c r="P1580" t="str">
        <v>En desarrollo</v>
      </c>
      <c r="Q1580" t="s">
        <v>20</v>
      </c>
    </row>
    <row r="1581" spans="1:17" ht="409.5" x14ac:dyDescent="0.25">
      <c r="A1581" s="42" t="str">
        <v>PLAN DE ACCIÓN INSTITUCIONAL - PAI</v>
      </c>
      <c r="B1581" s="42" t="str">
        <v>PAI-OE1-DT06-I61</v>
      </c>
      <c r="C1581" s="42" t="str">
        <v>Ciudadanos capacitados en temas de administración pública</v>
      </c>
      <c r="D1581" s="5" t="str">
        <v>EVIDENCIA</v>
      </c>
      <c r="E1581" s="5" t="str">
        <v>Dirección Territorial Caldas</v>
      </c>
      <c r="F1581" s="42">
        <v>5166</v>
      </c>
      <c r="G1581" s="5">
        <v>9.2528068137824229E-2</v>
      </c>
      <c r="H1581" s="5">
        <v>478</v>
      </c>
      <c r="I1581" s="5">
        <v>517</v>
      </c>
      <c r="J1581" s="5">
        <v>38</v>
      </c>
      <c r="K1581" s="2" t="str">
        <v>En el mes de abril se capacitaron 38 ciudadanos de manera presencial e híbrida a través de la plataforma Teams en los siguientes temas: IA Aplicada a la Gestión Pública, Ordenamiento Territorial, Resolución de Conflictos (este en la ciudad de Manizales), Resolución de Conflictos (este en el municipio de La Dorada), Ética y Transparencia, Contratación Estatal con énasis en supervisión de contratos, y Mecanismos de Participación Ciudadana.</v>
      </c>
      <c r="L1581" s="2" t="str">
        <v>Los indicadores mensualizados se encuentran muy elevados, lo que dificulta su cumplimiento. Asimismo, la directora territorial ya se encuentra realizando las gestiones pertinentes con la Dirección Técnica de Capacitación Nacional para efectuar los ajustes correspondientes a dichos indicadores.
Se presento una dificultad con la Rama Judicial. En el mes de abril se realizo una conversación con ellos y se pudo llegar a un acuerdo respecto a los eventos que se iban a realizar con la entidad y se acordo iniciar con un primer evento en el mes de mayo.</v>
      </c>
      <c r="M1581" t="str">
        <v>1. Evidencias fotográficas de los eventos.        
2. Convocatoria por evento.                                                                                     3. Listas de asistencia.
4. Solicitudes realizadas para el ajuste de metas</v>
      </c>
      <c r="N1581" t="str">
        <v>Subsanado</v>
      </c>
      <c r="O1581" t="str">
        <v>Gloria de Jesús Catalina Suárez colorado</v>
      </c>
      <c r="P1581" t="str">
        <v>En desarrollo</v>
      </c>
      <c r="Q1581" t="s">
        <v>20</v>
      </c>
    </row>
    <row r="1582" spans="1:17" ht="409.5" x14ac:dyDescent="0.25">
      <c r="A1582" s="42" t="str">
        <v>PLAN DE ACCIÓN INSTITUCIONAL - PAI</v>
      </c>
      <c r="B1582" s="42" t="str">
        <v>PAI-OE3-DT06-I62</v>
      </c>
      <c r="C1582" s="42" t="str">
        <v>Eventos de Capacitación en temas de administración pública</v>
      </c>
      <c r="D1582" s="5" t="str">
        <v>EVIDENCIA</v>
      </c>
      <c r="E1582" s="5" t="str">
        <v>Dirección Territorial Caldas</v>
      </c>
      <c r="F1582" s="42">
        <v>181</v>
      </c>
      <c r="G1582" s="5">
        <v>9.9447513812154692E-2</v>
      </c>
      <c r="H1582" s="5">
        <v>18</v>
      </c>
      <c r="I1582" s="5">
        <v>18</v>
      </c>
      <c r="J1582" s="5">
        <v>7</v>
      </c>
      <c r="K1582" s="2" t="str">
        <v xml:space="preserve">En el mes de abril se realizaron eventos de capacitación sobre los siguientes temas: 
- IA Aplicada a la Gesión Pública
- Ordenamiento Territorial
- Resolución de Conflictos (este en la ciudad de Manizales)
- Resolución de Conflictos (este en el municipio de La Dorada)
- Ética y Transparencia
- Contratación Estatal con énasis en supervisión de contratos
- Mecanismos de Participación Ciudadana
</v>
      </c>
      <c r="L1582" s="2" t="str">
        <v>Los indicadores mensualizados se encuentran muy elevados, lo que dificulta su cumplimiento. Asimismo, la directora territorial ya se encuentra realizando las gestiones pertinentes con la Dirección Técnica de Capacitación Nacional para efectuar los ajustes correspondientes a dichos indicadores.
Se presento una dificultad con la Rama Judicial. En el mes de abril se realizo una conversación con ellos y se pudo llegar a un acuerdo respecto a los eventos que se iban a realizar con la entidad y se acordo iniciar con un primer evento en el mes de mayo.</v>
      </c>
      <c r="M1582" t="str">
        <v>1. Evidencias fotográficas de los eventos.        
2. Convocatoria por evento.                                                                                     3. Listas de asistencia.
4. Solicitudes realizadas para el ajuste de metas</v>
      </c>
      <c r="N1582" t="str">
        <v>Subsanado</v>
      </c>
      <c r="O1582" t="str">
        <v>Gloria de Jesús Catalina Suárez colorado</v>
      </c>
      <c r="P1582" t="str">
        <v>En desarrollo</v>
      </c>
      <c r="Q1582" t="s">
        <v>20</v>
      </c>
    </row>
    <row r="1583" spans="1:17" ht="409.5" x14ac:dyDescent="0.25">
      <c r="A1583" s="42" t="str">
        <v>PLAN DE ACCIÓN INSTITUCIONAL - PAI</v>
      </c>
      <c r="B1583" s="42" t="str">
        <v>PAI-OE1-DT07-I52</v>
      </c>
      <c r="C1583" s="42" t="str">
        <v>Servidores Públicos capacitados en temas de administración pública</v>
      </c>
      <c r="D1583" s="5" t="str">
        <v>EVIDENCIA</v>
      </c>
      <c r="E1583" s="5" t="str">
        <v>Dirección Territorial Cauca</v>
      </c>
      <c r="F1583" s="42">
        <v>2380</v>
      </c>
      <c r="G1583" s="5">
        <v>0.2399159663865546</v>
      </c>
      <c r="H1583" s="5">
        <v>571</v>
      </c>
      <c r="I1583" s="5">
        <v>238</v>
      </c>
      <c r="J1583" s="5">
        <v>231</v>
      </c>
      <c r="K1583" s="2" t="str">
        <v>Durante el periodo de reporte el resultado obtenido en el indicador de Servidores Públicos capacitados en temas de administración Pública, evidencia que se realizaron 231 de un total de 238 planificados para el periodo, resultado que permite alcanzar un 97.059% de cumplimiento frente a la meta esperada para el mes de abril, al cierre del periodo se obtiene el 24% de cumplimiento acumulado, por tal motivo se logra cumplir con la meta prevista para el periodo. Según el comportamiento del indicador si se cumple con la tendencia esperada, por lo cual no se detecta riesgo de incumplimiento.</v>
      </c>
      <c r="L1583" s="2" t="str">
        <v>No se presentaron dificultades</v>
      </c>
      <c r="M1583" t="str">
        <v>Anexo 1: Correo remisorio de cumplimiento de metas
Anexo 2: Base Ciudadanos y Servidores Publicos abril 2026
Anexo 3: Resumen consolidado indicadores PAI abril</v>
      </c>
      <c r="N1583" t="str">
        <v>Ninguna</v>
      </c>
      <c r="O1583" t="str">
        <v>Gloria de Jesús Catalina Suárez colorado</v>
      </c>
      <c r="P1583" t="str">
        <v>En desarrollo</v>
      </c>
      <c r="Q1583" t="s">
        <v>20</v>
      </c>
    </row>
    <row r="1584" spans="1:17" ht="409.5" x14ac:dyDescent="0.25">
      <c r="A1584" s="42" t="str">
        <v>PLAN DE ACCIÓN INSTITUCIONAL - PAI</v>
      </c>
      <c r="B1584" s="42" t="str">
        <v>PAI-OE1-DT07-I61</v>
      </c>
      <c r="C1584" s="42" t="str">
        <v>Ciudadanos capacitados en temas de administración pública</v>
      </c>
      <c r="D1584" s="5" t="str">
        <v>EVIDENCIA</v>
      </c>
      <c r="E1584" s="5" t="str">
        <v>Dirección Territorial Cauca</v>
      </c>
      <c r="F1584" s="42">
        <v>3570</v>
      </c>
      <c r="G1584" s="5">
        <v>0.34873949579831931</v>
      </c>
      <c r="H1584" s="5">
        <v>1245</v>
      </c>
      <c r="I1584" s="5">
        <v>357</v>
      </c>
      <c r="J1584" s="5">
        <v>578</v>
      </c>
      <c r="K1584" s="2" t="str">
        <v>Durante el periodo de reporte el resultado obtenido en el indicador de Ciudadanos capacitados en temas de administración pública, evidencia que se realizaron 578 de un total de 357 planificados para el periodo, resultado que permite alcanzar el 157.98% de cumplimiento frente a la meta esperada para el mes de abril, al cierre del periodo se obtiene el 35%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v>
      </c>
      <c r="L1584" s="2" t="str">
        <v>No se presentaron dificultades</v>
      </c>
      <c r="M1584" t="str">
        <v>Anexo 1: Correo remisorio de cumplimiento de metas
Anexo 2: Base Ciudadanos y Servidores Publicos abril 2026
Anexo 3: Resumen consolidado indicadores PAI abril</v>
      </c>
      <c r="N1584" t="str">
        <v>Ninguna</v>
      </c>
      <c r="O1584" t="str">
        <v>Gloria de Jesús Catalina Suárez colorado</v>
      </c>
      <c r="P1584" t="str">
        <v xml:space="preserve">Cumplida </v>
      </c>
      <c r="Q1584" t="s">
        <v>20</v>
      </c>
    </row>
    <row r="1585" spans="1:17" ht="409.5" x14ac:dyDescent="0.25">
      <c r="A1585" s="42" t="str">
        <v>PLAN DE ACCIÓN INSTITUCIONAL - PAI</v>
      </c>
      <c r="B1585" s="42" t="str">
        <v>PAI-OE3-DT07-I62</v>
      </c>
      <c r="C1585" s="42" t="str">
        <v>Eventos de Capacitación en temas de administración pública</v>
      </c>
      <c r="D1585" s="5" t="str">
        <v>EVIDENCIA</v>
      </c>
      <c r="E1585" s="5" t="str">
        <v>Dirección Territorial Cauca</v>
      </c>
      <c r="F1585" s="42">
        <v>125</v>
      </c>
      <c r="G1585" s="5">
        <v>0.25600000000000001</v>
      </c>
      <c r="H1585" s="5">
        <v>32</v>
      </c>
      <c r="I1585" s="5">
        <v>13</v>
      </c>
      <c r="J1585" s="5">
        <v>15</v>
      </c>
      <c r="K1585" s="2" t="str">
        <v>Durante el periodo de reporte el resultado obtenido en el indicador de Eventos de capacitación en temas de administración pública, evidencia que se realizaron 15 de un total de 13 planificados para el mes de abril, resultado que permite alcanzar el 115.38% de cumplimiento frente a la meta esperada para el periodo evaluado, al cierre del periodo se obtiene el 26% de cumplimiento acumulado,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v>
      </c>
      <c r="L1585" s="2" t="str">
        <v>No se presentaron dificultades</v>
      </c>
      <c r="M1585" t="str">
        <v>Anexo 1: Correo remisorio de cumplimiento de metas
Anexo 2: Base Eventos certificados abril 2026
Anexo 3: Resumen consolidado indicadores PAI abril</v>
      </c>
      <c r="N1585" t="str">
        <v>Ninguna</v>
      </c>
      <c r="O1585" t="str">
        <v>Gloria de Jesús Catalina Suárez colorado</v>
      </c>
      <c r="P1585" t="str">
        <v xml:space="preserve">Cumplida </v>
      </c>
      <c r="Q1585" t="s">
        <v>20</v>
      </c>
    </row>
    <row r="1586" spans="1:17" ht="409.5" x14ac:dyDescent="0.25">
      <c r="A1586" s="42" t="str">
        <v>PLAN DE ACCIÓN INSTITUCIONAL - PAI</v>
      </c>
      <c r="B1586" s="42" t="str">
        <v>PAI-OE1-DT17-I52</v>
      </c>
      <c r="C1586" s="42" t="str">
        <v>Servidores Públicos capacitados en temas de administración pública</v>
      </c>
      <c r="D1586" s="5" t="str">
        <v>EVIDENCIA</v>
      </c>
      <c r="E1586" s="5" t="str">
        <v>Dirección Territorial Chocó</v>
      </c>
      <c r="F1586" s="42">
        <v>2798</v>
      </c>
      <c r="G1586" s="5">
        <v>0.15189421015010723</v>
      </c>
      <c r="H1586" s="5">
        <v>425</v>
      </c>
      <c r="I1586" s="5">
        <v>280</v>
      </c>
      <c r="J1586" s="5">
        <v>0</v>
      </c>
      <c r="K1586" s="2" t="str">
        <v>Durante el mes de abril se realizaron jornadas de capacitación presenciales y virtuales relacionadas con temáticas como habilidades para la ciudadanía, planificación de finanzas, derechos humanos y construcción de paz, acción juvenil y control social, derechos humanos en contextos juveniles, formulación de proyectos y contratación estatal, entre otros; sin embargo, no se certificaron servidores públicos durante el periodo reportado.</v>
      </c>
      <c r="L1586" s="2" t="str">
        <v>Durante este periodo de gestión,se presenta la dificultad , ya que se evidenció una inconsistencia en la base de datos acumulada de servidores públicos certificados. Mientras que para el mes de marzo se registraba un acumulado de 425 servidores certificados, en el reporte de abril el acumulado reflejaba únicamente 379 registros, presentándose una disminución frente al avance ya alcanzado.Esta situación generó un desfase en el cálculo del cumplimiento de metas del PAI, debido a que el número reportado para abril era inferior al acumulado consolidado del periodo anterior. En consecuencia, fue necesario realizar ajustes en la información reportada para evitar inconsistencias en el seguimiento estadístico y en la medición del cumplimiento anual.</v>
      </c>
      <c r="M1586" t="str">
        <v>1. Pantallazo  de correo enviado desde sede central por la lider de capacitacion acional Leidy Rocio  Patiño Castillo.
2.  Excel, Base de datos servidores</v>
      </c>
      <c r="N1586">
        <v>0</v>
      </c>
      <c r="O1586">
        <v>0</v>
      </c>
      <c r="P1586">
        <v>0</v>
      </c>
      <c r="Q1586" t="s">
        <v>20</v>
      </c>
    </row>
    <row r="1587" spans="1:17" ht="409.5" x14ac:dyDescent="0.25">
      <c r="A1587" s="42" t="str">
        <v>PLAN DE ACCIÓN INSTITUCIONAL - PAI</v>
      </c>
      <c r="B1587" s="42" t="str">
        <v>PAI-OE1-DT17-I61</v>
      </c>
      <c r="C1587" s="42" t="str">
        <v>Ciudadanos capacitados en temas de administración pública</v>
      </c>
      <c r="D1587" s="5" t="str">
        <v>EVIDENCIA</v>
      </c>
      <c r="E1587" s="5" t="str">
        <v>Dirección Territorial Chocó</v>
      </c>
      <c r="F1587" s="42">
        <v>4197</v>
      </c>
      <c r="G1587" s="5">
        <v>0.39218489397188472</v>
      </c>
      <c r="H1587" s="5">
        <v>1646</v>
      </c>
      <c r="I1587" s="5">
        <v>420</v>
      </c>
      <c r="J1587" s="5">
        <v>710</v>
      </c>
      <c r="K1587" s="2" t="str">
        <v>Durante el mes de abril se certificaron 710 ciudadanos a través de seminarios, cursos y diplomados desarrollados de manera presencial y virtual, con intensidades horarias entre 8 y 120 horas. Las actividades abordaron temáticas relacionadas con habilidades para la ciudadanía, planificación de finanzas, derechos humanos y construcción de paz, acción juvenil y control social, derechos humanos de las mujeres y la población diversa, formulación de proyectos con énfasis en convenios solidarios, normatividad de las juntas administrativas, presupuesto público, planeación estratégica para la adopción del cambio climático, acciones constitucionales, proyectos de desarrollo, derechos humanos y liderazgo para la paz, contratación estatal, entre otros.</v>
      </c>
      <c r="L1587" s="2" t="str">
        <v>No se presentaron dificultades relacionadas con este indicador</v>
      </c>
      <c r="M1587" t="str">
        <v>1: Excel Base de datos ciudadanos.</v>
      </c>
      <c r="N1587">
        <v>0</v>
      </c>
      <c r="O1587">
        <v>0</v>
      </c>
      <c r="P1587">
        <v>0</v>
      </c>
      <c r="Q1587" t="s">
        <v>20</v>
      </c>
    </row>
    <row r="1588" spans="1:17" ht="345" x14ac:dyDescent="0.25">
      <c r="A1588" s="42" t="str">
        <v>PLAN DE ACCIÓN INSTITUCIONAL - PAI</v>
      </c>
      <c r="B1588" s="42" t="str">
        <v>PAI-OE3-DT17-I62</v>
      </c>
      <c r="C1588" s="42" t="str">
        <v>Eventos de Capacitación en temas de administración pública</v>
      </c>
      <c r="D1588" s="5" t="str">
        <v>EVIDENCIA</v>
      </c>
      <c r="E1588" s="5" t="str">
        <v>Dirección Territorial Chocó</v>
      </c>
      <c r="F1588" s="42">
        <v>147</v>
      </c>
      <c r="G1588" s="5">
        <v>0.40816326530612246</v>
      </c>
      <c r="H1588" s="5">
        <v>60</v>
      </c>
      <c r="I1588" s="5">
        <v>15</v>
      </c>
      <c r="J1588" s="5">
        <v>21</v>
      </c>
      <c r="K1588" s="2" t="str">
        <v>urante el mes de abril se realizaron veintiún (21) eventos relacionados con temas de administración pública, abordando temáticas como habilidades para la ciudadanía, planificación de finanzas, derechos humanos y construcción de paz, gestión del riesgo, formulación de proyectos, presupuesto público, acciones constitucionales, pensamiento crítico, comunicación asertiva y contratación estatal, entre otros.</v>
      </c>
      <c r="L1588" s="2" t="str">
        <v>No se presentaron dificultades relacionadas con este indicador</v>
      </c>
      <c r="M1588" t="str">
        <v>1: Excel base de datos eventos</v>
      </c>
      <c r="N1588">
        <v>0</v>
      </c>
      <c r="O1588">
        <v>0</v>
      </c>
      <c r="P1588">
        <v>0</v>
      </c>
      <c r="Q1588" t="s">
        <v>20</v>
      </c>
    </row>
    <row r="1589" spans="1:17" ht="225" x14ac:dyDescent="0.25">
      <c r="A1589" s="42" t="str">
        <v>PLAN DE ACCIÓN INSTITUCIONAL - PAI</v>
      </c>
      <c r="B1589" s="42" t="str">
        <v>PAI-OE1-DT08-I52</v>
      </c>
      <c r="C1589" s="42" t="str">
        <v>Servidores Públicos capacitados en temas de administración pública</v>
      </c>
      <c r="D1589" s="5" t="str">
        <v>EVIDENCIA</v>
      </c>
      <c r="E1589" s="5" t="str">
        <v>Dirección Territorial Cundinamarca</v>
      </c>
      <c r="F1589" s="42">
        <v>3705</v>
      </c>
      <c r="G1589" s="5">
        <v>0.33468286099865047</v>
      </c>
      <c r="H1589" s="5">
        <v>1240</v>
      </c>
      <c r="I1589" s="5">
        <v>371</v>
      </c>
      <c r="J1589" s="5">
        <v>980</v>
      </c>
      <c r="K1589" s="2" t="str">
        <v>A corte del 30 de abril se logró capacitar a los servidores públicos de la ESPRO pertenecientes al Curso 82 de Soldados Profesionales en temas de derechos humanos, contribuyendo al fortalecimiento de sus competencias y su desempeño en el ámbito militar.</v>
      </c>
      <c r="L1589" s="2" t="str">
        <v>A corte del 30 de abril el proceso de inscripción en la plataforma SIRECEC presentó dificultades debido a que el personal en formación no dispone de celular todos los días y a la intermitencia en la conexión a internet.</v>
      </c>
      <c r="M1589" t="str">
        <v xml:space="preserve">Se anexa registro fotográfico y listado de asistencia en formato PDF  reporte  enviado por Sede central en formato Excel </v>
      </c>
      <c r="N1589" t="str">
        <v>NInguna</v>
      </c>
      <c r="O1589" t="str">
        <v>Gloria de Jesús Catalina Suárez colorado</v>
      </c>
      <c r="P1589" t="str">
        <v xml:space="preserve">Cumplida </v>
      </c>
      <c r="Q1589" t="s">
        <v>20</v>
      </c>
    </row>
    <row r="1590" spans="1:17" ht="270" x14ac:dyDescent="0.25">
      <c r="A1590" s="42" t="str">
        <v>PLAN DE ACCIÓN INSTITUCIONAL - PAI</v>
      </c>
      <c r="B1590" s="42" t="str">
        <v>PAI-OE1-DT08-I61</v>
      </c>
      <c r="C1590" s="42" t="str">
        <v>Ciudadanos capacitados en temas de administración pública</v>
      </c>
      <c r="D1590" s="5" t="str">
        <v>EVIDENCIA</v>
      </c>
      <c r="E1590" s="5" t="str">
        <v>Dirección Territorial Cundinamarca</v>
      </c>
      <c r="F1590" s="42">
        <v>2470</v>
      </c>
      <c r="G1590" s="5">
        <v>0.76599190283400809</v>
      </c>
      <c r="H1590" s="5">
        <v>1892</v>
      </c>
      <c r="I1590" s="5">
        <v>242</v>
      </c>
      <c r="J1590" s="5">
        <v>1394</v>
      </c>
      <c r="K1590" s="2" t="str">
        <v>A corte del 30 de abril se logró fortalecer las capacidades de las Juntas de Acción Comunal en temas de democracia y participación comunal, con el apoyo de la Alcaldía Municipal de Chía, contribuyendo al mejoramiento de los procesos comunitarios y a una mayor participación de la comunidad.</v>
      </c>
      <c r="L1590" s="2" t="str">
        <v>A corte del 30 de abril la principal dificultad presentada es el proceso de inscripción en SIRECEC, ya que  presenta demoras debido a que algunas personas mayores no cuentan con correo electrónico, lo que dificulta y retrasa el registro en la plataforma.</v>
      </c>
      <c r="M1590" t="str">
        <v>Se anexa registro fotográfico y listado de asistencia en formato PDF, reporte  enviado por Sede central en formato Excel</v>
      </c>
      <c r="N1590" t="str">
        <v>NInguna</v>
      </c>
      <c r="O1590" t="str">
        <v>Gloria de Jesús Catalina Suárez colorado</v>
      </c>
      <c r="P1590" t="str">
        <v xml:space="preserve">Cumplida </v>
      </c>
      <c r="Q1590" t="s">
        <v>20</v>
      </c>
    </row>
    <row r="1591" spans="1:17" ht="409.5" x14ac:dyDescent="0.25">
      <c r="A1591" s="42" t="str">
        <v>PLAN DE ACCIÓN INSTITUCIONAL - PAI</v>
      </c>
      <c r="B1591" s="42" t="str">
        <v>PAI-OE3-DT08-I62</v>
      </c>
      <c r="C1591" s="42" t="str">
        <v>Eventos de Capacitación en temas de administración pública</v>
      </c>
      <c r="D1591" s="5" t="str">
        <v>EVIDENCIA</v>
      </c>
      <c r="E1591" s="5" t="str">
        <v>Dirección Territorial Cundinamarca</v>
      </c>
      <c r="F1591" s="42">
        <v>120</v>
      </c>
      <c r="G1591" s="5">
        <v>0.19999999999999998</v>
      </c>
      <c r="H1591" s="5">
        <v>24</v>
      </c>
      <c r="I1591" s="5">
        <v>12</v>
      </c>
      <c r="J1591" s="5">
        <v>5</v>
      </c>
      <c r="K1591" s="2" t="str">
        <v>A corte del 30 de abril, se logró desarrollar diferentes eventos orientados al fortalecimiento de competencias y conocimientos de la ciudadanía, generando un impacto positivo en la formación integral de los participantes y en la construcción de una sociedad enriquecida en saberes fundamentales para la vida.
Estas actividades permitieron promover espacios de aprendizaje, participación e intercambio de experiencias, contribuyendo al crecimiento académico, social y personal de la comunidad.</v>
      </c>
      <c r="L1591" s="2" t="str">
        <v>A corte del 30 de abril se presentó un error en el reporte de la sede nacional, por lo cual no se refleja el número de eventos estimados para el mes de abril. Frente a esta situación, ya se envió el oficio No. I-2026-003158 por parte del director territorial, solicitando la revisión de las metas reportadas.</v>
      </c>
      <c r="M1591" t="str">
        <v>Se anexa registro fotográfico, listado de asistencia y el radicado I-2026-003158  en formato  PDF, reporte  enviado por Sede central en formato Excel</v>
      </c>
      <c r="N1591" t="str">
        <v>Pendiente para el proximo mes de reporte, la respuesta a la solicitud.</v>
      </c>
      <c r="O1591" t="str">
        <v>Gloria de Jesús Catalina Suárez colorado</v>
      </c>
      <c r="P1591" t="str">
        <v>En desarrollo</v>
      </c>
      <c r="Q1591" t="s">
        <v>20</v>
      </c>
    </row>
    <row r="1592" spans="1:17" ht="180" x14ac:dyDescent="0.25">
      <c r="A1592" s="42" t="str">
        <v>PLAN DE ACCIÓN INSTITUCIONAL - PAI</v>
      </c>
      <c r="B1592" s="42" t="str">
        <v>PAI-OE1-DT09-I52</v>
      </c>
      <c r="C1592" s="42" t="str">
        <v>Servidores Públicos capacitados en temas de administración pública</v>
      </c>
      <c r="D1592" s="5" t="str">
        <v>EVIDENCIA</v>
      </c>
      <c r="E1592" s="5" t="str">
        <v>Dirección Territorial Huila - Caquetá - Putumayo</v>
      </c>
      <c r="F1592" s="42">
        <v>2166</v>
      </c>
      <c r="G1592" s="5">
        <v>0.39473684210526316</v>
      </c>
      <c r="H1592" s="5">
        <v>855</v>
      </c>
      <c r="I1592" s="5">
        <v>217</v>
      </c>
      <c r="J1592" s="5">
        <v>457</v>
      </c>
      <c r="K1592" s="2" t="str">
        <v>Se logró el fortalecimiento de capacidades técnicas, éticas y administrativas de las y los 460  servidores públicos, promoviendo una gestión pública más transparente, participativa, eficiente y orientada al servicio de la ciudadanía.</v>
      </c>
      <c r="L1592" s="2" t="str">
        <v>No hubo dificultades durante el periodo.</v>
      </c>
      <c r="M1592" t="str">
        <v>Listado de certificados para cursos virtuales
Evidencia fotografíca para eventos presenciales
Registro de asistencia para eventos presenciales</v>
      </c>
      <c r="N1592" t="str">
        <v>Ninguna</v>
      </c>
      <c r="O1592" t="str">
        <v>Gloria de Jesús Catalina Suárez colorado</v>
      </c>
      <c r="P1592" t="str">
        <v xml:space="preserve">Cumplida </v>
      </c>
      <c r="Q1592" t="s">
        <v>20</v>
      </c>
    </row>
    <row r="1593" spans="1:17" ht="195" x14ac:dyDescent="0.25">
      <c r="A1593" s="42" t="str">
        <v>PLAN DE ACCIÓN INSTITUCIONAL - PAI</v>
      </c>
      <c r="B1593" s="42" t="str">
        <v>PAI-OE1-DT09-I61</v>
      </c>
      <c r="C1593" s="42" t="str">
        <v>Ciudadanos capacitados en temas de administración pública</v>
      </c>
      <c r="D1593" s="5" t="str">
        <v>EVIDENCIA</v>
      </c>
      <c r="E1593" s="5" t="str">
        <v>Dirección Territorial Huila - Caquetá - Putumayo</v>
      </c>
      <c r="F1593" s="42">
        <v>3249</v>
      </c>
      <c r="G1593" s="5">
        <v>0.3871960603262542</v>
      </c>
      <c r="H1593" s="5">
        <v>1258</v>
      </c>
      <c r="I1593" s="5">
        <v>325</v>
      </c>
      <c r="J1593" s="5">
        <v>479</v>
      </c>
      <c r="K1593" s="2" t="str">
        <v>Se logró el desarrollo de procesos de formación dirigidos a los 476  ciudadanos,  para fortalecer sus competencias en administración pública, participación ciudadana y apropiación de herramientas para la gestión y el control social.</v>
      </c>
      <c r="L1593" s="2" t="str">
        <v>No hubo dificultades durante el periodo.</v>
      </c>
      <c r="M1593" t="str">
        <v>Listado de certificados para cursos virtuales
Evidencia fotografíca para eventos presenciales
Registro de asistencia para eventos presenciales</v>
      </c>
      <c r="N1593" t="str">
        <v>Ninguna</v>
      </c>
      <c r="O1593" t="str">
        <v>Gloria de Jesús Catalina Suárez colorado</v>
      </c>
      <c r="P1593" t="str">
        <v xml:space="preserve">Cumplida </v>
      </c>
      <c r="Q1593" t="s">
        <v>20</v>
      </c>
    </row>
    <row r="1594" spans="1:17" ht="195" x14ac:dyDescent="0.25">
      <c r="A1594" s="42" t="str">
        <v>PLAN DE ACCIÓN INSTITUCIONAL - PAI</v>
      </c>
      <c r="B1594" s="42" t="str">
        <v>PAI-OE3-DT09-I62</v>
      </c>
      <c r="C1594" s="42" t="str">
        <v>Eventos de Capacitación en temas de administración pública</v>
      </c>
      <c r="D1594" s="5" t="str">
        <v>EVIDENCIA</v>
      </c>
      <c r="E1594" s="5" t="str">
        <v>Dirección Territorial Huila - Caquetá - Putumayo</v>
      </c>
      <c r="F1594" s="42">
        <v>114</v>
      </c>
      <c r="G1594" s="5">
        <v>0.38596491228070173</v>
      </c>
      <c r="H1594" s="5">
        <v>44</v>
      </c>
      <c r="I1594" s="5">
        <v>11</v>
      </c>
      <c r="J1594" s="5">
        <v>19</v>
      </c>
      <c r="K1594" s="2" t="str">
        <v>Se logró la realización de 19 jornadas / eventos de capacitación orientados al fortalecimiento de conocimientos en administración pública, participación ciudadana y gestión pública dirigidos a la ciudadanía y servidores públicos.</v>
      </c>
      <c r="L1594" s="2" t="str">
        <v>No hubo dificultades durante el periodo.</v>
      </c>
      <c r="M1594" t="str">
        <v>Listado de certificados para cursos virtuales
Evidencia fotografíca para eventos presenciales
Registro de asistencia para eventos presenciales</v>
      </c>
      <c r="N1594" t="str">
        <v>Ninguna</v>
      </c>
      <c r="O1594" t="str">
        <v>Gloria de Jesús Catalina Suárez colorado</v>
      </c>
      <c r="P1594" t="str">
        <v xml:space="preserve">Cumplida </v>
      </c>
      <c r="Q1594" t="s">
        <v>20</v>
      </c>
    </row>
    <row r="1595" spans="1:17" ht="375" x14ac:dyDescent="0.25">
      <c r="A1595" s="42" t="str">
        <v>PLAN DE ACCIÓN INSTITUCIONAL - PAI</v>
      </c>
      <c r="B1595" s="42" t="str">
        <v>PAI-OE1-DT10-I52</v>
      </c>
      <c r="C1595" s="42" t="str">
        <v>Servidores Públicos capacitados en temas de administración pública</v>
      </c>
      <c r="D1595" s="5" t="str">
        <v>EVIDENCIA</v>
      </c>
      <c r="E1595" s="5" t="str">
        <v xml:space="preserve">Dirección Territorial Meta - Guaviare - Guainía - Vaupés - Vichada - Amazonas </v>
      </c>
      <c r="F1595" s="42">
        <v>2380</v>
      </c>
      <c r="G1595" s="5">
        <v>0.28655462184873948</v>
      </c>
      <c r="H1595" s="5">
        <v>682</v>
      </c>
      <c r="I1595" s="5">
        <v>238</v>
      </c>
      <c r="J1595" s="5">
        <v>395</v>
      </c>
      <c r="K1595" s="2" t="str">
        <v xml:space="preserve">Durante el presente mes se realizaron 16 eventos académicos, entre seminarios, cursos y diplomados, desarrollados en modalidades presencial, virtual y en línea, en temáticas relacionadas con contratación estatal, supervisión e interventoría, servicio y atención al ciudadano, liderazgo y trabajo en equipo, entre otros. Logrando la certificación de 395 servidores públicos que  permitió alcanzar un cumplimiento parcial del 29 % de la meta establecida para este indicador.
</v>
      </c>
      <c r="L1595" s="2" t="str">
        <v xml:space="preserve">Se  canceló un evento programado en el municipio de San José del Guaviare, debido a la inasistencia de los potenciales participantes. Dicho evento había sido coordinado con la Gobernación del Guaviare y la RIAV. 
</v>
      </c>
      <c r="M1595" t="str">
        <v>• Excel Base ciudadano_Servidor Publico_abril_2026
• Indicadores abril DT</v>
      </c>
      <c r="N1595">
        <v>0</v>
      </c>
      <c r="O1595">
        <v>0</v>
      </c>
      <c r="P1595">
        <v>0</v>
      </c>
      <c r="Q1595" t="s">
        <v>20</v>
      </c>
    </row>
    <row r="1596" spans="1:17" ht="375" x14ac:dyDescent="0.25">
      <c r="A1596" s="42" t="str">
        <v>PLAN DE ACCIÓN INSTITUCIONAL - PAI</v>
      </c>
      <c r="B1596" s="42" t="str">
        <v>PAI-OE1-DT10-I61</v>
      </c>
      <c r="C1596" s="42" t="str">
        <v>Ciudadanos capacitados en temas de administración pública</v>
      </c>
      <c r="D1596" s="5" t="str">
        <v>EVIDENCIA</v>
      </c>
      <c r="E1596" s="5" t="str">
        <v xml:space="preserve">Dirección Territorial Meta - Guaviare - Guainía - Vaupés - Vichada - Amazonas </v>
      </c>
      <c r="F1596" s="42">
        <v>3570</v>
      </c>
      <c r="G1596" s="5">
        <v>0.31260504201680672</v>
      </c>
      <c r="H1596" s="5">
        <v>1116</v>
      </c>
      <c r="I1596" s="5">
        <v>357</v>
      </c>
      <c r="J1596" s="5">
        <v>559</v>
      </c>
      <c r="K1596" s="2" t="str">
        <v xml:space="preserve">Durante el presente mes se realizaron 16 eventos académicos, entre seminarios, cursos y diplomados, desarrollados en modalidades presencial, virtual y en línea, en temáticas relacionadas con contratación estatal, supervisión e interventoría, servicio y atención al ciudadano, liderazgo y trabajo en equipo, entre otros. Logrando la certificación de 559 ciudadanos,  lo que permitió alcanzar un cumplimiento parcial del 31 % de la meta establecida para este indicador.
</v>
      </c>
      <c r="L1596" s="2" t="str">
        <v xml:space="preserve">Se canceló un evento programado en el municipio de San José del Guaviare, debido a la inasistencia de los potenciales participantes. Dicho evento había sido coordinado con la Gobernación del Guaviare y la RIAV. 
</v>
      </c>
      <c r="M1596" t="str">
        <v>• Excel Base ciudadano_Servidor Publico_abril_2026
• Indicadores abril DT</v>
      </c>
      <c r="N1596">
        <v>0</v>
      </c>
      <c r="O1596">
        <v>0</v>
      </c>
      <c r="P1596">
        <v>0</v>
      </c>
      <c r="Q1596" t="s">
        <v>20</v>
      </c>
    </row>
    <row r="1597" spans="1:17" ht="270" x14ac:dyDescent="0.25">
      <c r="A1597" s="42" t="str">
        <v>PLAN DE ACCIÓN INSTITUCIONAL - PAI</v>
      </c>
      <c r="B1597" s="42" t="str">
        <v>PAI-OE3-DT10-I62</v>
      </c>
      <c r="C1597" s="42" t="str">
        <v>Eventos de Capacitación en temas de administración pública</v>
      </c>
      <c r="D1597" s="5" t="str">
        <v>EVIDENCIA</v>
      </c>
      <c r="E1597" s="5" t="str">
        <v xml:space="preserve">Dirección Territorial Meta - Guaviare - Guainía - Vaupés - Vichada - Amazonas </v>
      </c>
      <c r="F1597" s="42">
        <v>125</v>
      </c>
      <c r="G1597" s="5">
        <v>0.28799999999999998</v>
      </c>
      <c r="H1597" s="5">
        <v>36</v>
      </c>
      <c r="I1597" s="5">
        <v>13</v>
      </c>
      <c r="J1597" s="5">
        <v>16</v>
      </c>
      <c r="K1597" s="2" t="str">
        <v xml:space="preserve">Durante el presente mes se realizaron 16 eventos académicos en las modalidades presencial, virtual y en línea, en temáticas relacionadas con control social, Estado y poder, organización y gestión pública, y problemática pública. Lo anterior permitió alcanzar un cumplimiento parcial del 29 % de la meta establecida para este indicador.
</v>
      </c>
      <c r="L1597" s="2" t="str">
        <v xml:space="preserve">Se canceló un evento programado en el municipio de San José del Guaviare, debido a la inasistencia de los potenciales participantes. Dicho evento había sido coordinado con la Gobernación del Guaviare y la RIAV. 
</v>
      </c>
      <c r="M1597" t="str">
        <v>•  Excel Base eventos certificados DC abril
• Indicadores abril DT</v>
      </c>
      <c r="N1597">
        <v>0</v>
      </c>
      <c r="O1597">
        <v>0</v>
      </c>
      <c r="P1597">
        <v>0</v>
      </c>
      <c r="Q1597" t="s">
        <v>20</v>
      </c>
    </row>
    <row r="1598" spans="1:17" ht="255" x14ac:dyDescent="0.25">
      <c r="A1598" s="42" t="str">
        <v>PLAN DE ACCIÓN INSTITUCIONAL - PAI</v>
      </c>
      <c r="B1598" s="42" t="str">
        <v>PAI-OE1-DT11-I52</v>
      </c>
      <c r="C1598" s="42" t="str">
        <v>Servidores Públicos capacitados en temas de administración pública</v>
      </c>
      <c r="D1598" s="5" t="str">
        <v>EVIDENCIA</v>
      </c>
      <c r="E1598" s="5" t="str">
        <v xml:space="preserve">Dirección Territorial Nariño - Alto Putumayo </v>
      </c>
      <c r="F1598" s="42">
        <v>2722</v>
      </c>
      <c r="G1598" s="5">
        <v>0.2784717119764879</v>
      </c>
      <c r="H1598" s="5">
        <v>758</v>
      </c>
      <c r="I1598" s="5">
        <v>272</v>
      </c>
      <c r="J1598" s="5">
        <v>350</v>
      </c>
      <c r="K1598" s="2" t="str">
        <v>Durante el periodo reportado se certificaron 350 servidores públicos en temas de administración pública, lo que representa un avance del 28% frente a la meta de la vigencia establecida en 2.722, evidenciando la continuidad en la ejecución de las actividades programadas en el proceso de capacitación.</v>
      </c>
      <c r="L1598" s="2" t="str">
        <v>Sin dificultad</v>
      </c>
      <c r="M1598" t="str">
        <v>Registro Fotográfico</v>
      </c>
      <c r="N1598">
        <v>0</v>
      </c>
      <c r="O1598">
        <v>0</v>
      </c>
      <c r="P1598">
        <v>0</v>
      </c>
      <c r="Q1598" t="s">
        <v>20</v>
      </c>
    </row>
    <row r="1599" spans="1:17" ht="270" x14ac:dyDescent="0.25">
      <c r="A1599" s="42" t="str">
        <v>PLAN DE ACCIÓN INSTITUCIONAL - PAI</v>
      </c>
      <c r="B1599" s="42" t="str">
        <v>PAI-OE1-DT11-I61</v>
      </c>
      <c r="C1599" s="42" t="str">
        <v>Ciudadanos capacitados en temas de administración pública</v>
      </c>
      <c r="D1599" s="5" t="str">
        <v>EVIDENCIA</v>
      </c>
      <c r="E1599" s="5" t="str">
        <v xml:space="preserve">Dirección Territorial Nariño - Alto Putumayo </v>
      </c>
      <c r="F1599" s="42">
        <v>4083</v>
      </c>
      <c r="G1599" s="5">
        <v>0.43154543228018616</v>
      </c>
      <c r="H1599" s="5">
        <v>1762</v>
      </c>
      <c r="I1599" s="5">
        <v>408</v>
      </c>
      <c r="J1599" s="5">
        <v>897</v>
      </c>
      <c r="K1599" s="2" t="str">
        <v>Durante el periodo reportado se certificaron 897 ciudadanos en temas de administración pública, lo que representa un avance del 43% frente a la meta de la vigencia establecida en 4.083, evidenciando la continuidad en la ejecución de las actividades programadas y el fortalecimiento de los procesos de formación dirigidos a la ciudadanía</v>
      </c>
      <c r="L1599" s="2" t="str">
        <v>Sin dificultad</v>
      </c>
      <c r="M1599" t="str">
        <v>Registro Fotográfico</v>
      </c>
      <c r="N1599">
        <v>0</v>
      </c>
      <c r="O1599">
        <v>0</v>
      </c>
      <c r="P1599">
        <v>0</v>
      </c>
      <c r="Q1599" t="s">
        <v>20</v>
      </c>
    </row>
    <row r="1600" spans="1:17" ht="270" x14ac:dyDescent="0.25">
      <c r="A1600" s="42" t="str">
        <v>PLAN DE ACCIÓN INSTITUCIONAL - PAI</v>
      </c>
      <c r="B1600" s="42" t="str">
        <v>PAI-OE3-DT11-I62</v>
      </c>
      <c r="C1600" s="42" t="str">
        <v>Eventos de Capacitación en temas de administración pública</v>
      </c>
      <c r="D1600" s="5" t="str">
        <v>EVIDENCIA</v>
      </c>
      <c r="E1600" s="5" t="str">
        <v xml:space="preserve">Dirección Territorial Nariño - Alto Putumayo </v>
      </c>
      <c r="F1600" s="42">
        <v>143</v>
      </c>
      <c r="G1600" s="5">
        <v>0.29370629370629375</v>
      </c>
      <c r="H1600" s="5">
        <v>42</v>
      </c>
      <c r="I1600" s="5">
        <v>14</v>
      </c>
      <c r="J1600" s="5">
        <v>20</v>
      </c>
      <c r="K1600" s="2" t="str">
        <v>Durante el periodo reportado se desarrollaron 20 eventos de capacitación en temas de administración pública, lo que representa un avance del 14% frente a la meta de la vigencia establecida en 143, evidenciando la continuidad en la ejecución de las actividades programadas y el fortalecimiento de los espacios de formación.</v>
      </c>
      <c r="L1600" s="2" t="str">
        <v>Sin dificultad</v>
      </c>
      <c r="M1600" t="str">
        <v>Registro Fotográfico</v>
      </c>
      <c r="N1600">
        <v>0</v>
      </c>
      <c r="O1600">
        <v>0</v>
      </c>
      <c r="P1600">
        <v>0</v>
      </c>
      <c r="Q1600" t="s">
        <v>20</v>
      </c>
    </row>
    <row r="1601" spans="1:17" ht="409.5" x14ac:dyDescent="0.25">
      <c r="A1601" s="42" t="str">
        <v>PLAN DE ACCIÓN INSTITUCIONAL - PAI</v>
      </c>
      <c r="B1601" s="42" t="str">
        <v>PAI-OE1-DT12-I52</v>
      </c>
      <c r="C1601" s="42" t="str">
        <v>Servidores Públicos capacitados en temas de administración pública</v>
      </c>
      <c r="D1601" s="5" t="str">
        <v>EVIDENCIA</v>
      </c>
      <c r="E1601" s="5" t="str">
        <v>Dirección Territorial Norte de Santander  - Arauca</v>
      </c>
      <c r="F1601" s="42">
        <v>2166</v>
      </c>
      <c r="G1601" s="5">
        <v>0.2211449676823638</v>
      </c>
      <c r="H1601" s="5">
        <v>479</v>
      </c>
      <c r="I1601" s="5">
        <v>217</v>
      </c>
      <c r="J1601" s="5">
        <v>107</v>
      </c>
      <c r="K1601" s="2" t="str">
        <v>"1. S4CA011647 - Seminario de 8 horas en modalidad presencial sobre: Formulación y gestión de proyectos (MGA y marco lógico) desarrollado el día 18 de abril del 2026 en el municipio de Villa del Rosario - Norte de Santander, evento dirigido a jóvenes de la Institución Educativa María Inmaculada del municipio Villa del Rosario. Objetivo: Fundamentar conceptual y metodológicamente en conocimientos y herramientas que ejerciten procesos aplicados en el manejo metodológico de preparación y programación de proyectos, desde el SML (SISTEMA MARCO LÓGICO), se certificaron 57 Participantes.
2. S4CA011653  – Seminario de 8 horas en modalidad presencial sobre: Normatividad para Juntas de Acción Comunal, desarrollado el día 17 de abril del 2026 en el municipio de Puerto Santander - Norte de Santander, evento dirigido Dignatarios de las Juntas de Acción Comunal, servidores públicos y ciudadanía en general del municipio de Puerto Santander. Objetivo: Fortalecer las capacidades de las juntas de acción comunal, dignatarios y comunidad en general, con el fin de fomentar procesos de autogestión en las organizaciones comunales, se certificaron 22 participantes.
3. S4CA011674 – Seminario de 8 horas en modalidad presencial sobre: Normatividad para Juntas de Acción Comunal, desarrollado el día 18 de abril del 2026 en el municipio de Salazar - Norte de Santander, evento dirigido Dignatarios de las Juntas de Acción Comunal, servidores públicos y ciudadanía en general del municipio de Salazar. Objetivo: Fortalecer las capacidades de las juntas de acción comunal, dignatarios y comunidad en general, con el fin de fomentar procesos de autogestión en las organizaciones comunales, se certificaron 23 participantes.
4. S4CA011731 – Seminario de 8 horas en modalidad presencial sobre: Normatividad para Juntas de Acción Comunal, desarrollado el día 24 de abril del 2026 en el municipio de Sardinata - Norte de Santander, evento dirigido Dignatarios de las Juntas de Acción Comunal, servidores públicos y ciudadanía en general del municipio de Sardinata. Objetivo: Fortalecer las capacidades de las juntas de acción comunal, dignatarios y comunidad en general, con el fin de fomentar procesos de autogestión en las organizaciones comunales, se certificaron 37 participantes.
5. S4CA011652 – Seminario de 8 horas en modalidad online sobre: Normatividad para Juntas de Acción Comunal desarrollado el día 14 de abril del 2026, evento dirigido a líderes comunales, miembros de juntas de acción comunal, presidentes, secretarios, tesoreros, revisor fiscal, delegados, veedores, servidores públicos y ciudadanía en general del municipio de Arauca. Objetivo: Fortalecer las capacidades de las juntas de acción comunal, dignatarios y comunidad en general, con el fin de fomentar procesos de autogestión en las organizaciones comunales, se certificaron 51 Participantes.
6. S4CA011744 – Seminario de 8 horas en modalidad online sobre: Normatividad para Juntas de Acción Comunal, desarrollado el día 28 de abril del 2026, evento dirigido a líderes comunales, miembros de juntas de acción comunal, presidentes, secretarios, tesoreros, revisor fiscal, delegados, veedores, servidores públicos y ciudadanía en general del municipio de Convención. Objetivo: Fortalecer las capacidades de las juntas de acción comunal, dignatarios y comunidad en general, con el fin de fomentar procesos de autogestión en las organizaciones comunales, se certificaron 48 Participantes.
7. S4CA011596 – Diplomado de 100 horas en modalidad virtual – Moodle, sobre: Integración del enfoque de género en el ciclo de las políticas públicas, desarrollado del día 25 de marzo al 17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metodologías y herramientas de seguimiento y evaluación con enfoque de género para medir el impacto de las políticas públicas, detectar desigualdades y proponer mejoras que fortalezcan la equidad, se certificaron 43 Participantes.
8. S4CA011578 – Curso de 20 horas en modalidad virtual – Moodle, sobre: Control social al licenciamiento ambiental de proyectos, obras y actividades de competencia de la ANLA, desarrollado del día 25 de marzo al 1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las etapas de evaluación y seguimiento del licenciamiento ambiental, así como los mecanismos de participación ciudadana ambiental, se certificaron 28 Participantes.
9. S4CA011561 – Curso de 20 horas en modalidad virtual – Moodle, sobre: Las mujeres rurales cuidan lo público, desarrollado del día 8 al 15 de abril del 2026, evento virtual de aprendizaje autónomo, con horario flexible, a través de la plataforma Moodle, con acceso a contenidos estructurados, actividades interactivas y recursos complementarios que facilitan el proceso de actualización y formación. Objetivo: Implementar rutas de acción para ejercer control social a los programas y proyectos dirigidos a mujeres rurales, en el marco de las normativas vigentes, se certificaron 33 Participantes.
10. S4CA011552 – Diplomado de 80 horas en modalidad virtual – Moodle, sobre: Contratación estatal, desarrollado del día 25 de marzo al 13 de abril del 2026, evento virtual de aprendizaje autónomo, con horario flexible, a través de la plataforma Moodle, con acceso a contenidos estructurados, actividades interactivas y recursos complementarios que facilitan el proceso de actualización y formación. Objetivo: Analizar los fundamentos que rigen la contratación estatal colombiana como herramientas para implementar adecuadamente a los procesos contractuales, se certificaron 165 Participantes."</v>
      </c>
      <c r="L1601" s="2" t="str">
        <v>"Se presentaron las siguientes dificultades que interrumpieron el cumplimiento de las metas:
Las comisiones de algunos eventos no se pudieron llevar a cabo debido a la renuncia al cargo del funcionario encargado de ésta tarea, por lo que se debieron reprogramar algunos eventos, los cuales se fueron para nuevo mes.
Paro por catastro no permitió la ejecución de eventos por cierre de vías y se debieron reprogramar.
Paro de docentes no permitió la ejecución de eventos y se debieron reprogramar."</v>
      </c>
      <c r="M1601" t="str">
        <v xml:space="preserve">S4CA011647 
S4CA011653 
S4CA011674 
S4CA011731
S4CA011652 
S4CA011744 
S4CA011596 
S4CA011578 
S4CA011561 
S4CA011552 </v>
      </c>
      <c r="N1601">
        <v>0</v>
      </c>
      <c r="O1601">
        <v>0</v>
      </c>
      <c r="P1601">
        <v>0</v>
      </c>
      <c r="Q1601" t="s">
        <v>20</v>
      </c>
    </row>
    <row r="1602" spans="1:17" ht="409.5" x14ac:dyDescent="0.25">
      <c r="A1602" s="42" t="str">
        <v>PLAN DE ACCIÓN INSTITUCIONAL - PAI</v>
      </c>
      <c r="B1602" s="42" t="str">
        <v>PAI-OE1-DT12-I61</v>
      </c>
      <c r="C1602" s="42" t="str">
        <v>Ciudadanos capacitados en temas de administración pública</v>
      </c>
      <c r="D1602" s="5" t="str">
        <v>EVIDENCIA</v>
      </c>
      <c r="E1602" s="5" t="str">
        <v>Dirección Territorial Norte de Santander  - Arauca</v>
      </c>
      <c r="F1602" s="42">
        <v>3249</v>
      </c>
      <c r="G1602" s="5">
        <v>0.33610341643582642</v>
      </c>
      <c r="H1602" s="5">
        <v>1092</v>
      </c>
      <c r="I1602" s="5">
        <v>325</v>
      </c>
      <c r="J1602" s="5">
        <v>403</v>
      </c>
      <c r="K1602" s="2" t="str">
        <v>"""1. S4CA011647 – S4CA011647 – Seminario de 8 horas en modalidad presencial sobre: Formulación y gestión de proyectos (MGA y marco lógico) desarrollado el día 18 de abril del 2026 en el municipio de Villa del Rosario - Norte de Santander, evento dirigido a jóvenes de la Institución Educativa María Inmaculada del municipio Villa del Rosario. Objetivo: Fundamentar conceptual y metodológicamente en conocimientos y herramientas que ejerciten procesos aplicados en el manejo metodológico de preparación y programación de proyectos, desde el SML (SISTEMA MARCO LÓGICO), se certificaron 57 Participantes.
2. S4CA011653 – S4CA011653 – Seminario de 8 horas en modalidad presencial sobre: Normatividad para Juntas de Acción Comunal, desarrollado el día 17 de abril del 2026 en el municipio de Puerto Santander - Norte de Santander, evento dirigido Dignatarios de las Juntas de Acción Comunal, servidores públicos y ciudadanía en general del municipio de Puerto Santander. Objetivo: Fortalecer las capacidades de las juntas de acción comunal, dignatarios y comunidad en general, con el fin de fomentar procesos de autogestión en las organizaciones comunales, se certificaron 22 participantes.
3. S4CA011674 – Seminario de 8 horas en modalidad presencial sobre: Normatividad para Juntas de Acción Comunal, desarrollado el día 18 de abril del 2026 en el municipio de Salazar - Norte de Santander, evento dirigido Dignatarios de las Juntas de Acción Comunal, servidores públicos y ciudadanía en general del municipio de Salazar. Objetivo: Fortalecer las capacidades de las juntas de acción comunal, dignatarios y comunidad en general, con el fin de fomentar procesos de autogestión en las organizaciones comunales, se certificaron 23 participantes.
4. S4CA011731 – Seminario de 8 horas en modalidad presencial sobre: Normatividad para Juntas de Acción Comunal, desarrollado el día 24 de abril del 2026 en el municipio de Sardinata - Norte de Santander, evento dirigido Dignatarios de las Juntas de Acción Comunal, servidores públicos y ciudadanía en general del municipio de Sardinata. Objetivo: Fortalecer las capacidades de las juntas de acción comunal, dignatarios y comunidad en general, con el fin de fomentar procesos de autogestión en las organizaciones comunales, se certificaron 37 participantes.
5. S4CA011652 – Seminario de 8 horas en modalidad online sobre: Normatividad para Juntas de Acción Comunal desarrollado el día 14 de abril del 2026, evento dirigido a líderes comunales, miembros de juntas de acción comunal, presidentes, secretarios, tesoreros, revisor fiscal, delegados, veedores, servidores públicos y ciudadanía en general del municipio de Arauca. Objetivo: Fortalecer las capacidades de las juntas de acción comunal, dignatarios y comunidad en general, con el fin de fomentar procesos de autogestión en las organizaciones comunales, se certificaron 51 Participantes.
6. S4CA011744 – Seminario de 8 horas en modalidad online sobre: Normatividad para Juntas de Acción Comunal, desarrollado el día 28 de abril del 2026, evento dirigido a líderes comunales, miembros de juntas de acción comunal, presidentes, secretarios, tesoreros, revisor fiscal, delegados, veedores, servidores públicos y ciudadanía en general del municipio de Convención. Objetivo: Fortalecer las capacidades de las juntas de acción comunal, dignatarios y comunidad en general, con el fin de fomentar procesos de autogestión en las organizaciones comunales, se certificaron 48 Participantes.
7. S4CA011596 – Diplomado de 100 horas en modalidad virtual – Moodle, sobre: Integración del enfoque de género en el ciclo de las políticas públicas, desarrollado del día 25 de marzo al 17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metodologías y herramientas de seguimiento y evaluación con enfoque de género para medir el impacto de las políticas públicas, detectar desigualdades y proponer mejoras que fortalezcan la equidad, se certificaron 43 Participantes.
8. S4CA011578 – Curso de 20 horas en modalidad virtual – Moodle, sobre: Control social al licenciamiento ambiental de proyectos, obras y actividades de competencia de la ANLA, desarrollado del día 25 de marzo al 1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las etapas de evaluación y seguimiento del licenciamiento ambiental, así como los mecanismos de participación ciudadana ambiental, se certificaron 28 Participantes.
9. S4CA011561 – Curso de 20 horas en modalidad virtual – Moodle, sobre: Las mujeres rurales cuidan lo público, desarrollado del día 8 al 15 de abril del 2026, evento virtual de aprendizaje autónomo, con horario flexible, a través de la plataforma Moodle, con acceso a contenidos estructurados, actividades interactivas y recursos complementarios que facilitan el proceso de actualización y formación. Objetivo: Implementar rutas de acción para ejercer control social a los programas y proyectos dirigidos a mujeres rurales, en el marco de las normativas vigentes, se certificaron 33 Participantes.
10. S4CA011552 – Diplomado de 80 horas en modalidad virtual – Moodle, sobre: Contratación estatal, desarrollado del día 25 de marzo al 13 de abril del 2026, evento virtual de aprendizaje autónomo, con horario flexible, a través de la plataforma Moodle, con acceso a contenidos estructurados, actividades interactivas y recursos complementarios que facilitan el proceso de actualización y formación. Objetivo: Analizar los fundamentos que rigen la contratación estatal colombiana como herramientas para implementar adecuadamente a los procesos contractuales, se certificaron 165 Participantes."""</v>
      </c>
      <c r="L1602" s="2" t="str">
        <v>"Se presentaron las siguientes dificultades que interrumpieron el cumplimiento de las metas:
Las comisiones de algunos eventos no se pudieron llevar a cabo debido a la renuncia al cargo del funcionario encargado de ésta tarea, por lo que se debieron reprogramar algunos eventos, los cuales se fueron para nuevo mes.
Paro por catastro no permitió la ejecución de eventos por cierre de vías y se debieron reprogramar.
Paro de docentes no permitió la ejecución de eventos y se debieron reprogramar."</v>
      </c>
      <c r="M1602" t="str">
        <v xml:space="preserve">S4CA011647 
S4CA011653 
S4CA011674 
S4CA011731
S4CA011652 
S4CA011744 
S4CA011596 
S4CA011578 
S4CA011561 
S4CA011552 </v>
      </c>
      <c r="N1602">
        <v>0</v>
      </c>
      <c r="O1602">
        <v>0</v>
      </c>
      <c r="P1602">
        <v>0</v>
      </c>
      <c r="Q1602" t="s">
        <v>20</v>
      </c>
    </row>
    <row r="1603" spans="1:17" ht="409.5" x14ac:dyDescent="0.25">
      <c r="A1603" s="42" t="str">
        <v>PLAN DE ACCIÓN INSTITUCIONAL - PAI</v>
      </c>
      <c r="B1603" s="42" t="str">
        <v>PAI-OE3-DT12-I62</v>
      </c>
      <c r="C1603" s="42" t="str">
        <v>Eventos de Capacitación en temas de administración pública</v>
      </c>
      <c r="D1603" s="5" t="str">
        <v>EVIDENCIA</v>
      </c>
      <c r="E1603" s="5" t="str">
        <v>Dirección Territorial Norte de Santander  - Arauca</v>
      </c>
      <c r="F1603" s="42">
        <v>114</v>
      </c>
      <c r="G1603" s="5">
        <v>0.24561403508771928</v>
      </c>
      <c r="H1603" s="5">
        <v>28</v>
      </c>
      <c r="I1603" s="5">
        <v>11</v>
      </c>
      <c r="J1603" s="5">
        <v>10</v>
      </c>
      <c r="K1603" s="2" t="str">
        <v>"""1. S4CA011647 – S4CA011647 – Seminario de 8 horas en modalidad presencial sobre: Formulación y gestión de proyectos (MGA y marco lógico) desarrollado el día 18 de abril del 2026 en el municipio de Villa del Rosario - Norte de Santander, evento dirigido a jóvenes de la Institución Educativa María Inmaculada del municipio Villa del Rosario. Objetivo: Fundamentar conceptual y metodológicamente en conocimientos y herramientas que ejerciten procesos aplicados en el manejo metodológico de preparación y programación de proyectos, desde el SML (SISTEMA MARCO LÓGICO), se certificaron 57 Participantes.
2. S4CA011653 – S4CA011653 – Seminario de 8 horas en modalidad presencial sobre: Normatividad para Juntas de Acción Comunal, desarrollado el día 17 de abril del 2026 en el municipio de Puerto Santander - Norte de Santander, evento dirigido Dignatarios de las Juntas de Acción Comunal, servidores públicos y ciudadanía en general del municipio de Puerto Santander. Objetivo: Fortalecer las capacidades de las juntas de acción comunal, dignatarios y comunidad en general, con el fin de fomentar procesos de autogestión en las organizaciones comunales, se certificaron 22 participantes.
3. S4CA011674 – Seminario de 8 horas en modalidad presencial sobre: Normatividad para Juntas de Acción Comunal, desarrollado el día 18 de abril del 2026 en el municipio de Salazar - Norte de Santander, evento dirigido Dignatarios de las Juntas de Acción Comunal, servidores públicos y ciudadanía en general del municipio de Salazar. Objetivo: Fortalecer las capacidades de las juntas de acción comunal, dignatarios y comunidad en general, con el fin de fomentar procesos de autogestión en las organizaciones comunales, se certificaron 23 participantes.
4. S4CA011731 – Seminario de 8 horas en modalidad presencial sobre: Normatividad para Juntas de Acción Comunal, desarrollado el día 24 de abril del 2026 en el municipio de Sardinata - Norte de Santander, evento dirigido Dignatarios de las Juntas de Acción Comunal, servidores públicos y ciudadanía en general del municipio de Sardinata. Objetivo: Fortalecer las capacidades de las juntas de acción comunal, dignatarios y comunidad en general, con el fin de fomentar procesos de autogestión en las organizaciones comunales, se certificaron 37 participantes.
5. S4CA011652 – Seminario de 8 horas en modalidad online sobre: Normatividad para Juntas de Acción Comunal desarrollado el día 14 de abril del 2026, evento dirigido a líderes comunales, miembros de juntas de acción comunal, presidentes, secretarios, tesoreros, revisor fiscal, delegados, veedores, servidores públicos y ciudadanía en general del municipio de Arauca. Objetivo: Fortalecer las capacidades de las juntas de acción comunal, dignatarios y comunidad en general, con el fin de fomentar procesos de autogestión en las organizaciones comunales, se certificaron 51 Participantes.
6. S4CA011744 – Seminario de 8 horas en modalidad online sobre: Normatividad para Juntas de Acción Comunal, desarrollado el día 28 de abril del 2026, evento dirigido a líderes comunales, miembros de juntas de acción comunal, presidentes, secretarios, tesoreros, revisor fiscal, delegados, veedores, servidores públicos y ciudadanía en general del municipio de Convención. Objetivo: Fortalecer las capacidades de las juntas de acción comunal, dignatarios y comunidad en general, con el fin de fomentar procesos de autogestión en las organizaciones comunales, se certificaron 48 Participantes.
7. S4CA011596 – Diplomado de 100 horas en modalidad virtual – Moodle, sobre: Integración del enfoque de género en el ciclo de las políticas públicas, desarrollado del día 25 de marzo al 17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metodologías y herramientas de seguimiento y evaluación con enfoque de género para medir el impacto de las políticas públicas, detectar desigualdades y proponer mejoras que fortalezcan la equidad, se certificaron 43 Participantes.
8. S4CA011578 – Curso de 20 horas en modalidad virtual – Moodle, sobre: Control social al licenciamiento ambiental de proyectos, obras y actividades de competencia de la ANLA, desarrollado del día 25 de marzo al 1 de abril del 2026, evento virtual de aprendizaje autónomo, con horario flexible, a través de la plataforma Moodle, con acceso a contenidos estructurados, actividades interactivas y recursos complementarios que facilitan el proceso de actualización y formación. Objetivo: Identificar las etapas de evaluación y seguimiento del licenciamiento ambiental, así como los mecanismos de participación ciudadana ambiental, se certificaron 28 Participantes.
9. S4CA011561 – Curso de 20 horas en modalidad virtual – Moodle, sobre: Las mujeres rurales cuidan lo público, desarrollado del día 8 al 15 de abril del 2026, evento virtual de aprendizaje autónomo, con horario flexible, a través de la plataforma Moodle, con acceso a contenidos estructurados, actividades interactivas y recursos complementarios que facilitan el proceso de actualización y formación. Objetivo: Implementar rutas de acción para ejercer control social a los programas y proyectos dirigidos a mujeres rurales, en el marco de las normativas vigentes, se certificaron 33 Participantes.
10. S4CA011552 – Diplomado de 80 horas en modalidad virtual – Moodle, sobre: Contratación estatal, desarrollado del día 25 de marzo al 13 de abril del 2026, evento virtual de aprendizaje autónomo, con horario flexible, a través de la plataforma Moodle, con acceso a contenidos estructurados, actividades interactivas y recursos complementarios que facilitan el proceso de actualización y formación. Objetivo: Analizar los fundamentos que rigen la contratación estatal colombiana como herramientas para implementar adecuadamente a los procesos contractuales, se certificaron 165 Participantes."""</v>
      </c>
      <c r="L1603" s="2" t="str">
        <v>"Se presentaron las siguientes dificultades que interrumpieron el cumplimiento de las metas:
Las comisiones de algunos eventos no se pudieron llevar a cabo debido a la renuncia al cargo del funcionario encargado de ésta tarea, por lo que se debieron reprogramar algunos eventos, los cuales se fueron para nuevo mes.
Paro por catastro no permitió la ejecución de eventos por cierre de vías y se debieron reprogramar.
Paro de docentes no permitió la ejecución de eventos y se debieron reprogramar."</v>
      </c>
      <c r="M1603" t="str">
        <v xml:space="preserve">S4CA011647 
S4CA011653 
S4CA011674 
S4CA011731
S4CA011652 
S4CA011744 
S4CA011596 
S4CA011578 
S4CA011561 
S4CA011552 </v>
      </c>
      <c r="N1603">
        <v>0</v>
      </c>
      <c r="O1603">
        <v>0</v>
      </c>
      <c r="P1603">
        <v>0</v>
      </c>
      <c r="Q1603" t="s">
        <v>20</v>
      </c>
    </row>
    <row r="1604" spans="1:17" ht="180" x14ac:dyDescent="0.25">
      <c r="A1604" s="42" t="str">
        <v>PLAN DE ACCIÓN INSTITUCIONAL - PAI</v>
      </c>
      <c r="B1604" s="42" t="str">
        <v>PAI-OE1-DT13-I52</v>
      </c>
      <c r="C1604" s="42" t="str">
        <v>Servidores Públicos capacitados en temas de administración pública</v>
      </c>
      <c r="D1604" s="5" t="str">
        <v>EVIDENCIA</v>
      </c>
      <c r="E1604" s="5" t="str">
        <v>Dirección Territorial Quindío - Risaralda</v>
      </c>
      <c r="F1604" s="42">
        <v>1900</v>
      </c>
      <c r="G1604" s="5">
        <v>0.36736842105263157</v>
      </c>
      <c r="H1604" s="5">
        <v>698</v>
      </c>
      <c r="I1604" s="5">
        <v>190</v>
      </c>
      <c r="J1604" s="5">
        <v>435</v>
      </c>
      <c r="K1604" s="2" t="str">
        <v>Se capacitaron 435 servidores públicos de la entidades de Quindío y Risaralda,fortaleciendo su qué hacer administrativo en temas de contratación, políticas públicas, llegamos a 5 municipios de la territorial</v>
      </c>
      <c r="L1604" s="2" t="str">
        <v>No se presentaron dificultades en el período</v>
      </c>
      <c r="M1604" t="str">
        <v>Carpeta digital con inscritos, listados de asistencia, evidencia fotográfica, consolidado de certificados</v>
      </c>
      <c r="N1604">
        <v>0</v>
      </c>
      <c r="O1604">
        <v>0</v>
      </c>
      <c r="P1604">
        <v>0</v>
      </c>
      <c r="Q1604" t="s">
        <v>20</v>
      </c>
    </row>
    <row r="1605" spans="1:17" ht="195" x14ac:dyDescent="0.25">
      <c r="A1605" s="42" t="str">
        <v>PLAN DE ACCIÓN INSTITUCIONAL - PAI</v>
      </c>
      <c r="B1605" s="42" t="str">
        <v>PAI-OE1-DT13-I61</v>
      </c>
      <c r="C1605" s="42" t="str">
        <v>Ciudadanos capacitados en temas de administración pública</v>
      </c>
      <c r="D1605" s="5" t="str">
        <v>EVIDENCIA</v>
      </c>
      <c r="E1605" s="5" t="str">
        <v>Dirección Territorial Quindío - Risaralda</v>
      </c>
      <c r="F1605" s="42">
        <v>2850</v>
      </c>
      <c r="G1605" s="5">
        <v>0.35228070175438597</v>
      </c>
      <c r="H1605" s="5">
        <v>1004</v>
      </c>
      <c r="I1605" s="5">
        <v>285</v>
      </c>
      <c r="J1605" s="5">
        <v>454</v>
      </c>
      <c r="K1605" s="2" t="str">
        <v>Se capacitaron 454 ciudadanos, entre ellos personal privado de la libertad en desarrollo humano integral, mujeres del concejo comunitario de mujeres de Dosquebradas, jóvenes consejeros de juventud, población indigena del municipio de Mistrató</v>
      </c>
      <c r="L1605" s="2" t="str">
        <v>No se presentaron dificultades en el período</v>
      </c>
      <c r="M1605" t="str">
        <v>Carpeta digital con inscritos, listados de asistencia, evidencia fotográfica, consolidado de certificados</v>
      </c>
      <c r="N1605">
        <v>0</v>
      </c>
      <c r="O1605">
        <v>0</v>
      </c>
      <c r="P1605">
        <v>0</v>
      </c>
      <c r="Q1605" t="s">
        <v>20</v>
      </c>
    </row>
    <row r="1606" spans="1:17" ht="409.5" x14ac:dyDescent="0.25">
      <c r="A1606" s="42" t="str">
        <v>PLAN DE ACCIÓN INSTITUCIONAL - PAI</v>
      </c>
      <c r="B1606" s="42" t="str">
        <v>PAI-OE3-DT13-I62</v>
      </c>
      <c r="C1606" s="42" t="str">
        <v>Eventos de Capacitación en temas de administración pública</v>
      </c>
      <c r="D1606" s="5" t="str">
        <v>EVIDENCIA</v>
      </c>
      <c r="E1606" s="5" t="str">
        <v>Dirección Territorial Quindío - Risaralda</v>
      </c>
      <c r="F1606" s="42">
        <v>100</v>
      </c>
      <c r="G1606" s="5">
        <v>0.32</v>
      </c>
      <c r="H1606" s="5">
        <v>32</v>
      </c>
      <c r="I1606" s="5">
        <v>10</v>
      </c>
      <c r="J1606" s="5">
        <v>17</v>
      </c>
      <c r="K1606" s="2" t="str">
        <v>Se realizaron 17 eventos de capacitación:  4 virtuales por la plataforma moodle, 1 online por teams para jóvenes y 12 presenciales, en los siguientes temas: PROYECTOS DE DESARROLLO
TRANSPARENCIA
CONTRATACIÓN ESTATAL
LECTURA Y ESCRITURA PARA LA ADMINISTRACIÓN PÚBLICA
DISEÑO, EJECUCIÓN Y EVALUACIÓN DE PP GOBERNACIÓN DE RISARALDA
Resolución de conflictos empocabal
ORDENAMIENTO TERRITORIAL utp
comunicación asertiva concejo comunitario de mujeres dosquebradas
Desarrollo humano ingegral carcel pereira
supervisión de contratos armenia
supervisión de contratos dosquebradas
Formulación de proyectos mistrató
Políticas Públicas para la juventud
supervisión de contratos pijao
Políticas públicas Mistató
Planificación de finanzas personales
liderazgo y trabajo en equipo concejo dosquebradas</v>
      </c>
      <c r="L1606" s="2" t="str">
        <v>No se presentaron dificultades en el período</v>
      </c>
      <c r="M1606" t="str">
        <v>Carpeta digital con inscritos, listados de asistencia, evidencia fotográfica, consolidado de certificados</v>
      </c>
      <c r="N1606">
        <v>0</v>
      </c>
      <c r="O1606">
        <v>0</v>
      </c>
      <c r="P1606">
        <v>0</v>
      </c>
      <c r="Q1606" t="s">
        <v>20</v>
      </c>
    </row>
    <row r="1607" spans="1:17" ht="150" x14ac:dyDescent="0.25">
      <c r="A1607" s="42" t="str">
        <v>PLAN DE ACCIÓN INSTITUCIONAL - PAI</v>
      </c>
      <c r="B1607" s="42" t="str">
        <v>PAI-OE1-DT14-I52</v>
      </c>
      <c r="C1607" s="42" t="str">
        <v>Servidores Públicos capacitados en temas de administración pública</v>
      </c>
      <c r="D1607" s="5" t="str">
        <v>EVIDENCIA</v>
      </c>
      <c r="E1607" s="5" t="str">
        <v>Dirección Territorial Santander</v>
      </c>
      <c r="F1607" s="42">
        <v>2584</v>
      </c>
      <c r="G1607" s="5">
        <v>0.2995356037151703</v>
      </c>
      <c r="H1607" s="5">
        <v>774</v>
      </c>
      <c r="I1607" s="5">
        <v>258</v>
      </c>
      <c r="J1607" s="5">
        <v>214</v>
      </c>
      <c r="K1607" s="2" t="str">
        <v>Se capacitaron a 214 servidores públicos en el mes de abril en temas de adminitración pública</v>
      </c>
      <c r="L1607" s="2" t="str">
        <v>En el mes de abril, a última hora nos cancelaron dos eventos y fueron reprogramdos para el mes de mayo, esto afectó el logro de la meta.</v>
      </c>
      <c r="M1607" t="str">
        <v>Las cifras logradas frente a la meta son reportadas por la Dirección de Capacitación. La territorial aporta como evidencia, el desagregado de eventos desarrollados en el mes de abril, que se descarga de SIRECEC y evidencia de los eventos desarrollados (registros fotográficos, presentaciones, asistencias) que hacen parte del repositorio de evidencias de la Dirección de Capacitaciones (Onedrive)</v>
      </c>
      <c r="N1607">
        <v>0</v>
      </c>
      <c r="O1607">
        <v>0</v>
      </c>
      <c r="P1607">
        <v>0</v>
      </c>
      <c r="Q1607" t="s">
        <v>20</v>
      </c>
    </row>
    <row r="1608" spans="1:17" ht="75" x14ac:dyDescent="0.25">
      <c r="A1608" s="42" t="str">
        <v>PLAN DE ACCIÓN INSTITUCIONAL - PAI</v>
      </c>
      <c r="B1608" s="42" t="str">
        <v>PAI-OE1-DT14-I61</v>
      </c>
      <c r="C1608" s="42" t="str">
        <v>Ciudadanos capacitados en temas de administración pública</v>
      </c>
      <c r="D1608" s="5" t="str">
        <v>EVIDENCIA</v>
      </c>
      <c r="E1608" s="5" t="str">
        <v>Dirección Territorial Santander</v>
      </c>
      <c r="F1608" s="42">
        <v>3876</v>
      </c>
      <c r="G1608" s="5">
        <v>0.42801857585139313</v>
      </c>
      <c r="H1608" s="5">
        <v>1659</v>
      </c>
      <c r="I1608" s="5">
        <v>388</v>
      </c>
      <c r="J1608" s="5">
        <v>474</v>
      </c>
      <c r="K1608" s="2" t="str">
        <v>En el mes de abril se capacitaron en temas de administración pública a 474 ciudadanos</v>
      </c>
      <c r="L1608" s="2" t="str">
        <v>No aplica</v>
      </c>
      <c r="M1608" t="str">
        <v>Las cifras logradas frente a la meta son reportadas por la Dirección de Capacitación. La territorial aporta como evidencia, el desagregado de eventos desarrollados en el mes de abril, que se descarga de SIRECEC y evidencia de los eventos desarrollados (registros fotográficos, presentaciones, asistencias) que hacen parte del repositorio de evidencias de la Dirección de Capacitaciones (Onedrive)</v>
      </c>
      <c r="N1608">
        <v>0</v>
      </c>
      <c r="O1608">
        <v>0</v>
      </c>
      <c r="P1608">
        <v>0</v>
      </c>
      <c r="Q1608" t="s">
        <v>20</v>
      </c>
    </row>
    <row r="1609" spans="1:17" ht="60" x14ac:dyDescent="0.25">
      <c r="A1609" s="42" t="str">
        <v>PLAN DE ACCIÓN INSTITUCIONAL - PAI</v>
      </c>
      <c r="B1609" s="42" t="str">
        <v>PAI-OE3-DT14-I62</v>
      </c>
      <c r="C1609" s="42" t="str">
        <v>Eventos de Capacitación en temas de administración pública</v>
      </c>
      <c r="D1609" s="5" t="str">
        <v>EVIDENCIA</v>
      </c>
      <c r="E1609" s="5" t="str">
        <v>Dirección Territorial Santander</v>
      </c>
      <c r="F1609" s="42">
        <v>136</v>
      </c>
      <c r="G1609" s="5">
        <v>0.375</v>
      </c>
      <c r="H1609" s="5">
        <v>51</v>
      </c>
      <c r="I1609" s="5">
        <v>14</v>
      </c>
      <c r="J1609" s="5">
        <v>19</v>
      </c>
      <c r="K1609" s="2" t="str">
        <v>En el mes de abril se planearon y desarrollaron 19 eventos de capacitación</v>
      </c>
      <c r="L1609" s="2" t="str">
        <v>No aplica</v>
      </c>
      <c r="M1609" t="str">
        <v>Las cifras logradas frente a la meta son reportadas por la Dirección de Capacitación. La territorial aporta como evidencia, el desagregado de eventos desarrollados en el mes de abril, que se descarga de SIRECEC y evidencia de los eventos desarrollados (registros fotográficos, presentaciones, asistencias) que hacen parte del repositorio de evidencias de la Dirección de Capacitaciones (Onedrive)</v>
      </c>
      <c r="N1609">
        <v>0</v>
      </c>
      <c r="O1609">
        <v>0</v>
      </c>
      <c r="P1609">
        <v>0</v>
      </c>
      <c r="Q1609" t="s">
        <v>20</v>
      </c>
    </row>
    <row r="1610" spans="1:17" ht="300" x14ac:dyDescent="0.25">
      <c r="A1610" s="42" t="str">
        <v>PLAN DE ACCIÓN INSTITUCIONAL - PAI</v>
      </c>
      <c r="B1610" s="42" t="str">
        <v>PAI-OE1-DT15-I52</v>
      </c>
      <c r="C1610" s="42" t="str">
        <v>Servidores Públicos capacitados en temas de administración pública</v>
      </c>
      <c r="D1610" s="5" t="str">
        <v>EVIDENCIA</v>
      </c>
      <c r="E1610" s="5" t="str">
        <v>Dirección Territorial Tolima</v>
      </c>
      <c r="F1610" s="42">
        <v>2470</v>
      </c>
      <c r="G1610" s="5">
        <v>0.35222672064777327</v>
      </c>
      <c r="H1610" s="5">
        <v>870</v>
      </c>
      <c r="I1610" s="5">
        <v>247</v>
      </c>
      <c r="J1610" s="5">
        <v>604</v>
      </c>
      <c r="K1610" s="2" t="str">
        <v>Durante el período comprendido en el mes de abril, se certificaron 604 servidores públicos en temas relacionados con la administración pública. Este resultado representa un cumplimiento del 35,22 % del total de la meta programada para la presente vigencia 2026, evidenciando un avance significativo en el fortalecimiento de las competencias y capacidades de los servidores públicos del territorio.</v>
      </c>
      <c r="L1610" s="2" t="str">
        <v xml:space="preserve">Sin dificultad para este periodo </v>
      </c>
      <c r="M1610" t="str">
        <v xml:space="preserve">Planilla de asistencia, fotos y reporte de metas en cuadro excel </v>
      </c>
      <c r="N1610">
        <v>0</v>
      </c>
      <c r="O1610">
        <v>0</v>
      </c>
      <c r="P1610">
        <v>0</v>
      </c>
      <c r="Q1610" t="s">
        <v>20</v>
      </c>
    </row>
    <row r="1611" spans="1:17" ht="300" x14ac:dyDescent="0.25">
      <c r="A1611" s="42" t="str">
        <v>PLAN DE ACCIÓN INSTITUCIONAL - PAI</v>
      </c>
      <c r="B1611" s="42" t="str">
        <v>PAI-OE1-DT15-I61</v>
      </c>
      <c r="C1611" s="42" t="str">
        <v>Ciudadanos capacitados en temas de administración pública</v>
      </c>
      <c r="D1611" s="5" t="str">
        <v>EVIDENCIA</v>
      </c>
      <c r="E1611" s="5" t="str">
        <v>Dirección Territorial Tolima</v>
      </c>
      <c r="F1611" s="42">
        <v>3705</v>
      </c>
      <c r="G1611" s="5">
        <v>0.47773279352226722</v>
      </c>
      <c r="H1611" s="5">
        <v>1770</v>
      </c>
      <c r="I1611" s="5">
        <v>371</v>
      </c>
      <c r="J1611" s="5">
        <v>1230</v>
      </c>
      <c r="K1611" s="2" t="str">
        <v>Durante el período comprendido en el mes de abril, se certificaron 1230 ciudadanos  en temas relacionados con la administración pública. Este resultado representa un cumplimiento del 47,77 % del total de la meta programada para la presente vigencia, evidenciando un avance significativo en el fortalecimiento de las competencias y capacidades de los servidores públicos del territorio.</v>
      </c>
      <c r="L1611" s="2" t="str">
        <v xml:space="preserve">Sin dificultad para este periodo </v>
      </c>
      <c r="M1611" t="str">
        <v xml:space="preserve">Planilla de asistencia, fotos y reporte de metas en cuadro excel </v>
      </c>
      <c r="N1611">
        <v>0</v>
      </c>
      <c r="O1611">
        <v>0</v>
      </c>
      <c r="P1611">
        <v>0</v>
      </c>
      <c r="Q1611" t="s">
        <v>20</v>
      </c>
    </row>
    <row r="1612" spans="1:17" ht="375" x14ac:dyDescent="0.25">
      <c r="A1612" s="42" t="str">
        <v>PLAN DE ACCIÓN INSTITUCIONAL - PAI</v>
      </c>
      <c r="B1612" s="42" t="str">
        <v>PAI-OE3-DT15-I62</v>
      </c>
      <c r="C1612" s="42" t="str">
        <v>Eventos de Capacitación en temas de administración pública</v>
      </c>
      <c r="D1612" s="5" t="str">
        <v>EVIDENCIA</v>
      </c>
      <c r="E1612" s="5" t="str">
        <v>Dirección Territorial Tolima</v>
      </c>
      <c r="F1612" s="42">
        <v>130</v>
      </c>
      <c r="G1612" s="5">
        <v>0.32307692307692309</v>
      </c>
      <c r="H1612" s="5">
        <v>42</v>
      </c>
      <c r="I1612" s="5">
        <v>13</v>
      </c>
      <c r="J1612" s="5">
        <v>28</v>
      </c>
      <c r="K1612" s="2" t="str">
        <v>Durante el período comprendido en el mes de abril, se realizaron 28 eventos de capacitacion en temas de administracion pública Este resultado representa un cumplimiento del 32,31 % del total de la meta programada para la presente vigencia, eventos como : supervision e interventoria de contratos, politica de gobierno digital, planeacion estrategica, participacion ciudadana juvenil, participacion ciudadna y control social, formulacion y gestion de proyectos.</v>
      </c>
      <c r="L1612" s="2" t="str">
        <v xml:space="preserve">Sin dificultad para este periodo </v>
      </c>
      <c r="M1612" t="str">
        <v xml:space="preserve">Planilla de asistencia, fotos y reporte de metas en cuadro excel </v>
      </c>
      <c r="N1612">
        <v>0</v>
      </c>
      <c r="O1612">
        <v>0</v>
      </c>
      <c r="P1612">
        <v>0</v>
      </c>
      <c r="Q1612" t="s">
        <v>20</v>
      </c>
    </row>
    <row r="1613" spans="1:17" ht="409.5" x14ac:dyDescent="0.25">
      <c r="A1613" s="42" t="str">
        <v>PLAN DE ACCIÓN INSTITUCIONAL - PAI</v>
      </c>
      <c r="B1613" s="42" t="str">
        <v>PAI-OE1-DT16-I52</v>
      </c>
      <c r="C1613" s="42" t="str">
        <v>Servidores Públicos capacitados en temas de administración pública</v>
      </c>
      <c r="D1613" s="5" t="str">
        <v>EVIDENCIA</v>
      </c>
      <c r="E1613" s="5" t="str">
        <v>Dirección Territorial Valle</v>
      </c>
      <c r="F1613" s="42">
        <v>2698</v>
      </c>
      <c r="G1613" s="5">
        <v>0.24907338769458859</v>
      </c>
      <c r="H1613" s="5">
        <v>672</v>
      </c>
      <c r="I1613" s="5">
        <v>270</v>
      </c>
      <c r="J1613" s="5">
        <v>500</v>
      </c>
      <c r="K1613" s="2" t="str">
        <v>Durante el mes de abril de 2026, la ESAP Territorial Valle certificó a 500 servidores públicos en temas de Administración Pública, fortaleciendo las capacidades institucionales y el compromiso con la gestión pública eficiente y transparente.
Esta acción impactó positivamente a los municipios de Ansermanuevo, Darién, Cartago, Sevilla, Jamundí, Buenaventura y Santiago de Cali, contribuyendo al cumplimiento de las metas del PAI 2026 y al desarrollo territorial mediante la formación continua de los funcionarios públicos.</v>
      </c>
      <c r="L1613" s="2" t="str">
        <v>No se presentaron dificultades con la planeacion, creacion y realizacion del evento de capacitacion a los servidores publicos</v>
      </c>
      <c r="M1613" t="str">
        <v>Archivos en formato Excel
* Base ciudadano_servidor publico
* Control social y veeduria ciudadana
*  Estado social de derechos -concepciones
*  Gerencia de proyectos bajo estándares del PMI
*  Introducción a la innovación pública
*  Marcos de referencia y elementos de clasificación documental
*  Modelo Integrado de Planeación y Gestión (MIPG)
*  Políticas públicas
*  Procesos de contratación en línea con el Estado colombiano</v>
      </c>
      <c r="N1613">
        <v>0</v>
      </c>
      <c r="O1613">
        <v>0</v>
      </c>
      <c r="P1613">
        <v>0</v>
      </c>
      <c r="Q1613" t="s">
        <v>20</v>
      </c>
    </row>
    <row r="1614" spans="1:17" ht="195" x14ac:dyDescent="0.25">
      <c r="A1614" s="42" t="str">
        <v>PLAN DE ACCIÓN INSTITUCIONAL - PAI</v>
      </c>
      <c r="B1614" s="42" t="str">
        <v>PAI-OE1-DT16-I61</v>
      </c>
      <c r="C1614" s="42" t="str">
        <v>Ciudadanos capacitados en temas de administración pública</v>
      </c>
      <c r="D1614" s="5" t="str">
        <v>EVIDENCIA</v>
      </c>
      <c r="E1614" s="5" t="str">
        <v>Dirección Territorial Valle</v>
      </c>
      <c r="F1614" s="42">
        <v>4047</v>
      </c>
      <c r="G1614" s="5">
        <v>0.32839140103780579</v>
      </c>
      <c r="H1614" s="5">
        <v>1329</v>
      </c>
      <c r="I1614" s="5">
        <v>405</v>
      </c>
      <c r="J1614" s="5">
        <v>965</v>
      </c>
      <c r="K1614" s="2" t="str">
        <v>Se logró la certificación de 965 ciudadanos en temas de administracion publica, impactando municipios como Anservamanuevo, Darien, Cartago, Sevilla, Jamundi, Buenaventura y Santiago de Cali, en cumplimiento de las metas institucionales</v>
      </c>
      <c r="L1614" s="2" t="str">
        <v>No se presentaron dificultades con la planeacion, creacion y realizacion en la capacitacion a los ciudadanos</v>
      </c>
      <c r="M1614" t="str">
        <v>* Archivo en Excel Generalizado
    Base ciudadano_servidor publico
* Listados de Asistencia
* Registro Fotografico</v>
      </c>
      <c r="N1614">
        <v>0</v>
      </c>
      <c r="O1614">
        <v>0</v>
      </c>
      <c r="P1614">
        <v>0</v>
      </c>
      <c r="Q1614" t="s">
        <v>20</v>
      </c>
    </row>
    <row r="1615" spans="1:17" ht="270" x14ac:dyDescent="0.25">
      <c r="A1615" s="42" t="str">
        <v>PLAN DE ACCIÓN INSTITUCIONAL - PAI</v>
      </c>
      <c r="B1615" s="42" t="str">
        <v>PAI-OE3-DT16-I62</v>
      </c>
      <c r="C1615" s="42" t="str">
        <v>Eventos de Capacitación en temas de administración pública</v>
      </c>
      <c r="D1615" s="5" t="str">
        <v>EVIDENCIA</v>
      </c>
      <c r="E1615" s="5" t="str">
        <v>Dirección Territorial Valle</v>
      </c>
      <c r="F1615" s="42">
        <v>142</v>
      </c>
      <c r="G1615" s="5">
        <v>0.22535211267605634</v>
      </c>
      <c r="H1615" s="5">
        <v>32</v>
      </c>
      <c r="I1615" s="5">
        <v>14</v>
      </c>
      <c r="J1615" s="5">
        <v>20</v>
      </c>
      <c r="K1615" s="2" t="str">
        <v>Se realizaron 20 eventos de capacitacion en temas de administracion publica, impactando municipios como Anservamanuevo, Darien, Cartago, Sevilla, Jamundi, Buenaventura y Santiago de Cali, permitiendo con ello el fortalecimiento en el aprendizaje y el conocimiento en gestion publica en cumplimiento de las metas institucionales.</v>
      </c>
      <c r="L1615" s="2" t="str">
        <v>No se presentaron dificultades con la realizacion de cada evento de capacitacion</v>
      </c>
      <c r="M1615" t="str">
        <v>* Archivo en formato Excel
  Base ciudadano_servidor publico</v>
      </c>
      <c r="N1615">
        <v>0</v>
      </c>
      <c r="O1615">
        <v>0</v>
      </c>
      <c r="P1615">
        <v>0</v>
      </c>
      <c r="Q1615" t="s">
        <v>20</v>
      </c>
    </row>
    <row r="1616" spans="1:17" ht="360" x14ac:dyDescent="0.25">
      <c r="A1616" s="42" t="str">
        <v>PLAN DE ACCIÓN INSTITUCIONAL - PAI</v>
      </c>
      <c r="B1616" s="42" t="str">
        <v>PAI-OE4-SNGC-I51</v>
      </c>
      <c r="C1616" s="42" t="str">
        <v>Litigios de obras inconclusas</v>
      </c>
      <c r="D1616" s="5" t="str">
        <v>EVIDENCIA</v>
      </c>
      <c r="E1616" s="5" t="str">
        <v>Grupo de Infraestructura y Mantenimiento</v>
      </c>
      <c r="F1616" s="42">
        <v>0.16</v>
      </c>
      <c r="G1616" s="5">
        <v>0</v>
      </c>
      <c r="H1616" s="5">
        <v>0</v>
      </c>
      <c r="I1616" s="5">
        <v>0</v>
      </c>
      <c r="J1616" s="5">
        <v>0</v>
      </c>
      <c r="K1616" s="2" t="str">
        <v xml:space="preserve">Por parte del grupo juridico de infraestructura se han llevado acabo mesas de trabajo para poder tener tenerminar que mecanismo juridico es mas viable para la protección procesal, en la cual en el mes de abril se determino que una tutela por mora judicial ya que esta es procedente puesto que se pone en riesgo la vida de las personas que estan a su alrededor, el tema de salubridad ya que los animales que se encuentran habitando el edificio propagan infecciones hacia los humanos. </v>
      </c>
      <c r="L1616" s="2" t="str">
        <v xml:space="preserve">No tener un fallo procesal por parte del tribunal 
</v>
      </c>
      <c r="M1616" t="str">
        <v xml:space="preserve">Captura de pantalla del estado procesal. 
</v>
      </c>
      <c r="N1616" t="str">
        <v>Sin observaciones</v>
      </c>
      <c r="O1616" t="str">
        <v>Marisol Suarez Barreto</v>
      </c>
      <c r="P1616" t="str">
        <v>No iniciada</v>
      </c>
      <c r="Q1616" t="s">
        <v>20</v>
      </c>
    </row>
    <row r="1617" spans="1:17" ht="135" x14ac:dyDescent="0.25">
      <c r="A1617" s="42" t="str">
        <v>PLAN DE ACCIÓN INSTITUCIONAL - PAI</v>
      </c>
      <c r="B1617" s="42" t="str">
        <v>PAI-OE4-SNGC-I49</v>
      </c>
      <c r="C1617" s="42" t="str">
        <v>Sede Construida -TUNJA</v>
      </c>
      <c r="D1617" s="5" t="str">
        <v>EVIDENCIA</v>
      </c>
      <c r="E1617" s="5" t="str">
        <v>Grupo de Infraestructura y Mantenimiento</v>
      </c>
      <c r="F1617" s="42">
        <v>0.87</v>
      </c>
      <c r="G1617" s="5">
        <v>0</v>
      </c>
      <c r="H1617" s="5">
        <v>0</v>
      </c>
      <c r="I1617" s="5">
        <v>0.09</v>
      </c>
      <c r="J1617" s="5">
        <v>0</v>
      </c>
      <c r="K1617" s="2" t="str">
        <v xml:space="preserve">No se realizaron actividades en el mes
</v>
      </c>
      <c r="L1617" s="2" t="str">
        <v>Se necesita conocer la necesidad demanda de estudiantes, para adelantar los documentos para el pliego de condiciones</v>
      </c>
      <c r="M1617" t="str">
        <v>n//a</v>
      </c>
      <c r="N1617" t="str">
        <v>Sin observaciones</v>
      </c>
      <c r="O1617" t="str">
        <v>Marisol Suarez Barreto</v>
      </c>
      <c r="P1617" t="str">
        <v>No iniciada</v>
      </c>
      <c r="Q1617" t="s">
        <v>20</v>
      </c>
    </row>
    <row r="1618" spans="1:17" ht="409.5" x14ac:dyDescent="0.25">
      <c r="A1618" s="42" t="str">
        <v>PLAN DE ACCIÓN INSTITUCIONAL - PAI</v>
      </c>
      <c r="B1618" s="42" t="str">
        <v>PAI-OE4-SNGC-I9</v>
      </c>
      <c r="C1618" s="42" t="str">
        <v xml:space="preserve"> Sede Construida -NEIVA</v>
      </c>
      <c r="D1618" s="5" t="str">
        <v>EVIDENCIA</v>
      </c>
      <c r="E1618" s="5" t="str">
        <v>Grupo de Infraestructura y Mantenimiento</v>
      </c>
      <c r="F1618" s="42">
        <v>0.98</v>
      </c>
      <c r="G1618" s="5">
        <v>0</v>
      </c>
      <c r="H1618" s="5">
        <v>0</v>
      </c>
      <c r="I1618" s="5">
        <v>0.1</v>
      </c>
      <c r="J1618" s="5">
        <v>0</v>
      </c>
      <c r="K1618" s="2" t="str">
        <v xml:space="preserve">"Con relación al inicio de la fase 2 de los contratos 621-2021 y 1217-2021, denominada ""ejecución de obra"", con el propósito de construir el 70% pendiente de la obra ESAP Neiva, se realizaron las siguientes gestiones en el mes de abril.
1. el 09 de abril la supervisión envía oficio a ENTerritorio solicitando acompañamiento técnico para el dialogo social programado para el día 16 de abril de 2026
2. el 14 de abril se reitera vía correo electrónico la solicitud de acompañamiento técnico al dialogo social.
3. El 16 de abril se realiza el dialogo social con presencia de representantes de ENTerritorio, contratista de obra, veedurías y contraloría.
4. el 23 de abril se realiza visita a la obra ESAP sede Neiva, en compañía del contratista d eobra y la interventoría, con el fin de verificar las condiciones actuales de la infraestructura existente.
5. el 23 de abril se remite oficio a ENTerritorio solicitando la apertura de la fase II y la firma del acta de inicio, ya que en la visita realizada el contratista manifiesta que los documentos para la firma de dicha acta ya fueron subsanados
6. el 24 de abril se realiza comité operativo con representantes de ENTerritorio, en el cual exponen las razones del porque no se ha realizado la firma del acta de inicio
7.  El 28 de abril se remite oficio solicitando apertura de la fase II y la firma del acta de inicio.
si bien es cierto se han realizado las gestiones anteriormente descritas, en cuanto a la construcción como tal no hay avance ya se requiere realizar ajustes a las pólizas en cuanto a la asegurabilidad del 100% del proyecto."
</v>
      </c>
      <c r="L1618" s="2" t="str">
        <v xml:space="preserve">Expedición de las pólizas de cumplimiento y de responsabilidad civil extracontractual
</v>
      </c>
      <c r="M1618" t="str">
        <v>1. Oficio de solicitud de acompañamiento dialogo social 
2. correo 14042026
3. Informe de comisión visita sede Neiva 
4. Oficio solicitud de apertura fase 2 23042026
5. Correo solicitud apertura fase II 28042026</v>
      </c>
      <c r="N1618" t="str">
        <v>Sin observaciones</v>
      </c>
      <c r="O1618" t="str">
        <v>Marisol Suarez Barreto</v>
      </c>
      <c r="P1618" t="str">
        <v>No iniciada</v>
      </c>
      <c r="Q1618" t="s">
        <v>20</v>
      </c>
    </row>
    <row r="1619" spans="1:17" ht="409.5" x14ac:dyDescent="0.25">
      <c r="A1619" s="42" t="str">
        <v>PLAN DE ACCIÓN INSTITUCIONAL - PAI</v>
      </c>
      <c r="B1619" s="42" t="str">
        <v>PAI-OE4-SNGC-I48</v>
      </c>
      <c r="C1619" s="42" t="str">
        <v>Sedes Construidas -VILLAVICENCIO</v>
      </c>
      <c r="D1619" s="5" t="str">
        <v>EVIDENCIA</v>
      </c>
      <c r="E1619" s="5" t="str">
        <v>Grupo de Infraestructura y Mantenimiento</v>
      </c>
      <c r="F1619" s="42">
        <v>0.27</v>
      </c>
      <c r="G1619" s="5">
        <v>0.27777777777777773</v>
      </c>
      <c r="H1619" s="5">
        <v>7.4999999999999997E-2</v>
      </c>
      <c r="I1619" s="5">
        <v>0.02</v>
      </c>
      <c r="J1619" s="5">
        <v>0</v>
      </c>
      <c r="K1619" s="2" t="str">
        <v>Los contrato asociados a la obra nueva ESAP Villavicencio, se encuentran suspendidos, con el fin de adelantar el análisis técnico, financiero y contractual de las propuestas presentadas por el contratista y definir las acciones necesarias para la adecuada culminación del proyecto, así mismo, se proponen la realización de mesas de trabajo en el menor tiempo posible, orientadas a resolver las inquietudes derivadas del proceso de revisión y avanzar conjuntamente en la definición de un escenario que garantice la terminación de la obra.</v>
      </c>
      <c r="L1619" s="2" t="str">
        <v xml:space="preserve">En estado de suspension los contratos asociados no presentan avance porcentual 
</v>
      </c>
      <c r="M1619" t="str">
        <v xml:space="preserve">"ACTA DE SUSPENSION OBRA
ACTA DE SUSPENSION INTERVENTORIA"
</v>
      </c>
      <c r="N1619" t="str">
        <v>Sin observaciones</v>
      </c>
      <c r="O1619" t="str">
        <v>Marisol Suarez Barreto</v>
      </c>
      <c r="P1619" t="str">
        <v>No iniciada</v>
      </c>
      <c r="Q1619" t="s">
        <v>20</v>
      </c>
    </row>
    <row r="1620" spans="1:17" ht="409.5" x14ac:dyDescent="0.25">
      <c r="A1620" s="42" t="str">
        <v>PLAN DE ACCIÓN INSTITUCIONAL - PAI</v>
      </c>
      <c r="B1620" s="42" t="str">
        <v>PAI-OE4-OP-I31</v>
      </c>
      <c r="C1620" s="42" t="str">
        <v>Política GESCO+I implementada</v>
      </c>
      <c r="D1620" s="5" t="str">
        <v>EVIDENCIA</v>
      </c>
      <c r="E1620" s="5" t="str">
        <v>Oficina de Planeación</v>
      </c>
      <c r="F1620" s="42">
        <v>0.18</v>
      </c>
      <c r="G1620" s="5">
        <v>0.11111111111111112</v>
      </c>
      <c r="H1620" s="5">
        <v>0.02</v>
      </c>
      <c r="I1620" s="5">
        <v>0.01</v>
      </c>
      <c r="J1620" s="5">
        <v>0.01</v>
      </c>
      <c r="K1620" s="2" t="str">
        <v>Durante el periodo reportado, se fortaleció la Política de Gestión del Conocimiento y la Innovación mediante el reporte cuatrimestral en Isolución del riesgo por fuga de capital intelectual, evidenciando la mitigación de la pérdida de conocimiento en las áreas intervenidas. Asimismo, se realizó el seguimiento al Plan Estratégico Gesco+I con la Dirección de Talento Humano y la Subdirección Nacional de Investigaciones en temas de transferencia, capacitación e investigación, a la vez que se culminó el inventario de conocimiento de Talento Humano y se avanzó en la fase preliminar del de la Dirección de Capacitación (Decreto 164 de 2021). En materia de cumplimiento, se diligenció conjuntamente el FURAG ante el DAFP para la vigencia 2025, visibilizando el compromiso de la ESAP en innovación y control de fuga de conocimiento, además de responder al componente de Información Estadística. Finalmente, en abril se atendieron 10 solicitudes de información, se consolidaron las plantillas de la SNA, se divulgó la herramienta DataESAP y se participó en la mesa de MinTIC y Presidencia sobre la nueva hoja de ruta del PNID 2026, alineando a la entidad con las directrices nacionales.</v>
      </c>
      <c r="L1620" s="2" t="str">
        <v>ninguna</v>
      </c>
      <c r="M1620" t="str">
        <v>https://esapedu.sharepoint.com/sites/oficina_planeacion/Documentos%20compartidos/Forms/AllItems.aspx?id=%2Fsites%2Foficina%5Fplaneacion%2FDocumentos%20compartidos%2FHerramienta%20de%20captura%20reportes%202026%2FEvidencias%2F4%2E%20Abril%2FOficina%20de%20Planeacion%2FGCI%2015&amp;viewid=f4ef5913%2D2be3%2D4306%2Db6ac%2De08cb6447613&amp;csf=1&amp;CT=1778875806586&amp;OR=OWA%2DNT%2DMail&amp;CID=e7d52c65%2De628%2D737c%2D2a84%2D22a082d21484&amp;FolderCTID=0x01200042E956F76CB32E47AB4B23249D8631DE</v>
      </c>
      <c r="N1620">
        <v>0</v>
      </c>
      <c r="O1620">
        <v>0</v>
      </c>
      <c r="P1620">
        <v>0</v>
      </c>
      <c r="Q1620" t="s">
        <v>20</v>
      </c>
    </row>
    <row r="1621" spans="1:17" ht="315" x14ac:dyDescent="0.25">
      <c r="A1621" s="42" t="str">
        <v>PLAN DE ACCIÓN INSTITUCIONAL - PAI</v>
      </c>
      <c r="B1621" s="42" t="str">
        <v>PAI-OE4-OP-I32</v>
      </c>
      <c r="C1621" s="42" t="str">
        <v>Plan Estadístico Institucional 2023-2026 implementado</v>
      </c>
      <c r="D1621" s="5" t="str">
        <v>EVIDENCIA</v>
      </c>
      <c r="E1621" s="5" t="str">
        <v>Oficina de Planeación</v>
      </c>
      <c r="F1621" s="42">
        <v>0.25</v>
      </c>
      <c r="G1621" s="5">
        <v>0.84000000000000008</v>
      </c>
      <c r="H1621" s="5">
        <v>0.21000000000000002</v>
      </c>
      <c r="I1621" s="5">
        <v>0</v>
      </c>
      <c r="J1621" s="5">
        <v>0</v>
      </c>
      <c r="K1621" s="2" t="str">
        <v>Durante el mes de abril se logró la creación del tablero de control de graduados públicados en DataESAP, así como el inicio de reuniones con la Subdirección Nacional de Proyección Institucional para iniciar el Plan Estadístico Institucional en sus dependencias, adicionalmente se brindaron las estadísiticas de estudiantes solicitadas para los procesos de registro calificado MAP, proceso de empalme institucional, y otros informes</v>
      </c>
      <c r="L1621" s="2" t="str">
        <v>ninguna</v>
      </c>
      <c r="M1621" t="str">
        <v>https://infonia.esap.edu.co/dataesap/admin/reporte/a156495f-74b6-4319-ac40-4dbe056a5c88</v>
      </c>
      <c r="N1621">
        <v>0</v>
      </c>
      <c r="O1621">
        <v>0</v>
      </c>
      <c r="P1621">
        <v>0</v>
      </c>
      <c r="Q1621" t="s">
        <v>20</v>
      </c>
    </row>
    <row r="1622" spans="1:17" ht="409.5" x14ac:dyDescent="0.25">
      <c r="A1622" s="42" t="str">
        <v>PLAN DE ACCIÓN INSTITUCIONAL - PAI</v>
      </c>
      <c r="B1622" s="42" t="str">
        <v>PAI-OE4-OP-I27</v>
      </c>
      <c r="C1622" s="42" t="str">
        <v>MIPG y Sistema de Gestión de Calidad implementado y certificado</v>
      </c>
      <c r="D1622" s="5" t="str">
        <v>EVIDENCIA</v>
      </c>
      <c r="E1622" s="5" t="str">
        <v>Oficina de Planeación</v>
      </c>
      <c r="F1622" s="42">
        <v>0.2</v>
      </c>
      <c r="G1622" s="5">
        <v>0.27999999999999997</v>
      </c>
      <c r="H1622" s="5">
        <v>5.6000000000000001E-2</v>
      </c>
      <c r="I1622" s="5">
        <v>0.02</v>
      </c>
      <c r="J1622" s="5">
        <v>1.6E-2</v>
      </c>
      <c r="K1622" s="2" t="str">
        <v>1. Se elaboró informe de acciones correctivas, preventivas y de mejora (ACPM), el cual fue previamente consolidado para el primer trimestre de 2026
2. Se realizó la consolidación de evidencias del plan de mejoramiento suscrito con Control Interno asociado al proceso de Efectividad Instruccional. 3. Se elaboró informe de acciones correctivas, preventivas y de mejora (ACPM), el cual fue previamente consolidado para el primer trimestre de 2026. 4. Se gestionó, recibió y consolidó la información de salidas no conformes, y posteriormente se elaboró y envió el informe trimestral (enero–marzo 2026), así como la propuesta de actualización de salidas no conformes para el proceso de Formación para la Vida. 5. Se diseño y envió pieza comunicativa  sobre la actualización del procedimiento GA-PT-004 Ingreso de Bienes y socialización del Manual de Gestión de la Calidad en Isolución</v>
      </c>
      <c r="L1622" s="2" t="str">
        <v>Para este periodo no se realizo la formulación de acciones de mejora debido a que el DAFP no ha publicado los resultados de la vigencia 2025</v>
      </c>
      <c r="M1622" t="str">
        <v xml:space="preserve">  1-2 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3. 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4. 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5.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v>
      </c>
      <c r="N1622">
        <v>0</v>
      </c>
      <c r="O1622">
        <v>0</v>
      </c>
      <c r="P1622">
        <v>0</v>
      </c>
      <c r="Q1622" t="s">
        <v>20</v>
      </c>
    </row>
    <row r="1623" spans="1:17" ht="409.5" x14ac:dyDescent="0.25">
      <c r="A1623" s="42" t="str">
        <v>PLAN DE ACCIÓN INSTITUCIONAL - PAI</v>
      </c>
      <c r="B1623" s="42" t="str">
        <v>PAI-OE4-OP-I29</v>
      </c>
      <c r="C1623" s="42" t="str">
        <v>Programa de Transparencia y Ética Pública definido e implementado</v>
      </c>
      <c r="D1623" s="5" t="str">
        <v>EVIDENCIA</v>
      </c>
      <c r="E1623" s="5" t="str">
        <v>Oficina de Planeación</v>
      </c>
      <c r="F1623" s="42">
        <v>1</v>
      </c>
      <c r="G1623" s="5">
        <v>0.09</v>
      </c>
      <c r="H1623" s="5">
        <v>0.09</v>
      </c>
      <c r="I1623" s="5">
        <v>0.1</v>
      </c>
      <c r="J1623" s="5">
        <v>0.09</v>
      </c>
      <c r="K1623" s="2" t="str">
        <v>1.Se realizó la actualización de la Resolución 324 de 2022 de la ESAP, por la cual se establecen las condiciones técnicas y operativas para la implementación de la Política de Transparencia. La misma fue revisada por la OTIC y la OCI, y se encuentra en proceso de recolección de vistos buenos, previo a la firma del Director Nacional. 2.Se realizó seguimiento al plan de mejoramiento del portal de transparencia 2025 3.Se elaboró el informe de resultados del monitoreos al Programa de Transparencia y Ética Pública, Portal de Transparencia y Estrategia de Rendición de Cuentas - Primer trimestre de 2025 4.Se realizó la identificación de las alertas tempranas producto del monitoreo del primer trimestre 5. Se realizó la actualización y el monitoreo a la Estrategia de buen trato y respeto por el otro en articulación con el PTEP</v>
      </c>
      <c r="L1623" s="2" t="str">
        <v>Teniendo en cuenta que la Estrategia fue aprobada a 31 de marzo y socializada en el CIGD el 16 de abril. El primer monitoreo se realizará a partir del mes de mayo, mediante la matriz mensual de reportes</v>
      </c>
      <c r="M1623" t="str">
        <v>1. Borrador de resolución 2.Matriz de seguimiento al plan de mejoramiento y anexos del cumplimiento de las actividades 18, 20 y 21  3. Informe de monitoreo PTEP, Portal y Estrategia RC - Primer trimestre https://www.esap.edu.co/esap/organigrama/direccion-nacional/oficina-de-planeacion/plan-anticorrupcion/ 4. Presentación de identificación de alertas tempranas - Primer trimestre 5. Instrumento de monitoreo a la Estrategia de Buen Trato</v>
      </c>
      <c r="N1623">
        <v>0</v>
      </c>
      <c r="O1623">
        <v>0</v>
      </c>
      <c r="P1623">
        <v>0</v>
      </c>
      <c r="Q1623" t="s">
        <v>20</v>
      </c>
    </row>
    <row r="1624" spans="1:17" ht="409.5" x14ac:dyDescent="0.25">
      <c r="A1624" s="42" t="str">
        <v>PLAN DE ACCIÓN INSTITUCIONAL - PAI</v>
      </c>
      <c r="B1624" s="42" t="str">
        <v>PAI2026-OE4-OP-I22</v>
      </c>
      <c r="C1624" s="42" t="str">
        <v>Oportunidad en la respuesta de PQRSDF por dependencia</v>
      </c>
      <c r="D1624" s="5" t="str">
        <v>EVIDENCIA</v>
      </c>
      <c r="E1624" s="5" t="str">
        <v>Oficina de Planeación</v>
      </c>
      <c r="F1624" s="42" t="str">
        <v>0.00</v>
      </c>
      <c r="G1624" s="5">
        <v>0</v>
      </c>
      <c r="H1624" s="5">
        <v>247.25799999999998</v>
      </c>
      <c r="I1624" s="5">
        <v>1</v>
      </c>
      <c r="J1624" s="5">
        <v>0.80800000000000005</v>
      </c>
      <c r="K1624" s="2" t="str">
        <v>Para el mes de marzo ingresaron 910 PQRSDF de las cuales se dio respuesta en terminos a 735, se dio respuesta fuera de terminos a 59, quedaron vencidas sin responder 69, y pendientes por responder en terminos 47, lo cual representa una alerta para la entidad, ya que no se esta dando respuesta en terminos al 100% de las PQRSDF.</v>
      </c>
      <c r="L1624" s="2" t="str">
        <v>Las siguientes dependencias y direcciones terriroriales presentan PQRSDF respondidas fuera de termino y algunas vencidas sin responder, DECANATURA DE POSGRADOS
DECANATURA DE PREGRADO
DESPACHO DEL DIRECTOR NACIONAL DE LA ESAP
DIRECCIÓN DE CAPACITACIÓN
DIRECCIÓN DE CONTRATACIÓN
DIRECCIÓN DE REGISTRO Y CONTROL
DIRECCIÓN DE TALENTO HUMANO
DIRECCIÓN FINANCIERA
DIRECCIÓN TERRITORIAL ANTIOQUIA
DIRECCIÓN TERRITORIAL ATLÁNTICO
DIRECCIÓN TERRITORIAL BOLÍVAR
DIRECCIÓN TERRITORIAL BOYACÁ
DIRECCIÓN TERRITORIAL CALDAS
DIRECCIÓN TERRITORIAL CAUCA
DIRECCIÓN TERRITORIAL CUNDINAMARCA
DIRECCIÓN TERRITORIAL HUILA
DIRECCIÓN TERRITORIAL META
DIRECCIÓN TERRITORIAL NARIÑO
DIRECCIÓN TERRITORIAL NORTE SANTANDER
DIRECCIÓN TERRITORIAL RISARALDA
DIRECCIÓN TERRITORIAL SANTANDER
DIRECCIÓN TERRITORIAL TOLIMA
DIRECCIÓN TERRITORIAL VALLE DEL CAUCA
ESCUELA DE ALTO GOBIERNO
OFICINA DE CONTROL INTERNO DISCIPLINARIO
OFICINA DE INTERNACIONALIZACIÓN
OFICINA DE LAS TECNOLOGÍAS DE LA INFORMACIÓN
OFICINA JURÍDICA
OFICINA PLANEACIÓN
SUBDIRECCIÓN NACIONAL ACADÉMICA
SUBDIRECCIÓN NACIONAL DE GESTIÓN CORPORATIVA
SUBDIRECCIÓN NACIONAL DE INVESTIGACIONES
SUBDIRECCIÓN NACIONAL DE PROYECCIÓN INSTITUCIONAL
SUBDIRECCIÓN NACIONAL DE SERVICIOS ACADÉMICOS
, lo cual impidió que el indicador tuviera su cumplimiento al 100%</v>
      </c>
      <c r="M1624" t="str">
        <v>Base de datos PQRSDF Active Document corte 18 DE MAYO</v>
      </c>
      <c r="N1624">
        <v>0</v>
      </c>
      <c r="O1624">
        <v>0</v>
      </c>
      <c r="P1624">
        <v>0</v>
      </c>
      <c r="Q1624" t="s">
        <v>20</v>
      </c>
    </row>
    <row r="1625" spans="1:17" ht="135" x14ac:dyDescent="0.25">
      <c r="A1625" s="42" t="str">
        <v>PLAN DE ACCIÓN INSTITUCIONAL - PAI</v>
      </c>
      <c r="B1625" s="42" t="str">
        <v>PAI2026-OE4-OP-I1</v>
      </c>
      <c r="C1625" s="42" t="str">
        <v>Ejecución presupuestal ESAP</v>
      </c>
      <c r="D1625" s="5" t="str">
        <v>EVIDENCIA</v>
      </c>
      <c r="E1625" s="5" t="str">
        <v>Oficina de Planeación</v>
      </c>
      <c r="F1625" s="42">
        <v>0.95</v>
      </c>
      <c r="G1625" s="5">
        <v>0.27368421052631581</v>
      </c>
      <c r="H1625" s="5">
        <v>0.26</v>
      </c>
      <c r="I1625" s="5">
        <v>0.15</v>
      </c>
      <c r="J1625" s="5">
        <v>0.18</v>
      </c>
      <c r="K1625" s="2" t="str">
        <v xml:space="preserve">El avance de ejecución presupuestal del proyecto de inversión gerenciado por la Oficina de Planeación indica que se ha obligado el 18%del recurso vigente con corte al 30 de abril. </v>
      </c>
      <c r="L1625" s="2">
        <v>0</v>
      </c>
      <c r="M1625" t="str">
        <v>https://esapedu.sharepoint.com/:b:/r/sites/oficina_planeacion/Documentos%20compartidos/OP_004_INVERSION/INV_004_SEGUIMIENTO_PIIP/2026/4.%20Abril%202026/6.%20INFORME%20EJECUTIVO%20ADMINISTRATIVA%20PIIP%20ABRIL%202026.pdf?csf=1&amp;web=1&amp;e=5yIz06</v>
      </c>
      <c r="N1625">
        <v>0</v>
      </c>
      <c r="O1625">
        <v>0</v>
      </c>
      <c r="P1625">
        <v>0</v>
      </c>
      <c r="Q1625" t="s">
        <v>20</v>
      </c>
    </row>
    <row r="1626" spans="1:17" ht="255" x14ac:dyDescent="0.25">
      <c r="A1626" s="42" t="str">
        <v>PLAN DE ACCIÓN INSTITUCIONAL - PAI</v>
      </c>
      <c r="B1626" s="42" t="str">
        <v>PAI-OE1-EAG-I56</v>
      </c>
      <c r="C1626" s="42" t="str">
        <v xml:space="preserve">Altos funcionarios del Estado capacitados </v>
      </c>
      <c r="D1626" s="5" t="str">
        <v>EVIDENCIA</v>
      </c>
      <c r="E1626" s="5" t="str">
        <v>Escuela de Alto Gobierno</v>
      </c>
      <c r="F1626" s="42">
        <v>10900</v>
      </c>
      <c r="G1626" s="5">
        <v>0.29587155963302747</v>
      </c>
      <c r="H1626" s="5">
        <v>3225</v>
      </c>
      <c r="I1626" s="5">
        <v>300</v>
      </c>
      <c r="J1626" s="5">
        <v>2283</v>
      </c>
      <c r="K1626" s="2" t="str">
        <v>Se realiza la elaboración de piezas gráficas y creación de eventos en el aplicativo SIRECEC para adelantar la difusión, convocatoria e inscripción de los eventos de capacitación programados para el mes de abril, alcanzando un total de 2.283 servidores públicos en posición directiva certificados  a nivel nacional.</v>
      </c>
      <c r="L1626" s="2" t="str">
        <v xml:space="preserve">Se presenta dificultad con la confirmación de espacios para realizar los eventos de capacitación, por cuanto, en algunos casos la convocatoria se inicio tarde. </v>
      </c>
      <c r="M1626" t="str">
        <v>•	Piezas gráficas de difusión
•	Listados de asistencia
•	Fichas de registro por cada uno de los eventos realizados, en donde se incluye la metodología y planeación de la jornada de capacitación. 
•	Correos de aprobación de las fichas por parte del equipo pedagógico
•	Presentaciones power point 
•	Registro fotográfico 
•	Base consolidada de personas certificadas en abril</v>
      </c>
      <c r="N1626" t="str">
        <v>OK</v>
      </c>
      <c r="O1626" t="str">
        <v>Angie Ximena Cely Rosas</v>
      </c>
      <c r="P1626" t="str">
        <v>En desarrollo</v>
      </c>
      <c r="Q1626" t="s">
        <v>20</v>
      </c>
    </row>
    <row r="1627" spans="1:17" ht="409.5" x14ac:dyDescent="0.25">
      <c r="A1627" s="42" t="str">
        <v>PLAN DE ACCIÓN INSTITUCIONAL - PAI</v>
      </c>
      <c r="B1627" s="42" t="str">
        <v>PAI-OE3-EAG-I15</v>
      </c>
      <c r="C1627" s="42" t="str">
        <v>Documentos técnicos de política pública sobre la agenda de gobierno nacional y territorial,  elaborados y socializados</v>
      </c>
      <c r="D1627" s="5" t="str">
        <v>EVIDENCIA</v>
      </c>
      <c r="E1627" s="5" t="str">
        <v>Escuela de Alto Gobierno</v>
      </c>
      <c r="F1627" s="42">
        <v>16</v>
      </c>
      <c r="G1627" s="5">
        <v>0</v>
      </c>
      <c r="H1627" s="5">
        <v>0</v>
      </c>
      <c r="I1627" s="5">
        <v>0</v>
      </c>
      <c r="J1627" s="5">
        <v>0</v>
      </c>
      <c r="K1627" s="2" t="str">
        <v>Libro de Gobierno (9 capítulos – Macro línea: Gobierno, Gerencia y Gobernanza)
Se avanzó en las versiones finales preliminares de siete (7) estudios técnicos (Nación; Distrito Capital; Distritos Especiales y Áreas Metropolitanas; Municipios 1° y 2° categoría; Gobierno Fronterizo; Municipios 3° y 4° categoría; Municipios 5° y 6° categoría), fortaleciendo la presentación del problema público y la sección de contribuciones para el alto gobierno. Se realizó Jornada de Diálogos Territoriales con el capítulo de Distritos Especiales (8), como ejercicio de apropiación social del conocimiento y devolución de hallazgos y recomendaciones a comunidades decisoras —pendiente de revisión y corrección de estilo por el autor—. Se adelantó sesión de seguimiento contractual y administrativo para la culminación del capítulo Ciudades Intermedias (9).
 Documentos técnicos y Notas de Gobierno
En formato de documento técnico: se validaron lineamientos de anteproyecto para las líneas de Gerencia de Proyectos (10) y Gestión del Riesgo (11); y se realizó mesa de trabajo con público objetivo y asesores para la investigación en Gestión Tributaria Verde Sostenible (12). En formato de Nota de Gobierno: se entregaron versiones completas y parciales del manuscrito en Finanzas Públicas (13), Gestión Pública en Bienestar Animal (14) y Gobierno con Equidad de Género (15).
Banco de Experiencias Significativas del Alto Gobierno (Producto 16)
Se completaron las fichas de caracterización de Asociatividad Territorial y Políticas Públicas, cerrando el ciclo de diligenciamiento pendiente. Se proyecta contar con las primeras versiones de seis (6) capítulos temáticos en el siguiente período: Ciencia, Tecnología y Gobierno; Asociatividad Territorial; Gerencia Pública; Gobierno Digital; Políticas Públicas; y Presupuesto Público.</v>
      </c>
      <c r="L1627" s="2" t="str">
        <v xml:space="preserve">Durante el periodo no se presentaron dificultades. </v>
      </c>
      <c r="M1627" t="str">
        <v>1.	Unidad de Gobierno Nación - Documento de avance
2.	Unidad de Gobierno Distrito Capital - Documento final 
3.	Unidad de Gobierno Distritos Especiales
3.1.	Correo - Solicitud de revisión y corrección de estilo
3.2.	Primera Jornada de Diálogos Territoriales
4.	Unidad de Gobierno Distritos Especiales y Áreas Metropolitanas Intermedias - Documento final
5.	Unidad de Gobierno Ciudades Intermedias - Acta de reunión
6.	Unidad de Gobierno Fronterizo - Documento final
7.	Unidad de Gobierno Municipios 1° y 2° categoría - Documento final
8.	Unidad de Gobierno Municipios 3° y 4° categoría - Documento final
9.	Unidad de Gobierno Municipios 5° y 6° categoría - Documento de avance
10.	Línea Finanzas Públicas - versión final 1° Nota de Gobierno
11.	Línea Gobierno con Equidad de Género - 1° Nota de Gobierno
12.	Línea Gestión Pública en Bienestar Animal - versión final 1° Nota de Gobierno
13.	Línea Gerencia de Proyectos - Correo validación Hoja de Ruta (ficha anteproyecto) y formato de estudio técnico
14.	Línea Gestión del Riesgo y Cambio Climático - Correo validación Hoja de Ruta (ficha anteproyecto) y formato de estudio técnico
15.	Línea Gestión Tributaria Verde Sostenible - Acta de Reunión
16.	Banco de experiencias significativas para el Alto Gobierno
16.1.	Línea Asociatividad Territorial - Ficha de caracterización
16.2.	Línea Gerencia Pública - Ficha de caracterización
16.3.	Línea Políticas Públicas - Ficha de caracterización</v>
      </c>
      <c r="N1627" t="str">
        <v>OK</v>
      </c>
      <c r="O1627" t="str">
        <v>Angie Ximena Cely Rosas</v>
      </c>
      <c r="P1627" t="str">
        <v>En desarrollo</v>
      </c>
      <c r="Q1627" t="s">
        <v>20</v>
      </c>
    </row>
    <row r="1628" spans="1:17" ht="409.5" x14ac:dyDescent="0.25">
      <c r="A1628" s="42" t="str">
        <v>PLAN DE ACCIÓN INSTITUCIONAL - PAI</v>
      </c>
      <c r="B1628" s="42" t="str">
        <v>PAI-OE3-EAG-AGN-I16</v>
      </c>
      <c r="C1628" s="42" t="str">
        <v>Asistencias técnicas a entidades nacionales y territoriales en alta gerencia pública desarrolladas</v>
      </c>
      <c r="D1628" s="5" t="str">
        <v>EVIDENCIA</v>
      </c>
      <c r="E1628" s="5" t="str">
        <v>Escuela de Alto Gobierno</v>
      </c>
      <c r="F1628" s="42">
        <v>60</v>
      </c>
      <c r="G1628" s="5">
        <v>0</v>
      </c>
      <c r="H1628" s="5">
        <v>0</v>
      </c>
      <c r="I1628" s="5">
        <v>0</v>
      </c>
      <c r="J1628" s="5">
        <v>0</v>
      </c>
      <c r="K1628" s="2" t="str">
        <v>Durante el mes de abril se han adelantado acciones de alistamiento en los diferentes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abril se formalizó el inicio de veintitrés (23) asistencias técnicas, mediante la suscripción de las respectivas actas de compromiso y la formulación de los planes de trabajo, con las siguientes entidades:
1.	Gobernación de Valle - analítica de datos.
2.	Alcaldía La Ceja del Tambo, Antioquía en gobierno digital.
3.	Gobernación de Nariño en protección y bienestar animal.
4.	Gobernación de Putumayo en protección y bienestar animal.
5.	Alcaldía La Primavera, Vichada en protección y bienestar animal.
6.	Gobernación de Norte de Santander en ordenamiento territorial.
7.	Área Metropolitana Centrosur Caldas en habilidades gerenciales.
8.	Alcaldía de Santuario, Risaralda en finanzas públicas.
9.	Gobernación de Vaupés en política pública.
10.	Instituto de Cultura, Recreación y Deporte de Pitalito, Huila en gobierno digital.
11.	Alcaldía de Chía, Cundinamarca en cooperación internacional.
12.	Alcaldía de Ibagué, Tolima en política de CTI.
13.	Gobernación de Cauca en política LGBTI.
14.	Concejo de Pitalito, Huila en habilidades gerenciales.
15.	CENVALLE en proyectos de inversión pública.
16.	Gobernación de Cauca en CTI.
17.	Gobernación de Chocó en política pública de infancia.
18.	Alcaldía de Villagómez, Cundinamarca en política pública de envejecimiento.
19.	Gobernación de Norte de Santander en SIT-Norte
20.	ESACOR en gestión contractual.
21.	Gobernación de Caquetá en ordenamiento territorial.
22.	Alcaldía de Aguachica en política pública de infancia.
23.	Gobernación de Bolívar en gobierno digital.
La suscripción del acta de compromiso marca el inicio formal de la asistencia técnica. Por su parte, la aprobación del plan de trabajo permite concertar los objetivos, productos a entregar, actividades a desarrollar y cronograma de cumplimiento.
A corte de abril, contamos con 26 actas de compromiso y planes de trabajo aprobados.</v>
      </c>
      <c r="L1628" s="2" t="str">
        <v xml:space="preserve">Durante el periodo no se presentaron dificultades. </v>
      </c>
      <c r="M1628" t="str">
        <v>1.	Acta de compromiso Gobernación de Valle - analítica de datos.
2.	Plan de trabajo Gobernación de Valle - analítica de datos.
3.	Acta de compromiso Alcaldía La Ceja del Tambo, Antioquía en gobierno digital.
4.	Plan de trabajo Alcaldía La Ceja del Tambo, Antioquía en gobierno digital.
5.	Acta de compromiso Gobernación de Nariño en protección y bienestar animal.
6.	Plan de trabajo Gobernación de Nariño en protección y bienestar animal.
7.	Acta de compromiso Gobernación de Putumayo en protección y bienestar animal.
8.	Plan de trabajo Gobernación de Putumayo en protección y bienestar animal.
9.	Acta de compromiso Alcaldía La Primavera, Vichada en protección y bienestar animal.
10.	Plan de trabajo Alcaldía La Primavera, Vichada en protección y bienestar animal.
11.	Acta de compromiso Gobernación de Norte de Santander en ordenamiento territorial.
12.	Plan de trabajo Gobernación de Norte de Santander en ordenamiento territorial.
13.	Acta de compromiso Área Metropolitana Centrosur Caldas en habilidades gerenciales.
14.	Plan de trabajo Área Metropolitana Centrosur Caldas en habilidades gerenciales.
15.	Acta de compromiso Alcaldía de Santuario, Risaralda en finanzas públicas.
16.	Plan de trabajo Alcaldía de Santuario, Risaralda en finanzas públicas.
17.	Acta de compromiso Gobernación de Vaupés en política pública.
18.	Plan de trabajo Gobernación de Vaupés en política pública.
19.	Acta de compromiso Instituto de Cultura, Recreación y Deporte de Pitalito, Huila en gobierno digital.
20.	Plan de trabajo Instituto de Cultura, Recreación y Deporte de Pitalito, Huila en gobierno digital.
21.	Acta de compromiso Alcaldía de Chía, Cundinamarca en cooperación internacional.
22.	Plan de trabajo Alcaldía de Chía, Cundinamarca en cooperación internacional.
23.	Acta de compromiso Alcaldía de Ibagué, Tolima en política de CTI.
24.	Plan de trabajo Alcaldía de Ibagué, Tolima en política de CTI.
25.	Acta de compromiso Gobernación de Cauca en política LGBTI.
26.	Plan de trabajo Gobernación de Cauca en política LGBTI.
27.	Acta de compromiso Concejo de Pitalito, Huila en habilidades gerenciales.
28.	Plan de trabajo Concejo de Pitalito, Huila en habilidades gerenciales.
29.	Acta de compromiso CENVALLE en proyectos de inversión pública.
30.	Plan de trabajo CENVALLE en proyectos de inversión pública.
31.	Acta de compromiso Gobernación de Cauca en CTI.
32.	Plan de trabajo Gobernación de Cauca en CTI.
33.	Acta de compromiso Gobernación de Chocó en política pública de infancia.
34.	Plan de trabajo Gobernación de Chocó en política pública de infancia.
35.	Acta de compromiso Alcaldía de Villagómez, Cundinamarca en política pública de envejecimiento.
36.	Plan de trabajo Alcaldía de Villagómez, Cundinamarca en política pública de envejecimiento.
37.	Acta de compromiso Gobernación de Norte de Santander en SIT-Norte
38.	Plan de trabajo Gobernación de Norte de Santander en SIT-Norte
39.	Acta de compromiso ESACOR en gestión contractual.
40.	Plan de trabajo ESACOR en gestión contractual.
41.	Acta de compromiso Gobernación de Caquetá en ordenamiento territorial.
42.	Plan de trabajo Gobernación de Caquetá en ordenamiento territorial.
43.	Acta de compromiso Alcaldía de Aguachica en política pública de infancia.
44.	Alcaldía de Aguachica en política pública de infancia.
45.	Acta de compromiso Gobernación de Bolívar en gobierno digital.
46.	Gobernación de Bolívar en gobierno digital.</v>
      </c>
      <c r="N1628" t="str">
        <v>OK</v>
      </c>
      <c r="O1628" t="str">
        <v>Angie Ximena Cely Rosas</v>
      </c>
      <c r="P1628" t="str">
        <v>En desarrollo</v>
      </c>
      <c r="Q1628" t="s">
        <v>20</v>
      </c>
    </row>
    <row r="1629" spans="1:17" ht="315" x14ac:dyDescent="0.25">
      <c r="A1629" s="42" t="str">
        <v>PLAN DE ACCIÓN INSTITUCIONAL - PAI</v>
      </c>
      <c r="B1629" s="42" t="str">
        <v>PAI-OE3-EAG-AGN-I18</v>
      </c>
      <c r="C1629" s="42" t="str">
        <v>Eventos de capacitación en Alta Gerencia Pública y Alto Gobierno</v>
      </c>
      <c r="D1629" s="5" t="str">
        <v>EVIDENCIA</v>
      </c>
      <c r="E1629" s="5" t="str">
        <v>Escuela de Alto Gobierno</v>
      </c>
      <c r="F1629" s="42">
        <v>350</v>
      </c>
      <c r="G1629" s="5">
        <v>0.19714285714285715</v>
      </c>
      <c r="H1629" s="5">
        <v>69</v>
      </c>
      <c r="I1629" s="5">
        <v>15</v>
      </c>
      <c r="J1629" s="5">
        <v>42</v>
      </c>
      <c r="K1629" s="2" t="str">
        <v>Se realizaron 42 eventos de capacitación en modalidad presencial, virtual e hibrida en cumplimiento de los planes de trabajo de los gestores territoriales y en desarrollo de la estrategia "conexión global con el territorio"
Los eventos de capacitación cuentan con la ficha metodológica y la planeación de cada una de las capacitaciones realizadas en acompañamiento del equipo pedagógico.</v>
      </c>
      <c r="L1629" s="2" t="str">
        <v>Se presenta dificultad con la confirmación de espacios para realizar los eventos de capacitación, por cuanto, en algunos casos la convocatoria se inició tarde.</v>
      </c>
      <c r="M1629" t="str">
        <v>•	Piezas gráficas de difusión
•	Listados de asistencia
•	Fichas de registro por cada uno de los eventos realizados, en donde se incluye la metodología y planeación de la jornada de capacitación. 
•	Presentaciones power point 
•	Correos de aprobación de las fichas por parte del equipo pedagógico.
•	Registro fotográfico</v>
      </c>
      <c r="N1629" t="str">
        <v>Se encuentran 41 carpetas de evidencia</v>
      </c>
      <c r="O1629" t="str">
        <v>Angie Ximena Cely Rosas</v>
      </c>
      <c r="P1629" t="str">
        <v>En desarrollo</v>
      </c>
      <c r="Q1629" t="s">
        <v>20</v>
      </c>
    </row>
    <row r="1630" spans="1:17" ht="409.5" x14ac:dyDescent="0.25">
      <c r="A1630" s="42" t="str">
        <v>PLAN DE ACCIÓN INSTITUCIONAL - PAI</v>
      </c>
      <c r="B1630" s="42" t="str">
        <v>PAI-OE4-OTIC-I45</v>
      </c>
      <c r="C1630" s="42" t="str">
        <v>Proyectos de Transformación Digital gestionados</v>
      </c>
      <c r="D1630" s="5" t="str">
        <v>EVIDENCIA</v>
      </c>
      <c r="E1630" s="5" t="str">
        <v>Oficina de Tecnologías de la Información y las Comunicaciones</v>
      </c>
      <c r="F1630" s="42">
        <v>1</v>
      </c>
      <c r="G1630" s="5">
        <v>0.25</v>
      </c>
      <c r="H1630" s="5">
        <v>0.25</v>
      </c>
      <c r="I1630" s="5">
        <v>0</v>
      </c>
      <c r="J1630" s="5">
        <v>0.05</v>
      </c>
      <c r="K1630" s="2" t="str">
        <v xml:space="preserve">
1. Hablemos de TIC:  
Durante el mes de abril se adelantaron las actividades de planeación, articulación académica, convocatoria, divulgación y lanzamiento del curso El Ecosistema TIC en la ESAP, perteneciente a la estrategia institucional Hablemos de TIC.
Como parte del proceso de organización del curso, se realizaron acciones de coordinación con la Dirección de Capacitación para definir aspectos metodológicos, logísticos y de certificación relacionados con el desarrollo de las sesiones, generación de enlaces de acceso, control de asistencia y acompañamiento a los participantes. Así mismo, se adelantó la articulación con los speakers encargados de orientar las primeras sesiones del curso y la preparación de los productos técnicos y audiovisuales necesarios para el lanzamiento y transmisión de la estrategia.
De manera complementaria, se diseñaron y produjeron piezas comunicativas, productos audiovisuales y recursos gráficos dirigidos a toda la comunidad esapista, promoviendo la inscripción y participación en el curso. También se articuló con los ingenieros territoriales el apoyo a la estrategia de convocatoria, solicitando la difusión de la información mediante fondos de pantalla y diferentes canales de comunicación institucional en las Direcciones Territoriales.
La estrategia de difusión incluyó el envío de correos masivos, publicaciones en medios y canales institucionales, piezas para correo electrónico, productos para transmisión y recursos gráficos orientados al fortalecimiento del alcance institucional de la convocatoria a nivel nacional.
Como resultado de las acciones implementadas, se logró la inscripción de 373 participantes. Posteriormente, el día 27 de abril de 2026, se llevó a cabo el lanzamiento oficial del curso y el desarrollo de la primera sesión del módulo El Ecosistema TIC en la ESAP, abordando los temas “ARCA: desde los roles de estudiante y docente” y “Aulas híbridas y pantallas interactivas en el aula de clase”.
</v>
      </c>
      <c r="L1630" s="2" t="str">
        <v xml:space="preserve">No se presentan dificultades durante el periodo mencionado. </v>
      </c>
      <c r="M1630" t="str">
        <v>• 1.1 Convocatoria speakers Hablemos TIC
• 1.2 Gestión información speakers Hablemos TIC
• 1.3 Gestión divulgación Comunicaciones Hablemos TIC
• 1.4 Articulación Dirección de Capacitación – Ecosistema TIC
• 1.5 Reunión articulación operador logístico
• 1.6 Correos masivos Hablemos TIC
• 1.7 LISTA DE INSCRITOS S4CA011917 - El Ecosistema TIC en la ESAP OTIC - DC 202604271006
• 1.8 Piezas y productos comunicativos – Convocatoria y lanzamiento
• 1.9 Transmisión y lanzamiento</v>
      </c>
      <c r="N1630" t="str">
        <v>Sin observaciones</v>
      </c>
      <c r="O1630" t="str">
        <v>Marisol Suarez Barreto</v>
      </c>
      <c r="P1630" t="str">
        <v>En desarrollo</v>
      </c>
      <c r="Q1630" t="s">
        <v>20</v>
      </c>
    </row>
    <row r="1631" spans="1:17" ht="225" x14ac:dyDescent="0.25">
      <c r="A1631" s="42" t="str">
        <v>PLAN DE ACCIÓN INSTITUCIONAL - PAI</v>
      </c>
      <c r="B1631" s="42" t="str">
        <v>PAI-OE4-OTIC-I44</v>
      </c>
      <c r="C1631" s="42" t="str">
        <v>Número de conexiones a internet implementadas</v>
      </c>
      <c r="D1631" s="5" t="str">
        <v>EVIDENCIA</v>
      </c>
      <c r="E1631" s="5" t="str">
        <v>Oficina de Tecnologías de la Información y las Comunicaciones</v>
      </c>
      <c r="F1631" s="42">
        <v>2</v>
      </c>
      <c r="G1631" s="5">
        <v>0</v>
      </c>
      <c r="H1631" s="5">
        <v>0</v>
      </c>
      <c r="I1631" s="5">
        <v>0</v>
      </c>
      <c r="J1631" s="5">
        <v>0</v>
      </c>
      <c r="K1631" s="2" t="str">
        <v>1. 	Canal dedicado 
1.1. Se realiza visita a la CETAP de Melgar, donde se identifica la necesidad de adquirir un canal dedicado para la sede. Así mismo, se efectúa una propuesta preliminar del plano del espacio, incluyendo la definición de conexiones y la organización inicial del mobiliario.</v>
      </c>
      <c r="L1631" s="2" t="str">
        <v xml:space="preserve">No se presentan dificultades durante el periodo mencionado. </v>
      </c>
      <c r="M1631" t="str">
        <v>1.1. Plano Melgar</v>
      </c>
      <c r="N1631" t="str">
        <v>Sin observaciones</v>
      </c>
      <c r="O1631" t="str">
        <v>Marisol Suarez Barreto</v>
      </c>
      <c r="P1631" t="str">
        <v>En desarrollo</v>
      </c>
      <c r="Q1631" t="s">
        <v>20</v>
      </c>
    </row>
    <row r="1632" spans="1:17" ht="409.5" x14ac:dyDescent="0.25">
      <c r="A1632" s="42" t="str">
        <v>PLAN DE ACCIÓN INSTITUCIONAL - PAI</v>
      </c>
      <c r="B1632" s="42" t="str">
        <v>PAI2026-OE2--I14</v>
      </c>
      <c r="C1632" s="42" t="str">
        <v>Espacios de intercambio multicultural realizados</v>
      </c>
      <c r="D1632" s="5" t="str">
        <v>EVIDENCIA</v>
      </c>
      <c r="E1632" s="5" t="str">
        <v>Oficina de Internacionalización</v>
      </c>
      <c r="F1632" s="42">
        <v>5</v>
      </c>
      <c r="G1632" s="5">
        <v>0.2</v>
      </c>
      <c r="H1632" s="5">
        <v>1</v>
      </c>
      <c r="I1632" s="5">
        <v>2</v>
      </c>
      <c r="J1632" s="5">
        <v>0</v>
      </c>
      <c r="K1632" s="2" t="str">
        <v>Durante la vigencia 2026, la Oficina de Internacionalización adelantó acciones orientadas a promover espacios de intercambio multicultural y fortalecimiento de competencias interculturales para la comunidad académica de la ESAP.
En este marco, durante el mes de abril de 2026 se realizó el lanzamiento de la convocatoria para la Estancia Lingüística Internacional “BIENVENUE 2026” en Niza, Francia, desarrollada en alianza con FRANCOPHONIA, dirigida a estudiantes de pregrado y posgrado de la ESAP.
La convocatoria tuvo como propósito beneficiar a veinticinco (25) estudiantes mediante una experiencia de inmersión lingüística y cultural para el aprendizaje del idioma francés, fortaleciendo competencias académicas, comunicativas e interculturales de los participantes.
La estancia contempla actividades académicas y culturales tales como cursos intensivos presenciales de francés, excursiones culturales en francés, clases a cielo abierto, veladas interculturales y actividades de integración cultural en la ciudad de Niza, Francia, contribuyendo al fortalecimiento de la internacionalización institucional y al intercambio multicultural de la comunidad esapista.
Asimismo, la convocatoria promovió la participación de estudiantes de diferentes territoriales de la ESAP a nivel nacional, fortaleciendo escenarios de integración, diversidad cultural y cooperación académica internacional.</v>
      </c>
      <c r="L1632" s="2" t="str">
        <v>Durante el desarrollo de la convocatoria se evidenció una alta demanda de participación frente al número de cupos disponibles, lo que generó un proceso de selección altamente competitivo.
Asimismo, se identificó que algunos postulantes no cumplían la totalidad de los requisitos habilitantes relacionados con promedio académico, acreditación de conocimientos previos en francés y documentación requerida, incrementando los tiempos de validación y revisión documental por parte del equipo encargado del proceso.</v>
      </c>
      <c r="M1632" t="str">
        <v>Convocatoria FRANCOPHONIA_BIENVENUE 2026_ Niza Francia
Resultados Francophonia_29042026</v>
      </c>
      <c r="N1632" t="str">
        <v>Evaluar si con la convocatoria se cierran las gestiones para el espacio realizado, o puede reportarse despues de que se dé la visita.</v>
      </c>
      <c r="O1632" t="str">
        <v>Angie Ximena Cely Rosas</v>
      </c>
      <c r="P1632" t="str">
        <v>En desarrollo</v>
      </c>
      <c r="Q1632" t="s">
        <v>20</v>
      </c>
    </row>
    <row r="1633" spans="1:17" x14ac:dyDescent="0.25">
      <c r="A1633" s="42" t="str">
        <v>PLAN DE ACCIÓN INSTITUCIONAL - PAI</v>
      </c>
      <c r="B1633" s="42" t="str">
        <v>PAI2026-OE2-OI-I18</v>
      </c>
      <c r="C1633" s="42" t="str">
        <v>Documento marco de movilidad</v>
      </c>
      <c r="D1633" s="5" t="str">
        <v>EVIDENCIA</v>
      </c>
      <c r="E1633" s="5" t="str">
        <v>Oficina de Internacionalización</v>
      </c>
      <c r="F1633" s="42">
        <v>1</v>
      </c>
      <c r="G1633" s="5">
        <v>1</v>
      </c>
      <c r="H1633" s="5">
        <v>1</v>
      </c>
      <c r="I1633" s="5">
        <v>0</v>
      </c>
      <c r="J1633" s="5">
        <v>0</v>
      </c>
      <c r="K1633" s="2" t="str">
        <v>Cumplido</v>
      </c>
      <c r="L1633" s="2">
        <v>0</v>
      </c>
      <c r="M1633">
        <v>0</v>
      </c>
      <c r="N1633">
        <v>0</v>
      </c>
      <c r="O1633" t="str">
        <v>Angie Ximena Cely Rosas</v>
      </c>
      <c r="P1633" t="str">
        <v xml:space="preserve">Cumplida </v>
      </c>
      <c r="Q1633" t="s">
        <v>20</v>
      </c>
    </row>
    <row r="1634" spans="1:17" ht="409.5" x14ac:dyDescent="0.25">
      <c r="A1634" s="42" t="str">
        <v>PLAN DE ACCIÓN INSTITUCIONAL - PAI</v>
      </c>
      <c r="B1634" s="42" t="str">
        <v>PAI2026-OE2--I12</v>
      </c>
      <c r="C1634" s="42" t="str">
        <v>Eventos y espacios internacionales en los que participa la comunidad esapista.</v>
      </c>
      <c r="D1634" s="5" t="str">
        <v>EVIDENCIA</v>
      </c>
      <c r="E1634" s="5" t="str">
        <v>Oficina de Internacionalización</v>
      </c>
      <c r="F1634" s="42">
        <v>5</v>
      </c>
      <c r="G1634" s="5">
        <v>0.2</v>
      </c>
      <c r="H1634" s="5">
        <v>1</v>
      </c>
      <c r="I1634" s="5">
        <v>0</v>
      </c>
      <c r="J1634" s="5">
        <v>1</v>
      </c>
      <c r="K1634" s="2" t="str">
        <v>Durante el mes de abril de 2026, la Oficina de Internacionalización adelantó acciones de articulación y apoyo para el desarrollo de eventos académicos internacionales orientados al fortalecimiento de la cooperación académica, el intercambio de conocimiento y la participación de la comunidad esapista en escenarios internacionales.
En este marco, se brindó apoyo a la Decanatura de Posgrados en el proceso de gestión administrativa y financiera para la participación del conferencista internacional Luciano Andrenacci, quien intervino en la conferencia “Problemas de la gestión de las políticas públicas en América Latina” y en el panel “Gobernabilidad y políticas sociales en América Latina”, desarrollados en el marco del evento “Encuentro Académico Internacional sobre Gestión de Políticas Públicas en América Latina”.
Asimismo, durante el mes de abril se finalizaron las gestiones académicas, administrativas y logísticas requeridas para la realización del evento “Congreso Internacional Respice Similia: experiencias y aprendizajes desde el Sur Global”, incluyendo la confirmación de conferencistas nacionales e internacionales, la articulación institucional con la Territorial Nariño – Alto Putumayo y la coordinación de la participación estudiantil.
En el marco de este evento se proyecta la participación de 61 estudiantes beneficiarios de movilidad académica gestionada por la Oficina de Internacionalización, fortaleciendo espacios de intercambio académico, relacionamiento internacional y apropiación de experiencias y aprendizajes desde contextos del Sur Global.</v>
      </c>
      <c r="L1634" s="2" t="str">
        <v>Las principales dificultades identificadas durante el mes de abril estuvieron relacionadas con los tiempos y procesos administrativos requeridos para la gestión y formalización de actividades asociadas a los eventos internacionales, considerando que estos inciden directamente en la participación de estudiantes y conferencistas.
Adicionalmente, algunos ajustes presupuestales generaron modificaciones y demoras en la confirmación de ciertos conferencistas y actividades programadas dentro de los eventos académicos previstos.</v>
      </c>
      <c r="M1634" t="str">
        <v>Solicitud posgrados
Invitacion Luciano Andrenacci – Encuentro Académico Internacional sobre Gestión de Políticas Públicas en América Latina.
AGENDA SUR GLOBAL</v>
      </c>
      <c r="N1634" t="str">
        <v xml:space="preserve">evaluar si es pertinente reportar los 2 eventos, ya que, el evento de sur global se desarrollé en el mes de mayo. </v>
      </c>
      <c r="O1634" t="str">
        <v>Angie Ximena Cely Rosas</v>
      </c>
      <c r="P1634" t="str">
        <v>En desarrollo</v>
      </c>
      <c r="Q1634" t="s">
        <v>20</v>
      </c>
    </row>
    <row r="1635" spans="1:17" ht="409.5" x14ac:dyDescent="0.25">
      <c r="A1635" s="42" t="str">
        <v>PLAN DE ACCIÓN INSTITUCIONAL - PAI</v>
      </c>
      <c r="B1635" s="42" t="str">
        <v>PAI2026-OE2--I11</v>
      </c>
      <c r="C1635" s="42" t="str">
        <v>Convocatorias de prácticas administrativas internacionales realizadas.</v>
      </c>
      <c r="D1635" s="5" t="str">
        <v>EVIDENCIA</v>
      </c>
      <c r="E1635" s="5" t="str">
        <v>Oficina de Internacionalización</v>
      </c>
      <c r="F1635" s="42">
        <v>2</v>
      </c>
      <c r="G1635" s="5">
        <v>0.5</v>
      </c>
      <c r="H1635" s="5">
        <v>1</v>
      </c>
      <c r="I1635" s="5">
        <v>0</v>
      </c>
      <c r="J1635" s="5">
        <v>0</v>
      </c>
      <c r="K1635" s="2" t="str">
        <v>Durante el mes de abril de 2026 no se realizaron nuevas convocatorias de prácticas administrativas internacionales; sin embargo, la Oficina de Internacionalización dio continuidad al seguimiento y acompañamiento del programa de prácticas internacionales que se encuentra en ejecución.
En este marco, se realizó seguimiento al cumplimiento de las actividades desarrolladas por los estudiantes vinculados al programa, verificando el desarrollo de las prácticas y la entrega de los respectivos soportes y certificados de cumplimiento de actividades por parte de los participantes.
Estas acciones contribuyen al fortalecimiento de los procesos de movilidad académica internacional y al desarrollo de competencias profesionales e interculturales de los estudiantes de la ESAP, en escenarios de cooperación y relacionamiento internacional.</v>
      </c>
      <c r="L1635" s="2">
        <v>0</v>
      </c>
      <c r="M1635" t="str">
        <v xml:space="preserve">Certificados de cumplimiento </v>
      </c>
      <c r="N1635" t="str">
        <v>OK</v>
      </c>
      <c r="O1635" t="str">
        <v>Angie Ximena Cely Rosas</v>
      </c>
      <c r="P1635" t="str">
        <v>En desarrollo</v>
      </c>
      <c r="Q1635" t="s">
        <v>20</v>
      </c>
    </row>
    <row r="1636" spans="1:17" ht="409.5" x14ac:dyDescent="0.25">
      <c r="A1636" s="42" t="str">
        <v>PLAN DE ACCIÓN INSTITUCIONAL - PAI</v>
      </c>
      <c r="B1636" s="42" t="str">
        <v>PAI2026-OE2--I10</v>
      </c>
      <c r="C1636" s="42" t="str">
        <v>Nuevos convenios suscritos</v>
      </c>
      <c r="D1636" s="5" t="str">
        <v>EVIDENCIA</v>
      </c>
      <c r="E1636" s="5" t="str">
        <v>Oficina de Internacionalización</v>
      </c>
      <c r="F1636" s="42">
        <v>5</v>
      </c>
      <c r="G1636" s="5">
        <v>1</v>
      </c>
      <c r="H1636" s="5">
        <v>5</v>
      </c>
      <c r="I1636" s="5">
        <v>0</v>
      </c>
      <c r="J1636" s="5">
        <v>0</v>
      </c>
      <c r="K1636" s="2" t="str">
        <v>Durante el mes de abril de 2026, se dio continuidad a la ejecución de los convenios suscritos en cumplimiento de la meta establecida, desarrollando las actividades contempladas en cada uno de ellos conforme a los términos definidos. Estas acciones permiten materializar los compromisos adquiridos con aliados estratégicos y fortalecer las estrategias de cooperación e internacionalización de la Entidad.
Asimismo, durante la vigencia se adelantaron acciones de articulación, seguimiento técnico y coordinación interinstitucional con las entidades aliadas, orientadas a garantizar el adecuado desarrollo de las actividades académicas, de formación y cooperación contempladas en los convenios suscritos. Lo anterior ha permitido consolidar el relacionamiento estratégico de la ESAP con instituciones nacionales e internacionales y dar continuidad a los procesos de internacionalización institucional.</v>
      </c>
      <c r="L1636" s="2">
        <v>0</v>
      </c>
      <c r="M1636">
        <v>0</v>
      </c>
      <c r="N1636" t="str">
        <v>OK</v>
      </c>
      <c r="O1636" t="str">
        <v>Angie Ximena Cely Rosas</v>
      </c>
      <c r="P1636" t="str">
        <v xml:space="preserve">Cumplida </v>
      </c>
      <c r="Q1636" t="s">
        <v>20</v>
      </c>
    </row>
    <row r="1637" spans="1:17" ht="409.5" x14ac:dyDescent="0.25">
      <c r="A1637" s="42" t="str">
        <v>PLAN DE ACCIÓN INSTITUCIONAL - PAI</v>
      </c>
      <c r="B1637" s="42" t="str">
        <v>PAI2026-OE2--I9</v>
      </c>
      <c r="C1637" s="42" t="str">
        <v xml:space="preserve">Misiones académicas internacionales realizadas </v>
      </c>
      <c r="D1637" s="5" t="str">
        <v>EVIDENCIA</v>
      </c>
      <c r="E1637" s="5" t="str">
        <v>Oficina de Internacionalización</v>
      </c>
      <c r="F1637" s="42">
        <v>5</v>
      </c>
      <c r="G1637" s="5">
        <v>0.2</v>
      </c>
      <c r="H1637" s="5">
        <v>1</v>
      </c>
      <c r="I1637" s="5">
        <v>0</v>
      </c>
      <c r="J1637" s="5">
        <v>0</v>
      </c>
      <c r="K1637" s="2" t="str">
        <v>Durante abril, la Oficina de Internacionalización adelantó acciones orientadas al fortalecimiento de la participación internacional de la comunidad académica esapista, mediante el apoyo a movilidades académicas internacionales en escenarios de investigación, cooperación y divulgación del conocimiento.
En este marco, mediante Resolución No. 689 del 04 de mayo de 2026, se autorizó la movilidad académica internacional del docente ocasional Carlos Alfonso Márquez Ángel para participar en el Congreso Internacional Académico y de Investigación GESTIO 2026 “Gestión Estratégica y Competitividad en Mercados Globales”, realizado del 6 al 8 de mayo de 2026 en la ciudad de Tlaxcala, México.
La participación del docente se realizó en calidad de ponente con el trabajo titulado “Evaluar el rol de la innovación pública en la competitividad urbana de Montería”, seleccionado por la Red Internacional Académica y de Investigación – Red GESTIO, fortaleciendo la visibilidad académica e investigativa de la ESAP en escenarios internacionales.
Asimismo, la movilidad contribuyó al fortalecimiento del relacionamiento estratégico y la cooperación académica internacional, en concordancia con las metas establecidas en el Plan Estratégico Institucional 2023–2026 y el Plan de Acción Institucional de la Oficina de Internacionalización.</v>
      </c>
      <c r="L1637" s="2" t="str">
        <v>Durante el desarrollo del proceso se evidenciaron amplios tiempos administrativos asociados a los trámites de revisión, aprobación y expedición de los actos administrativos requeridos para la autorización de la movilidad internacional, así como a la gestión financiera y logística necesaria para garantizar la participación del docente en el evento internacional.</v>
      </c>
      <c r="M1637" t="str">
        <v>Resolución 689 _México</v>
      </c>
      <c r="N1637" t="str">
        <v>Tener en cuenta que el reporte corresponde al mes de abril, por tanto el logro y ejecución cuatitativa debe corresponder a las acciones adelantadas hasta el 30 de abril.</v>
      </c>
      <c r="O1637" t="str">
        <v>Angie Ximena Cely Rosas</v>
      </c>
      <c r="P1637" t="str">
        <v>En desarrollo</v>
      </c>
      <c r="Q1637" t="s">
        <v>20</v>
      </c>
    </row>
    <row r="1638" spans="1:17" ht="409.5" x14ac:dyDescent="0.25">
      <c r="A1638" s="42" t="str">
        <v>PLAN DE ACCIÓN INSTITUCIONAL - PAI</v>
      </c>
      <c r="B1638" s="42" t="str">
        <v>PAI2026-OE2--I13</v>
      </c>
      <c r="C1638" s="42" t="str">
        <v>Programa de lengua extranjera ofertada por la Oficina de Internacionalización.</v>
      </c>
      <c r="D1638" s="5" t="str">
        <v>EVIDENCIA</v>
      </c>
      <c r="E1638" s="5" t="str">
        <v>Oficina de Internacionalización</v>
      </c>
      <c r="F1638" s="42">
        <v>5</v>
      </c>
      <c r="G1638" s="5">
        <v>1</v>
      </c>
      <c r="H1638" s="5">
        <v>5</v>
      </c>
      <c r="I1638" s="5">
        <v>0</v>
      </c>
      <c r="J1638" s="5">
        <v>2</v>
      </c>
      <c r="K1638" s="2" t="str">
        <v>La oficina de internacionalización realizó el lanzamiento de la convocatoria para el programa de formación en idioma chino mandarín, desarrollado en alianza con el Instituto Confucio. El programa tiene como propósito fortalecer las competencias comunicativas en lengua extranjera, alineadas con el Marco Común Europeo de Referencia para las Lenguas (MCER), contribuyendo al fortalecimiento académico, profesional e intercultural de los participantes.
La convocatoria contempló la asignación de 160 cupos y durante el proceso de inscripción se recibieron un total de 478 postulaciones, evidenciando un alto interés de la comunidad académica en este tipo de iniciativas de formación internacional y multilingüismo.
De igual forma, durante el mes de abril de 2026, la Oficina de Internacionalización realizó el lanzamiento de la convocatoria para la Estancia Lingüística “BIENVENUE 2026” en la ciudad de Niza, Francia, dirigida a estudiantes y miembros de la comunidad académica de la ESAP, con el propósito de fortalecer competencias en lengua francesa y promover espacios de intercambio académico, cultural e internacional.
La convocatoria fue publicada el 15 de abril de 2026 y el 28 de abril de 2026 se publicaron los resultados preliminares correspondientes a los aspirantes que cumplieron los requisitos mínimos habilitantes establecidos en los términos de referencia.</v>
      </c>
      <c r="L1638" s="2" t="str">
        <v>Durante el desarrollo de las convocatorias se evidenció una alta demanda de participación frente al número de cupos disponibles. En el caso del programa de chino mandarín se recibieron 478 postulaciones para 160 cupos ofertados, generando una alta competitividad en el proceso de selección.
Asimismo, en la convocatoria de la Estancia Lingüística “BIENVENUE 2026” se registraron 376 postulaciones; sin embargo, únicamente 25 aspirantes cumplieron con los requisitos mínimos habilitantes establecidos en los términos de referencia. Se identificó que un número considerable de postulantes no realizó una revisión detallada de las condiciones de participación y documentación requerida, lo que incrementó los tiempos de validación y verificación documental por parte del equipo encargado del proceso.</v>
      </c>
      <c r="M1638" t="str">
        <v xml:space="preserve">
Convocatoria ESAP Multilingüe 2026-II_CONFUCIO
Resultados Convocatoria Confucio
Convocatoria FRANCOPHONIA_BIENVENUE 2026_ Niza Francia
Resultados Francophonia_29042026</v>
      </c>
      <c r="N1638" t="str">
        <v>OK</v>
      </c>
      <c r="O1638" t="str">
        <v>Angie Ximena Cely Rosas</v>
      </c>
      <c r="P1638" t="str">
        <v>En desarrollo</v>
      </c>
      <c r="Q1638" t="s">
        <v>20</v>
      </c>
    </row>
    <row r="1639" spans="1:17" ht="150" x14ac:dyDescent="0.25">
      <c r="A1639" s="42" t="str">
        <v>PLAN DE ACCIÓN INSTITUCIONAL - PAI</v>
      </c>
      <c r="B1639" s="42" t="str">
        <v>PAI-OE4-OCI-I45</v>
      </c>
      <c r="C1639" s="42" t="str">
        <v>Estrategia de fortalecimiento del sistema de control interno.</v>
      </c>
      <c r="D1639" s="5" t="str">
        <v>EVIDENCIA</v>
      </c>
      <c r="E1639" s="5" t="str">
        <v>Oficina de Control Interno</v>
      </c>
      <c r="F1639" s="42">
        <v>0.3</v>
      </c>
      <c r="G1639" s="5">
        <v>0.25</v>
      </c>
      <c r="H1639" s="5">
        <v>7.4999999999999997E-2</v>
      </c>
      <c r="I1639" s="5">
        <v>0</v>
      </c>
      <c r="J1639" s="5">
        <v>0</v>
      </c>
      <c r="K1639" s="2" t="str">
        <v>El indicador no se encuentra programado para el presente periodo, sin embargo teniendo en cuenta que es un informe trimestral la Oficina se encuentra adelantando el informe del mes de abril.</v>
      </c>
      <c r="L1639" s="2" t="str">
        <v>No se presentaron dificultades</v>
      </c>
      <c r="M1639" t="str">
        <v>N/A</v>
      </c>
      <c r="N1639" t="str">
        <v>Sin Observaciones</v>
      </c>
      <c r="O1639" t="str">
        <v>Marisol Suarez Barreto</v>
      </c>
      <c r="P1639" t="str">
        <v>En desarrollo</v>
      </c>
      <c r="Q1639" t="s">
        <v>20</v>
      </c>
    </row>
    <row r="1640" spans="1:17" ht="180" x14ac:dyDescent="0.25">
      <c r="A1640" s="42" t="str">
        <v>PLAN DE ACCIÓN INSTITUCIONAL - PAI</v>
      </c>
      <c r="B1640" s="42" t="str">
        <v>PAI2026-OE4--I46</v>
      </c>
      <c r="C1640" s="42" t="str">
        <v>Plan anual de Auditoría definido y ejecutado</v>
      </c>
      <c r="D1640" s="5" t="str">
        <v>EVIDENCIA</v>
      </c>
      <c r="E1640" s="5" t="str">
        <v>Oficina de Control Interno</v>
      </c>
      <c r="F1640" s="42">
        <v>1</v>
      </c>
      <c r="G1640" s="5">
        <v>0.24</v>
      </c>
      <c r="H1640" s="5">
        <v>0.24</v>
      </c>
      <c r="I1640" s="5">
        <v>0</v>
      </c>
      <c r="J1640" s="5">
        <v>0</v>
      </c>
      <c r="K1640" s="2" t="str">
        <v>El indicador no se encuentra programado para el presente periodo, sin embargo de conformidad con el Plan Anual de Auditoría 2026 V2, la Oficina de Control Interno se encuentra avanzando en las actividades programadas para el mes de abril.</v>
      </c>
      <c r="L1640" s="2" t="str">
        <v>No se presentaron dificultades</v>
      </c>
      <c r="M1640" t="str">
        <v>N/A</v>
      </c>
      <c r="N1640" t="str">
        <v>Sin Observaciones</v>
      </c>
      <c r="O1640" t="str">
        <v>Marisol Suarez Barreto</v>
      </c>
      <c r="P1640" t="str">
        <v>En desarrollo</v>
      </c>
      <c r="Q1640" t="s">
        <v>20</v>
      </c>
    </row>
    <row r="1641" spans="1:17" ht="255" x14ac:dyDescent="0.25">
      <c r="A1641" s="42" t="str">
        <v>PLAN DE ACCIÓN INSTITUCIONAL - PAI</v>
      </c>
      <c r="B1641" s="42" t="str">
        <v>PAI2026-OE4-OCI-I57</v>
      </c>
      <c r="C1641" s="42" t="str">
        <v xml:space="preserve">Índice de implementación de las acciones de mejora por parte de los procesos objeto de Auditoría </v>
      </c>
      <c r="D1641" s="5" t="str">
        <v>EVIDENCIA</v>
      </c>
      <c r="E1641" s="5" t="str">
        <v>Oficina de Control Interno</v>
      </c>
      <c r="F1641" s="42">
        <v>0.85</v>
      </c>
      <c r="G1641" s="5">
        <v>0.28694117647058826</v>
      </c>
      <c r="H1641" s="5">
        <v>0.24390000000000001</v>
      </c>
      <c r="I1641" s="5">
        <v>0.28000000000000003</v>
      </c>
      <c r="J1641" s="5">
        <v>0</v>
      </c>
      <c r="K1641" s="2" t="str">
        <v>Durante el mes de abril no se presenta avance, toda vez que el primer informe se emitió en el mes de marzo y el cual fue reportado en el mes anterior, no obstante la Oficina de Control Interno se encuentra avanzando en el informe de seguimiento a planes de mejoramiento del primer trimestre de 2026, el cual se espera culmine entre los meses de mayo y junio.</v>
      </c>
      <c r="L1641" s="2" t="str">
        <v>No se presentaron dificultades</v>
      </c>
      <c r="M1641" t="str">
        <v>N/A</v>
      </c>
      <c r="N1641" t="str">
        <v>Sin Observaciones</v>
      </c>
      <c r="O1641" t="str">
        <v>Marisol Suarez Barreto</v>
      </c>
      <c r="P1641" t="str">
        <v>En desarrollo</v>
      </c>
      <c r="Q1641" t="s">
        <v>20</v>
      </c>
    </row>
    <row r="1642" spans="1:17" ht="409.5" x14ac:dyDescent="0.25">
      <c r="A1642" s="42" t="str">
        <v>PLAN DE ACCIÓN INSTITUCIONAL - PAI</v>
      </c>
      <c r="B1642" s="42" t="str">
        <v>PAI-OE4-OCID-I47</v>
      </c>
      <c r="C1642" s="42" t="str">
        <v xml:space="preserve">Estrategia de difusión y prevención implementada: Boletín "La clave" publicado       </v>
      </c>
      <c r="D1642" s="5" t="str">
        <v>EVIDENCIA</v>
      </c>
      <c r="E1642" s="5" t="str">
        <v>Oficina de Control Interno Disciplinario</v>
      </c>
      <c r="F1642" s="42">
        <v>12</v>
      </c>
      <c r="G1642" s="5">
        <v>0.33333333333333331</v>
      </c>
      <c r="H1642" s="5">
        <v>4</v>
      </c>
      <c r="I1642" s="5">
        <v>1</v>
      </c>
      <c r="J1642" s="5">
        <v>1</v>
      </c>
      <c r="K1642" s="2" t="str">
        <v>Durante el mes de abril de 2026, la Oficina de Control Interno Disciplinario elaboró y difundió el boletín informativo “La Clave” edición No. 42, en el marco de la campaña “El cuidado es contigo, cada pieza cuenta”, orientado a la prevención de riesgos para la salud asociados al consumo abusivo de sustancias psicoactivas. A través de esta publicación se promovieron prácticas de autocuidado y cuidado mutuo, resaltando la importancia de fortalecer entornos seguros, saludables y libres de riesgos dentro de la comunidad esapista. Asimismo, se socializaron recomendaciones para la atención oportuna de situaciones de riesgo, así como disposiciones normativas aplicables a estudiantes, docentes y servidores públicos relacionadas con conductas disciplinarias asociadas al consumo de sustancias psicoactivas en escenarios institucionales.</v>
      </c>
      <c r="L1642" s="2" t="str">
        <v>No se presentaron dificultades para el cumplimiento de la actividad programada.</v>
      </c>
      <c r="M1642" t="str">
        <v>Boletín edición No. 42:
https://esapedu.sharepoint.com/:b:/r/sites/oficina_planeacion/Documentos%20compartidos/Herramienta%20de%20captura%20reportes%202026/Evidencias/4.%20Abril/Oficina%20de%20Control%20Interno%20Disciplinario/PAI-OE4-OCID-I47/Bolet%C3%ADn%20Informativo%20La%20Clave%20No.%20042.pdf?csf=1&amp;web=1&amp;e=dic0KE</v>
      </c>
      <c r="N1642" t="str">
        <v>Sin observaciones</v>
      </c>
      <c r="O1642" t="str">
        <v>Marisol Suarez Barreto</v>
      </c>
      <c r="P1642" t="str">
        <v>En desarrollo</v>
      </c>
      <c r="Q1642" t="s">
        <v>20</v>
      </c>
    </row>
    <row r="1643" spans="1:17" ht="409.5" x14ac:dyDescent="0.25">
      <c r="A1643" s="42" t="str">
        <v>PLAN DE ACCIÓN INSTITUCIONAL - PAI</v>
      </c>
      <c r="B1643" s="42" t="str">
        <v>PAI2026-OE4-OCID-I58</v>
      </c>
      <c r="C1643" s="42" t="str">
        <v>Procesos disciplinarios con cumplimiento de los términos de ley.</v>
      </c>
      <c r="D1643" s="5" t="str">
        <v>EVIDENCIA</v>
      </c>
      <c r="E1643" s="5" t="str">
        <v>Oficina de Control Interno Disciplinario</v>
      </c>
      <c r="F1643" s="42">
        <v>0.75</v>
      </c>
      <c r="G1643" s="5">
        <v>0</v>
      </c>
      <c r="H1643" s="5">
        <v>0</v>
      </c>
      <c r="I1643" s="5">
        <v>0</v>
      </c>
      <c r="J1643" s="5">
        <v>0</v>
      </c>
      <c r="K1643" s="2" t="str">
        <v>Teniendo en cuenta lo previsto ante la Oficina de Planeación mediante la ficha de indicadores 2026, la proyección de la meta se encuentra prevista reportar en el mes de DICIEMBRE de 2026, no obstante, se realiza la descripción del avance cualitativo del mes de abril de 2026 en los siguientes términos:  
La OCID presentó un porcentaje de procesos en términos del 84%, en el mes de abril de 2026, se expidieron 56 decisiones así: 
09 Aperturas de Indagaciones Previas (IP), 03 Aperturas de Investigación Disciplinaria (ID), 15 Archivos, 02 Cierre ID y corre traslado, 06 Decreto de pruebas, 02 Prorroga, 03 Autos Inhibitorios, 05 Remite por competencia, 03 Comisiona, 02 Acumula, 02 Resuelve recurso de reposición, 01 Pliego de cargos, 01 Concede apelación, 01 Reprograma diligencia, 01 Reconoce personería.</v>
      </c>
      <c r="L1643" s="2" t="str">
        <v>No se presentaron dificultades para el cumplimiento de la actividad programada.</v>
      </c>
      <c r="M1643" t="str">
        <v xml:space="preserve">INFORME SEGUIMIENTO ABRIL 2026 OCID: 
https://esapedu.sharepoint.com/:b:/r/sites/oficina_planeacion/Documentos%20compartidos/Herramienta%20de%20captura%20reportes%202026/Evidencias/4.%20Abril/Oficina%20de%20Control%20Interno%20Disciplinario/PAI2026-OE4-OCID-I58/Alerta%2027%20Abr%202026.pdf?csf=1&amp;web=1&amp;e=7Jh5Ya 
OCID AUTOS ABRIL 2026:
https://esapedu.sharepoint.com/:b:/r/sites/oficina_planeacion/Documentos%20compartidos/Herramienta%20de%20captura%20reportes%202026/Evidencias/4.%20Abril/Oficina%20de%20Control%20Interno%20Disciplinario/PAI2026-OE4-OCID-I58/OCID%20AUTOS%20ABRIL%202026.pdf?csf=1&amp;web=1&amp;e=iAWQdE </v>
      </c>
      <c r="N1643" t="str">
        <v>Sin observaciones</v>
      </c>
      <c r="O1643" t="str">
        <v>Marisol Suarez Barreto</v>
      </c>
      <c r="P1643" t="str">
        <v>En desarrollo</v>
      </c>
      <c r="Q1643" t="s">
        <v>20</v>
      </c>
    </row>
    <row r="1644" spans="1:17" ht="409.5" x14ac:dyDescent="0.25">
      <c r="A1644" s="42" t="str">
        <v>PLAN DE ACCIÓN INSTITUCIONAL - PAI</v>
      </c>
      <c r="B1644" s="42" t="str">
        <v>PAI2026-OEN--I43</v>
      </c>
      <c r="C1644" s="42" t="str">
        <v xml:space="preserve">Encuentros de difusión de  estrategia territorial de la OCID </v>
      </c>
      <c r="D1644" s="5" t="str">
        <v>EVIDENCIA</v>
      </c>
      <c r="E1644" s="5" t="str">
        <v>Oficina de Control Interno Disciplinario</v>
      </c>
      <c r="F1644" s="42">
        <v>12</v>
      </c>
      <c r="G1644" s="5">
        <v>0.25</v>
      </c>
      <c r="H1644" s="5">
        <v>3</v>
      </c>
      <c r="I1644" s="5">
        <v>1</v>
      </c>
      <c r="J1644" s="5">
        <v>1</v>
      </c>
      <c r="K1644" s="2" t="str">
        <v>El 22 de abril de 2026, la Oficina de Control Interno Disciplinario desarrolló un encuentro de difusión de la estrategia territorial de la OCID con la Dirección Territorial Caldas de la ESAP, fortaleciendo los espacios de orientación preventiva y acompañamiento institucional. En la jornada se socializaron aspectos relacionados con el derecho fundamental de petición, incluyendo las implicaciones legales y disciplinarias derivadas de su desconocimiento, tales como posibles sanciones disciplinarias, desacato en acciones de tutela y configuración del silencio administrativo. Esta actividad permitió fortalecer el conocimiento normativo de los participantes y promover buenas prácticas institucionales en la atención de solicitudes ciudadanas, contribuyendo al fortalecimiento de la cultura de integridad y prevención disciplinaria en las territoriales.</v>
      </c>
      <c r="L1644" s="2" t="str">
        <v>No se presentaron dificultades para el cumplimiento de la actividad programada.</v>
      </c>
      <c r="M1644" t="str">
        <v xml:space="preserve">EVIDENCIA TERRITORIAL – ABRIL 2026: 
https://esapedu.sharepoint.com/:u:/r/sites/oficina_planeacion/Documentos%20compartidos/Herramienta%20de%20captura%20reportes%202026/Evidencias/4.%20Abril/Oficina%20de%20Control%20Interno%20Disciplinario/PAI2026-OEN--I43/Abril.zip?csf=1&amp;web=1&amp;e=ocWXa8 </v>
      </c>
      <c r="N1644" t="str">
        <v>Sin observaciones</v>
      </c>
      <c r="O1644" t="str">
        <v>Marisol Suarez Barreto</v>
      </c>
      <c r="P1644" t="str">
        <v>En desarrollo</v>
      </c>
      <c r="Q1644" t="s">
        <v>20</v>
      </c>
    </row>
    <row r="1645" spans="1:17" ht="409.5" x14ac:dyDescent="0.25">
      <c r="A1645" s="42" t="str">
        <v>PLAN DE ACCIÓN INSTITUCIONAL - PAI</v>
      </c>
      <c r="B1645" s="42" t="str">
        <v>PAI2026-OE4-OCID-I44</v>
      </c>
      <c r="C1645" s="42" t="str">
        <v>Estadísticas de gestión de procesos disciplinarios difundidas</v>
      </c>
      <c r="D1645" s="5" t="str">
        <v>EVIDENCIA</v>
      </c>
      <c r="E1645" s="5" t="str">
        <v>Oficina de Control Interno Disciplinario</v>
      </c>
      <c r="F1645" s="42">
        <v>12</v>
      </c>
      <c r="G1645" s="5">
        <v>0.33333333333333331</v>
      </c>
      <c r="H1645" s="5">
        <v>4</v>
      </c>
      <c r="I1645" s="5">
        <v>1</v>
      </c>
      <c r="J1645" s="5">
        <v>1</v>
      </c>
      <c r="K1645" s="2" t="str">
        <v>Se publicó y actualizó la gestión de los procesos disciplinarios, con la publicación de la estadística del mes de ABRIL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v>
      </c>
      <c r="L1645" s="2" t="str">
        <v>No se presentaron dificultades para el cumplimiento de la actividad programada.</v>
      </c>
      <c r="M1645" t="str">
        <v xml:space="preserve">HISTÓRICO PUBLICACIÓN ABRIL 2026: 
https://esapedu.sharepoint.com/:u:/r/sites/oficina_planeacion/Documentos%20compartidos/Herramienta%20de%20captura%20reportes%202026/Evidencias/4.%20Abril/Oficina%20de%20Control%20Interno%20Disciplinario/PAI2026-OE4-OCID-I44/OCID%20PANTA%20ABRIL%202026.zip?csf=1&amp;web=1&amp;e=O1YcuH </v>
      </c>
      <c r="N1645" t="str">
        <v>Sin observaciones</v>
      </c>
      <c r="O1645" t="str">
        <v>Marisol Suarez Barreto</v>
      </c>
      <c r="P1645" t="str">
        <v>En desarrollo</v>
      </c>
      <c r="Q1645" t="s">
        <v>20</v>
      </c>
    </row>
    <row r="1646" spans="1:17" ht="360" x14ac:dyDescent="0.25">
      <c r="A1646" s="42" t="str">
        <v>PLAN DE ACCIÓN INSTITUCIONAL - PAI</v>
      </c>
      <c r="B1646" s="42" t="str">
        <v>PAI2026-OE4-OJ-I59</v>
      </c>
      <c r="C1646" s="42" t="str">
        <v xml:space="preserve">Conceptos Jurídicos </v>
      </c>
      <c r="D1646" s="5" t="str">
        <v>EVIDENCIA</v>
      </c>
      <c r="E1646" s="5" t="str">
        <v>Oficina Jurídica</v>
      </c>
      <c r="F1646" s="42">
        <v>1</v>
      </c>
      <c r="G1646" s="5">
        <v>1.0286999999999999</v>
      </c>
      <c r="H1646" s="5">
        <v>1.0286999999999999</v>
      </c>
      <c r="I1646" s="5">
        <v>0.2</v>
      </c>
      <c r="J1646" s="5">
        <v>7.4300000000000005E-2</v>
      </c>
      <c r="K1646" s="2" t="str">
        <v xml:space="preserve">Durante el mes de abril, se emitieron 4 conceptos que corresponde a: (1) uno solicitado en el mes de enero, con el cual se completan los solicitados en ese periodo; (2) uno solicitado en el mes de febrero, el cual ya contaba con un  royecto de respuesta, pero fue reasignado a otro profesional; (3) uno solicitado durante el mes de marzo, que se encontraba dentro del plazo para emitirloy; (4) uno solicitado durante el mes de abril que se realizó sin cumplir el plazo para emitirlo. </v>
      </c>
      <c r="L1646" s="2" t="str">
        <v xml:space="preserve">No se presentaron dificultades durante el eriodo del reporte </v>
      </c>
      <c r="M1646" t="str">
        <v>SEGUIMIENTO CONCEPTOS JURIDICOS enero - abril</v>
      </c>
      <c r="N1646">
        <v>0</v>
      </c>
      <c r="O1646">
        <v>0</v>
      </c>
      <c r="P1646">
        <v>0</v>
      </c>
      <c r="Q1646" t="s">
        <v>20</v>
      </c>
    </row>
    <row r="1647" spans="1:17" ht="195" x14ac:dyDescent="0.25">
      <c r="A1647" s="42" t="str">
        <v>PLAN DE ACCIÓN INSTITUCIONAL - PAI</v>
      </c>
      <c r="B1647" s="42" t="str">
        <v>PAI-OE4-OJ-I27</v>
      </c>
      <c r="C1647" s="42" t="str">
        <v>Estrategia para fomentar la cultura de la calidad en la emisión de los actos administrativos, diseñada e  implementada</v>
      </c>
      <c r="D1647" s="5" t="str">
        <v>EVIDENCIA</v>
      </c>
      <c r="E1647" s="5" t="str">
        <v>Oficina Jurídica</v>
      </c>
      <c r="F1647" s="42">
        <v>0.5</v>
      </c>
      <c r="G1647" s="5">
        <v>0.32</v>
      </c>
      <c r="H1647" s="5">
        <v>0.16</v>
      </c>
      <c r="I1647" s="5">
        <v>0.2</v>
      </c>
      <c r="J1647" s="5">
        <v>0</v>
      </c>
      <c r="K1647" s="2" t="str">
        <v xml:space="preserve">No se adelantaron actividades durente el periodo del reporte, se tiene proyectado para el mes de mayo terminar la actualización del PROCEDIMIENTO PARA LA ELABORACIÓN DE ACTOS ADMINISTRATIVOS, su cargue y aprobación en el sistema ISOLUCIÓN </v>
      </c>
      <c r="L1647" s="2" t="str">
        <v xml:space="preserve">No se presentaron dificultades durante el eriodo del reporte </v>
      </c>
      <c r="M1647" t="str">
        <v xml:space="preserve">No aplica </v>
      </c>
      <c r="N1647">
        <v>0</v>
      </c>
      <c r="O1647">
        <v>0</v>
      </c>
      <c r="P1647">
        <v>0</v>
      </c>
      <c r="Q1647" t="s">
        <v>20</v>
      </c>
    </row>
    <row r="1648" spans="1:17" ht="120" x14ac:dyDescent="0.25">
      <c r="A1648" s="42" t="str">
        <v>PLAN DE ACCIÓN INSTITUCIONAL - PAI</v>
      </c>
      <c r="B1648" s="42" t="str">
        <v>PAI-OE4-OJ-I26</v>
      </c>
      <c r="C1648" s="42" t="str">
        <v xml:space="preserve"> Política de Prevención del Daño Antijurídico 2026-2027 enfocada a garantizar el derecho de petición, formulada e implementada</v>
      </c>
      <c r="D1648" s="5" t="str">
        <v>EVIDENCIA</v>
      </c>
      <c r="E1648" s="5" t="str">
        <v>Oficina Jurídica</v>
      </c>
      <c r="F1648" s="42">
        <v>0.5</v>
      </c>
      <c r="G1648" s="5">
        <v>0.42000000000000004</v>
      </c>
      <c r="H1648" s="5">
        <v>0.21000000000000002</v>
      </c>
      <c r="I1648" s="5">
        <v>0.2</v>
      </c>
      <c r="J1648" s="5">
        <v>0.05</v>
      </c>
      <c r="K1648" s="2" t="str">
        <v>Se realizó reunión para programar la implementación de la politica, en la cual se delegaron las tareas necesaria para cumplir con los tiempos definidos en la PPDA</v>
      </c>
      <c r="L1648" s="2" t="str">
        <v xml:space="preserve">No se presentaron dificultades durante el eriodo del reporte </v>
      </c>
      <c r="M1648" t="str">
        <v xml:space="preserve">Acta de la reunión de compromisos para la implementación de la politica </v>
      </c>
      <c r="N1648">
        <v>0</v>
      </c>
      <c r="O1648">
        <v>0</v>
      </c>
      <c r="P1648">
        <v>0</v>
      </c>
      <c r="Q1648" t="s">
        <v>20</v>
      </c>
    </row>
    <row r="1649" spans="1:17" ht="210" x14ac:dyDescent="0.25">
      <c r="A1649" s="42" t="str">
        <v>PLAN DE ACCIÓN INSTITUCIONAL - PAI</v>
      </c>
      <c r="B1649" s="42" t="str">
        <v>PAI-OE2-SNPI-I9</v>
      </c>
      <c r="C1649" s="42" t="str">
        <v>Soluciones a retos públicos para la modernización del Estado entregadas</v>
      </c>
      <c r="D1649" s="5" t="str">
        <v>EVIDENCIA</v>
      </c>
      <c r="E1649" s="5" t="str">
        <v>Dirección de Fortalecimiento y Apoyo a la Gestión Estatal</v>
      </c>
      <c r="F1649" s="42">
        <v>1</v>
      </c>
      <c r="G1649" s="5">
        <v>0.1</v>
      </c>
      <c r="H1649" s="5">
        <v>0.1</v>
      </c>
      <c r="I1649" s="5">
        <v>0</v>
      </c>
      <c r="J1649" s="5">
        <v>0</v>
      </c>
      <c r="K1649" s="2" t="str">
        <v>Para el mes de abril no se tenía proyectado ningún avance, por lo que aún está en etapa de preparación. Para el mes de abril se mantiene un avance del 10% de un total de 10% planificado para el periodo. Este resultado permite alcanzar un 100% de cumplimiento frente a la meta esperada.</v>
      </c>
      <c r="L1649" s="2" t="str">
        <v>No se presentó dificultad.</v>
      </c>
      <c r="M1649">
        <v>0</v>
      </c>
      <c r="N1649" t="str">
        <v xml:space="preserve">En la carpeta correspondiente no se encuentra la evidencia mencionada. Debe presentarse un avance cualitativo similar a los meses anteriores. </v>
      </c>
      <c r="O1649" t="str">
        <v>Angie Ximena Cely Rosas</v>
      </c>
      <c r="P1649" t="str">
        <v>Con observaciones</v>
      </c>
      <c r="Q1649" t="s">
        <v>20</v>
      </c>
    </row>
    <row r="1650" spans="1:17" ht="409.5" x14ac:dyDescent="0.25">
      <c r="A1650" s="42" t="str">
        <v>PLAN DE ACCIÓN INSTITUCIONAL - PAI</v>
      </c>
      <c r="B1650" s="42" t="str">
        <v>PAI-OE2-SNPI-I12</v>
      </c>
      <c r="C1650" s="42" t="str">
        <v xml:space="preserve">Laboratorio de Innovación en Administración Pública fortalecido
</v>
      </c>
      <c r="D1650" s="5" t="str">
        <v>EVIDENCIA</v>
      </c>
      <c r="E1650" s="5" t="str">
        <v>Dirección de Fortalecimiento y Apoyo a la Gestión Estatal</v>
      </c>
      <c r="F1650" s="42">
        <v>1</v>
      </c>
      <c r="G1650" s="5">
        <v>0.35</v>
      </c>
      <c r="H1650" s="5">
        <v>0.35</v>
      </c>
      <c r="I1650" s="5">
        <v>0.15</v>
      </c>
      <c r="J1650" s="5">
        <v>0.15</v>
      </c>
      <c r="K1650" s="2" t="str">
        <v xml:space="preserve">En el mes de abril se evidencia un avance del 15% de un total de 15% planificado para el periodo. Este resultado permite alcanzar un 100% de cumplimiento frente a la meta esperada. Durante abril se consolidaron avances significativos en las líneas estratégicas del laboratorio de innovación, destacándose como logro la articulación y fortalecimiento de las siguientes iniciativas clave:            - En Biblioteca Viva: El 9 de abril se inició la fase de comunicación masiva para atraer nuevos lectores, y el 30 de abril se gestionó la autorización para implementar un pop-up en el portal web de la ESAP, diseñado para incentivar las reservas dentro de la plataforma. Sesiones virtuales y gestión académica: Las sesiones iniciaron el 6 de abril, logrando un total de 79 reservas por parte de estudiantes de las territoriales de Antioquia y Bogotá. Se dió un encuentro presencial en la Territorial Nariño. En cuanto al desarrollo tecnológico, durante el mes se realizaron tres mesas técnicas (7, 16 y 27 de abril) para evaluar la infraestructura de la nueva plataforma. En cuanto al encuentro presencial en la Territorial Cauca (Popayán) se han realizado cuatro reuniones de seguimiento para garantizar la ejecución de la jornada. En cuanto a la difusión y alistamiento la campaña de comunicación inició el 20 de abril. Al cierre del mes, el material gráfico se encuentra en impresión, se completó la inducción a los Sabedores (con entrega de guiones) y se definió el grupo de monitores. Por último se programó un encuentro presencial en la ciudad de Bogotá en la Universidad Nacional. Este evento, bajo la dirección del docente Sergio Chica, se programó para el 19 de mayo. El equipo docente ya cuenta con invitados confirmados, incluyendo profesores de la territorial Antioquia vinculados al Laboratorio de Innovación.
En cuanto al Modelo de Cuádruple Hélice, se avanzó en la actualización del marco teorico del documento de modelo de cuádruple hélice, así como la revisión y actualización de la caja de herramientas que hacen parte del modelo acorde con el plan de trabajo estipulado. De igual manera se tuvo dos reuniones de articulación con la Dirección de Alto Gobierno.                                             En cuanto a la Red Territorial de Innovación se realizó el inventario de los proyectos desarrollados en el marco de la Red en el año 2025 y se consolidó a información en una matriz. Además se desarrollaron reuniones de articulación con el profesor Dagoberto Torres y como resultado de esa reunión se consolidó un documento de lecciones aprendidas y oportunidades de mejora.                       En el componente de análitica y medición de impacto se realizó solicitud de diccionarios de datos a Capacitación y mesa de trabajo técnica para la actualización de la evaluación de impacto de ATT.     En cuanto a la difusión de ESAPLab se realizó el diseño y solicitud de difusión de las piezas "convocatoria de lectores Biblioteca Viva, se hizo entrega de certificados, habladores y brochure de sabedores del encuentro presencial Biblioteca Viva Nariño - Alto Putumayo abril 18 de 2026 y se atendió solicitud al equipo de comunicaciones de la difusión pieza gráfica del evento "innovación Pública y reformas administrativas para la gestión de políticas para el goce efectivo de derechos.
Finalmente, el Observatorio de Política Pública tuvo la revisión documental del documento de lineamientos del Observatorio de política pública y la presentación al Laboratorio de Innovación, de la propuesta de Observatorio de Política Pública el 16 de abril. 
</v>
      </c>
      <c r="L1650" s="2" t="str">
        <v>No se presentó dificultad.</v>
      </c>
      <c r="M1650" t="str">
        <v>Actas Reunión Biblioteca Viva                    Evidencias Difusión ESAPLab                   Evidencias Equipos de analítica de datos                     Evidencias Modelo de Cuádruple Hélice                                    Evidencias Observatorio de Política Pública                                                         Evidencias Red Territorial</v>
      </c>
      <c r="N1650" t="str">
        <v xml:space="preserve">Ajustar las evidencias ya que: 
- en evidencias observatorio: no se pueden cargar grabaciones ya que afectan el almacenamiento de la OdP, debe presentarse el acta correspondiente con sus firmas en formato pdf.
- evidencias difusión ESAPLab: las imagenes deben presentarse en un único pdf con una descripción, no solo las imagenes. Este documento debe ser nombrado acorde al contenido 
</v>
      </c>
      <c r="O1650" t="str">
        <v>Angie Ximena Cely Rosas</v>
      </c>
      <c r="P1650" t="str">
        <v>Con observaciones</v>
      </c>
      <c r="Q1650" t="s">
        <v>20</v>
      </c>
    </row>
    <row r="1651" spans="1:17" ht="409.5" x14ac:dyDescent="0.25">
      <c r="A1651" s="42" t="str">
        <v>PLAN DE ACCIÓN INSTITUCIONAL - PAI</v>
      </c>
      <c r="B1651" s="42" t="str">
        <v>PAI2026-OE2-SNPI-AGN-I4</v>
      </c>
      <c r="C1651" s="42" t="str">
        <v>Proyectos  de  investigación  aplicados y desarrollados</v>
      </c>
      <c r="D1651" s="5" t="str">
        <v>EVIDENCIA</v>
      </c>
      <c r="E1651" s="5" t="str">
        <v>Dirección de Fortalecimiento y Apoyo a la Gestión Estatal</v>
      </c>
      <c r="F1651" s="42">
        <v>1</v>
      </c>
      <c r="G1651" s="5">
        <v>0.35</v>
      </c>
      <c r="H1651" s="5">
        <v>0.35</v>
      </c>
      <c r="I1651" s="5">
        <v>0.15</v>
      </c>
      <c r="J1651" s="5">
        <v>0.15</v>
      </c>
      <c r="K1651" s="2" t="str">
        <v>En el mes de abril se evidencia un avance del 15% de un total de 15% programado para el periodo, dando un total de 35% acumulado a la vigencia. Este resultado permite alcanzar más de un 100% de cumplimiento frente a la meta esperada. Dentro de la Estrategia de Investigación Aplicada de la DFAGE para el mes de abril se dio un cumplimiento total del cronograma propuesto, se cuenta con instrumentos de captura de información en todas y cada una de las 16 territoriales que están avanzando en sus proyectos de investigación enviadas, retroalimentadas y aprobadas, una por cada territorial, lo que permitirá una vinculación relevante con los productos finales, tanto los documentos técnicos como los adicionales que resulten como entregables de los procesos de investigación aplicada.</v>
      </c>
      <c r="L1651" s="2" t="str">
        <v>No se presentó dificultad.</v>
      </c>
      <c r="M1651" t="str">
        <v>Investigacion_Aplicada_2026                                 Ordenamiento_Territorial                                        Paz_Total                                                                                        Política_Pública                                                     ACTAS</v>
      </c>
      <c r="N1651" t="str">
        <v xml:space="preserve">En la carpeta correspondiente no se encuentra la evidencia mencionada. Debe presentarse un avance cualitativo similar a los meses anteriores. </v>
      </c>
      <c r="O1651" t="str">
        <v>Angie Ximena Cely Rosas</v>
      </c>
      <c r="P1651" t="str">
        <v>En desarrollo</v>
      </c>
      <c r="Q1651" t="s">
        <v>20</v>
      </c>
    </row>
    <row r="1652" spans="1:17" ht="409.5" x14ac:dyDescent="0.25">
      <c r="A1652" s="42" t="str">
        <v>PLAN DE ACCIÓN INSTITUCIONAL - PAI</v>
      </c>
      <c r="B1652" s="42" t="str">
        <v>PAI-OE3-SNPI-I11</v>
      </c>
      <c r="C1652" s="42" t="str">
        <v>Concursos de méritos finalizados con publicación de resultados definitivos</v>
      </c>
      <c r="D1652" s="5" t="str">
        <v>EVIDENCIA</v>
      </c>
      <c r="E1652" s="5" t="str">
        <v>Dirección de Procesos de Selección</v>
      </c>
      <c r="F1652" s="42">
        <v>4</v>
      </c>
      <c r="G1652" s="5">
        <v>0</v>
      </c>
      <c r="H1652" s="5">
        <v>0</v>
      </c>
      <c r="I1652" s="5">
        <v>1</v>
      </c>
      <c r="J1652" s="5">
        <v>0</v>
      </c>
      <c r="K1652" s="2" t="str">
        <v xml:space="preserve">1. Se logró la continuidad y el cumplimiento del cronograma del Concurso público de méritos, para proveer treinta y cinco (35) cargos de la planta de personal docente tiempo completo ESAP, mediante la publicación, el 20 de abril de 2026, de los resultados definitivos de Valoración de Antecedentes, la Guía de Orientación y la lista de jurados pares, garantizando la seguridad jurídica y la transparencia del proceso. Asimismo, entre el 21 y el 30 de abril, se aseguró la continuidad y el control oportuno de una (1) recusación y la recepción de los planes de trabajo académicos de los aspirantes.
2. Se logró el avance del Proceso de Selección Director Territorial Valle del Cauca 2026, y el estricto cumplimiento del cronograma, mediante la culminación de la etapa de Verificación de Requisitos Mínimos (VRM) y el desarrollo de la etapa de aplicación de la Prueba de conocimientos y competencias comportamentales. Esta gestión garantizó la transparencia, debido proceso, igualdad y mérito a través de la publicación oportuna de resultados (1, 10 y 30 de abril), la gestión y resolución de reclamaciones (6 y 10 de abril), y el despliegue de la evaluación (citación el 11 y aplicación el 19 de abril).
</v>
      </c>
      <c r="L1652" s="2" t="str">
        <v>Ninguna</v>
      </c>
      <c r="M1652" t="str">
        <v xml:space="preserve">1. Concurso público de méritos, para proveer treinta y cinco (35) cargos de la planta de personal docente tiempo completo ESAP.
20260420_Guia de orientación al aspirante Prueba de conocimientos y de aptitud e idoneidad pedagógica e investigativa.
20260420_ Listado de jurados “Concurso público de méritos para la provisión de 35 cargos de la planta de personal docente de la Escuela Superior de Administración Pública- ESAP.
20260420_ Modelo Pedagógico Esapista.
20260420_ publicación de resultados definitivos etapa valoración de antecedentes.
20260426_ Formato plan de trabajo académico. 
2. Proceso de Selección Director Territorial Valle del Cauca 2026.
20260430_Listado publicación de resultados preliminares pruebas de conocimientos y competencias comportamentales.
20260410_Listado publicación de resultados definitivos etapa valoración de antecedentes. 
20260407_Matriz de seguimiento a reclamaciones VRM.
20260401_listado publicación de resultados preliminares etapa de verificación de requisitos mínimos.
</v>
      </c>
      <c r="N1652" t="str">
        <v xml:space="preserve">De acuerdo con la programación del indicador, en el mes de abril debía presentarse la ejecución de un (1) concurso finalizado. Si no se alcanzó, se debe presentar en dificultad el motivo de no alcanzarlo y para cuando se ejecutará </v>
      </c>
      <c r="O1652" t="str">
        <v>Angie Ximena Cely Rosas</v>
      </c>
      <c r="P1652" t="str">
        <v>Con observaciones</v>
      </c>
      <c r="Q1652" t="s">
        <v>20</v>
      </c>
    </row>
    <row r="1653" spans="1:17" ht="409.5" x14ac:dyDescent="0.25">
      <c r="A1653" s="42" t="str">
        <v>PLAN DE ACCIÓN INSTITUCIONAL - PAI</v>
      </c>
      <c r="B1653" s="42" t="str">
        <v>PAI-OE3-SNPI-AGN-I7</v>
      </c>
      <c r="C1653" s="42" t="str">
        <v>Asistencias técnicas realizadas en municipios PDET y de 5ta y 6ta categoría</v>
      </c>
      <c r="D1653" s="5" t="str">
        <v>EVIDENCIA</v>
      </c>
      <c r="E1653" s="5" t="str">
        <v>Dirección de Fortalecimiento y Apoyo a la Gestión Estatal</v>
      </c>
      <c r="F1653" s="42">
        <v>500</v>
      </c>
      <c r="G1653" s="5">
        <v>0.24199999999999999</v>
      </c>
      <c r="H1653" s="5">
        <v>121</v>
      </c>
      <c r="I1653" s="5">
        <v>10</v>
      </c>
      <c r="J1653" s="5">
        <v>121</v>
      </c>
      <c r="K1653" s="2" t="str">
        <v xml:space="preserve">Para la fecha de corte las entidades territoriales presentaron 121 asistencias técnicas territoriales, las cuales fueron aprobadas por los líderes temáticos, junto con la revisión de redacción y ortografía respectiva. De acuerdo con lo proyectado para la estrategia una vez realizado el ajuste en el indicador de producto, la fase de alistamiento y de preparación presenta un avance del 100%. La estrategia terminó la fase de preparación dándose cumplimiento a los lineamientos y generándose los documentos establecidos en el procedimiento de asistencia territorial. Se inició la fase de implementación, cumpliéndose en el mes de abril con la primera meta establecida en el indicador fijado para la estrategia. Se tenía programado un avance de 10 ATTs finalizadas, pero se logró contar, con corte a abril 30 de 2026 con 121 ATTs aprobadas. Con esto se tiene un 24% de cumplimiento de la meta propuesta.
   </v>
      </c>
      <c r="L1653" s="2" t="str">
        <v xml:space="preserve">Para la etapa de implementación se han presentado limitaciones y dificultades para el acceso por parte de los equipos, en los departamentos de Cauca y Nariño, debido a las situaciones de orden público que se presentan y que configuran un riesgo físico para los integrantes de los equipos. </v>
      </c>
      <c r="M1653" t="str">
        <v>Asistencias_técnicas</v>
      </c>
      <c r="N1653" t="str">
        <v xml:space="preserve">en la carpeta correspondiente no se encuentra la evidencia mencionada, tenga en cuenta que debe ajustar documentos que sirvan de constancia al cierre de 121 ATT. Se sugiere presentar de una forma más clara el logro alcanzado, teniendo en cuenta las gestiones adelantadas y la programación propuesta. </v>
      </c>
      <c r="O1653" t="str">
        <v>Angie Ximena Cely Rosas</v>
      </c>
      <c r="P1653" t="str">
        <v>En desarrollo</v>
      </c>
      <c r="Q1653" t="s">
        <v>20</v>
      </c>
    </row>
    <row r="1654" spans="1:17" ht="315" x14ac:dyDescent="0.25">
      <c r="A1654" s="42" t="str">
        <v>PLAN DE ACCIÓN INSTITUCIONAL - PAI</v>
      </c>
      <c r="B1654" s="42" t="str">
        <v>PAI-OE3-SNPI-I6</v>
      </c>
      <c r="C1654" s="42" t="str">
        <v xml:space="preserve">Estudios o diagnósticos de consultoría, asesoría y asistencia técnica realizados
</v>
      </c>
      <c r="D1654" s="5" t="str">
        <v>EVIDENCIA</v>
      </c>
      <c r="E1654" s="5" t="str">
        <v>Dirección de Fortalecimiento y Apoyo a la Gestión Estatal</v>
      </c>
      <c r="F1654" s="42">
        <v>29</v>
      </c>
      <c r="G1654" s="5">
        <v>0</v>
      </c>
      <c r="H1654" s="5">
        <v>0</v>
      </c>
      <c r="I1654" s="5">
        <v>0</v>
      </c>
      <c r="J1654" s="5">
        <v>0</v>
      </c>
      <c r="K1654" s="2" t="str">
        <v>Durante el mes de abril el porcentaje de avance consolidado de los 29 estudios técnicos de rediseño institucional en la fase de diagnóstico se encuentra en un 86%. El avance consolidado en la fase de diseño de los 29 estudios técnicos de rediseño institucional se encuentra en el 20%. Aún no se ha finalizado totalmente ningún estudio de rediseño, toda vez que tampoco estaba contemplado como meta para este mes.</v>
      </c>
      <c r="L1654" s="2" t="str">
        <v>No se presentó dificultad.</v>
      </c>
      <c r="M1654" t="str">
        <v xml:space="preserve"> Estudios Técnicos                                                               Tableros de Control                                             Oficio_Desistimiento</v>
      </c>
      <c r="N1654" t="str">
        <v xml:space="preserve">No es claro el avance del indicador en el mes de abril. Deben reportarse las gestiones y logros alcanzados durante el periodo de reporte y relacionar las evidencias cargadas, ya que no es claro que documentos de los presentados fueron construidos en el mes de abril. </v>
      </c>
      <c r="O1654" t="str">
        <v>Angie Ximena Cely Rosas</v>
      </c>
      <c r="P1654" t="str">
        <v>En desarrollo</v>
      </c>
      <c r="Q1654" t="s">
        <v>20</v>
      </c>
    </row>
    <row r="1655" spans="1:17" ht="315" x14ac:dyDescent="0.25">
      <c r="A1655" s="42" t="str">
        <v>PLAN DE ACCIÓN INSTITUCIONAL - PAI</v>
      </c>
      <c r="B1655" s="42" t="str">
        <v>PAI-OE3-DT01-I7</v>
      </c>
      <c r="C1655" s="42" t="str">
        <v>Asistencias técnicas realizadas en municipios PDET y de 5ta y 6ta categoría</v>
      </c>
      <c r="D1655" s="5" t="str">
        <v>EVIDENCIA</v>
      </c>
      <c r="E1655" s="5" t="str">
        <v>Dirección de Fortalecimiento y Apoyo a la Gestión Estatal</v>
      </c>
      <c r="F1655" s="42">
        <v>100</v>
      </c>
      <c r="G1655" s="5">
        <v>0</v>
      </c>
      <c r="H1655" s="5">
        <v>0</v>
      </c>
      <c r="I1655" s="5">
        <v>10</v>
      </c>
      <c r="J1655" s="5">
        <v>0</v>
      </c>
      <c r="K1655" s="2" t="str">
        <v>A la fecha no se han elaborado ni entregado asistencias técnicas por encontrarse el proyecto en fase de alistamiento y preparación, sin embargo ya se han iniciado avances en la asistencia de 14 de los municipios, las cuales se espera tener terminadas para el próximo informe. Su avance se encuentra acorde con el plan de trabajo establecido por la Dirección de Fortalecimiento y Apoyo a la Gestión Institucional.</v>
      </c>
      <c r="L1655" s="2" t="str">
        <v>Se ha notado un retraso con respecto a las 10 ATT esperadas para este mes, sin embargo se espera tener dichas asistencias terminadas para el siguiente informe.</v>
      </c>
      <c r="M1655" t="str">
        <v xml:space="preserve">        Caracterización                                                                                                                     Planes_de_Acción</v>
      </c>
      <c r="N1655" t="str">
        <v xml:space="preserve">Adjuntar en evidencias solo lo correspondiente a avances del mes de abril. 
De acuerdo con la programación vigente del indicador, para el mes de abril se tenía programada la entrega de 10 ATT que no fueron finalizadas en el corte, por lo que se debe presentar en dificultad el motivo por el cual no se alcanzó la meta y para cuando se dará la ejecución. 
Tener en cuenta que para el año se encuentran programadas 100 ATT, no 60. </v>
      </c>
      <c r="O1655" t="str">
        <v>Angie Ximena Cely Rosas</v>
      </c>
      <c r="P1655" t="str">
        <v>Con observaciones</v>
      </c>
      <c r="Q1655" t="s">
        <v>20</v>
      </c>
    </row>
    <row r="1656" spans="1:17" ht="409.5" x14ac:dyDescent="0.25">
      <c r="A1656" s="42" t="str">
        <v>PLAN DE ACCIÓN INSTITUCIONAL - PAI</v>
      </c>
      <c r="B1656" s="42" t="str">
        <v>PAI2026-OE3-DT02-I6</v>
      </c>
      <c r="C1656" s="42" t="str">
        <v>Asistencias técnicas a entidades nacionales y territoriales en alta gerencia pública desarrolladas - DT Antioquia</v>
      </c>
      <c r="D1656" s="5" t="str">
        <v>EVIDENCIA</v>
      </c>
      <c r="E1656" s="5" t="str">
        <v>Dirección Territorial Antioquia</v>
      </c>
      <c r="F1656" s="42">
        <v>3</v>
      </c>
      <c r="G1656" s="5">
        <v>0</v>
      </c>
      <c r="H1656" s="5">
        <v>0</v>
      </c>
      <c r="I1656" s="5">
        <v>0</v>
      </c>
      <c r="J1656" s="5">
        <v>0</v>
      </c>
      <c r="K1656" s="2" t="str">
        <v xml:space="preserve">"Indicador: Asistencias técnicas a entidades nacionales y territoriales en alta gerencia pública desarrolladas - DT Antioquia.
Meta: 3
Avance: se encuentran en proceso 2
Al corte del 30 de abril se encuentra activa una (1) Asistencia Técnica Territorial con la Alcaldía de La Ceja:
EAG-AT-001-2026_LACEJA_GOBDIGITAL: Durante el periodo de abril se alcanzó un avance aproximado del 15% en la asistencia técnica realizada con la Alcaldía Municipal de La Ceja del Tambo para el proceso de actualización del Plan Estratégico de Tecnologías de la Información -PETI- 2026-2028, con un enfoque estratégico alineado con la Política de Gobierno Digital (Decreto 767 de 2022) y el Plan de Desarrollo Municipal,  en el marco del fortalecimiento de capacidades en Gobierno Digital. Estos avances comprenden: Desarrollo de tres (3) reuniones de seguimiento el 15, 23 y 29, con avances significativos en la planificación y coordinación de acciones conjuntas para el diagnóstico de la entidad. Adicionalmente como parte del proceso se programaron quince (15) entrevistas con los procesos priorizados por la Alcaldía, de las cuales cuatro (4) estuvieron acompañadas por la experta temática.
Se ha recibido una (1) solicitud de asistencia técnica de la Dirección Administrativa de Gestión del Riesgo, Desastres y Emergencias de la Alcaldía de Itaguí, en la línea temática de Gobierno, gestión del riesgo y cambio climático, con recepción el 22 de abril, la cual fue enviada al equipo de coordinación de asistencias técnicas y dirección de EAG para su viabilidad. "
</v>
      </c>
      <c r="L1656" s="2" t="str">
        <v xml:space="preserve">No se presentaron dificultades que afectaran la ejecución de las actividades programadas. 
</v>
      </c>
      <c r="M1656" t="str">
        <v xml:space="preserve">"Informe mensual: 
IM_ABRIL_EAG-AT-001-2026_ALCALACEJA_GOBDIGITAL.pdf
Reuniones de seguimiento: 
1) acta abril 15: xx_20260415_RS_EAG-AT-001-2026_LACEJA_GOBDIGITAL.pdf
2) acta abril 23: xx_20260423_RS_EAG-AT-001-2026_LACEJA_GOBDIGITAL
3) acta abril 29: xx_20260429_RS_EAG-AT-001-2026_LACEJA_GOBDIGITAL.pdf
Entrevistas acompañadas por experta temática:
1) acta entrevista trámites - abril 7: xx_20260407_ENTREVTRÁM_EAG-AT-001-2026_LACEJA_GOBDIGITAL.pdf
2) acta entrevista desarrollo social - abril7: xx_20260407_ENTREVDLLOS_EAG-AT-001-2026_LACEJA_GOBDIGITAL
3) acta entrevista vigilancia - abril 8: xx_20260408_ENTREVVIGI_EAG-AT-001-2026
4) acta entrevista trámites (parte 2) - abril 8: xx_20260408_ENTREVTRÁM_EAG-AT-001-2026_LACEJA_GOBDIGITAL.pdf _LACEJA_GOBDIGITAL.pdf
5) acta entrevista asesoría y asitencia -  abril 8: xx_20260408_ENTREVASESASIS_EAG-AT-001-2026_LACEJA_GOBDIGITAL
Solicitud de Asistencia técnica de la Dirección Administrativa de Gestión del Riesgo, Desastres y Emergencias de la Alcaldía de Itaguí: 01_ 20260422 _SAT_EAG-AT-002-2026_ITAGUI_GESTRIESGO"
</v>
      </c>
      <c r="N1656">
        <v>0</v>
      </c>
      <c r="O1656" t="str">
        <v>Orlando Sánchez Morera</v>
      </c>
      <c r="P1656" t="str">
        <v>En desarrollo</v>
      </c>
      <c r="Q1656" t="s">
        <v>20</v>
      </c>
    </row>
    <row r="1657" spans="1:17" ht="409.5" x14ac:dyDescent="0.25">
      <c r="A1657" s="42" t="str">
        <v>PLAN DE ACCIÓN INSTITUCIONAL - PAI</v>
      </c>
      <c r="B1657" s="42" t="str">
        <v>PAI2026-OE3-DT01-I6</v>
      </c>
      <c r="C1657" s="42" t="str">
        <v>Asistencias técnicas a entidades nacionales y territoriales en alta gerencia pública desarrolladas - Sede Central - Bogotá D.C.-</v>
      </c>
      <c r="D1657" s="5" t="str">
        <v>EVIDENCIA</v>
      </c>
      <c r="E1657" s="5" t="str">
        <v>Escuela de Alto Gobierno</v>
      </c>
      <c r="F1657" s="42">
        <v>3</v>
      </c>
      <c r="G1657" s="5">
        <v>0</v>
      </c>
      <c r="H1657" s="5">
        <v>0</v>
      </c>
      <c r="I1657" s="5">
        <v>0</v>
      </c>
      <c r="J1657" s="5">
        <v>0</v>
      </c>
      <c r="K1657" s="2" t="str">
        <v>Durante abril de 2026 se desarrollaron avances significativos en dos asistencias técnicas asociadas a la Sede Central.
La primera, orientada al fortalecimiento de la Junta Defensora de Animales de la Alcaldía de La Primavera (Vichada), incluyó una visita presencial los días 7 y 8 de abril, en la que se realizaron mesas de trabajo y talleres participativos sobre normativa de bienestar animal, diagnóstico institucional y atención de casos de maltrato animal. Asimismo, se evaluó la viabilidad de un proyecto municipal de esterilización de perros y gatos y se elaboró un documento técnico sobre el marco normativo aplicable.
La segunda asistencia técnica, dirigida a la formulación de la Política Pública de Cultura y Turismo de la Gobernación del Guainía, se desarrolló mediante una visita presencial del 15 al 17 de abril en Inírida. Durante las jornadas se fortalecieron capacidades metodológicas del equipo formulador y se avanzó en la construcción de insumos técnicos como la matriz de caracterización, el mapa de actores y el plan de trabajo, consolidando la fase de alistamiento y fortaleciendo la articulación interinstitucional</v>
      </c>
      <c r="L1657" s="2" t="str">
        <v xml:space="preserve">No se evidencia dificultad para el logro de la meta establecida para el mes de abril.  </v>
      </c>
      <c r="M1657" t="str">
        <v>Asistencia Técnica – Junta Defensora de Animales (Bienestar Animal) Alcaldía de La Primavera – Vichada:
1.	 Acta jornada presencial 15  de abril
2.	 Acta jornada presencial 16  de abril
3.	 Presentación utilizada en la jornada de transferencia de conocimiento 
4.	 Matriz de mapeo de actores 
5.	 Matriz de plan de trabajo con asignación de roles y responsables 
6.	 Correo de remisión de instrumentos y convocatoria a reunión de seguimiento
Asistencia Técnica – Política Pública de Cultura y Turismo Secretaría de Cultura y Turismo – Gobernación del Guainía
7.	Actas jornadas 7 y 8 de abril
8.	Sistematización del taller participativo con la Junta Defensora de Animales
9.	Matriz de acciones para el fortalecimiento de la Junta
10.	Presentación utilizada en el taller de transferencia de conocimiento
11.	Documento técnico: Análisis del marco normativo para la puesta en marcha de un proyecto municipal de esterilización de perros y gatos</v>
      </c>
      <c r="N1657" t="str">
        <v xml:space="preserve">Sintetizar el logro reportado  </v>
      </c>
      <c r="O1657" t="str">
        <v>Angie Ximena Cely Rosas</v>
      </c>
      <c r="P1657" t="str">
        <v>En desarrollo</v>
      </c>
      <c r="Q1657" t="s">
        <v>20</v>
      </c>
    </row>
    <row r="1658" spans="1:17" ht="409.5" x14ac:dyDescent="0.25">
      <c r="A1658" s="42" t="str">
        <v>PLAN DE ACCIÓN INSTITUCIONAL - PAI</v>
      </c>
      <c r="B1658" s="42" t="str">
        <v>PAI2026-OE3-DT03-I6</v>
      </c>
      <c r="C1658" s="42" t="str">
        <v>Asistencias técnicas a entidades nacionales y territoriales en alta gerencia pública desarrolladas - DT Atlántico - Magdalena - Cesar - La Guajira</v>
      </c>
      <c r="D1658" s="5" t="str">
        <v>EVIDENCIA</v>
      </c>
      <c r="E1658" s="5" t="str">
        <v>Dirección Territorial Atlántico - Cesar - Magdalena  - Guajira</v>
      </c>
      <c r="F1658" s="42">
        <v>8</v>
      </c>
      <c r="G1658" s="5">
        <v>0</v>
      </c>
      <c r="H1658" s="5">
        <v>0</v>
      </c>
      <c r="I1658" s="5">
        <v>0</v>
      </c>
      <c r="J1658" s="5">
        <v>0</v>
      </c>
      <c r="K1658" s="2" t="str">
        <v xml:space="preserve">Durante este período se continúa con el avance de las actividades propias de las asistencias técnicas así: 
En el departamento del Atlántico se realizaron reuniones virtuales y presenciales de avance y seguimiento en cumplimiento del PAT y se presentaron los Informes de actividades del mes de abril por parte del asesor a 
cargo de las asistencias técnicas que se vienen desarrollando, relacionadas con política pública de Paz y política pública de participación ciudadana. 
Asimismo, para el departamento del Cesar, se avanza de manera tanto virtual como presencial en las actividades consignadas en los planes de trabajo de las 
asistencias técnicas que se vienen desarrollando relacionadas con la política pública de espacio público en el municipio de la Jagua de Ibirico y la política 
pública de Infancia y adolescencia en el municipio de Aguachica.  
En el departamento de Magdalena se desarrolla la reunión de presentación del plan de trabajo y se avanza con la asistencia técnica a la gobernación relacionada con la formulación de la política pública de la mujer. 
Además, se presentaron los Informes de avance del mes de abril por parte de los asesores a cargo de las asistencias desarrolladas en el departamento de Atlántico y Cesar. 
En el departamento de La Guajira, se avanza en las actividades consignadas en el plan de trabajo de la asistencia técnica relacionada con la política pública de Infancia y adolescencia. Se realiza una jornada presencial por parte del asesor temático Oscar Simmonds. </v>
      </c>
      <c r="L1658" s="2" t="str">
        <v xml:space="preserve">No se presentaron dificultades para el cumplimiento de la meta en el periodo de referencia. </v>
      </c>
      <c r="M1658" t="str">
        <v>Se anexa documento PDF con evidencias de las mesas de trabajo realizadas para la concertación y elaboración de los productos técnicos.</v>
      </c>
      <c r="N1658">
        <v>0</v>
      </c>
      <c r="O1658" t="str">
        <v>Orlando Sánchez Morera</v>
      </c>
      <c r="P1658" t="str">
        <v>En desarrollo</v>
      </c>
      <c r="Q1658" t="s">
        <v>20</v>
      </c>
    </row>
    <row r="1659" spans="1:17" ht="409.5" x14ac:dyDescent="0.25">
      <c r="A1659" s="42" t="str">
        <v>PLAN DE ACCIÓN INSTITUCIONAL - PAI</v>
      </c>
      <c r="B1659" s="42" t="str">
        <v>PAI2026-OE3-DT04-I6</v>
      </c>
      <c r="C1659" s="42" t="str">
        <v>Asistencias técnicas a entidades nacionales y territoriales en alta gerencia pública desarrolladas - DT Bolívar-Córdoba-Sucre-San Andres</v>
      </c>
      <c r="D1659" s="5" t="str">
        <v>EVIDENCIA</v>
      </c>
      <c r="E1659" s="5" t="str">
        <v>Dirección Territorial Bolívar - Córdoba- Sucre - San Andrés</v>
      </c>
      <c r="F1659" s="42">
        <v>8</v>
      </c>
      <c r="G1659" s="5">
        <v>0</v>
      </c>
      <c r="H1659" s="5">
        <v>0</v>
      </c>
      <c r="I1659" s="5">
        <v>0</v>
      </c>
      <c r="J1659" s="5">
        <v>0</v>
      </c>
      <c r="K1659" s="2" t="str">
        <v xml:space="preserve">Durante este período se continúa con el avance de las actividades 
propias de las asistencias técnicas así: 
Bolivar – Proyecto Mompox – AT Gobierno Digital y Gobierno y Analítica de datos: Se realizaron reuniones de seguimiento en cumplimiento del PAT y se presentaron los Informes de avance del mes de abril por parte de los asesores a cargo. 
Departamento de Sucre:  Se realizó reunión inicial de asistencia técnica en Formulación, gerencia, y evaluación de proyectos solicitada por el municipio de San Marcos. 
San Andrés:  Se desarrollaron diferentes reuniones virtuales con delegados de la Gobernación y miembros de la Escuela de Alto Gobierno, orientadas al seguimiento del plan de trabajo y avance en la estructuración de la política pública. 
Córdoba: Previa gestión se recibió solicitud de AT relacionada formulación de políticas públicas por parte del municipio de Sahagún. Esta se encuentra en revisión por parte del equipo de AT de la EAG.  
</v>
      </c>
      <c r="L1659" s="2" t="str">
        <v>Específicamente para el departamento de Sucre: Se presentó un reproceso con la AT solicitada por el municipio de Sampués en la línea temática CATASTRO MULTIPROPÓSITO toda vez que esta solicitud se venía articulando con la secretaría de educación, y la entidad territorial tuvo algunos cambios de funcionarios al interior de esta, lo cual ha generado retrasos en la programación de la reunión inicial de la AT.</v>
      </c>
      <c r="M1659" t="str">
        <v xml:space="preserve">Asistencia técnica para la formulación de la Política Publica de Bienestar Animal
Asistencia técnica para la formulación del Plan Estratégico de Tecnologías de la Información (PETI)
INFDEGESTIÓN
</v>
      </c>
      <c r="N1659">
        <v>0</v>
      </c>
      <c r="O1659" t="str">
        <v>Orlando Sánchez Morera</v>
      </c>
      <c r="P1659" t="str">
        <v>En desarrollo</v>
      </c>
      <c r="Q1659" t="s">
        <v>20</v>
      </c>
    </row>
    <row r="1660" spans="1:17" ht="409.5" x14ac:dyDescent="0.25">
      <c r="A1660" s="42" t="str">
        <v>PLAN DE ACCIÓN INSTITUCIONAL - PAI</v>
      </c>
      <c r="B1660" s="42" t="str">
        <v>PAI2026-OE3-DT05-I6</v>
      </c>
      <c r="C1660" s="42" t="str">
        <v>Asistencias técnicas a entidades nacionales y territoriales en alta gerencia pública desarrolladas - DT Boyacá-Casanare</v>
      </c>
      <c r="D1660" s="5" t="str">
        <v>EVIDENCIA</v>
      </c>
      <c r="E1660" s="5" t="str">
        <v>Dirección Territorial Boyacá - Casanare</v>
      </c>
      <c r="F1660" s="42">
        <v>4</v>
      </c>
      <c r="G1660" s="5">
        <v>0</v>
      </c>
      <c r="H1660" s="5">
        <v>0</v>
      </c>
      <c r="I1660" s="5">
        <v>0</v>
      </c>
      <c r="J1660" s="5">
        <v>0</v>
      </c>
      <c r="K1660" s="2" t="str">
        <v>Durante el periodo de abril se dieron inicio a tres asistencias técnicas:
1) Asistencia técnica en evaluación de políticas públicas con la Secretaría de Planeación de la Gobernación de Boyacá: EAG-AT-020-2026. Se asignó a la asesora temática para el acompañamiento, Roxana Alexandra Trujillo, y se realizó reunión inicial con la Secretaría de planeación de la Gobernación de Boyacá, donde se abordaron los temas orientados al fortalecimiento de las capacidades institucionales en materia de planeación y gestión pública. En este contexto, la experta encargada brindó lineamientos técnicos para la implementación de herramientas de evaluación de políticas públicas, así como orientaciones para la estructuración y presentación del informe de cierre, destacando los elementos clave que deben ser considerados en el proceso.
2) Asistencia técnica en Política Pública Municipal de Participación Ciudadana para el municipio de Yopal, Casanare: EAG-AT-022-2026. Fue asignada la experta Roxana Alejandra Trujillo.  Una vez asignadas, se procedió a coordinar las reunión inicial para la definición del alcance, la viabilidad y del objeto de las mismas para el mes de mayo.
3) 3) Asistencia técnica en: Política pública de libertad religiosa para el municipio de Pore, Casanare:  EAG-AT-023-2026_PP_LIBERTAD_RELIGIOSA. Fue asignada la experta Roxana Alejandra Trujillo.  Una vez asignadas, se procedió a coordinar las reunión inicial para la definición del alcance, la viabilidad y del objeto de las mismas para el mes de mayo</v>
      </c>
      <c r="L1660" s="2" t="str">
        <v>No presentaron dificultades para este mes de reporte</v>
      </c>
      <c r="M1660" t="str">
        <v>Citación a reunión inicial de asistencia técnica: 20260413_CONVOC_RI_EAG-AT-022-2026_SGYOPAL_PP_PARTICIPACIÓN
Citación a reunión inicial de asistencia técnica: 20260424_CONVOC_RI_EAG-AT-023-2026_PP_LIBERTAD_RELIGIOSA</v>
      </c>
      <c r="N1660">
        <v>0</v>
      </c>
      <c r="O1660" t="str">
        <v>Orlando Sánchez Morera</v>
      </c>
      <c r="P1660" t="str">
        <v>En desarrollo</v>
      </c>
      <c r="Q1660" t="s">
        <v>20</v>
      </c>
    </row>
    <row r="1661" spans="1:17" ht="409.5" x14ac:dyDescent="0.25">
      <c r="A1661" s="42" t="str">
        <v>PLAN DE ACCIÓN INSTITUCIONAL - PAI</v>
      </c>
      <c r="B1661" s="42" t="str">
        <v>PAI2026-OE3-DT06-I6</v>
      </c>
      <c r="C1661" s="42" t="str">
        <v>Asistencias técnicas a entidades nacionales y territoriales en alta gerencia pública desarrolladas - DT Caldas</v>
      </c>
      <c r="D1661" s="5" t="str">
        <v>EVIDENCIA</v>
      </c>
      <c r="E1661" s="5" t="str">
        <v>Dirección Territorial Caldas</v>
      </c>
      <c r="F1661" s="42">
        <v>2</v>
      </c>
      <c r="G1661" s="5">
        <v>0</v>
      </c>
      <c r="H1661" s="5">
        <v>0</v>
      </c>
      <c r="I1661" s="5">
        <v>0</v>
      </c>
      <c r="J1661" s="5">
        <v>0</v>
      </c>
      <c r="K1661" s="2" t="str">
        <v xml:space="preserve">Se realizó la presentación institucional del Área Metropolitana Centro Sur de Caldas ante el asesor técnico de la EAG, logrando la concertación del cronograma de trabajo para el periodo mayo–julio de la asistencia técnica.
Se realizaron  reuniones individuales con las Secretarías de Hacienda de los municipios de Risaralda, Belalcázar, Neira y Aranzazu, en articulación con la Unidad de Descentralización de la Secretaría de Planeación de Caldas y el nuevo asesor técnico Asistencia técnica sobre finanzas publicas </v>
      </c>
      <c r="L1661" s="2" t="str">
        <v>Cesión del contrato por parte de la asesora técnica Ruth Natalia Becerra obligó poner en pausa la AT. Se reactivó las reuniones con las Secretarías de Hacienda municipales el 30 de abril.</v>
      </c>
      <c r="M1661" t="str">
        <v>1) Actas de reunión de Asistencia técnica para Caldas.pdf</v>
      </c>
      <c r="N1661" t="str">
        <v>Ninguna</v>
      </c>
      <c r="O1661" t="str">
        <v>Gloria de Jesús Catalina Suárez colorado</v>
      </c>
      <c r="P1661" t="str">
        <v>En desarrollo</v>
      </c>
      <c r="Q1661" t="s">
        <v>20</v>
      </c>
    </row>
    <row r="1662" spans="1:17" ht="409.5" x14ac:dyDescent="0.25">
      <c r="A1662" s="42" t="str">
        <v>PLAN DE ACCIÓN INSTITUCIONAL - PAI</v>
      </c>
      <c r="B1662" s="42" t="str">
        <v>PAI2026-OE3-DT07-I6</v>
      </c>
      <c r="C1662" s="42" t="str">
        <v>Asistencias técnicas a entidades nacionales y territoriales en alta gerencia pública desarrolladas - DT Cauca</v>
      </c>
      <c r="D1662" s="5" t="str">
        <v>EVIDENCIA</v>
      </c>
      <c r="E1662" s="5" t="str">
        <v>Dirección Territorial Cauca</v>
      </c>
      <c r="F1662" s="42">
        <v>2</v>
      </c>
      <c r="G1662" s="5">
        <v>0</v>
      </c>
      <c r="H1662" s="5">
        <v>0</v>
      </c>
      <c r="I1662" s="5">
        <v>0</v>
      </c>
      <c r="J1662" s="5">
        <v>0</v>
      </c>
      <c r="K1662" s="2" t="str">
        <v>Durante el periodo de reporte, se encuentran en elaboración las dos asistencias técnicas de la Territorial, logrando avanzar de acuerdo con los planes establecidos al inicio con las entidades territoriales, se cumple con la entrega del primer borrador de la Estrategia de Participación Ciudadana para su revisión en una jornada híbrida programada para el mes de mayo a la Secretaría de Desarrollo Económico. Asimismo, la asistencia a la Oficina de Gestión Social y Asuntos Poblacionales ha superado la etapa de análisis detallado y se encuentra en la fase de definición de la ruta estratégica para la política pública. Para este fin, se desarrollaron durante el periodo dos sesiones de asistencia con el equipo de la Secretaría de Desarrollo Económico y Competitividad, y una sesión para la asistencia técnica de la política pública LGBTI.</v>
      </c>
      <c r="L1662" s="2" t="str">
        <v>No se presentaron dificultades</v>
      </c>
      <c r="M1662" t="str">
        <v>AT 027 - Política pública CTI:
0260410_AR_EAG-AT-026-2027_PP_CTI_Cauca_Sesion_2
20260422_AR_EAG-AT-026-2027_PP_CTI_Cauca_Sesion_3_v
AT 026 - Política pública LGBTI:
20260424_AR_GOBCAUCA_PP_LGBTI_Sesion_3</v>
      </c>
      <c r="N1662" t="str">
        <v>Ninguna</v>
      </c>
      <c r="O1662" t="str">
        <v>Gloria de Jesús Catalina Suárez colorado</v>
      </c>
      <c r="P1662" t="str">
        <v xml:space="preserve">Cumplida </v>
      </c>
      <c r="Q1662" t="s">
        <v>20</v>
      </c>
    </row>
    <row r="1663" spans="1:17" ht="409.5" x14ac:dyDescent="0.25">
      <c r="A1663" s="42" t="str">
        <v>PLAN DE ACCIÓN INSTITUCIONAL - PAI</v>
      </c>
      <c r="B1663" s="42" t="str">
        <v>PAI2026-OE3-DT17-I6</v>
      </c>
      <c r="C1663" s="42" t="str">
        <v>Asistencias técnicas a entidades nacionales y territoriales en alta gerencia pública desarrolladas - DT Chocó</v>
      </c>
      <c r="D1663" s="5" t="str">
        <v>EVIDENCIA</v>
      </c>
      <c r="E1663" s="5" t="str">
        <v>Dirección Territorial Chocó</v>
      </c>
      <c r="F1663" s="42">
        <v>2</v>
      </c>
      <c r="G1663" s="5">
        <v>0</v>
      </c>
      <c r="H1663" s="5">
        <v>0</v>
      </c>
      <c r="I1663" s="5">
        <v>0</v>
      </c>
      <c r="J1663" s="5">
        <v>0</v>
      </c>
      <c r="K1663" s="2" t="str">
        <v>Durante el periodo de reporte los dos procesos de asistencia técnica a cargo de la territorial presentan los siguientes avances:
En relación con la política pública de Adulto Mayor, se implementó un "plan choque" mediante reuniones semanales para acelerar la consolidación del documento. Durante la jornada de asistencia técnica presencial, se logró avanzar en el diagnóstico, el cual se proyecta consolidar a mediados del próximo mes para dar inicio a la siguiente fase del proceso.
Por su parte, en la asistencia técnica a la Infancia y Adolescencia, se socializaron los avances del informe de cierre de la política anterior, incorporando una evaluación de impacto basada en indicadores estadísticos del periodo 2013–2023. Con estos insumos, se procederá a consolidar el informe final, permitiendo así superar el retraso presentado en el cronograma actual.</v>
      </c>
      <c r="L1663" s="2" t="str">
        <v>Durante las jornadas se presentaron dificultades relacionadas con la falta de fluido eléctrico y la intermitencia en el servicio de internete en el departamento del chocó, lo que generó retrasos en algunos momentos de la gestión.
Con el objetivo de garantizar el avance y dar cumplimiento al plan de trabajo establecido, se han intensificado las jornadas de asistencia técnica y se ha procedido con la redistribución de actividades entre el equipo técnico.</v>
      </c>
      <c r="M1663" t="str">
        <v>AT 029: política Pública Infancia:  
20260409_AR_EAG_AT029-2026_GOBCHOCO_PPINFANCIA_Sesion4
20260422_AR_EAG_AT-029-2026_GOBCHOCO_PPINFANCIA_ Sesion5
20260429_AR_EAG_AT-029-2026_GOBCHOCO_PPINFANCIA_ Sesion6
AT 028: política Pública Adulto Mayor: 
20260422_AR_EAG_AT-028-2026_ GOBCHOCO_PPADULTO_Sesion5
20260428_AR_EAG_AT-028-2026_ GOBCHOCO_PPADULTO_Sesion6</v>
      </c>
      <c r="N1663">
        <v>0</v>
      </c>
      <c r="O1663">
        <v>0</v>
      </c>
      <c r="P1663">
        <v>0</v>
      </c>
      <c r="Q1663" t="s">
        <v>20</v>
      </c>
    </row>
    <row r="1664" spans="1:17" ht="409.5" x14ac:dyDescent="0.25">
      <c r="A1664" s="42" t="str">
        <v>PLAN DE ACCIÓN INSTITUCIONAL - PAI</v>
      </c>
      <c r="B1664" s="42" t="str">
        <v>PAI2026-OE3-DT08-I6</v>
      </c>
      <c r="C1664" s="42" t="str">
        <v>Asistencias técnicas a entidades nacionales y territoriales en alta gerencia pública desarrolladas - DT Cundinamarca</v>
      </c>
      <c r="D1664" s="5" t="str">
        <v>EVIDENCIA</v>
      </c>
      <c r="E1664" s="5" t="str">
        <v>Dirección Territorial Cundinamarca</v>
      </c>
      <c r="F1664" s="42">
        <v>3</v>
      </c>
      <c r="G1664" s="5">
        <v>0</v>
      </c>
      <c r="H1664" s="5">
        <v>0</v>
      </c>
      <c r="I1664" s="5">
        <v>0</v>
      </c>
      <c r="J1664" s="5">
        <v>0</v>
      </c>
      <c r="K1664" s="2" t="str">
        <v>A corte del 30 de abril se lograron:
EAG-AT-030-2026 Asistencia técnica en Políticas Públicas Adulto mayor- Alcaldía municipal Villagómez: Se realizó la sesión de la Asistencia técnica programadas en el mes de abril. Se logró verificar las bases de datos, caracterización e insumos trabajadas por la Alcaldía municipal.
EAG-AT-031-2026 Asistencia técnica en Cooperación Internacional- Alcaldía municipal Chía: Se realizó la asistencia técnica presencial los días 14 y 15 de abril, donde se logró avanzar en depurar las matrices de trabajo, se presentó una propuesta de documento borrador y ajuste en el acuerdo municipal del mecanismo. Se socializó la estrategia con el Alcalde municipal y viabilizó avanzar con la AT.
EAG-AT-032-2026 Asistencia técnica para creación de la Escuela de mujeres del departamento de Cundinamarca: se logró avanzar con la aprobación del PAT y realizar dos AT presenciales con la participación de la Secretaria de Mujer de la Gobernación.</v>
      </c>
      <c r="L1664" s="2" t="str">
        <v>A corte del 30 de abril las dificultades en asistencias técnicas presentadas, se evidenció la dificultad de conectividad de los funcionarios de la Alcaldía municipal Villagómez y disponibilidades de los tiempos de los funcionarios de las alcaldías municipales de Villagómez y Chía, los cuales manifestaron múltiples tareas que obstaculizaron avanzar con las AT.</v>
      </c>
      <c r="M1664" t="str">
        <v xml:space="preserve">Se anexan tres carpetas denominadas EAG_AT_030-2026_ALCVILLAGOMEZ_PP,EAG_AT_031-2026_ALCCHIA_COOPERACION_INT,EAG_AT_032-2026_GOBCUN_ESCLIDERMUJ de las tres asistencias técnicas en desarrollo. </v>
      </c>
      <c r="N1664" t="str">
        <v>NInguna</v>
      </c>
      <c r="O1664" t="str">
        <v>Gloria de Jesús Catalina Suárez colorado</v>
      </c>
      <c r="P1664" t="str">
        <v xml:space="preserve">Cumplida </v>
      </c>
      <c r="Q1664" t="s">
        <v>20</v>
      </c>
    </row>
    <row r="1665" spans="1:17" ht="409.5" x14ac:dyDescent="0.25">
      <c r="A1665" s="42" t="str">
        <v>PLAN DE ACCIÓN INSTITUCIONAL - PAI</v>
      </c>
      <c r="B1665" s="42" t="str">
        <v>PAI2026-OE3-DT09-I6</v>
      </c>
      <c r="C1665" s="42" t="str">
        <v>Asistencias técnicas a entidades nacionales y territoriales en alta gerencia pública desarrolladas - DT Huila - Caquetá - Putumayo</v>
      </c>
      <c r="D1665" s="5" t="str">
        <v>EVIDENCIA</v>
      </c>
      <c r="E1665" s="5" t="str">
        <v>Dirección Territorial Huila - Caquetá - Putumayo</v>
      </c>
      <c r="F1665" s="42">
        <v>6</v>
      </c>
      <c r="G1665" s="5">
        <v>0</v>
      </c>
      <c r="H1665" s="5">
        <v>0</v>
      </c>
      <c r="I1665" s="5">
        <v>0</v>
      </c>
      <c r="J1665" s="5">
        <v>0</v>
      </c>
      <c r="K1665" s="2" t="str">
        <v xml:space="preserve">HUILA: Se realizaron 2 reuniones virtuales y 2 reuniones presenciales cumpliendo el PAT del ICRD de Pitalito en GOBIERNO DIGITAL.
Se aplico herramienta de caracterizacion, se socializo el resultado con el CONCEJO de Pitalito en INTERVENCION PUBLICA.
CAQUETA: Se realizaron 3 mesas de trabajo para Con la secretaria de planeacion departamental, en el marco de la AT para el POD. Se realizo mesa de trabajo 1 para la AT MIPG con la Registraduria especial de Florencia. 
BAJO PUTUMAYO: Orientar el proceso de la estructuración de la política de bienestar animal.Se logró revisar y validar el avance de la AT, ajustando pendientes y definiendo acciones para consolidar el documento técnico.                                                                                              Se inició la revisión de una nueva AT en responsabilidad contractual, se envío solicitud al equipo nacional y realizó una reunión para precisar alcances
</v>
      </c>
      <c r="L1665" s="2" t="str">
        <v xml:space="preserve">Huila:No se presentaron dificultades en el desarrollo de las actividades.
Caquetá: No se presentaron dificultades en el desarrollo de las actividades.
Bajo Putumayo: Modificaciòn de fechas reuniòn virtual porque se cruzan actividades </v>
      </c>
      <c r="M1665" t="str">
        <v xml:space="preserve">Huila:
ACTA REUNIONES REALIZADA
DIAGNOSTICO RESULTADO HERRAMIENTA DE CARACTERIZACION IMPLEMENTADA
INFORME DE  SEGUIMIENTO MENSUAL.
Caqueta :Actas de reunionesy registro fotogrfico
Bajo Putumayo: Actas de Reunión y Fotografias.         </v>
      </c>
      <c r="N1665" t="str">
        <v>Ninguna</v>
      </c>
      <c r="O1665" t="str">
        <v>Gloria de Jesús Catalina Suárez colorado</v>
      </c>
      <c r="P1665" t="str">
        <v xml:space="preserve">Cumplida </v>
      </c>
      <c r="Q1665" t="s">
        <v>20</v>
      </c>
    </row>
    <row r="1666" spans="1:17" ht="409.5" x14ac:dyDescent="0.25">
      <c r="A1666" s="42" t="str">
        <v>PLAN DE ACCIÓN INSTITUCIONAL - PAI</v>
      </c>
      <c r="B1666" s="42" t="str">
        <v>PAI2026-OE3-DT10-I6</v>
      </c>
      <c r="C1666" s="42" t="str">
        <v>Asistencias técnicas a entidades nacionales y territoriales en alta gerencia pública desarrolladas - DT Meta-Guaviare-Guainía-Vichada-Vaupés-Amazonas</v>
      </c>
      <c r="D1666" s="5" t="str">
        <v>EVIDENCIA</v>
      </c>
      <c r="E1666" s="5" t="str">
        <v xml:space="preserve">Dirección Territorial Meta - Guaviare - Guainía - Vaupés - Vichada - Amazonas </v>
      </c>
      <c r="F1666" s="42">
        <v>6</v>
      </c>
      <c r="G1666" s="5">
        <v>0</v>
      </c>
      <c r="H1666" s="5">
        <v>0</v>
      </c>
      <c r="I1666" s="5">
        <v>0</v>
      </c>
      <c r="J1666" s="5">
        <v>0</v>
      </c>
      <c r="K1666" s="2" t="str">
        <v xml:space="preserve">
•	META Y GUAVIARE
Durante el mes de ABRIL se continuó con el proceso de la asistencia técnica en desarrollo con el departamento del Meta, en articulación con la Gerencia de Desarrollo Regional, en los componentes de Ordenamiento Territorial y Catastro Multipropósito. En este marco, se adelantaron actividades propias del procedimiento de asistencia técnica, tales como la articulación con los expertos temáticos, la coordinación con la gestora regional, la convocatoria y realización de reuniones técnicas, el reenvío de documentos, así como la actualización y seguimiento al Plan de Asistencia Técnica (PAT). De igual manera, se evidencian avances en la ejecución del proceso, con registro de informes y observaciones por parte del equipo experto.
Por otra parte, y en cumplimiento de la meta de asistencia técnica en el departamento del Guaviare, se llevó a cabo comunicación bidireccional con la Secretaría de Hacienda de la Alcaldía de San José del Guaviare emitiendo una carta de intención de asistencia técnica en la temática de gobierno y presupuesto público, reunión inicial que se programó para el día 04 de mayo con el esperto temático y la EAG de la ESAP. Esta comunicación permite dar inicio al procedimiento de asistencia técnica, fortalecimiento institucional y establecer líneas de articulación interinstitucional para la estructuración del Plan de Asistencia Técnica. En este sentido, se tiene previsto dar inicio formal a la asistencia técnica durante el mes de mayo de 2026.
•	AMAZONAS VICHADA GUAINIA Y VAUPÉS
Durante el mes de abril de 2026 se desarrollaron de manera activa los procesos de asistencia técnica (cuatro en total) en los departamentos asignados, avanzando en fases de diagnóstico estructuración metodológica, transferencia de conocimiento y acompañamiento en territorio.
En este marco, se dió continuidad a los siguientes procesos:
- Asistencia técnica en MIPG con la Alcaldía de Puerto Inírida
- Asistencia técnica en Política Pública de Seguridad y Soberanía Alimentaria con la Gobernación del Amazonas
- Asistencia técnica en Política Pública para comunidades NARP con la Gobernación del Vaupés
- Asistencia técnica en MIPG con la Gobernación del Vichada
Como parte del desarrollo de estos procesos, se llevaron a cabo múltiples reuniones virtuales orientadas a la identificación de necesidades, construcción de planes de trabajo y articulación con los equipos técnicos responsables de cada asistencia técnica.
</v>
      </c>
      <c r="L1666" s="2" t="str">
        <v xml:space="preserve">• META Y GUAVIARE
Durante el mes de abril no se dio inicio formal a las asistencias técnicas en el departamento del Guaviare, debido a que el proceso se encontraba en fase de alistamiento y articulación institucional, a la espera del espacio de acercamiento con el experto temático de la ESAP.
• AMAZONAS VICHADA GUAINIA Y VAUPÉS
se presentaron dificultades relacionadas con la disponibilidad de algunos funcionarios para participar en los espacios programados, la reprogramación de actividades para garantizar la participación de actores clave y retrasos en la entrega de insumos técnicos por parte de algunas entidades territoriales.
</v>
      </c>
      <c r="M1666" t="str">
        <v xml:space="preserve">• META Y GUAVIARE
-	Pdf Actas de las reuniones iniciales y de seguimiento de los procesos de asistencia técnica.
-	Registros de reuniones de articulación institucional con las entidades territoriales.
-	Documentos asociados al Plan de Asistencia Técnica (PAT), incluyendo versiones en revisión y actualización.
-	Soportes de convocatoria y comunicaciones sostenidas con los equipos técnicos de las entidades.
•  AMAZONAS VICHADA GUAINIA Y VAUPÉS
-	Pdf Actas de reuniones virtuales de asistencia técnica
-	Actas de visitas presenciales (Vichada y Vaupés)
-	Informes de comisión de las visitas presenciales.
-	Presentación jornadas de transferencia de conocimiento.
</v>
      </c>
      <c r="N1666">
        <v>0</v>
      </c>
      <c r="O1666">
        <v>0</v>
      </c>
      <c r="P1666">
        <v>0</v>
      </c>
      <c r="Q1666" t="s">
        <v>20</v>
      </c>
    </row>
    <row r="1667" spans="1:17" ht="409.5" x14ac:dyDescent="0.25">
      <c r="A1667" s="42" t="str">
        <v>PLAN DE ACCIÓN INSTITUCIONAL - PAI</v>
      </c>
      <c r="B1667" s="42" t="str">
        <v>PAI2026-OE3-DT11-I6</v>
      </c>
      <c r="C1667" s="42" t="str">
        <v>Asistencias técnicas a entidades nacionales y territoriales en alta gerencia pública desarrolladas - DT Nariño - Alto Putumayo</v>
      </c>
      <c r="D1667" s="5" t="str">
        <v>EVIDENCIA</v>
      </c>
      <c r="E1667" s="5" t="str">
        <v xml:space="preserve">Dirección Territorial Nariño - Alto Putumayo </v>
      </c>
      <c r="F1667" s="42">
        <v>2</v>
      </c>
      <c r="G1667" s="5">
        <v>0</v>
      </c>
      <c r="H1667" s="5">
        <v>0</v>
      </c>
      <c r="I1667" s="5">
        <v>0</v>
      </c>
      <c r="J1667" s="5">
        <v>0</v>
      </c>
      <c r="K1667" s="2" t="str">
        <v>AT-045 – Gobernación de Nariño – Bienestar Animal
Se continúa con la implementación del plan de asistencia técnica a la Secretaría de Ambiente y Desarrollo Sostenible de la Gobernación de Nariño, en el marco de la construcción y pedagogía de la ruta contra el maltrato animal del departamento.
Este proceso se desarrolla de acuerdo con el Plan de Capacitación, evidenciando una muy buena articulación entre los equipos de la Gobernación y la Escuela de Alto Gobierno.
Durante el período reportado, se llevaron a cabo dos (2) sesiones de asistencia técnica virtual.
AT-046 – CORPONARIÑO – Gobierno y Analítica de Datos
Se da inicio a la asistencia técnica a la Corporación Autónoma Regional de Nariño – CORPONARIÑO, en la línea temática de ciencia, tecnología y gobierno, con énfasis en los componentes de gobierno y analítica de datos, así como en gobierno e inteligencia artificial.
Durante el período, se realizó la reunión inicial, en la cual la CAR presentó el propósito de la solicitud, orientado a fortalecer la toma de decisiones basada en evidencia, optimizar la gestión institucional y promover procesos innovadores en la gestión ambiental.</v>
      </c>
      <c r="L1667" s="2" t="str">
        <v>Sin dificultad</v>
      </c>
      <c r="M1667" t="str">
        <v xml:space="preserve">"Pieza Gráfica / 20260424_CAP_AG3415_PG
Listado de Asistencia / 20260424_CAP_AG3415_LA_P
Registro Fotográfico 1 / 20260424_CAP_AG3415_RF_1
Registro Fotográfico 2 / 20260424_CAP_AG3415_RF_2
Material Capacitación / 20260424_CAP_AG3415_Buenas prácticas y lecciones aprendidas de la construcción de paz tras diez años de implementación del acuerdo de paz_ EGOIZ GAGO
Material Capacitación / 20260424_CAP_AG3415_PPT_Escenarios de riesgo como hoja de ruta para la gestión del riesgo a nivel territorial_EDWIN TORREJANO 
</v>
      </c>
      <c r="N1667">
        <v>0</v>
      </c>
      <c r="O1667">
        <v>0</v>
      </c>
      <c r="P1667">
        <v>0</v>
      </c>
      <c r="Q1667" t="s">
        <v>20</v>
      </c>
    </row>
    <row r="1668" spans="1:17" ht="409.5" x14ac:dyDescent="0.25">
      <c r="A1668" s="42" t="str">
        <v>PLAN DE ACCIÓN INSTITUCIONAL - PAI</v>
      </c>
      <c r="B1668" s="42" t="str">
        <v>PAI2026-OE3-DT12-I6</v>
      </c>
      <c r="C1668" s="42" t="str">
        <v>Asistencias técnicas a entidades nacionales y territoriales en alta gerencia pública desarrolladas - DT Norte de Santander - Arauca</v>
      </c>
      <c r="D1668" s="5" t="str">
        <v>EVIDENCIA</v>
      </c>
      <c r="E1668" s="5" t="str">
        <v>Dirección Territorial Norte de Santander  - Arauca</v>
      </c>
      <c r="F1668" s="42">
        <v>3</v>
      </c>
      <c r="G1668" s="5">
        <v>0</v>
      </c>
      <c r="H1668" s="5">
        <v>0</v>
      </c>
      <c r="I1668" s="5">
        <v>0</v>
      </c>
      <c r="J1668" s="5">
        <v>0</v>
      </c>
      <c r="K1668" s="2" t="str">
        <v xml:space="preserve">En el periodo de reporte se encuentran activas 3 asistencias técnicas: 
1) Asistencia Técnica EAG-AT-047-2026. Gobernación de Norte de Santander – Ordenamiento Territorial y Catastro. Porcentaje de avance 45%
Durante el 7 y el 27 de abril se desarrollaron cinco (5) reuniones de trabajo:
*7 de abril: Reunión de estructuración del componente de Ordenamiento Territorial.
* 7 de abril: Sesión de construcción del mapa de actores estratégicos del proceso.
* 8 de abril: Jornada de identificación de necesidades.
* 16 de abril: Reunión de seguimiento, en el marco de la asistencia técnica de OT, elaborando la ruta metodológica, así como los avances del proceso. 
* 27 de abril: Reunión de caracterización de municipios priorizados. 
2) Asistencia Técnica EAG-AT-048-2026. Gobierno de datos, con la Gobernación de Norte de Santander. Porcentaje de avance 60%
El 21 de abril se firmó por ambas partes el acta de compromiso de la AT.
Durante el 7 y el 27 de abril se desarrollaron dos (2) reuniones de trabajo:
*4 de abril: Primera reunión de validación del instrumento de gobierno de datos.
*22 de abril: Reunión de validación del instrumento de gobierno de datos. 
3) Asistencia Técnica EAG-AT-049-2026, en Modelo Integrado de Planeación y Gestión con la Secretaría de Planeación de la Alcaldía del Municipio de Arauca. 
Durante el periodo se delegó la asesora temática para el acompañamiento, Erika Villareal, se citó a la primera reunión inicial para la definición del alcance y objeto de la asistencia técnica (21 de abril) y se llevó a cabo la reunión inicial (29 de abril) en la cual se definió el enfoque para los temas priorizados en la asistencia técnica de acuerdo a las necesidades y resultados de indicadores municipales. Se citó a reunión para la definición del Plan de Asistencia Técnica PAT para el mes de mayo.
</v>
      </c>
      <c r="L1668" s="2" t="str">
        <v>No se presentaron dificultades</v>
      </c>
      <c r="M1668" t="str">
        <v xml:space="preserve">EAG-AT-047-2026_GOBNORTESANTANDER_OT
•	Informe mensual abril:  IM_ABRIL_EAG-AT-047-GOB_NORTSANTANDER_OT
•	Informe de seguimiento de actividades: IM_ABRIL_SEGUIMIENTO ACTIVIDADES_EAG-AT-047-GOB_NORTSANTANDER_OT
•	Anexos: Actas de reuniones 7, 8, 16 y 27 de abril.
•	EAG-AT-048-2026_GOBNORTSANTANDER_SITNORTE Acta de compromiso: 04_20260421_AC_ EAG-AT-048-2026_GOBNORTSANTANDER_SITNORTE
•	Informe mensual abril:  IM_ABRIL_ EAG-AT-048-2026_GOBNORTSANTANDER_SITNORTE
•	Informe de seguimiento de actividades: IM_ABRIL_SEGUIMIENTO DE ACTIVIDADES_ EAG-AT-048-2026_GOBNORTSANTANDER_SITNORTE
•	Anexos: Actas de reunión del 7 y el 22 de abril. 
EAG-AT-049-2026_MUNARAUCA_MIPG
•	Comunicación a la entidad y convocatoria a la reunión inicial: 02_20260421_CONVOC_RI_EAG-AT-049-2026_MUNARAUCA_MIPG
•	Acta de reunión inicial: 03_20260429_RI_EAG-AT-049-2026_MUNARAUCA_MIPG
</v>
      </c>
      <c r="N1668">
        <v>0</v>
      </c>
      <c r="O1668">
        <v>0</v>
      </c>
      <c r="P1668">
        <v>0</v>
      </c>
      <c r="Q1668" t="s">
        <v>20</v>
      </c>
    </row>
    <row r="1669" spans="1:17" ht="195" x14ac:dyDescent="0.25">
      <c r="A1669" s="42" t="str">
        <v>PLAN DE ACCIÓN INSTITUCIONAL - PAI</v>
      </c>
      <c r="B1669" s="42" t="str">
        <v>PAI2026-OE3-DT13-I6</v>
      </c>
      <c r="C1669" s="42" t="str">
        <v>Asistencias técnicas a entidades nacionales y territoriales en alta gerencia pública desarrolladas - DT Quindío - Risaralda</v>
      </c>
      <c r="D1669" s="5" t="str">
        <v>EVIDENCIA</v>
      </c>
      <c r="E1669" s="5" t="str">
        <v>Dirección Territorial Quindío - Risaralda</v>
      </c>
      <c r="F1669" s="42">
        <v>2</v>
      </c>
      <c r="G1669" s="5">
        <v>0</v>
      </c>
      <c r="H1669" s="5">
        <v>0</v>
      </c>
      <c r="I1669" s="5">
        <v>0</v>
      </c>
      <c r="J1669" s="5">
        <v>0</v>
      </c>
      <c r="K1669" s="2" t="str">
        <v>Dando cumplimiento con los planes de trabajo de las asistencias técnicas se desarrolló Mesa de trabajo con la empresa de servicios públicos de Córdoba Quindío -ESACOR- y reunión virtual con la secretaría de Hacienda del municipio de Santuario Risaralda.</v>
      </c>
      <c r="L1669" s="2" t="str">
        <v>No se presentaron dificultades en el período</v>
      </c>
      <c r="M1669" t="str">
        <v>Acta de reunión de visita presencial a Córdoba
Acta de reunión virtual con alcaldía de Santuario</v>
      </c>
      <c r="N1669">
        <v>0</v>
      </c>
      <c r="O1669">
        <v>0</v>
      </c>
      <c r="P1669">
        <v>0</v>
      </c>
      <c r="Q1669" t="s">
        <v>20</v>
      </c>
    </row>
    <row r="1670" spans="1:17" ht="330" x14ac:dyDescent="0.25">
      <c r="A1670" s="42" t="str">
        <v>PLAN DE ACCIÓN INSTITUCIONAL - PAI</v>
      </c>
      <c r="B1670" s="42" t="str">
        <v>PAI2026-OE3-DT14-I6</v>
      </c>
      <c r="C1670" s="42" t="str">
        <v>Asistencias técnicas a entidades nacionales y territoriales en alta gerencia pública desarrolladas - DT Santander</v>
      </c>
      <c r="D1670" s="5" t="str">
        <v>EVIDENCIA</v>
      </c>
      <c r="E1670" s="5" t="str">
        <v>Dirección Territorial Santander</v>
      </c>
      <c r="F1670" s="42">
        <v>2</v>
      </c>
      <c r="G1670" s="5">
        <v>0</v>
      </c>
      <c r="H1670" s="5">
        <v>0</v>
      </c>
      <c r="I1670" s="5">
        <v>0</v>
      </c>
      <c r="J1670" s="5">
        <v>0</v>
      </c>
      <c r="K1670" s="2" t="str">
        <v xml:space="preserve">Se adelantaron gestiones frente a esta meta: Reunión con el municipio de Floridablanca - AT con la Secretaria de Planeación el 30 de abril de 2026, en articulación con el equipo de la Escuela de Alto Gobierno, con el fin de revisar las necesidades de la entidad y determinar la viabilidad de la asistencia técnica requerida. No se concretó la AT pero se  redireccionó el requerimiento hacia una ruta institucional alternativa </v>
      </c>
      <c r="L1670" s="2" t="str">
        <v>Se ha presentado dificultad en avanzar con la concertación de las AT debido a que no se tiene el asesor temático frente a los requerimientos que han sido solicitados por los municipios</v>
      </c>
      <c r="M1670" t="str">
        <v>Acta de reunión ejecutiva de fehca 30/04/2026 con alcaldía de Floridablanca</v>
      </c>
      <c r="N1670">
        <v>0</v>
      </c>
      <c r="O1670">
        <v>0</v>
      </c>
      <c r="P1670">
        <v>0</v>
      </c>
      <c r="Q1670" t="s">
        <v>20</v>
      </c>
    </row>
    <row r="1671" spans="1:17" ht="409.5" x14ac:dyDescent="0.25">
      <c r="A1671" s="42" t="str">
        <v>PLAN DE ACCIÓN INSTITUCIONAL - PAI</v>
      </c>
      <c r="B1671" s="42" t="str">
        <v>PAI2026-OE3-DT15-I6</v>
      </c>
      <c r="C1671" s="42" t="str">
        <v>Asistencias técnicas a entidades nacionales y territoriales en alta gerencia pública desarrolladas - DT Tolima</v>
      </c>
      <c r="D1671" s="5" t="str">
        <v>EVIDENCIA</v>
      </c>
      <c r="E1671" s="5" t="str">
        <v>Dirección Territorial Tolima</v>
      </c>
      <c r="F1671" s="42">
        <v>2</v>
      </c>
      <c r="G1671" s="5">
        <v>0</v>
      </c>
      <c r="H1671" s="5">
        <v>0</v>
      </c>
      <c r="I1671" s="5">
        <v>0</v>
      </c>
      <c r="J1671" s="5">
        <v>0</v>
      </c>
      <c r="K1671" s="2" t="str">
        <v>Durante el mes de Abril se realizaron 5 reuniones de trabajo de la Asistencia Técnica, 4 de estas reuniones fueron para apoyar la elaboración de la Política pública de CTeI, mientras que 1 para acompañar la Elaboración del Documento entre las que se cuenta la reunión de inicio. Se revisaron los informes de cumplimiento mensual de la asistencia técnica de apoyo a la elaboración de la Política pública de CTeI de la Alcaldía de Ibagué y se elaboraron los informen mensuales de la asisitencia técnica del Acompañamiento técnico para el diseño de una herramienta de Expediente Municipal en Natagaima</v>
      </c>
      <c r="L1671" s="2" t="str">
        <v>La Secretaría de Desarrollo Económico de Natagaima incumplió cita programada el día 24 de abril y tardó en entregar los documentos solicitados para realizar la caracterización institucional por lo tanto no fue posible avanzar mucho durante el presente mes</v>
      </c>
      <c r="M1671" t="str">
        <v>1. Cinco actas de reunión ejecutivas; 2. Informe mensual AT Ibagué; 3. Formato de seguimiento mensual AT Ibagué; 4. Informe mensual AT Natagaima; 5. Formato de seguimuiento mensual AT Natagaima</v>
      </c>
      <c r="N1671">
        <v>0</v>
      </c>
      <c r="O1671">
        <v>0</v>
      </c>
      <c r="P1671">
        <v>0</v>
      </c>
      <c r="Q1671" t="s">
        <v>20</v>
      </c>
    </row>
    <row r="1672" spans="1:17" ht="409.5" x14ac:dyDescent="0.25">
      <c r="A1672" s="42" t="str">
        <v>PLAN DE ACCIÓN INSTITUCIONAL - PAI</v>
      </c>
      <c r="B1672" s="42" t="str">
        <v>PAI2026-OE3-DT16-I6</v>
      </c>
      <c r="C1672" s="42" t="str">
        <v>Asistencias técnicas a entidades nacionales y territoriales en alta gerencia pública desarrolladas - DT Valle</v>
      </c>
      <c r="D1672" s="5" t="str">
        <v>EVIDENCIA</v>
      </c>
      <c r="E1672" s="5" t="str">
        <v>Dirección Territorial Valle</v>
      </c>
      <c r="F1672" s="42">
        <v>2</v>
      </c>
      <c r="G1672" s="5">
        <v>0</v>
      </c>
      <c r="H1672" s="5">
        <v>0</v>
      </c>
      <c r="I1672" s="5">
        <v>0</v>
      </c>
      <c r="J1672" s="5">
        <v>0</v>
      </c>
      <c r="K1672" s="2" t="str">
        <v xml:space="preserve">A la fecha, se encuentran en desarrollo los dos procesos de asistencia técnica a cargo de la territorial, los cuales avanzan de acuerdo con los planes establecidos al inicio con las entidades territoriales así:
Gobernación del Valle en la línea de Analítica de Datos: durante el periodo, se consolidó el instrumento diagnóstico de gobierno de datos y se dio inicio al proceso de captura de datos que permitió realizar un análisis de brechas, puntos críticos y acciones estratégicas. A la fecha se cuenta con una hoja de ruta orientada al fortalecimiento operativo del modelo de Gobierno de Datos y la primera versión del diagnóstico.
Región de Planeación y Gestión del Centro del Valle – RPG - Proyectos de inversión pública: A fin de avanzar en la estructuración de un proyecto orientador regional durante el periodo se realizaron 2 sesiones de asistencia técnica en las que se presentaron ocho propuestas de proyectos por parte del equipo técnico de la RPG CENVALLE, las cuales se encuentran en fase de revisión para el soporte técnico
</v>
      </c>
      <c r="L1672" s="2" t="str">
        <v xml:space="preserve">
AT GOBVALLE_DATOS
Aplazamiento de la reunión presencial  programada para abril 28, nueva fecha, mayo 20.
</v>
      </c>
      <c r="M1672" t="str">
        <v xml:space="preserve">
AT 057 - POLITICA PUBLICA_DATOS:
1. Acta de Reunión: 20260417_AR_AV_EAG-AT-2026_GOBVALLE_DATOS
2. Informe Mensual: 3004-EAG-AT-057-2026_GOBVALLE_DATOS_06_SEGUIMIENTO_AVANCE_Abril
3. Informe mensual: 3004_EAG-AT-057-2026_GOBVALLE_DATOS_07_FORMATO SEGUIMIENTO ACTIV_AVANCE_Abril
4. 3004_EAG-AT-O57-2026_GOBVALLE_DATOS_INFORME DIAGNOSTICO DE GOBIERNO DE DATOS
EAG-AT-058-2026_RPG_CENVALLE
1. 20260417_R_EAG-AT-058-2026_RPG_CENVALLE
2. 20260424_R_EAG-AT-058-2026_RPG_CENVALLE 
3. 20260424_INFORME VISITA PRESENCIAL_AT_RPG_CENVALLE
</v>
      </c>
      <c r="N1672">
        <v>0</v>
      </c>
      <c r="O1672">
        <v>0</v>
      </c>
      <c r="P1672">
        <v>0</v>
      </c>
      <c r="Q1672" t="s">
        <v>20</v>
      </c>
    </row>
    <row r="1673" spans="1:17" ht="180" x14ac:dyDescent="0.25">
      <c r="A1673" s="42" t="str">
        <v>PLAN DE ACCIÓN INSTITUCIONAL - PAI</v>
      </c>
      <c r="B1673" s="42" t="str">
        <v>PAI2026-OE3-DT01-I9</v>
      </c>
      <c r="C1673" s="42" t="str">
        <v>Eventos de capacitación en Alta Gerencia Pública y Alto Gobierno - Sede Central - Bogotá D.C.-</v>
      </c>
      <c r="D1673" s="5" t="str">
        <v>EVIDENCIA</v>
      </c>
      <c r="E1673" s="5" t="str">
        <v>Escuela de Alto Gobierno</v>
      </c>
      <c r="F1673" s="42">
        <v>44</v>
      </c>
      <c r="G1673" s="5">
        <v>0.47727272727272724</v>
      </c>
      <c r="H1673" s="5">
        <v>21</v>
      </c>
      <c r="I1673" s="5">
        <v>0</v>
      </c>
      <c r="J1673" s="5">
        <v>8</v>
      </c>
      <c r="K1673" s="2" t="str">
        <v>Se realizaron 8 eventos de capacitación tipo conferencia en modalidad virtual pertenecientes a sede central en desarrollo de la estrategia de Jornada de inducción con conferencistas internacionales y asesores de Escuela de Alto Gobierno.</v>
      </c>
      <c r="L1673" s="2" t="str">
        <v>No se presentaron dificultades para el cumplimiento de esta actividad</v>
      </c>
      <c r="M1673" t="str">
        <v>•	Piezas gráficas de difusión
•	Listados de asistencia
•	Presentaciones power point 
•	Captura de pantalla (eventos virtuales)</v>
      </c>
      <c r="N1673" t="str">
        <v>OK</v>
      </c>
      <c r="O1673" t="str">
        <v>Angie Ximena Cely Rosas</v>
      </c>
      <c r="P1673" t="str">
        <v>En desarrollo</v>
      </c>
      <c r="Q1673" t="s">
        <v>20</v>
      </c>
    </row>
    <row r="1674" spans="1:17" ht="409.5" x14ac:dyDescent="0.25">
      <c r="A1674" s="42" t="str">
        <v>PLAN DE ACCIÓN INSTITUCIONAL - PAI</v>
      </c>
      <c r="B1674" s="42" t="str">
        <v>PAI2026-OE3-DT02-I9</v>
      </c>
      <c r="C1674" s="42" t="str">
        <v>Eventos de capacitación en Alta Gerencia Pública y Alto Gobierno - DT Antioquia</v>
      </c>
      <c r="D1674" s="5" t="str">
        <v>EVIDENCIA</v>
      </c>
      <c r="E1674" s="5" t="str">
        <v>Dirección Territorial Antioquia</v>
      </c>
      <c r="F1674" s="42">
        <v>25</v>
      </c>
      <c r="G1674" s="5">
        <v>0.2</v>
      </c>
      <c r="H1674" s="5">
        <v>5</v>
      </c>
      <c r="I1674" s="5">
        <v>2</v>
      </c>
      <c r="J1674" s="5">
        <v>3</v>
      </c>
      <c r="K1674" s="2" t="str">
        <v xml:space="preserve">"Durante el periodo de marzo se desarrollaron 3 capacitaciones, descritas a continuación:
1. AG3397- Taller presencial "" Gobierno digital para la transformación del Estado"", realizado el 10 de abril de 2026 en las instalaciones del CIPAEC del municipio de Santa Bárbara. El evento contó con la participación de 15 personas, 8 de alto gobierno, con perfiles de secretarios de despacho y directores de oficina, y demás personas de los diferentes municipios de la provincia se Cartama. El taller estuvo liderado por la experta temática Martha Lucía Ramos Ríos, con el propósito de fortalecer las competencias de los servidores públicos en esta materia, donde se destacó el compromiso institucional y la articulación territorial como elementos clave para avanzar en los procesos de modernización de la gestión pública, proyectados en el tiempo a partir del fortalecimiento de la estrategia de territorio inteligente como provincia. Durante el taller se invitó a comprender la tecnología no como un fin en sí mismo, sino como una herramienta al servicio del territorio que, desde el reconocimiento de necesidades, la planeación y un propósito claro, puede impulsar el desarrollo sostenible de los territorios.
2. AG3410- Taller presencial “Gobernanza Inteligente, IA para mejorar servicios y decisiones estratégicas”, realizado el 10 de abril en la ciudad de Medellín en el salón Inntempo del Hotel Inntu. El evento contó con la participación de 74 participantes, 64 de alto gobierno, entre ellos ediles, concejales, personeros, directores de instituciones educativas, gerentes de hospitales, jefes de oficina; asesores y demás personal de los municipios asistentes. La capacitación, conto con la presencia de 5 conferencistas, de los cuales tres son internacionles y dos nacionales, Mercedes Iacovielo, César Cruz, Noemí Pulido, oscar Simmonds y Diego Malagón;  permitiendo reconocer apuestas positivas, pero también profundamente retadoras, propias de los desafíos actuales de la gestión pública en materia de gobernanza inteligente. Aquí confluyeron liderazgos de mujeres y hombres que, desde cada uno de sus roles, buscan hacer las cosas mejor, bajo una ética responsable, con capacidad argumentativa, mirada crítica y sensibilidad social, apoyados además en el uso estratégico de la tecnología como aliada para la toma de decisiones y la transformación de los territorios. La gobernanza inteligente no es solo innovación tecnológica; es liderazgo consciente, decisiones responsables y compromiso con el bienestar colectivo.
3. AG3417- Conferencia virtual """"Gobierno y gestión tributaria verde sostenible"""", realizada el 30 de abril a través de la plataforma TEAMS. La conferencia tuvo una asistencia de 65 personas, 28 de ellas de alto gobierno, con perfiles entre secretarios de despacho, asesores, directivos de empresas descentralizadas, concejales, jefes de oficina, ediles y contralores, además de otra población interesada en la temática. El espacio lo dirigió el experto Orlando Quintero Montoya, quien de manera pedagógica reconocio que el departamento de Antioquia atraviesa un momento decisivo, y en ese orden sus ecosistemas y riqueza natural sostienen la vida y la economía, pero las presiones ambientales, fiscales y sociales exigen nuevas formas de generar ingresos, fortalecer la autonomía fiscal y orientar de manera más estratégica la inversión pública. La Gestión Tributaria Verde Sostenible se presentó como una alternativa concreta para convertir el capital natural en un activo estratégico para el desarrollo sostenible del territorio."
</v>
      </c>
      <c r="L1674" s="2">
        <v>0</v>
      </c>
      <c r="M1674" t="str">
        <v xml:space="preserve">"Evento AG3397:
Listado de asistencia: 20260410_CAP_AG3397_LA_P.pdf
Pieza gráfica: 20260410_CAP_AG3397_PG.pdf
Registro fotográfico: 20260410_CAP_AG3397_RF_1.pdf
Contenidos: 20260410_CAP_AG3397_PPT.pdf
Evento AG3410: 
Listado de asistencia: 20260421_CAP_AG3410_LA_P.pdf
Pieza gráfica: 200260421_CAP_AG2410_PG.pdf
Registro fotográfico: 20260421_CAP_AG3410_RF.pdf
Contenidos: 20260421_CAP_AG3410_PPT_CC.pptx; 20260421_CAP_AG3410_PPT_DD.pptx; 20260421_CAP_AG3410_PPT_MI.pptx; 20260421_CAP_AG3410_PPT_NP.pptx; 
Evento AG3417: 
Acta de reunión: 20260422_AR_AG3417_RI.pdf
Listado de asistencia: 20260430_CAP_AG3417_LA_V.pdf
Pieza gráfica: 20260430_CAP_AG3417_PG.pdf
Registro fotográfico: 20260430_CAP_AG3417_RF_1; 20260430_CAP_AG3417_RF_2
Contenidos: 20260430_CAP_AG3417_PPT.pdf
Grabación (disponible en el DRIVE): 20260430_CAP_AG3417_GRA_1.mp4; 20260430_CAP_AG3417_GRA_2.mp4 (https://esapedu-my.sharepoint.com/:f:/g/personal/luz_quintero_esap_edu_co/IgCzvWA4XIFlRbRYAWFknJcqAR6hpYgsbNJt3QQmHGqkHOg?e=CGvhhe)"
</v>
      </c>
      <c r="N1674">
        <v>0</v>
      </c>
      <c r="O1674" t="str">
        <v>Orlando Sánchez Morera</v>
      </c>
      <c r="P1674" t="str">
        <v>En desarrollo</v>
      </c>
      <c r="Q1674" t="s">
        <v>20</v>
      </c>
    </row>
    <row r="1675" spans="1:17" ht="409.5" x14ac:dyDescent="0.25">
      <c r="A1675" s="42" t="str">
        <v>PLAN DE ACCIÓN INSTITUCIONAL - PAI</v>
      </c>
      <c r="B1675" s="42" t="str">
        <v>PAI2026-OE3-DT03-I9</v>
      </c>
      <c r="C1675" s="42" t="str">
        <v>Eventos de capacitación en Alta Gerencia Pública y Alto Gobierno - DT Atlántico - Magdalena - Cesar - La Guajira</v>
      </c>
      <c r="D1675" s="5" t="str">
        <v>EVIDENCIA</v>
      </c>
      <c r="E1675" s="5" t="str">
        <v>Dirección Territorial Atlántico - Cesar - Magdalena  - Guajira</v>
      </c>
      <c r="F1675" s="42">
        <v>41</v>
      </c>
      <c r="G1675" s="5">
        <v>0.1951219512195122</v>
      </c>
      <c r="H1675" s="5">
        <v>8</v>
      </c>
      <c r="I1675" s="5">
        <v>3</v>
      </c>
      <c r="J1675" s="5">
        <v>6</v>
      </c>
      <c r="K1675" s="2" t="str">
        <v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Así como invitaciones a la población de AG a participar de las diferentes capacitaciones programadas, desarrollo de reuniones de identificación de necesidades de las capacitaciones solicitadas por las diferentes entidades.   
Asimismo, se desarrollaron los siguientes eventos de capacitación en cada uno de estos departamentos:  
Atlántico:  
AG3440_GOBIERNO DIGITAL PARA LA TRANSFORMACIÓN DEL ESTADO, dirigido a rectores y coordinadores de las instituciones educativas de la ciudad de Barranquilla del departamento de Atlántico. Esta capacitación contó con la asistencia de 45 participantes, 45 pertenecientes a la población de alto gobierno.  
AG3447_GOBIERNO Y CASTASTRO MULTIPROPÓSITO, dirigido a la población de alto gobierno, alta gerencia, así como a miembros de corporaciones públicas del departamento del Atlántico. Esta capacitación contó 
con la asistencia 57 participantes, 41 pertenecientes a la población de alto gobierno. 
Cesar:  
AG3391 _GOBERNANZA Y GOBERNABILIDAD PARA LA GESTIÓN DEL RIESGO EN EL ÁMBITO ESCOLAR, Con una inscripción previa de 60 funcionarios y una participación total de 52, donde 49 de ellos pertenecían a la 
población de alto gobierno, se desarrolló el 14 de abril el seminario en el municipio de La Jagua de Ibirico, dirigido a rectores de las IE de los municipios del norte y centro del Cesar. 
AG3407_INTEGRIDAD PÚBLICA 360 – TRANSPARENCIA, LIDERAZGO Y CAPACITADES INSTITUCIONALES PARA RESULTADOS, esta jornada contó con una inscripción previa de 171 funcionarios y una participación total de 150, 
donde 135 de ellos pertenecían a la población de alto gobierno. Desarrollado en Valledupar el 16 de abril. 
Además, se avanzó con reunión de identificación de necesidades de la capacitación a desarrollarse el 14 de mayo en el municipio de Aguachica en ordenamiento territorial.  
Magdalena: 
AG3418_GOBIERNO E INTELIGENCIA ARTIFICIAL, dirigido a rectores y coordinadores de las instituciones educativas del Sur y Centro del 
departamento del Magdalena. Esta capacitación contó con la asistencia de 60 funcionarios pertenecientes a la población de alto gobierno. 
Con cada evento desarrollado se fortalecen las capacidades de los asistentes, lo que se ve reflejado en la gestión de cada una de sus entidades.  </v>
      </c>
      <c r="L1675" s="2" t="str">
        <v xml:space="preserve">No se presentaron dificultades para el cumplimiento de la meta en el periodo de referencia. </v>
      </c>
      <c r="M1675" t="str">
        <v xml:space="preserve">Se anexa documento PDF con evidencias de capacitaciones que contiene pieza gráfica, registro fotográfico y listados de asistencias. 
</v>
      </c>
      <c r="N1675">
        <v>0</v>
      </c>
      <c r="O1675" t="str">
        <v>Orlando Sánchez Morera</v>
      </c>
      <c r="P1675" t="str">
        <v>En desarrollo</v>
      </c>
      <c r="Q1675" t="s">
        <v>20</v>
      </c>
    </row>
    <row r="1676" spans="1:17" ht="409.5" x14ac:dyDescent="0.25">
      <c r="A1676" s="42" t="str">
        <v>PLAN DE ACCIÓN INSTITUCIONAL - PAI</v>
      </c>
      <c r="B1676" s="42" t="str">
        <v>PAI2026-OE3-DT04-I9</v>
      </c>
      <c r="C1676" s="42" t="str">
        <v>Eventos de capacitación en Alta Gerencia Pública y Alto Gobierno - DT Bolívar-Córdoba-Sucre-San Andres</v>
      </c>
      <c r="D1676" s="5" t="str">
        <v>EVIDENCIA</v>
      </c>
      <c r="E1676" s="5" t="str">
        <v>Dirección Territorial Bolívar - Córdoba- Sucre - San Andrés</v>
      </c>
      <c r="F1676" s="42">
        <v>42</v>
      </c>
      <c r="G1676" s="5">
        <v>0.14285714285714285</v>
      </c>
      <c r="H1676" s="5">
        <v>6</v>
      </c>
      <c r="I1676" s="5">
        <v>3</v>
      </c>
      <c r="J1676" s="5">
        <v>4</v>
      </c>
      <c r="K1676" s="2" t="str">
        <v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Asimismo, se desarrollaron los siguientes 4 eventos de capacitación de manera presencial en los siguientes departamentos:            
Bolívar: “Gobernanza Inteligente, IA para mejorar servicios y decisiones estratégicas”, con una asistencia de 65 funcionarios, de los cuales 39 fueron de alto gobierno y “Diálogos Territoriales – Ley de competencias: Retos de Gobernanza y Desarrollo Regional”, con una asistencia de 31 funcionarios, de los cuales 19 fueron de alto gobierno. 
Sucre: “Gerencia estratégica de proyectos de inversión pública”, con una participación de 19 funcionarios. 
San Andrés: “Gobierno y Finanzas Públicas Territoriales”, con una asistencia de 26 funcionarios, de los cuales 16 fueron de alto gobierno. 
Para el departamento de Córdoba, no se programaron actividades de capacitación para este período, sin embargo, se adelantaron gestiones relacionadas con la oferta de la EAG, construcción de base de datos de la población de alto gobierno y actualización del plan de trabajo.
</v>
      </c>
      <c r="L1676" s="2" t="str">
        <v>Durante la capacitación “Gobernanza Inteligente, IA para mejorar servicios y decisiones estratégicas”, realizada en Bolívar, se presentaron diversas dificultades que afectaron el desarrollo del evento, entre ellas una interrupción del servicio eléctrico en Cartagena y retrasos en las intervenciones de los conferencistas, lo que impactó la programación general del evento.</v>
      </c>
      <c r="M1676" t="str">
        <v xml:space="preserve">Carpeta de cada evento de capacitación realizado en este periodo de reporte: piezas gráficas de los cursos ofertados, listado de asistencia, documento temático, captura de pantalla de la plataforma Moodle: 
AG3400
AG3403
AG3414
AG3455
</v>
      </c>
      <c r="N1676">
        <v>0</v>
      </c>
      <c r="O1676" t="str">
        <v>Orlando Sánchez Morera</v>
      </c>
      <c r="P1676" t="str">
        <v>En desarrollo</v>
      </c>
      <c r="Q1676" t="s">
        <v>20</v>
      </c>
    </row>
    <row r="1677" spans="1:17" ht="409.5" x14ac:dyDescent="0.25">
      <c r="A1677" s="42" t="str">
        <v>PLAN DE ACCIÓN INSTITUCIONAL - PAI</v>
      </c>
      <c r="B1677" s="42" t="str">
        <v>PAI2026-OE3-DT05-I9</v>
      </c>
      <c r="C1677" s="42" t="str">
        <v>Eventos de capacitación en Alta Gerencia Pública y Alto Gobierno - DT Boyacá-Casanare</v>
      </c>
      <c r="D1677" s="5" t="str">
        <v>EVIDENCIA</v>
      </c>
      <c r="E1677" s="5" t="str">
        <v>Dirección Territorial Boyacá - Casanare</v>
      </c>
      <c r="F1677" s="42">
        <v>29</v>
      </c>
      <c r="G1677" s="5">
        <v>6.8965517241379309E-2</v>
      </c>
      <c r="H1677" s="5">
        <v>2</v>
      </c>
      <c r="I1677" s="5">
        <v>2</v>
      </c>
      <c r="J1677" s="5">
        <v>1</v>
      </c>
      <c r="K1677" s="2" t="str">
        <v>Durante el periodo de abril se desarrolló 1 evento de capacitación:
1) AG3381. Conferencia internacional “Territorios que prosperan: Desarrollo regional y cooperación internacional para proyectos transformadores”, el día 30 de abril, en la ciudad de Tunja. Este evento hace parte de la estrategia “Conexión global con el territorio”, con la participación de conferencistas nacionales y 3 conferencistas internacionales de Costa Rica, España y Argentina., quienes abordaron temáticas relacionadas con cooperación internacional, desarrollo territorial, gestión pública multinivel y estructuración de proyectos estratégicos. Contó con una participación total de 43 asistentes, de los cuales 40 corresponden a población de alto gobierno, incluyendo alcaldes, concejales, personeros, secretarios y asesores.  La actividad permitió generar espacios de análisis, intercambio de experiencias y fortalecimiento de capacidades institucionales para la toma de decisiones en el ámbito público.</v>
      </c>
      <c r="L1677" s="2" t="str">
        <v>El evento programado para realizarse el 16 de abril en el municipio de Yopal enmarcado dentro de la línea Gobierno, gestión del riesgo y cambio climático se debió reprogramar en razón a que la entidad solicitante profiero el  DECRETO No. 108 DE 2024 “Por medio del cual se declara un día cívico no laboral en la Administración Central de la Gobernación del Departamento de Casanare”, el cual cita el su artículo primero: Declarar como "Día Cívico de la Paz con la Naturaleza" el tercer viernes del mes de abril de cada año, con motivo de la protección de los recursos naturales. Este taller se reprogramó para el mes de junio en razón a la agenda del capacitador y por tiempos en los procedimientos internos de la EAG para solicitud de comisión de viáticos.</v>
      </c>
      <c r="M1677" t="str">
        <v xml:space="preserve">Evento AG3381:
•	Pieza gráfica: 
20260430_CAP_AG3381_PG
•	Listado de asistencia:
20260430_CAP_AG3381_LA_P
•	Registro fotográfico:
Correo de situación previa taller Riesgo y cambio climático: 20260414_Cancelación taller_Gestión del riesgo
</v>
      </c>
      <c r="N1677" t="str">
        <v>La evidencia puede estar mejor elaborada para este tipo de capacitaciones</v>
      </c>
      <c r="O1677" t="str">
        <v>Orlando Sánchez Morera</v>
      </c>
      <c r="P1677" t="str">
        <v>En desarrollo</v>
      </c>
      <c r="Q1677" t="s">
        <v>20</v>
      </c>
    </row>
    <row r="1678" spans="1:17" ht="210" x14ac:dyDescent="0.25">
      <c r="A1678" s="42" t="str">
        <v>PLAN DE ACCIÓN INSTITUCIONAL - PAI</v>
      </c>
      <c r="B1678" s="42" t="str">
        <v>PAI2026-OE3-DT06-I9</v>
      </c>
      <c r="C1678" s="42" t="str">
        <v>Eventos de capacitación en Alta Gerencia Pública y Alto Gobierno - DT Caldas</v>
      </c>
      <c r="D1678" s="5" t="str">
        <v>EVIDENCIA</v>
      </c>
      <c r="E1678" s="5" t="str">
        <v>Dirección Territorial Caldas</v>
      </c>
      <c r="F1678" s="42">
        <v>14</v>
      </c>
      <c r="G1678" s="5">
        <v>0.21428571428571427</v>
      </c>
      <c r="H1678" s="5">
        <v>3</v>
      </c>
      <c r="I1678" s="5">
        <v>1</v>
      </c>
      <c r="J1678" s="5">
        <v>2</v>
      </c>
      <c r="K1678" s="2" t="str">
        <v>Se realizó capacitación en Integridad Pública 360° mediante el desarrollo de un taller internacional, orientado al fortalecimiento de capacidades en la materia, en el cual participaron 97 funcionarios pertenecientes a población de alto gobierno</v>
      </c>
      <c r="L1678" s="2" t="str">
        <v>No se presentaron dificultades</v>
      </c>
      <c r="M1678" t="str">
        <v>1) Pieza publicitaria capacitaciones "Integridad pública 360°" y "MIPG".jpg
2) Presentación capacitaciones "Integridad pública 360°" y "MIPG".pdf
3) Fotografías capacitaciones "Integridad pública 360°" y "MIPG".jpg</v>
      </c>
      <c r="N1678" t="str">
        <v>Subsanado</v>
      </c>
      <c r="O1678" t="str">
        <v>Gloria de Jesús Catalina Suárez colorado</v>
      </c>
      <c r="P1678" t="str">
        <v>En desarrollo</v>
      </c>
      <c r="Q1678" t="s">
        <v>20</v>
      </c>
    </row>
    <row r="1679" spans="1:17" ht="409.5" x14ac:dyDescent="0.25">
      <c r="A1679" s="42" t="str">
        <v>PLAN DE ACCIÓN INSTITUCIONAL - PAI</v>
      </c>
      <c r="B1679" s="42" t="str">
        <v>PAI2026-OE3-DT07-I9</v>
      </c>
      <c r="C1679" s="42" t="str">
        <v>Eventos de capacitación en Alta Gerencia Pública y Alto Gobierno - DT Cauca</v>
      </c>
      <c r="D1679" s="5" t="str">
        <v>EVIDENCIA</v>
      </c>
      <c r="E1679" s="5" t="str">
        <v>Dirección Territorial Cauca</v>
      </c>
      <c r="F1679" s="42">
        <v>12</v>
      </c>
      <c r="G1679" s="5">
        <v>0.25</v>
      </c>
      <c r="H1679" s="5">
        <v>3</v>
      </c>
      <c r="I1679" s="5">
        <v>1</v>
      </c>
      <c r="J1679" s="5">
        <v>2</v>
      </c>
      <c r="K1679" s="2" t="str">
        <v xml:space="preserve">Durante el periodo de reporte se consolidó la gestión integral de coordinación, promoción y ejecución de la oferta académica en el departamento del Cauca, garantizando el posicionamiento institucional y la participación de actores territoriales. En este marco, se planearon, organizaron y desarrollaron exitosamente los eventos “Territorios que Prosperan” y “Liderazgo Transformador y Habilidades Blandas para Directivos Docentes”, realizados los días 27, 28 y 29 de abril de 2026, respectivamente. Para tal fin, se implementó una estrategia multicanal de convocatoria que incluyó el envío de correos electrónicos, mensajes de WhatsApp y guiones de llamadas para la confirmación de asistencia, así como la gestión de espacios de difusión en medios de comunicación, destacándose la participación en la emisora Radio 1040 para la promoción del evento del 29 de abril. Adicionalmente, y en atención a las condiciones de seguridad del departamento, se adoptaron medidas oportunas de ajuste operativo que permitieron el desarrollo del evento final bajo modalidad híbrida, asegurando su cierre efectivo y la continuidad de la oferta académica.
Asimismo, se dio respuesta oportuna y técnica a las dos solicitudes formales recibidas por la territorial, mediante la articulación interinstitucional con la presidencia del Concejo de Puerto Tejada y el equipo de Zoonosis de la Gobernación del Cauca. Como resultado de estas gestiones, se concertaron y programaron talleres de capacitación para próximas vigencias, alineados con las metas territoriales, fortaleciendo la planeación académica y la relación con los actores estratégicos del territorio
</v>
      </c>
      <c r="L1679" s="2" t="str">
        <v>Las condiciones de seguridad para el desplazamiento a los eventos afectaron el aforo esperado. Sin embargo, para el caso del evento en el marco de la estrategia de internacionalización "Territorios que prosperan", se desarrolló la jornada bajo la modalidad híbrida, garantizando así el acceso a quienes no lograron asistir de forma presencial.</v>
      </c>
      <c r="M1679" t="str">
        <v>Liderazgo transformador y habildades blandas para directivos docentes 
20260427_CAP_AG3425_LA_P
20260428_CAP_AG3425_LA_P 
20260428_CAP_AG3425_PG
20260428_CAP_AG3425_RF
20260428_CAP_AG3425_RF2
Territorios que prosperan
20260427_CAP_AG3380_PG
20260427_CAP_AG3380_RF
20260427_CAP_AG3380_RF_2
202604129_CAP_AG3380_LA_P
Reuniones de coordinación
20260407_AR_Iden_Necesidades_Personeros_Cauca
20260408_AR_Iden_Necesidades_Rectores_Cauca_SUBTEMAS
20260410_AR_Conexion_Global_Estrategia_territorial
20260413_AR_Id_Necesidades_Bienestar_animal_Cauca
20260415_AR_Iden_Necesidades_Concejales_Norte_Cauca</v>
      </c>
      <c r="N1679" t="str">
        <v>Ninguna</v>
      </c>
      <c r="O1679" t="str">
        <v>Gloria de Jesús Catalina Suárez colorado</v>
      </c>
      <c r="P1679" t="str">
        <v xml:space="preserve">Cumplida </v>
      </c>
      <c r="Q1679" t="s">
        <v>20</v>
      </c>
    </row>
    <row r="1680" spans="1:17" ht="409.5" x14ac:dyDescent="0.25">
      <c r="A1680" s="42" t="str">
        <v>PLAN DE ACCIÓN INSTITUCIONAL - PAI</v>
      </c>
      <c r="B1680" s="42" t="str">
        <v>PAI2026-OE3-DT17-I9</v>
      </c>
      <c r="C1680" s="42" t="str">
        <v>Eventos de capacitación en Alta Gerencia Pública y Alto Gobierno - DT Chocó</v>
      </c>
      <c r="D1680" s="5" t="str">
        <v>EVIDENCIA</v>
      </c>
      <c r="E1680" s="5" t="str">
        <v>Dirección Territorial Chocó</v>
      </c>
      <c r="F1680" s="42">
        <v>9</v>
      </c>
      <c r="G1680" s="5">
        <v>0.22222222222222221</v>
      </c>
      <c r="H1680" s="5">
        <v>2</v>
      </c>
      <c r="I1680" s="5">
        <v>0</v>
      </c>
      <c r="J1680" s="5">
        <v>2</v>
      </c>
      <c r="K1680" s="2" t="str">
        <v>Durante el mes de abril se ejecutaron dos jornadas de capacitación, detalladas a continuación:
El 21 de abril de 2026, en la ciudad de Quibdó, se llevó a cabo el evento “Clima y Paz: Gobernanza del riesgo, resiliencia territorial y transformación de conflictos”, desarrollado bajo la estrategia “Conexión Global con el Territorio” de la Escuela de Alto Gobierno. Este espacio contó con la participación de 53 asistentes, de los cuales 44 servidores públicos de nivel directivo obtuvieron la certificación 
Posteriormente, el 28 de abril de 2026, se realizó la conferencia virtual “Gobierno y Presupuesto Público”, logrando una convocatoria de 62 asistentes. Este espacio contó con la certificación de 51servidores público de alto gobierno.
Como parte de la fase preparatoria para próximas capacitaciones, se sostuvo una reunión de identificación de necesidades con la Alcaldía de Nóvita, en la línea temática Gobierno y presupuesto público; actividad que se tiene programada para su ejecución el próximo 22 de mayo</v>
      </c>
      <c r="L1680" s="2" t="str">
        <v>No se registraron dificultades que afectaran el desarrollo de las actividades.</v>
      </c>
      <c r="M1680" t="str">
        <v>AG3383_CLIMA Y PAZ
20260421_CAP_AG3383_IA_P
20260421_CAP_AG3383_PG
20260421_CAP_AG3383_PTT_DIEGO_DÁVILA
20260421_CAP_AG3383_PTT_EDWIN TORREJANO
20260421_CAP_AG3383_PTT_EGOITZ GAGO
20260421_CAP_AG3383_RF_1
20260421_CAP_AG3383_RF_2
•20260424_IDENTIFICACIÓN DE NECESIDADES - CONFERENCIA VIRTUAL -CHOCÓ-GOBIERNO Y PRESUPUESTO PÚBLICO
•20260427_INVITACIÓN- SEMINARIO PRESENCIAL-CHOCÓ-ALCALDEYSECRETARIOS_GOBIERNO Y PRESUPUESTO PÚBLICO
•20260427_INVITACIÓN- SEMINARIO PRESENCIAL-CHOCÓ-CONCEJALES_GOBIERNO Y PRESUPUESTO PÚBLICO
AG3371 - GOBIERNO Y PRESUPUESTO PÚBLICO
20260428_CAP_AG3371_GRA
20260428_CAP_AG3371_PG
20260428_CAP_AG3371_PPT
20260428_CAP_AG3371_RF_1
20260428_CAP_AG3371_RF_2
20260428_CAP_AG3371_RF_3
20260428_CAP_AG3371_RF_4</v>
      </c>
      <c r="N1680">
        <v>0</v>
      </c>
      <c r="O1680">
        <v>0</v>
      </c>
      <c r="P1680">
        <v>0</v>
      </c>
      <c r="Q1680" t="s">
        <v>20</v>
      </c>
    </row>
    <row r="1681" spans="1:17" ht="409.5" x14ac:dyDescent="0.25">
      <c r="A1681" s="42" t="str">
        <v>PLAN DE ACCIÓN INSTITUCIONAL - PAI</v>
      </c>
      <c r="B1681" s="42" t="str">
        <v>PAI2026-OE3-DT08-I9</v>
      </c>
      <c r="C1681" s="42" t="str">
        <v>Eventos de capacitación en Alta Gerencia Pública y Alto Gobierno - DT Cundinamarca</v>
      </c>
      <c r="D1681" s="5" t="str">
        <v>EVIDENCIA</v>
      </c>
      <c r="E1681" s="5" t="str">
        <v>Dirección Territorial Cundinamarca</v>
      </c>
      <c r="F1681" s="42">
        <v>12</v>
      </c>
      <c r="G1681" s="5">
        <v>0</v>
      </c>
      <c r="H1681" s="5">
        <v>0</v>
      </c>
      <c r="I1681" s="5">
        <v>1</v>
      </c>
      <c r="J1681" s="5">
        <v>0</v>
      </c>
      <c r="K1681" s="2" t="str">
        <v>Acorte del 30 de abril de se logró avanzar con los alistamientos logísticos y técnicos de las capacitaciones que se tenían programadas en abril y planeación en mayo: Reprogramación de la capacitación del municipio de Guatavita y convocatoria de la capacitación 14 de mayo “Gobierno y Catastro Multipropósito” con la provincia del Almeidas- Cundinamarca.</v>
      </c>
      <c r="L1681" s="2" t="str">
        <v>Se tenía planeado el 17 de abril en el municipio de Guatavita la capacitación " Gobierno y Catastro Multipropósito". Sin embargo, de acuerdo con la Circular Dispositiva No. 017 de 2026 – “Día Cívico de la Paz con la Naturaleza”, mediante la cual se informa la suspensión de las actividades laborales, académicas y de atención al público el día 17 de abril de 2026, en cumplimiento de lo dispuesto en el Decreto 0500 de 2024 de la Presidencia de la República, por lo tanto, la ESAP se acogió al lineamiento anterior y señalo que el evento será reprogramado.</v>
      </c>
      <c r="M1681" t="str">
        <v xml:space="preserve">Se anexa carpeta denominada AG3413 - GOBIERNO Y CATASTRO MULTIPROPÓSITO- Guatavita con la publicidad del evento programado. </v>
      </c>
      <c r="N1681" t="str">
        <v>Ninguna</v>
      </c>
      <c r="O1681" t="str">
        <v>Gloria de Jesús Catalina Suárez colorado</v>
      </c>
      <c r="P1681" t="str">
        <v>En desarrollo</v>
      </c>
      <c r="Q1681" t="s">
        <v>20</v>
      </c>
    </row>
    <row r="1682" spans="1:17" ht="409.5" x14ac:dyDescent="0.25">
      <c r="A1682" s="42" t="str">
        <v>PLAN DE ACCIÓN INSTITUCIONAL - PAI</v>
      </c>
      <c r="B1682" s="42" t="str">
        <v>PAI2026-OE3-DT09-I9</v>
      </c>
      <c r="C1682" s="42" t="str">
        <v>Eventos de capacitación en Alta Gerencia Pública y Alto Gobierno - DT Huila - Caquetá - Putumayo</v>
      </c>
      <c r="D1682" s="5" t="str">
        <v>EVIDENCIA</v>
      </c>
      <c r="E1682" s="5" t="str">
        <v>Dirección Territorial Huila - Caquetá - Putumayo</v>
      </c>
      <c r="F1682" s="42">
        <v>30</v>
      </c>
      <c r="G1682" s="5">
        <v>0.13333333333333333</v>
      </c>
      <c r="H1682" s="5">
        <v>4</v>
      </c>
      <c r="I1682" s="5">
        <v>0</v>
      </c>
      <c r="J1682" s="5">
        <v>3</v>
      </c>
      <c r="K1682" s="2" t="str">
        <v>HUILA:  Se realizo capacitacion 29 de abril de 2026 linea temarica de Habilidades Gerenciales, asistieron 41 funcionarios del alto gobierno. HUILA:  Se realizo capacitacion 29 de abril de 2026 linea temarica de Habilidades Gerenciales, asistieron 41 funcionarios del alto gobierno. 
CAQUETA:Se realizó reunión previa para definir contenidos temáticos de capacitación de responsabilidad contractual, y se realizo capacitacion para directivos docentes .
BAJO PUTUMAYO:Se logró 36 certificados en la línea ordenamiento territorial, los ejercicios prácticos permitieron la apropiación y consolidación de conocimientos  cumpliendo el objetivo propuesto                            .                             
Se logró Identificaciòn de necesidades con el municipio de Orito en la línea gestión del riesgo en el ámbito escolar.</v>
      </c>
      <c r="L1682" s="2" t="str">
        <v xml:space="preserve">Huila:No se presentaron dificultades en el desarrollo de las actividades.
Caquetá: No se presentaron dificultades en el desarrollo de las actividades.
Bajo Putumayo: Reuniones emergentes que afectan a ultima hora la asistencia </v>
      </c>
      <c r="M1682" t="str">
        <v>Huila:LISTA DE ASISTENTES 
PIEZA GRAFICA
PRESENTACION TEMATICA 
FOTOGRAFIAS  
Caquetá:Acta de reunion, listados de asistencia y registro fotografico
Bajo Putumayo:Lista de asistencia,Presentaciòn PDF,Pieza gràfica, Fotografìas.</v>
      </c>
      <c r="N1682" t="str">
        <v>Ninguna</v>
      </c>
      <c r="O1682" t="str">
        <v>Gloria de Jesús Catalina Suárez colorado</v>
      </c>
      <c r="P1682" t="str">
        <v xml:space="preserve">Cumplida </v>
      </c>
      <c r="Q1682" t="s">
        <v>20</v>
      </c>
    </row>
    <row r="1683" spans="1:17" ht="409.5" x14ac:dyDescent="0.25">
      <c r="A1683" s="42" t="str">
        <v>PLAN DE ACCIÓN INSTITUCIONAL - PAI</v>
      </c>
      <c r="B1683" s="42" t="str">
        <v>PAI2026-OE3-DT10-I9</v>
      </c>
      <c r="C1683" s="42" t="str">
        <v>Eventos de capacitación en Alta Gerencia Pública y Alto Gobierno - DT Meta-Guaviare-Guainía-Vichada-Vaupés-Amazonas</v>
      </c>
      <c r="D1683" s="5" t="str">
        <v>EVIDENCIA</v>
      </c>
      <c r="E1683" s="5" t="str">
        <v xml:space="preserve">Dirección Territorial Meta - Guaviare - Guainía - Vaupés - Vichada - Amazonas </v>
      </c>
      <c r="F1683" s="42">
        <v>12</v>
      </c>
      <c r="G1683" s="5">
        <v>8.3333333333333329E-2</v>
      </c>
      <c r="H1683" s="5">
        <v>1</v>
      </c>
      <c r="I1683" s="5">
        <v>0</v>
      </c>
      <c r="J1683" s="5">
        <v>1</v>
      </c>
      <c r="K1683" s="2" t="str">
        <v xml:space="preserve">	META Y GUAVIARE
Durante el mes de abril se dio continuidad a la gestión de las actividades de capacitación programadas en el plan de eventos aprobado por el Director Territorial, Harrison Romero Restrepo, y el equipo de capacitación de la Sede Central.
De las ocho (8) metas de capacitación establecidas para la vigencia 2026, se avanzó en la articulación institucional, convocatoria y logística del evento programado para el 22 de mayo en la Gobernación del Meta sobre la temática MIPG/MECI, dirigido a jefes de Control Interno. El evento cuenta con pieza gráfica y enlace de inscripción en SIRECE, registrando 61 personas preinscritas al 30 de abril de 2026.
Asimismo, se fortaleció la articulación con la Alcaldía de San José del Guaviare para coordinar la oferta institucional de capacitación y asistencia técnica. Como resultado, se avanzó en la organización del evento “Gobierno, Gestión del Riesgo y Cambio Climático”, programado para el 27 de mayo en San José del Guaviare, dirigido a directivos, asesores y corporaciones públicas, contando también con pieza gráfica y enlace de inscripción en SIRECE3.
Igualmente, se reportó la información requerida por el equipo nacional de capacitación para el evento previsto el 5 de junio en Barranca de Upía, Meta, sobre “Gerencia Estratégica de Proyectos de Inversión Pública”.
El 28 de abril de 2026, en Villavicencio, se llevó a cabo el evento “Territorios que prosperan: desarrollo regional y cooperación internacional para proyectos transformadores”, donde se brindó apoyo logístico, operativo y de convocatoria, contando con la participación de 70 personas de Alto Gobierno.
Estas acciones permitieron avanzar en la organización de los eventos de capacitación y en la articulación de la oferta institucional con las necesidades territoriales.
	DEPARTAMENTO DEL VAUPÉS:
Durante abril de 2026 se implementó la estrategia de convocatoria para el evento “Gerencia Estratégica de Proyectos de Inversión Pública”, programado para el 6 de mayo en el municipio de Mitú, Vaupés.
La gestión inició con el envío de oficios formales dirigidos a funcionarios de nivel directivo y asesor de las entidades del municipio, con el fin de realizar la invitación institucional al evento. Posteriormente, se efectuó seguimiento individual vía WhatsApp para reiterar la invitación, resolver inquietudes, apoyar el proceso de inscripción y fortalecer el compromiso de los participantes.
Como resultado, se alcanzó la inscripción de 37 de los 45 funcionarios directivos convocados en el municipio de Mitú, evidenciando la efectividad de la estrategia de convocatoria y seguimiento personalizado.
</v>
      </c>
      <c r="L1683" s="2" t="str">
        <v xml:space="preserve">META Y GUAVIARE:
Durante el mes de abril se identificó que las fechas programadas para los eventos podían estar sujetas a ajustes, de acuerdo con la disponibilidad de agenda de los expertos temáticos y las dinámicas institucionales de las entidades territoriales. Asimismo, se presentaron dificultades en la confirmación del espacio físico para uno de los eventos; sin embargo, estas situaciones fueron superadas mediante alternativas logísticas que permitieron garantizar el adecuado desarrollo de la actividad.
MITÚ – VAUPÉS:
Durante el desarrollo de la estrategia de convocatoria se evidenció como principal dificultad la realización de la gestión de manera remota desde Bogotá, lo que limitó el fortalecimiento presencial de la convocatoria en el territorio. No obstante, esta situación fue superada mediante una estrategia de contacto directo y personalizado a través de WhatsApp, permitiendo garantizar una adecuada participación en el evento.
</v>
      </c>
      <c r="M1683" t="str">
        <v xml:space="preserve">Meta y Guaviare:
Pdf Lista Asistencia Evento Territorios que Prosperan: 
"Desarrollo Regional y Cooperación Internacional para proyectos transformadores"
•  Pdf Acta de reunión.
• Pieza gráfica de los eventos programados.
• Registro fotográfico 
Mitú-Vaupés:
• Pieza gráfica del evento programado para el 6 de mayo.
• Base de datos de la población de alto gobierno del departamento del Vaupés.
• Documento de reporte de preinscritos al evento.
</v>
      </c>
      <c r="N1683">
        <v>0</v>
      </c>
      <c r="O1683">
        <v>0</v>
      </c>
      <c r="P1683">
        <v>0</v>
      </c>
      <c r="Q1683" t="s">
        <v>20</v>
      </c>
    </row>
    <row r="1684" spans="1:17" ht="390" x14ac:dyDescent="0.25">
      <c r="A1684" s="42" t="str">
        <v>PLAN DE ACCIÓN INSTITUCIONAL - PAI</v>
      </c>
      <c r="B1684" s="42" t="str">
        <v>PAI2026-OE3-DT11-I9</v>
      </c>
      <c r="C1684" s="42" t="str">
        <v>Eventos de capacitación en Alta Gerencia Pública y Alto Gobierno - DT Nariño - Alto Putumayo</v>
      </c>
      <c r="D1684" s="5" t="str">
        <v>EVIDENCIA</v>
      </c>
      <c r="E1684" s="5" t="str">
        <v xml:space="preserve">Dirección Territorial Nariño - Alto Putumayo </v>
      </c>
      <c r="F1684" s="42">
        <v>13</v>
      </c>
      <c r="G1684" s="5">
        <v>0.15384615384615385</v>
      </c>
      <c r="H1684" s="5">
        <v>2</v>
      </c>
      <c r="I1684" s="5">
        <v>0</v>
      </c>
      <c r="J1684" s="5">
        <v>1</v>
      </c>
      <c r="K1684" s="2" t="str">
        <v>Durante el período se desarrolló el taller presencial “Clima y Paz: Gobernanza del Riesgo, Resiliencia Territorial y Transformación de Conflictos”. En esta jornada se capacitó a funcionarios de alto gobierno, destacándose la participación del Procurador Regional, subdirectores de la CAR CORPONARIÑO, secretarios de despacho y ediles.
La meta establecida corresponde a cero (0); sin embargo, a la fecha la territorial logró ponerse al día con el cumplimiento de las metas propuestas.</v>
      </c>
      <c r="L1684" s="2" t="str">
        <v>Sin dificultad</v>
      </c>
      <c r="M1684" t="str">
        <v xml:space="preserve">Pieza Gráfica / 20260424_CAP_AG3415_PG
Listado de Asistencia / 20260424_CAP_AG3415_LA_P
Registro Fotográfico 1 / 20260424_CAP_AG3415_RF_1
Registro Fotográfico 2 / 20260424_CAP_AG3415_RF_2
Material Capacitación / 20260424_CAP_AG3415_Buenas prácticas y lecciones aprendidas de la construcción de paz tras diez años de implementación del acuerdo de paz_ EGOIZ GAGO
Material Capacitación / 20260424_CAP_AG3415_PPT_Escenarios de riesgo como hoja de ruta para la gestión del riesgo a nivel territorial_EDWIN TORREJANO 
</v>
      </c>
      <c r="N1684">
        <v>0</v>
      </c>
      <c r="O1684">
        <v>0</v>
      </c>
      <c r="P1684">
        <v>0</v>
      </c>
      <c r="Q1684" t="s">
        <v>20</v>
      </c>
    </row>
    <row r="1685" spans="1:17" ht="409.5" x14ac:dyDescent="0.25">
      <c r="A1685" s="42" t="str">
        <v>PLAN DE ACCIÓN INSTITUCIONAL - PAI</v>
      </c>
      <c r="B1685" s="42" t="str">
        <v>PAI2026-OE3-DT12-I9</v>
      </c>
      <c r="C1685" s="42" t="str">
        <v>Eventos de capacitación en Alta Gerencia Pública y Alto Gobierno - DT Norte de Santander - Arauca</v>
      </c>
      <c r="D1685" s="5" t="str">
        <v>EVIDENCIA</v>
      </c>
      <c r="E1685" s="5" t="str">
        <v>Dirección Territorial Norte de Santander  - Arauca</v>
      </c>
      <c r="F1685" s="42">
        <v>20</v>
      </c>
      <c r="G1685" s="5">
        <v>0.2</v>
      </c>
      <c r="H1685" s="5">
        <v>4</v>
      </c>
      <c r="I1685" s="5">
        <v>1</v>
      </c>
      <c r="J1685" s="5">
        <v>3</v>
      </c>
      <c r="K1685" s="2" t="str">
        <v xml:space="preserve">
Para el periodo de abril se llevaro a cabo 3 eventos de capacitación, 1 en Norte de Santander y 2 en Arauca:
Evento 1 - AG3372. Conferencia virtual “Gobierno y Ordenamiento Territorial” (23 de abril de 2026), desarrollada en la jornada de 9:00 a.m. a 12:00 m., dirigida por la Dra. Laura Victoria Arzayuz, con la participación de servidores públicos del nivel directivo y asesor, así como miembros de corporaciones públicas del departamento de Norte de Santander. El evento se destacó por su abordaje de  fundamentos conceptuales del ordenamiento territorial e instrumentos como el Plan de Ordenamiento Territorial (POT), su definición, alcance y vigencia, las etapas que lo componen: diagnóstico, formulación, implementación, seguimiento y evaluación. Se profundizó en el diagnóstico territorial mediante el análisis de dimensiones ambientales, económicas, socioculturales, funcionales e institucionales, y en la formulación como proceso de toma de decisiones orientado a la organización del territorio y la importancia de la participación ciudadana, la articulación interinstitucional y el uso de herramientas como el expediente urbano para el seguimiento y evaluación del POT.
Evento 2 - AG3462. Taller de “Gobernanza y gobernabilidad para la gestión del riesgo en el ámbito escolar” (27 de abril) liderado por el experto temático Edwin Torrejano en la ciudad de Arauca- Arauca dirigido a directivos docentes del Departamento de Arauca. Con una participación de 39 personas de alto gobierno, entre ellas rectores y coordinadores de instituciones rurales y urbanas además del acompañamiento del secretario de educación departamental y su equipo de trabajo.
Evento 3 - AG3464. Taller de “Gobernanza y gobernabilidad para la gestión del riesgo en el ámbito escolar” (30 de abril) liderado por el experto temático Edwin Torrejano en el municipio de Saravena-Arauca, dirigido a directivos docentes del Departamento de Arauca. Con una participación de 29 personas de alto gobierno, entre ellas rectores y coordinadores de instituciones rurales y urbanas además del municipio y el departamento.</v>
      </c>
      <c r="L1685" s="2" t="str">
        <v>Para el evento AG3372, los municipios de occidente del departamento Norte de Santander, no tenían luz y no lograron conectarse a la conferencia virtual. 
La participación en el taller AG3463  se vio restringida debido a la situación de orden público presentada en Saravena, en la que resultó afectada una docente del municipio.</v>
      </c>
      <c r="M1685" t="str">
        <v xml:space="preserve">Evento 1 - AG3372
•	Pieza Grafica: 20260423_CAP_AG3372_PG
•	Presentación PowerPoint: 20260423_CAP_AG3372_PPT
•	Grabación: 20260423_CAP_AG3372_GRA
•	2 pantallazo teams: 20260423_CAP_AG3372_RF_1 20260423_CAP_AG3372_RF_2
Evento 2 - AG3462.
•	Pieza gráfica 20260427_CAP_AG3462_PG
•	Listado de asistencia 20260427_CAP_AG3462_LA_P
•	Diapositivas utilizadas por el experto 20260427_CAP_AG3462_PPT
•	Registro fotográfico
20260427_CAP_AG3462_RF_1
20260427_CAP_AG3462_RF_2
Evento 3 - AG3464.
•	Pieza gráfica 20260430_CAP_AG3464_PG
•	Listado de asistencia 20260430_CAP_AG3464_LA_P
•	Diapositivas utilizadas por el experto 20260430_CAP_AG3464_PPT
•	Registro fotográfico
20260430_CAP_AG3464_RF_1
20260430_CAP_AG3464_RF_2
</v>
      </c>
      <c r="N1685">
        <v>0</v>
      </c>
      <c r="O1685">
        <v>0</v>
      </c>
      <c r="P1685">
        <v>0</v>
      </c>
      <c r="Q1685" t="s">
        <v>20</v>
      </c>
    </row>
    <row r="1686" spans="1:17" ht="60" x14ac:dyDescent="0.25">
      <c r="A1686" s="42" t="str">
        <v>PLAN DE ACCIÓN INSTITUCIONAL - PAI</v>
      </c>
      <c r="B1686" s="42" t="str">
        <v>PAI2026-OE3-DT13-I9</v>
      </c>
      <c r="C1686" s="42" t="str">
        <v>Eventos de capacitación en Alta Gerencia Pública y Alto Gobierno - DT Quindío - Risaralda</v>
      </c>
      <c r="D1686" s="5" t="str">
        <v>EVIDENCIA</v>
      </c>
      <c r="E1686" s="5" t="str">
        <v>Dirección Territorial Quindío - Risaralda</v>
      </c>
      <c r="F1686" s="42">
        <v>14</v>
      </c>
      <c r="G1686" s="5">
        <v>0.14285714285714285</v>
      </c>
      <c r="H1686" s="5">
        <v>2</v>
      </c>
      <c r="I1686" s="5">
        <v>0</v>
      </c>
      <c r="J1686" s="5">
        <v>2</v>
      </c>
      <c r="K1686" s="2" t="str">
        <v>No se realizaron actividades de capacitación en el periodo</v>
      </c>
      <c r="L1686" s="2" t="str">
        <v>N/A</v>
      </c>
      <c r="M1686" t="str">
        <v>No se suben evidencias</v>
      </c>
      <c r="N1686">
        <v>0</v>
      </c>
      <c r="O1686">
        <v>0</v>
      </c>
      <c r="P1686">
        <v>0</v>
      </c>
      <c r="Q1686" t="s">
        <v>20</v>
      </c>
    </row>
    <row r="1687" spans="1:17" ht="409.5" x14ac:dyDescent="0.25">
      <c r="A1687" s="42" t="str">
        <v>PLAN DE ACCIÓN INSTITUCIONAL - PAI</v>
      </c>
      <c r="B1687" s="42" t="str">
        <v>PAI2026-OE3-DT14-I9</v>
      </c>
      <c r="C1687" s="42" t="str">
        <v>Eventos de capacitación en Alta Gerencia Pública y Alto Gobierno - DT Santander</v>
      </c>
      <c r="D1687" s="5" t="str">
        <v>EVIDENCIA</v>
      </c>
      <c r="E1687" s="5" t="str">
        <v>Dirección Territorial Santander</v>
      </c>
      <c r="F1687" s="42">
        <v>10</v>
      </c>
      <c r="G1687" s="5">
        <v>0.2</v>
      </c>
      <c r="H1687" s="5">
        <v>2</v>
      </c>
      <c r="I1687" s="5">
        <v>1</v>
      </c>
      <c r="J1687" s="5">
        <v>1</v>
      </c>
      <c r="K1687" s="2" t="str">
        <v>Se llevó a cabo el alistamiento, logística y ejecución del evento “Taller Internacional: Gobernanza Inteligente”,  realizado el 22 de abril de 2026 en la ciudad de Bucaramanga, dirigido a servidores públicos de nivel directivo y asesor del departamento de Santander. La jornada contó con la participación de los asesores temáticos internacionales y nacionales: Mercedes Iacoviello (Argentina), César Nicandro Cruz-Rubio (México), Dra. Noemí Pulido (Argentina), Nelson Pardo (Colombia) y Martha Ramos (Colombia). Se registró una participación de 92 asistentes, y 58 de los cuales pertenecientes a la población de Alto Gobierno.</v>
      </c>
      <c r="L1687" s="2" t="str">
        <v>No aplica</v>
      </c>
      <c r="M1687" t="str">
        <v>Pieza gráfica del evento, registro fotográfico y listados de asistencia</v>
      </c>
      <c r="N1687">
        <v>0</v>
      </c>
      <c r="O1687">
        <v>0</v>
      </c>
      <c r="P1687">
        <v>0</v>
      </c>
      <c r="Q1687" t="s">
        <v>20</v>
      </c>
    </row>
    <row r="1688" spans="1:17" ht="390" x14ac:dyDescent="0.25">
      <c r="A1688" s="42" t="str">
        <v>PLAN DE ACCIÓN INSTITUCIONAL - PAI</v>
      </c>
      <c r="B1688" s="42" t="str">
        <v>PAI2026-OE3-DT15-I9</v>
      </c>
      <c r="C1688" s="42" t="str">
        <v>Eventos de capacitación en Alta Gerencia Pública y Alto Gobierno - DT Tolima</v>
      </c>
      <c r="D1688" s="5" t="str">
        <v>EVIDENCIA</v>
      </c>
      <c r="E1688" s="5" t="str">
        <v>Dirección Territorial Tolima</v>
      </c>
      <c r="F1688" s="42">
        <v>10</v>
      </c>
      <c r="G1688" s="5">
        <v>0.2</v>
      </c>
      <c r="H1688" s="5">
        <v>2</v>
      </c>
      <c r="I1688" s="5">
        <v>0</v>
      </c>
      <c r="J1688" s="5">
        <v>2</v>
      </c>
      <c r="K1688" s="2" t="str">
        <v>Se realizaron 2 eventos de capacitación durante este mes, uno de la línea de Ordenamiento territorial dirigido a ediles municipales que se realizó el 11 de abril (65 asistentes de Alto Gobierno) y otro de la línea de Gerencia de las políticas públicas dirigido a secretarios de despacho, asesores y directores de alto gobierno que se realizó el 23 de abril (19 asistentes de Alto Gobierno). Igualmente se realizó reunión previa para capacitación del 15 de mayo en la línea de Responsabilidad contractual, dirigido a personeros.</v>
      </c>
      <c r="L1688" s="2" t="str">
        <v xml:space="preserve">No se presentaron dificultades </v>
      </c>
      <c r="M1688" t="str">
        <v>1. Asistencia del evento del 11 de abril; 2. Asistencia del evento del 23 de abril; 3. Acta de reunión previa celebrada el 14 de abril.</v>
      </c>
      <c r="N1688">
        <v>0</v>
      </c>
      <c r="O1688">
        <v>0</v>
      </c>
      <c r="P1688">
        <v>0</v>
      </c>
      <c r="Q1688" t="s">
        <v>20</v>
      </c>
    </row>
    <row r="1689" spans="1:17" ht="409.5" x14ac:dyDescent="0.25">
      <c r="A1689" s="42" t="str">
        <v>PLAN DE ACCIÓN INSTITUCIONAL - PAI</v>
      </c>
      <c r="B1689" s="42" t="str">
        <v>PAI2026-OE3-DT16-I9</v>
      </c>
      <c r="C1689" s="42" t="str">
        <v>Eventos de capacitación en Alta Gerencia Pública y Alto Gobierno - DT Valle</v>
      </c>
      <c r="D1689" s="5" t="str">
        <v>EVIDENCIA</v>
      </c>
      <c r="E1689" s="5" t="str">
        <v>Dirección Territorial Valle</v>
      </c>
      <c r="F1689" s="42">
        <v>13</v>
      </c>
      <c r="G1689" s="5">
        <v>0.15384615384615385</v>
      </c>
      <c r="H1689" s="5">
        <v>2</v>
      </c>
      <c r="I1689" s="5">
        <v>0</v>
      </c>
      <c r="J1689" s="5">
        <v>1</v>
      </c>
      <c r="K1689" s="2" t="str">
        <v xml:space="preserve">Se realizó la conferencia internacional “CLIMA Y PAZ": Gobernanza del Riesgo, Resiliencia Territorial y Transformación de Conflictos” el 23 de abril en la ciudad de Cali, con una asistencia de 21 servidores públicos de alto Gobierno.
A fin de avanzar en las actividades preparatorias para los eventos programados para los siguientes meses se realizó la reunión de identificación de necesidades la Secretaría de Gestión Institucional de la alcaldía de Jamundí para el taller presencial: GOBIERNO, ETICA Y TRANSPARENCIA.
Se apoyó la planeación y organización del espacio “DIÁLOGOS TERRITORIALES”, en el marco de la apuesta institucional “La Escuela de Alto Gobierno como catalizadora de debates de coyuntura”, mediante gestión de aliados institucionales, convocatoria de actores estratégicos y apoyo logístico y de divulgación para el desarrollo del evento programado para el 05 de mayo en Cali.
</v>
      </c>
      <c r="L1689" s="2" t="str">
        <v xml:space="preserve">El desarrollo de las actividades programadas se ha llevado a cabo en cumplimiento a las obligaciones  y bajo condiciones operativas normales, sin obstáculos que afecten su ejecución.
</v>
      </c>
      <c r="M1689" t="str">
        <v xml:space="preserve">"AG3406 TALLER INTERNACIONAL CLIMAY PAZ
20260423_CAP_AG3406_LA_P
20260423_CAP_AG3406_LA_P
20260423_CAP_AG3406_RF_1
20260423_CAP_AG3406_RF_2
20260423_CAP_AG3406_PPT_2
20260423_CAP_AG3406_PPT_3
20260423_CAP_AG3406_PPT_4
20260423_CAP_AG3406_PPT_4.1
20260423_CAP_AG3406_PG
AG3461 - GOBIERNO, ÉTICA Y TRANSPARENCIA - JAMUNDÍ
.20260420_IDENTIFICACION DE NECESIDADES - TALLER PRESENCIAL_  GOBIERNO ETICA Y TRANSPARENCIA
DIALOGOS TERRITORIALES:
20260408_Acta Evento cali
20260413_CAP_AG3474_PG_Convocatoria Virtual_Cali
20260413_CAP_AG3474_PG_P
"""
</v>
      </c>
      <c r="N1689">
        <v>0</v>
      </c>
      <c r="O1689">
        <v>0</v>
      </c>
      <c r="P1689">
        <v>0</v>
      </c>
      <c r="Q1689" t="s">
        <v>20</v>
      </c>
    </row>
    <row r="1690" spans="1:17" ht="409.5" x14ac:dyDescent="0.25">
      <c r="A1690" s="42" t="str">
        <v>PLAN DE ACCIÓN INSTITUCIONAL - PAI</v>
      </c>
      <c r="B1690" s="42" t="str">
        <v>PAI2026-OE4-SNGC-I17</v>
      </c>
      <c r="C1690" s="42" t="str">
        <v>Gestión, actualización y depuración del inventario bienes devolutivos y de consumo de la ESAP</v>
      </c>
      <c r="D1690" s="5" t="str">
        <v>EVIDENCIA</v>
      </c>
      <c r="E1690" s="5" t="str">
        <v>Grupo de Almacén e Inventario</v>
      </c>
      <c r="F1690" s="42">
        <v>1</v>
      </c>
      <c r="G1690" s="5">
        <v>0.26700000000000002</v>
      </c>
      <c r="H1690" s="5">
        <v>0.26700000000000002</v>
      </c>
      <c r="I1690" s="5">
        <v>0</v>
      </c>
      <c r="J1690" s="5">
        <v>7.0000000000000007E-2</v>
      </c>
      <c r="K1690" s="2" t="str">
        <v xml:space="preserve">Logros del mes:
* GESTIÓN SOLICITUDES: Se garantizó la recepción, trámite y atención oportuna de 99 solicitudes, radicadas por las 17 sedes territoriales de la ESAP, asegurando cumplimiento en tiempos de respuesta y calidad en la atención.
* GESTIÓN TOMA FÍSICA: Se realizaron jornadas de socialización y capacitación a 3 sedes territoriales sobre la herramienta, matriz de apoyo y los lineamientos para el inicio de la toma física a nivel nacional. Adicionalmente, en la Sede Central se identificaron 4.955 bienes, alcanzando un avance del 49,64% en el proceso de toma física. Así mismo, se reportó el inicio y avance de este proceso en 15 de las sedes territoriales de la ESAP.
* GESTIÓN BAJAS: Se avanzó en el proceso de la emisión de la certificación contable para los 218 bienes susceptibles de baja de Sede Central, logrando un avance del 44%. 
En las sedes territoriales de Bolívar – Cartagena y Bolívar- Sincelejo se registra un cumplimiento del 100% del proceso de bajas. Por su parte en las sedes de Caldas, Norte de Santander, Cauca, Meta y Tolima presentan avances en la fase 3 del proceso.
* CAPACITACIONES: se fortalecieron las competencias de los profesionales que apoyan las actividades de almacén e inventarios en las sedes territoriales, mediante la ejecución de 3 capacitaciones en 3 territoriales, abordando temas claves como Gestión Bajas (1), Gestión Aplicativo Seven (1) y Gestión Toma Física (1), promoviendo una operación más eficiente y estandarizada.
</v>
      </c>
      <c r="L1690" s="2" t="str">
        <v xml:space="preserve">Se presentaron las siguientes dificultades:
* Ajustes en la emisión de conceptos técnicos y certificación contable: Conforme a las observaciones realizadas por la asesora de la Subdirección, fue necesario ajustar los conceptos emitidos y gestionar nuevamente la certificación contable, situación que generó demoras en el proceso de citación del Comité de Inventarios.
*Demora proceso de toma física sedes territoriales: A pesar de haberse remitido los lineamientos, el cronograma correspondiente y realizado las jornadas de capacitación dirigidas a todas las sedes territoriales, algunas de ellas no han iniciado el proceso de toma física, generando retrasos en el desarrollo y consolidación de la actividad.
* Resistencia en la formalización de la toma física: se evidenció la renuencia por parte de algunos funcionarios y contratistas para firmar el formato de la toma física, documento clave para legalizar y dejar constancia del estado, ubicación y custodia de los bienes verificados, lo que dificulta la consolidación del proceso.
</v>
      </c>
      <c r="M1690" t="str">
        <v xml:space="preserve">- Informe indicador Abril
- Reporte solicitudes Abril
- Soportes seguimiento bajas
- Soportes ajustes conceptos y certificación contable – Sede Central 
- Unificado muestra abril
- Listas de asistencia capacitaciones
</v>
      </c>
      <c r="N1690" t="str">
        <v>No se presentan observaciones</v>
      </c>
      <c r="O1690" t="str">
        <v>Marisol Suarez Barreto</v>
      </c>
      <c r="P1690" t="str">
        <v>En desarrollo</v>
      </c>
      <c r="Q1690" t="s">
        <v>20</v>
      </c>
    </row>
    <row r="1691" spans="1:17" ht="409.5" x14ac:dyDescent="0.25">
      <c r="A1691" s="42" t="str">
        <v>PLAN DE ACCIÓN INSTITUCIONAL - PAI</v>
      </c>
      <c r="B1691" s="42" t="str">
        <v>PAI2026-OE4-SNGC-I18</v>
      </c>
      <c r="C1691" s="42" t="str">
        <v>Fortalecer las competencias y habilidades en temas contractuales, de los colaboradores de la ESAP</v>
      </c>
      <c r="D1691" s="5" t="str">
        <v>EVIDENCIA</v>
      </c>
      <c r="E1691" s="5" t="str">
        <v>Dirección de Contratación</v>
      </c>
      <c r="F1691" s="42">
        <v>10</v>
      </c>
      <c r="G1691" s="5">
        <v>0.30000000000000004</v>
      </c>
      <c r="H1691" s="5">
        <v>3</v>
      </c>
      <c r="I1691" s="5">
        <v>1</v>
      </c>
      <c r="J1691" s="5">
        <v>1</v>
      </c>
      <c r="K1691" s="2" t="str">
        <v>Durante el mes de abril se cumplió la meta programada mediante la realización de una (1) jornada de socialización sobre Acuerdos Marco de Precios, dirigida a todos los colaboradores de la ESAP a nivel nacional.
La jornada tuvo como propósito fortalecer el conocimiento institucional sobre el funcionamiento e importancia de los Acuerdos Marco de Precios como mecanismo de compra pública, abordando aspectos relacionados con su definición, criterios de obligatoriedad y aplicación, procedimiento de adquisición a través de la Tienda Virtual del Estado Colombiano – TVEC, responsabilidades de los diferentes actores del proceso contractual, riesgos asociados, acuerdos marco vigentes y recomendaciones para su adecuada utilización.
Asimismo, la participación y aporte práctico desde la experiencia institucional en el manejo de la TVEC permitió complementar el componente normativo con orientaciones aplicadas a la gestión contractual de la Escuela, contribuyendo al fortalecimiento de capacidades y a la apropiación de buenas prácticas en materia de compras públicas.</v>
      </c>
      <c r="L1691" s="2" t="str">
        <v>Debido a la modalidad virtual y al número de asistentes conectados a nivel nacional, se presentaron limitaciones en los espacios de interacción, lo que redujo la posibilidad de profundizar en consultas particulares relacionadas con experiencias y casos específicos.</v>
      </c>
      <c r="M1691" t="str">
        <v>* Presentación utilizada en la socialización
* Registro de asistencia generada desde la plataforma institucional Teams
* Evidencia de convocatoria difundida</v>
      </c>
      <c r="N1691">
        <v>0</v>
      </c>
      <c r="O1691">
        <v>0</v>
      </c>
      <c r="P1691">
        <v>0</v>
      </c>
      <c r="Q1691" t="s">
        <v>20</v>
      </c>
    </row>
    <row r="1692" spans="1:17" ht="409.5" x14ac:dyDescent="0.25">
      <c r="A1692" s="42" t="str">
        <v>PLAN DE ACCIÓN INSTITUCIONAL - PAI</v>
      </c>
      <c r="B1692" s="42" t="str">
        <v>PAI2026-OE4-SNGC-I56</v>
      </c>
      <c r="C1692" s="42" t="str">
        <v>Tiempo de respuesta a las solicitudes de contratación directa de prestación de servicios profesionales y de apoyo a la gestión en la Sede Central de la ESAP.</v>
      </c>
      <c r="D1692" s="5" t="str">
        <v>EVIDENCIA</v>
      </c>
      <c r="E1692" s="5" t="str">
        <v>Dirección de Contratación</v>
      </c>
      <c r="F1692" s="42">
        <v>0.9</v>
      </c>
      <c r="G1692" s="5">
        <v>1</v>
      </c>
      <c r="H1692" s="5">
        <v>0.97689999999999999</v>
      </c>
      <c r="I1692" s="5">
        <v>0</v>
      </c>
      <c r="J1692" s="5">
        <v>0</v>
      </c>
      <c r="K1692" s="2" t="str">
        <v xml:space="preserve">Durante el mes de abril no se recibieron solicitudes de contratación directa de prestación de servicios profesionales y de apoyo a la gestión, en razón a las restricciones establecidas por la Ley de Garantías Electorales, las cuales limitan la celebración de este tipo de contratos durante el periodo correspondiente.
No obstante, la Dirección de Contratación mantuvo actividades de seguimiento y control sobre la información consolidada del primer trimestre, así como acciones de organización y actualización de las herramientas internas de monitoreo del indicador, conforme a su programación y frecuencia de medición trimestral. </v>
      </c>
      <c r="L1692" s="2" t="str">
        <v xml:space="preserve">La restricción legal derivada de la Ley de Garantías impidió la recepción y trámite de nuevas solicitudes de contratación directa de prestación de servicios profesionales y de apoyo a la gestión durante el periodo reportado, por lo que durante Abril de 2026 no se adelantaron nuevos trámites contractuales. </v>
      </c>
      <c r="M1692" t="str">
        <v xml:space="preserve">Lineamientos y cronograma institucional relacionados con la aplicación de la Ley de Garantías. </v>
      </c>
      <c r="N1692">
        <v>0</v>
      </c>
      <c r="O1692">
        <v>0</v>
      </c>
      <c r="P1692">
        <v>0</v>
      </c>
      <c r="Q1692" t="s">
        <v>20</v>
      </c>
    </row>
    <row r="1693" spans="1:17" ht="409.5" x14ac:dyDescent="0.25">
      <c r="A1693" s="42" t="str">
        <v>PLAN DE ACCIÓN INSTITUCIONAL - PAI</v>
      </c>
      <c r="B1693" s="42" t="str">
        <v>PAI2026-OE4-SNGC-I23</v>
      </c>
      <c r="C1693" s="42" t="str">
        <v>Política de relacionamiento con la ciudadania implementada</v>
      </c>
      <c r="D1693" s="5" t="str">
        <v>EVIDENCIA</v>
      </c>
      <c r="E1693" s="5" t="str">
        <v>Dirección de Atención al Ciudadano</v>
      </c>
      <c r="F1693" s="42">
        <v>1</v>
      </c>
      <c r="G1693" s="5">
        <v>0.09</v>
      </c>
      <c r="H1693" s="5">
        <v>0.09</v>
      </c>
      <c r="I1693" s="5">
        <v>0.09</v>
      </c>
      <c r="J1693" s="5">
        <v>0.09</v>
      </c>
      <c r="K1693" s="2" t="str">
        <v>Durante el mes de abril se avanzó en la implementación de la Política de Relacionamiento con la Ciudadanía, en el marco de las estrategias de racionalización de trámites, fortalecimiento de los canales de atención, cultura del servicio, seguimiento a las PQRSDF y participación ciudadana, en concordancia con los lineamientos institucionales vigentes.
En este contexto, se registraron los siguientes avances:
Racionalización de trámites
Durante el mes de abril se recibió el concepto final del requerimiento técnico por parte del proveedor del sistema académico ARCA para el trámite de contenidos programáticos. Asimismo, se obtuvo la versión final de la plantilla correspondiente, documentos que fueron remitidos para revisión y aprobación del equipo de la Subdirección Nacional Académica.
Implementar acciones de servicio al ciudadano encaminadas a la mejora de los diferentes canales de atención
En cumplimiento de las acciones orientadas al fortalecimiento de los canales de atención, durante el mes de abril se realizó el monitoreo de las llamadas atendidas por los agentes telefónicos.
Asimismo, se incorporó al informe mensual de operación del chatbot un indicador relacionado con el tiempo de conexión de los agentes a nivel nacional, con el fin de fortalecer el seguimiento y control de la atención brindada.
Fortalecimiento de la Cultura del Servicio en todo el territorio nacional
Durante el mes de abril se realizaron tres (3) talleres de cultura del servicio en las Direcciones Territoriales de Quindío, Caldas y Cundinamarca, con la participación de aproximadamente 70 personas entre funcionarios y contratistas.
Monitorear de manera mensual el estado de las PQRSDF en dos factores: i) tiempo de respuesta y ii) calidad, con una muestra mínima del 5 %
Se realizó un muestreo del 5 % de las PQRSDF, con el propósito de evaluar los tiempos de respuesta y la calidad de la atención brindada a los peticionarios.
Asimismo, se publicó el informe correspondiente al mes de marzo.
Formular e implementar el Plan de Trabajo de Participación Ciudadana 2026
Durante el mes de abril se desarrolló el evento “Puertas Abiertas – Open Campus”, en el cual participaron aproximadamente 130 estudiantes del Colegio Villavicencio, quienes visitaron la ESAP para conocer la institución, su oferta académica y participar en talleres vocacionales.
Se realizó la convocatoria dirigida a estudiantes de la ESAP para participar en la traducción de piezas gráficas a idiomas ancestrales, con el propósito de fortalecer las estrategias de inclusión y enfoque diferencial.
Se elaboró el primer borrador del “ABC de Atención Incluyente”, orientado a fortalecer las capacidades institucionales en materia de atención diferencial e incluyente.</v>
      </c>
      <c r="L1693" s="2" t="str">
        <v>En la Dirección Territorial Caldas, la entrega de resultados del taller de cultura del servicio se realizó de manera virtual, debido a que la jornada coincidió con el día cívico decretado.</v>
      </c>
      <c r="M1693" t="str">
        <v>•	Especificación funcional del trámite de contenidos programáticos. 
•	Documento “Modelo Certificado Posgrados 2024” con observaciones y comentarios para ajuste. 
•	Actas de reunión y evidencias fotográficas de los talleres de Cultura del Servicio realizados en las Direcciones Territoriales de Quindío, Caldas y Cundinamarca. 
•	Documento “ABC de Atención Incluyente con Enfoque Diferencial”. 
•	Registro fotográfico de la estrategia “Open Campus”. 
•	Propuesta de divulgación de la estrategia “Open Campus ESAP 2025”. 
•	Documento “Agenda Propuesta Open Campus” de fecha 19/03/2026. 
•	Propuesta de actividades y desarrollo metodológico del espacio “Open Campus”. 
•	Speech institucional del Servicio de Atención al Ciudadano. 
•	Estadísticas de gestión de agentes telefónicos. 
•	Informes de cumplimiento de protocolos de atención de agentes telefónicos. 
•	Informe de PQRSDF correspondiente al mes de marzo, https://www.esap.edu.co/esap/organigrama/subdireccion-nacional-de-gestion-corporativa/direccion-de-atencion-al-ciudadano/pqrsd/
•	Informe de evaluación de calidad de las PQRSDF.</v>
      </c>
      <c r="N1693" t="str">
        <v>No se presenta observación.</v>
      </c>
      <c r="O1693" t="str">
        <v>Marisol Suarez Barreto</v>
      </c>
      <c r="P1693" t="str">
        <v>En desarrollo</v>
      </c>
      <c r="Q1693" t="s">
        <v>20</v>
      </c>
    </row>
    <row r="1694" spans="1:17" ht="195" x14ac:dyDescent="0.25">
      <c r="A1694" s="42" t="str">
        <v>PLAN DE ACCIÓN INSTITUCIONAL - PAI</v>
      </c>
      <c r="B1694" s="42" t="str">
        <v>PAI-OE1-SNGC-I54</v>
      </c>
      <c r="C1694" s="42" t="str">
        <v>Planta docente ampliada</v>
      </c>
      <c r="D1694" s="5" t="str">
        <v>EVIDENCIA</v>
      </c>
      <c r="E1694" s="5" t="str">
        <v>Dirección de Talento Humano</v>
      </c>
      <c r="F1694" s="42">
        <v>0.3</v>
      </c>
      <c r="G1694" s="5">
        <v>0.33333333333333337</v>
      </c>
      <c r="H1694" s="5">
        <v>0.1</v>
      </c>
      <c r="I1694" s="5">
        <v>0.1</v>
      </c>
      <c r="J1694" s="5">
        <v>0.1</v>
      </c>
      <c r="K1694" s="2" t="str">
        <v>La Planta de Personal Docente de la Escuela Superior de Administración Pública – ESAP, a la fecha refleja una ocupación de 136 empleos equivalente al 79,53% y 35 empleos vacantes que representan el 20,47% del total de la planta de personal docente</v>
      </c>
      <c r="L1694" s="2" t="str">
        <v>No se presentaron dificultades</v>
      </c>
      <c r="M1694" t="str">
        <v>Inscripción escalafon docente</v>
      </c>
      <c r="N1694">
        <v>0</v>
      </c>
      <c r="O1694">
        <v>0</v>
      </c>
      <c r="P1694">
        <v>0</v>
      </c>
      <c r="Q1694" t="s">
        <v>20</v>
      </c>
    </row>
    <row r="1695" spans="1:17" ht="409.5" x14ac:dyDescent="0.25">
      <c r="A1695" s="42" t="str">
        <v>PLAN DE ACCIÓN INSTITUCIONAL - PAI</v>
      </c>
      <c r="B1695" s="42" t="str">
        <v>PAI-OE4-SNGC-I17</v>
      </c>
      <c r="C1695" s="42" t="str">
        <v>Plan Estratégico del Talento Humano 2026 formulado e implementado</v>
      </c>
      <c r="D1695" s="5" t="str">
        <v>EVIDENCIA</v>
      </c>
      <c r="E1695" s="5" t="str">
        <v>Dirección de Talento Humano</v>
      </c>
      <c r="F1695" s="42">
        <v>1</v>
      </c>
      <c r="G1695" s="5">
        <v>0.2</v>
      </c>
      <c r="H1695" s="5">
        <v>0.1</v>
      </c>
      <c r="I1695" s="5">
        <v>0.1</v>
      </c>
      <c r="J1695" s="5">
        <v>0.1</v>
      </c>
      <c r="K1695" s="2" t="str">
        <v>Durante el periodo reportado, se fortaleció la ejecución del Proyecto de Inversión en capacitación mediante el incremento sostenido en el número de actividades desarrolladas y en la cobertura de servidores capacitados, alcanzando avances acumulados representativos frente a las metas anuales establecidas. De igual manera, se continuó con la implementación y seguimiento de la matriz operativa del PIC 2026, permitiendo consolidar el desarrollo de las actividades programadas y evidenciando un cumplimiento progresivo de los indicadores definidos para la vigencia.
Se avanzó en un 5.45 % del total del meta anual acumulado al cierre del mes de abril, al haber realizado 7 subactividades que forman parte de las 40 grandes actividades que componen la meta anual.
Avance del 33% en la implementación del Sistema de Gestión de Seguridad y Salud en el Trabajo.  
La Planta de Personal Administrativa de la Escuela Superior de Administración Pública – ESAP, a la fecha refleja una ocupación de 562 empleos equivalente al 80,97% y 136 empleos vacantes que representan el 19,03% del total de la planta de personal administrativo. 
Se aclara que tres (3) funcionarios públicos han solicitado vacancia temporal en su cargo titular para pasar periodo de prueba en las siguientes entidades: Ministerio del Trabajo, Veeduría Distrital, Dirección Seccional de Impuestos y Aduana de Tuluá.</v>
      </c>
      <c r="L1695" s="2" t="str">
        <v>No se presentaron dificultades</v>
      </c>
      <c r="M1695" t="str">
        <v xml:space="preserve">Convocatorias 4, 6 y 8, así como 2 correos de bienvenida a territoriales.
Taller de Ética Aplicada y Toma de Decisiones
Día del Hombre
Día de la secretaria
Día Internacional de los niños 
Feria de Emprendimiento EMPRENDESAP: 
Taller de cocina
Sorteo de una boleta doble para el partido Millonarios FC vs. Boston River
•	Registro de asistencia Inducción SG-SST. 
•	Registro de asistencia Capacitación Factores de Riesgo para la voz 
•	Registro de asistencia Capacitación Código Violeta 
•	Registro de asistencia Capacitación Riesgos psicosociales – Recompensas.
•	Registro de asistencia Capacitación brigada de emergencia – Peligros Eléctricos 
•	Registro de asistencia escuela de ergonomía 
•	Acta reunión mensual COPASST  
•	Actas reunión mensual Comité de Convivencia Laboral  
•	Soporte divulgación piezas comunicativas Programa de promoción de estilos de vida y entornos saludables  
•	Matriz de peligros y riesgos actualizada
•	Formatos de Inspección
•	Forms asistencia Pausas Activas sede Central, Rosales y Teusaquillo
•	Reporte e investigación Accidente laboral
•	Acompañamiento reunión Comité Convivencia Laboral
•	Acta Acompañamiento área - Comunicación y Resolución de conflictos
•	Formatos entrega de EPP y elementos ergonómicos
•	Soportes divulgación resultados encuesta sociodemográfica
•	Forms asistencia Escuela de Ergonomía
•	Registro fotográfico acompañamiento brigada de emergencia a las ceremonias de grados.
•	Acta CIGD Revisión Alta Dirección
</v>
      </c>
      <c r="N1695">
        <v>0</v>
      </c>
      <c r="O1695">
        <v>0</v>
      </c>
      <c r="P1695">
        <v>0</v>
      </c>
      <c r="Q1695" t="s">
        <v>20</v>
      </c>
    </row>
    <row r="1696" spans="1:17" ht="409.5" x14ac:dyDescent="0.25">
      <c r="A1696" s="42" t="str">
        <v>PLAN DE ACCIÓN INSTITUCIONAL - PAI</v>
      </c>
      <c r="B1696" s="42" t="str">
        <v>PAI-OE4-SNGC-I18</v>
      </c>
      <c r="C1696" s="42" t="str">
        <v>Acciones para la sostenibilidad del Modelo de Cultura Organizacional Nacional y Territorial realizadas</v>
      </c>
      <c r="D1696" s="5" t="str">
        <v>EVIDENCIA</v>
      </c>
      <c r="E1696" s="5" t="str">
        <v>Dirección de Talento Humano</v>
      </c>
      <c r="F1696" s="42">
        <v>0.5</v>
      </c>
      <c r="G1696" s="5">
        <v>0</v>
      </c>
      <c r="H1696" s="5">
        <v>0</v>
      </c>
      <c r="I1696" s="5">
        <v>0</v>
      </c>
      <c r="J1696" s="5">
        <v>0</v>
      </c>
      <c r="K1696" s="2" t="str">
        <v>En el marco del Plan de Bienestar Social, Estímulos e Incentivos 2026, se avanza en la planificación de la ejecución del contrato BOG-1216-2026 con CAFAM para el desarrollo de jornadas presenciales extramurales de Team Building orientadas al fortalecimiento del clima laboral y los valores institucionales. La estrategia cubre la totalidad de sedes de la ESAP bajo dos esquemas de intervención diferenciados.
Para las 14 sedes territoriales, se cuenta con cronograma confirmado y locación asignada en cada ciudad, con un esquema de cuatro horas de actividades vivenciales, refrigerio, almuerzo y cierre reflexivo. A la fecha del presente corte, se han ejecutado las jornadas de Ibagué (Tolima) el 26 de mayo y Neiva (Huila – Caquetá) el 28 de mayo, y se encuentran programadas las jornadas de Manizales, Pasto, Cali, Armenia, Popayán, Tunja, Bucaramanga, Medellín, Cartagena, Cúcuta y Villavicencio entre junio y julio de 2026. La coordinación logística de alimentación por ciudad y el desplazamiento del facilitador CAFAM se encuentran en curso.
Para la Sede Central Bogotá y Cundinamarca, que concentran 358 servidores, se diseñó una intervención diferenciada con locación campestre externa, organizada en grupos de aproximadamente 80 servidores, precedida de un diagnóstico mediante encuesta sobre las actividades de clima laboral 2025 para orientar la metodología y selección de locación. Como fecha tentativa se proyecta el 31 de julio de 2026 en Fusagasugá para el componente de Cundinamarca, encontrándose en definición la fecha y locación para las jornadas de Bogotá.</v>
      </c>
      <c r="L1696" s="2" t="str">
        <v>No se presentaron dificultades</v>
      </c>
      <c r="M1696" t="str">
        <v>Correos Electrónicos de Gestión</v>
      </c>
      <c r="N1696">
        <v>0</v>
      </c>
      <c r="O1696">
        <v>0</v>
      </c>
      <c r="P1696">
        <v>0</v>
      </c>
      <c r="Q1696" t="s">
        <v>20</v>
      </c>
    </row>
    <row r="1697" spans="1:17" ht="90" x14ac:dyDescent="0.25">
      <c r="A1697" s="42" t="str">
        <v>PLAN DE ACCIÓN INSTITUCIONAL - PAI</v>
      </c>
      <c r="B1697" s="42" t="str">
        <v>PAI-OE3-SNGC-I19</v>
      </c>
      <c r="C1697" s="42" t="str">
        <v>Formalización del empleo de la ESAP radicada ante el DAFP</v>
      </c>
      <c r="D1697" s="5" t="str">
        <v>EVIDENCIA</v>
      </c>
      <c r="E1697" s="5" t="str">
        <v>Dirección de Talento Humano</v>
      </c>
      <c r="F1697" s="42">
        <v>0.03</v>
      </c>
      <c r="G1697" s="5">
        <v>0</v>
      </c>
      <c r="H1697" s="5">
        <v>0</v>
      </c>
      <c r="I1697" s="5">
        <v>0</v>
      </c>
      <c r="J1697" s="5">
        <v>0</v>
      </c>
      <c r="K1697" s="2" t="str">
        <v>Se avanzó en el trámite de documentos con el DNP para el concepto técnico de avance de la formalización para la creación de empleos.</v>
      </c>
      <c r="L1697" s="2" t="str">
        <v>No se presentaron dificultades</v>
      </c>
      <c r="M1697" t="str">
        <v>Anexo 3. Justificación técnica actualizada
Anexo 6. Actualización costos de planta priorizada
Notificación Radicado S-2026-012986</v>
      </c>
      <c r="N1697">
        <v>0</v>
      </c>
      <c r="O1697">
        <v>0</v>
      </c>
      <c r="P1697">
        <v>0</v>
      </c>
      <c r="Q1697" t="s">
        <v>20</v>
      </c>
    </row>
    <row r="1698" spans="1:17" ht="75" x14ac:dyDescent="0.25">
      <c r="A1698" s="42" t="str">
        <v>PLAN DE ACCIÓN INSTITUCIONAL - PAI</v>
      </c>
      <c r="B1698" s="42" t="str">
        <v>PAI2026-EO4-OP-I1</v>
      </c>
      <c r="C1698" s="42" t="str">
        <v>Ejecución del seguimiento a proyectos de inversión</v>
      </c>
      <c r="D1698" s="5" t="str">
        <v>EVIDENCIA</v>
      </c>
      <c r="E1698" s="5" t="str">
        <v>Oficina de Planeación</v>
      </c>
      <c r="F1698" s="42">
        <v>1</v>
      </c>
      <c r="G1698" s="5">
        <v>0.64330000000000009</v>
      </c>
      <c r="H1698" s="5">
        <v>0.64330000000000009</v>
      </c>
      <c r="I1698" s="5">
        <v>0</v>
      </c>
      <c r="J1698" s="5">
        <v>0.14000000000000001</v>
      </c>
      <c r="K1698" s="2" t="str">
        <v>Se realizó la respectiva revisión de los informes junto con la información reportada en la PIIP</v>
      </c>
      <c r="L1698" s="2" t="str">
        <v>Se presentaron dificultades para el cumplimiento del cronograma</v>
      </c>
      <c r="M1698" t="str">
        <v>https://esapedu.sharepoint.com/:f:/r/sites/oficina_planeacion/Documentos%20compartidos/OP_004_INVERSION/INV_004_SEGUIMIENTO_PIIP/2026/4.%20Abril%202026?csf=1&amp;web=1&amp;e=B7chMb</v>
      </c>
      <c r="N1698">
        <v>0</v>
      </c>
      <c r="O1698">
        <v>0</v>
      </c>
      <c r="P1698">
        <v>0</v>
      </c>
      <c r="Q1698" t="s">
        <v>20</v>
      </c>
    </row>
    <row r="1699" spans="1:17" ht="195" x14ac:dyDescent="0.25">
      <c r="A1699" s="42" t="str">
        <v>PLAN DE ACCIÓN INSTITUCIONAL - PAI</v>
      </c>
      <c r="B1699" s="42" t="str">
        <v>PAI-OE1-DT01-I33</v>
      </c>
      <c r="C1699" s="42" t="str">
        <v>Número de nuevos estudiantes matriculados en pregrado</v>
      </c>
      <c r="D1699" s="5" t="str">
        <v>EVIDENCIA</v>
      </c>
      <c r="E1699" s="5" t="str">
        <v>Subdirección Nacional Académica</v>
      </c>
      <c r="F1699" s="42">
        <v>560</v>
      </c>
      <c r="G1699" s="5">
        <v>0.45</v>
      </c>
      <c r="H1699" s="5">
        <v>252</v>
      </c>
      <c r="I1699" s="5">
        <v>0</v>
      </c>
      <c r="J1699" s="5">
        <v>0</v>
      </c>
      <c r="K1699" s="2" t="str">
        <v>En cumplimiento del calendario académico, se dio inicio al proceso de inscripciones para 2026-2 de acuerdo con la Oferta Académica publicada para pregrado. Por tanto, se espera que tan pronto finalice dicho proceso se inicien las admisiones para Pregrado.</v>
      </c>
      <c r="L1699" s="2" t="str">
        <v>No se identifican dificultades durante el mes de abril.</v>
      </c>
      <c r="M1699" t="str">
        <v>N°1. Pieza grafica Publicación Oferta Académica 2026-2</v>
      </c>
      <c r="N1699" t="str">
        <v>No se presentan observaciones.</v>
      </c>
      <c r="O1699" t="str">
        <v>Carold Briggitte Hernandez Layton</v>
      </c>
      <c r="P1699" t="str">
        <v>En desarrollo</v>
      </c>
      <c r="Q1699" t="s">
        <v>20</v>
      </c>
    </row>
    <row r="1700" spans="1:17" ht="195" x14ac:dyDescent="0.25">
      <c r="A1700" s="42" t="str">
        <v>PLAN DE ACCIÓN INSTITUCIONAL - PAI</v>
      </c>
      <c r="B1700" s="42" t="str">
        <v>PAI2026-OE1-DT01-I41</v>
      </c>
      <c r="C1700" s="42" t="str">
        <v>Número de estudiantes matriculados pregrado</v>
      </c>
      <c r="D1700" s="5" t="str">
        <v>EVIDENCIA</v>
      </c>
      <c r="E1700" s="5" t="str">
        <v>Subdirección Nacional Académica</v>
      </c>
      <c r="F1700" s="42">
        <v>2915</v>
      </c>
      <c r="G1700" s="5">
        <v>0.52967409948542021</v>
      </c>
      <c r="H1700" s="5">
        <v>1544</v>
      </c>
      <c r="I1700" s="5">
        <v>0</v>
      </c>
      <c r="J1700" s="5">
        <v>0</v>
      </c>
      <c r="K1700" s="2" t="str">
        <v>En cumplimiento del calendario académico, se dio inicio al proceso de inscripciones para 2026-2 de acuerdo con la Oferta Académica publicada para pregrado. Por tanto, se espera que tan pronto finalice dicho proceso se inicien las admisiones para Pregrado.</v>
      </c>
      <c r="L1700" s="2" t="str">
        <v>No se identifican dificultades durante el mes de abril.</v>
      </c>
      <c r="M1700" t="str">
        <v>N°1. Pieza grafica Publicación Oferta Académica 2026-2</v>
      </c>
      <c r="N1700" t="str">
        <v>No se presentan observaciones.</v>
      </c>
      <c r="O1700" t="str">
        <v>Carold Briggitte Hernandez Layton</v>
      </c>
      <c r="P1700" t="str">
        <v>En desarrollo</v>
      </c>
      <c r="Q1700" t="s">
        <v>20</v>
      </c>
    </row>
    <row r="1701" spans="1:17" ht="195" x14ac:dyDescent="0.25">
      <c r="A1701" s="42" t="str">
        <v>PLAN DE ACCIÓN INSTITUCIONAL - PAI</v>
      </c>
      <c r="B1701" s="42" t="str">
        <v>PAI2026-OE1-DT01-I42</v>
      </c>
      <c r="C1701" s="42" t="str">
        <v>Número de estudiantes matriculados en Posgrado</v>
      </c>
      <c r="D1701" s="5" t="str">
        <v>EVIDENCIA</v>
      </c>
      <c r="E1701" s="5" t="str">
        <v>Subdirección Nacional Académica</v>
      </c>
      <c r="F1701" s="42">
        <v>2260</v>
      </c>
      <c r="G1701" s="5">
        <v>0.48805309734513275</v>
      </c>
      <c r="H1701" s="5">
        <v>1103</v>
      </c>
      <c r="I1701" s="5">
        <v>0</v>
      </c>
      <c r="J1701" s="5">
        <v>0</v>
      </c>
      <c r="K1701" s="2" t="str">
        <v>En cumplimiento del calendario académico, se dio inicio al proceso de inscripciones para 2026-2 de acuerdo con la Oferta Académica publicada para posgrado. Por tanto, se espera que tan pronto finalice dicho proceso se inicien las admisiones para posgrado.</v>
      </c>
      <c r="L1701" s="2" t="str">
        <v>No se identifican dificultades durante el mes de abril.</v>
      </c>
      <c r="M1701" t="str">
        <v>N°1. Pieza grafica Publicación Oferta Académica 2026-2</v>
      </c>
      <c r="N1701" t="str">
        <v>No se presentan observaciones.</v>
      </c>
      <c r="O1701" t="str">
        <v>Carold Briggitte Hernandez Layton</v>
      </c>
      <c r="P1701" t="str">
        <v>En desarrollo</v>
      </c>
      <c r="Q1701" t="s">
        <v>20</v>
      </c>
    </row>
    <row r="1702" spans="1:17" ht="60" x14ac:dyDescent="0.25">
      <c r="A1702" s="42" t="str">
        <v>PLAN DE ACCIÓN INSTITUCIONAL - PAI</v>
      </c>
      <c r="B1702" s="42" t="str">
        <v>PAI-OE1-DT02-I33</v>
      </c>
      <c r="C1702" s="42" t="str">
        <v>Número de nuevos estudiantes matriculados en pregrado</v>
      </c>
      <c r="D1702" s="5" t="str">
        <v>EVIDENCIA</v>
      </c>
      <c r="E1702" s="5" t="str">
        <v>Dirección Territorial Antioquia</v>
      </c>
      <c r="F1702" s="42">
        <v>170</v>
      </c>
      <c r="G1702" s="5">
        <v>0.45882352941176469</v>
      </c>
      <c r="H1702" s="5">
        <v>78</v>
      </c>
      <c r="I1702" s="5">
        <v>0</v>
      </c>
      <c r="J1702" s="5">
        <v>0</v>
      </c>
      <c r="K1702" s="2" t="str">
        <v>SETENTA Y NUEVE ESTDIANTES NUEVOS DE PRIMER SEMESTRE PROGRAMA APT</v>
      </c>
      <c r="L1702" s="2">
        <v>0</v>
      </c>
      <c r="M1702" t="str">
        <v xml:space="preserve">SISTEMA ARCA
</v>
      </c>
      <c r="N1702">
        <v>0</v>
      </c>
      <c r="O1702" t="str">
        <v>Orlando Sánchez Morera</v>
      </c>
      <c r="P1702" t="str">
        <v>En desarrollo</v>
      </c>
      <c r="Q1702" t="s">
        <v>20</v>
      </c>
    </row>
    <row r="1703" spans="1:17" x14ac:dyDescent="0.25">
      <c r="A1703" s="42" t="str">
        <v>PLAN DE ACCIÓN INSTITUCIONAL - PAI</v>
      </c>
      <c r="B1703" s="42" t="str">
        <v>PAI2026-OE1-DT02-I41</v>
      </c>
      <c r="C1703" s="42" t="str">
        <v>Número de estudiantes matriculados pregrado</v>
      </c>
      <c r="D1703" s="5" t="str">
        <v>EVIDENCIA</v>
      </c>
      <c r="E1703" s="5" t="str">
        <v>Dirección Territorial Antioquia</v>
      </c>
      <c r="F1703" s="42">
        <v>2110</v>
      </c>
      <c r="G1703" s="5">
        <v>0.45450236966824642</v>
      </c>
      <c r="H1703" s="5">
        <v>959</v>
      </c>
      <c r="I1703" s="5">
        <v>0</v>
      </c>
      <c r="J1703" s="5">
        <v>0</v>
      </c>
      <c r="K1703" s="2">
        <v>0</v>
      </c>
      <c r="L1703" s="2">
        <v>0</v>
      </c>
      <c r="M1703">
        <v>0</v>
      </c>
      <c r="N1703">
        <v>0</v>
      </c>
      <c r="O1703" t="str">
        <v>Orlando Sánchez Morera</v>
      </c>
      <c r="P1703" t="str">
        <v>En desarrollo</v>
      </c>
      <c r="Q1703" t="s">
        <v>20</v>
      </c>
    </row>
    <row r="1704" spans="1:17" ht="375" x14ac:dyDescent="0.25">
      <c r="A1704" s="42" t="str">
        <v>PLAN DE ACCIÓN INSTITUCIONAL - PAI</v>
      </c>
      <c r="B1704" s="42" t="str">
        <v>PAI2026-OE1-DT02-I42</v>
      </c>
      <c r="C1704" s="42" t="str">
        <v>Número de estudiantes matriculados en Posgrado</v>
      </c>
      <c r="D1704" s="5" t="str">
        <v>EVIDENCIA</v>
      </c>
      <c r="E1704" s="5" t="str">
        <v>Dirección Territorial Antioquia</v>
      </c>
      <c r="F1704" s="42">
        <v>84</v>
      </c>
      <c r="G1704" s="5">
        <v>0.59523809523809523</v>
      </c>
      <c r="H1704" s="5">
        <v>50</v>
      </c>
      <c r="I1704" s="5">
        <v>0</v>
      </c>
      <c r="J1704" s="5">
        <v>0</v>
      </c>
      <c r="K1704" s="2" t="str">
        <v xml:space="preserve">CINCUENTA ESTUDIANTES MATRICULADOS EN PODGRADOS PROGRAMAS MAD01  Maestría En Administración Pública Y MDD08  Maestría En Derechos Humanos, Gestión De La Transición Y Posconflicto
CINCUENTA ESTUDIANTES MATRICULADOS EN PODGRADOS PROGRAMAS MAD01  Maestría En Administración Pública Y MDD08  Maestría En Derechos Humanos, Gestión De La Transición Y Posconflicto
</v>
      </c>
      <c r="L1704" s="2">
        <v>0</v>
      </c>
      <c r="M1704" t="str">
        <v xml:space="preserve">SISTEMA ARCA
</v>
      </c>
      <c r="N1704">
        <v>0</v>
      </c>
      <c r="O1704" t="str">
        <v>Orlando Sánchez Morera</v>
      </c>
      <c r="P1704" t="str">
        <v>En desarrollo</v>
      </c>
      <c r="Q1704" t="s">
        <v>20</v>
      </c>
    </row>
    <row r="1705" spans="1:17" ht="409.5" x14ac:dyDescent="0.25">
      <c r="A1705" s="42" t="str">
        <v>PLAN DE ACCIÓN INSTITUCIONAL - PAI</v>
      </c>
      <c r="B1705" s="42" t="str">
        <v>PAI-OE1-DT03-I33</v>
      </c>
      <c r="C1705" s="42" t="str">
        <v>Número de nuevos estudiantes matriculados en pregrado</v>
      </c>
      <c r="D1705" s="5" t="str">
        <v>EVIDENCIA</v>
      </c>
      <c r="E1705" s="5" t="str">
        <v>Dirección Territorial Atlántico - Cesar - Magdalena  - Guajira</v>
      </c>
      <c r="F1705" s="42">
        <v>190</v>
      </c>
      <c r="G1705" s="5">
        <v>1</v>
      </c>
      <c r="H1705" s="5">
        <v>273</v>
      </c>
      <c r="I1705" s="5">
        <v>0</v>
      </c>
      <c r="J1705" s="5">
        <v>0</v>
      </c>
      <c r="K1705" s="2" t="str">
        <v>Durante el periodo de reporte se dio apertura al proceso de inscripciones para nuevos estudiantes correspondiente a la oferta académica institucional del período 2026-2. En este contexto, la Dirección Territorial habilitó la oferta del programa de Administración Pública Territorial en los CETAP de Barranquilla y Valledupar, con el objetivo de promover el acceso de nuevos aspirantes a la educación superior y fortalecer la cobertura académica en la región. A la fecha, este proceso registra aproximadamente 200 aspirantes inscritos de manera formal, así como más de 350 preinscritos que se encuentran en etapa de culminación y formalización de su ingreso.</v>
      </c>
      <c r="L1705" s="2" t="str">
        <v xml:space="preserve">No se presentaron dificultades para el cumplimiento de la meta en el periodo de referencia. </v>
      </c>
      <c r="M1705" t="str">
        <v xml:space="preserve">Documento PDF con la información del reporte de inscritos y preinscritos. </v>
      </c>
      <c r="N1705">
        <v>0</v>
      </c>
      <c r="O1705" t="str">
        <v>Orlando Sánchez Morera</v>
      </c>
      <c r="P1705" t="str">
        <v>En desarrollo</v>
      </c>
      <c r="Q1705" t="s">
        <v>20</v>
      </c>
    </row>
    <row r="1706" spans="1:17" ht="285" x14ac:dyDescent="0.25">
      <c r="A1706" s="42" t="str">
        <v>PLAN DE ACCIÓN INSTITUCIONAL - PAI</v>
      </c>
      <c r="B1706" s="42" t="str">
        <v>PAI2026-OE1-DT03-I41</v>
      </c>
      <c r="C1706" s="42" t="str">
        <v>Número de estudiantes matriculados pregrado</v>
      </c>
      <c r="D1706" s="5" t="str">
        <v>EVIDENCIA</v>
      </c>
      <c r="E1706" s="5" t="str">
        <v>Dirección Territorial Atlántico - Cesar - Magdalena  - Guajira</v>
      </c>
      <c r="F1706" s="42">
        <v>4640</v>
      </c>
      <c r="G1706" s="5">
        <v>0.47435344827586207</v>
      </c>
      <c r="H1706" s="5">
        <v>2201</v>
      </c>
      <c r="I1706" s="5">
        <v>0</v>
      </c>
      <c r="J1706" s="5">
        <v>0</v>
      </c>
      <c r="K1706" s="2" t="str">
        <v>Durante el mes de abril se dio inicio al proceso de inscripciones correspondiente a la oferta académica institucional para el período 2026-2. En este marco, la Dirección Territorial ofertó el programa de Administración Pública Territorial en los CETAP de Barranquilla y Valledupar, con el propósito de ampliar el acceso a la formación académica y fortalecer la cobertura educativa en la región.</v>
      </c>
      <c r="L1706" s="2" t="str">
        <v xml:space="preserve">No se presentaron dificultades para el cumplimiento de la meta en el periodo de referencia. </v>
      </c>
      <c r="M1706" t="str">
        <v xml:space="preserve">Documento PDF con la información de la oferta académica y sus respectivas piezas gráficas. </v>
      </c>
      <c r="N1706">
        <v>0</v>
      </c>
      <c r="O1706" t="str">
        <v>Orlando Sánchez Morera</v>
      </c>
      <c r="P1706" t="str">
        <v>En desarrollo</v>
      </c>
      <c r="Q1706" t="s">
        <v>20</v>
      </c>
    </row>
    <row r="1707" spans="1:17" ht="255" x14ac:dyDescent="0.25">
      <c r="A1707" s="42" t="str">
        <v>PLAN DE ACCIÓN INSTITUCIONAL - PAI</v>
      </c>
      <c r="B1707" s="42" t="str">
        <v>PAI2026-OE1-DT03-I42</v>
      </c>
      <c r="C1707" s="42" t="str">
        <v>Número de estudiantes matriculados en Posgrado</v>
      </c>
      <c r="D1707" s="5" t="str">
        <v>EVIDENCIA</v>
      </c>
      <c r="E1707" s="5" t="str">
        <v>Dirección Territorial Atlántico - Cesar - Magdalena  - Guajira</v>
      </c>
      <c r="F1707" s="42">
        <v>82</v>
      </c>
      <c r="G1707" s="5">
        <v>1</v>
      </c>
      <c r="H1707" s="5">
        <v>109</v>
      </c>
      <c r="I1707" s="5">
        <v>0</v>
      </c>
      <c r="J1707" s="5">
        <v>0</v>
      </c>
      <c r="K1707" s="2" t="str">
        <v>Durante el mes de abril se dio inicio al proceso de inscripciones correspondiente a la oferta académica institucional para el período 2026-2. En este marco, la Dirección Territorial ofertó el programa de Maestría en Administración Pública, con el propósito de ampliar el acceso a la formación académica y fortalecer la cobertura educativa en la región.</v>
      </c>
      <c r="L1707" s="2" t="str">
        <v xml:space="preserve">No se presentaron dificultades para el cumplimiento de la meta en el periodo de referencia. </v>
      </c>
      <c r="M1707" t="str">
        <v xml:space="preserve">Documento PDF con la información de la oferta académica y sus respectivas piezas gráficas. </v>
      </c>
      <c r="N1707">
        <v>0</v>
      </c>
      <c r="O1707" t="str">
        <v>Orlando Sánchez Morera</v>
      </c>
      <c r="P1707" t="str">
        <v>En desarrollo</v>
      </c>
      <c r="Q1707" t="s">
        <v>20</v>
      </c>
    </row>
    <row r="1708" spans="1:17" ht="210" x14ac:dyDescent="0.25">
      <c r="A1708" s="42" t="str">
        <v>PLAN DE ACCIÓN INSTITUCIONAL - PAI</v>
      </c>
      <c r="B1708" s="42" t="str">
        <v>PAI-OE1-DT04-I33</v>
      </c>
      <c r="C1708" s="42" t="str">
        <v>Número de nuevos estudiantes matriculados en pregrado</v>
      </c>
      <c r="D1708" s="5" t="str">
        <v>EVIDENCIA</v>
      </c>
      <c r="E1708" s="5" t="str">
        <v>Dirección Territorial Bolívar - Córdoba- Sucre - San Andrés</v>
      </c>
      <c r="F1708" s="42">
        <v>190</v>
      </c>
      <c r="G1708" s="5">
        <v>1</v>
      </c>
      <c r="H1708" s="5">
        <v>390</v>
      </c>
      <c r="I1708" s="5">
        <v>0</v>
      </c>
      <c r="J1708" s="5">
        <v>0</v>
      </c>
      <c r="K1708" s="2" t="str">
        <v>Durante este periodo, y de conformidad con el calendario académico establecido mediante la Resolución 1676 del 23 de septiembre de 2025, inició la etapa de inscripciones de la oferta académica del programa APT para la cohorte 2026-2 en los CETAP de Cartagena, Sincelejo y San Andrés.</v>
      </c>
      <c r="L1708" s="2" t="str">
        <v>Durante este periodo no se presentó ninguna dificultad.</v>
      </c>
      <c r="M1708" t="str">
        <v>Informe de Gestión</v>
      </c>
      <c r="N1708">
        <v>0</v>
      </c>
      <c r="O1708" t="str">
        <v>Orlando Sánchez Morera</v>
      </c>
      <c r="P1708" t="str">
        <v>En desarrollo</v>
      </c>
      <c r="Q1708" t="s">
        <v>20</v>
      </c>
    </row>
    <row r="1709" spans="1:17" ht="165" x14ac:dyDescent="0.25">
      <c r="A1709" s="42" t="str">
        <v>PLAN DE ACCIÓN INSTITUCIONAL - PAI</v>
      </c>
      <c r="B1709" s="42" t="str">
        <v>PAI2026-OE1-DT04-I41</v>
      </c>
      <c r="C1709" s="42" t="str">
        <v>Número de estudiantes matriculados pregrado</v>
      </c>
      <c r="D1709" s="5" t="str">
        <v>EVIDENCIA</v>
      </c>
      <c r="E1709" s="5" t="str">
        <v>Dirección Territorial Bolívar - Córdoba- Sucre - San Andrés</v>
      </c>
      <c r="F1709" s="42">
        <v>2915</v>
      </c>
      <c r="G1709" s="5">
        <v>0.49193825042881645</v>
      </c>
      <c r="H1709" s="5">
        <v>1434</v>
      </c>
      <c r="I1709" s="5">
        <v>0</v>
      </c>
      <c r="J1709" s="5">
        <v>0</v>
      </c>
      <c r="K1709" s="2" t="str">
        <v>Durante este periodo, y de conformidad con el calendario académico establecido mediante la Resolución 1676 de fecha 23 de septiembre de 2025, se desarrolla la etapa de inscripciones de la oferta académica para la cohorte 2026 – 2.</v>
      </c>
      <c r="L1709" s="2" t="str">
        <v>Durante este periodo no se presentó ninguna dificultad.</v>
      </c>
      <c r="M1709" t="str">
        <v>Informe de Gestión</v>
      </c>
      <c r="N1709">
        <v>0</v>
      </c>
      <c r="O1709" t="str">
        <v>Orlando Sánchez Morera</v>
      </c>
      <c r="P1709" t="str">
        <v>En desarrollo</v>
      </c>
      <c r="Q1709" t="s">
        <v>20</v>
      </c>
    </row>
    <row r="1710" spans="1:17" ht="195" x14ac:dyDescent="0.25">
      <c r="A1710" s="42" t="str">
        <v>PLAN DE ACCIÓN INSTITUCIONAL - PAI</v>
      </c>
      <c r="B1710" s="42" t="str">
        <v>PAI2026-OE1-DT04-I42</v>
      </c>
      <c r="C1710" s="42" t="str">
        <v>Número de estudiantes matriculados en Posgrado</v>
      </c>
      <c r="D1710" s="5" t="str">
        <v>EVIDENCIA</v>
      </c>
      <c r="E1710" s="5" t="str">
        <v>Dirección Territorial Bolívar - Córdoba- Sucre - San Andrés</v>
      </c>
      <c r="F1710" s="42">
        <v>88</v>
      </c>
      <c r="G1710" s="5">
        <v>1</v>
      </c>
      <c r="H1710" s="5">
        <v>120</v>
      </c>
      <c r="I1710" s="5">
        <v>0</v>
      </c>
      <c r="J1710" s="5">
        <v>0</v>
      </c>
      <c r="K1710" s="2" t="str">
        <v>En el periodo objeto de este reporte, y de conformidad con el calendario académico establecido mediante la Resolución 1676 del 23 de septiembre de 2025, inició la fase de inscripciones de la Maestría en Administración Pública en el CETAP de Cartagena.</v>
      </c>
      <c r="L1710" s="2" t="str">
        <v>Durante este periodo no se presentó ninguna dificultad.</v>
      </c>
      <c r="M1710" t="str">
        <v>Informe de Gestión</v>
      </c>
      <c r="N1710">
        <v>0</v>
      </c>
      <c r="O1710" t="str">
        <v>Orlando Sánchez Morera</v>
      </c>
      <c r="P1710" t="str">
        <v>En desarrollo</v>
      </c>
      <c r="Q1710" t="s">
        <v>20</v>
      </c>
    </row>
    <row r="1711" spans="1:17" ht="409.5" x14ac:dyDescent="0.25">
      <c r="A1711" s="42" t="str">
        <v>PLAN DE ACCIÓN INSTITUCIONAL - PAI</v>
      </c>
      <c r="B1711" s="42" t="str">
        <v>PAI-OE1-DT05-I33</v>
      </c>
      <c r="C1711" s="42" t="str">
        <v>Número de nuevos estudiantes matriculados en pregrado</v>
      </c>
      <c r="D1711" s="5" t="str">
        <v>EVIDENCIA</v>
      </c>
      <c r="E1711" s="5" t="str">
        <v>Dirección Territorial Boyacá - Casanare</v>
      </c>
      <c r="F1711" s="42">
        <v>190</v>
      </c>
      <c r="G1711" s="5">
        <v>0.64736842105263159</v>
      </c>
      <c r="H1711" s="5" t="e">
        <v>#VALUE!</v>
      </c>
      <c r="I1711" s="5">
        <v>0</v>
      </c>
      <c r="J1711" s="5" t="str">
        <v>N/A</v>
      </c>
      <c r="K1711" s="2" t="str">
        <v>Se realizó el respectivo seguimiento de los aspirantes en estado preinscrito e inscritos al programa de Administración Pública Territorial, con el fin de tener el mayor número de habilitados y posibles matrículados, en pro del cumplimiento de la meta establecida. Es de tener en cuenta que el proceso de seguimiento para este periodo académico se realizó del 15 al 30 de abril de 2026. Para esta fecha, se logró la inscripción de 67 aspirantes al programa de APT en Tunja y Moniquirá, lo que evidencia el buen desarrollo y seguimiento de la oferta para alcanzar el cumplimiento de las metas</v>
      </c>
      <c r="L1711" s="2" t="str">
        <v>Para el mes de abril no se tuvieron dificultades en el proceso de seguimiento de la oferta académica, teniendo en cuenta que el cierre de inscripciones es hasta el 15 de mayo de 2026</v>
      </c>
      <c r="M1711" t="str">
        <v>Matriz de seguimiento de preinscritos e inscritos 2026 (PAI-OE1-DT02-I33)</v>
      </c>
      <c r="N1711" t="str">
        <v>carpeta de evidencias vacía</v>
      </c>
      <c r="O1711" t="str">
        <v>Orlando Sánchez Morera</v>
      </c>
      <c r="P1711" t="str">
        <v>En desarrollo</v>
      </c>
      <c r="Q1711" t="s">
        <v>20</v>
      </c>
    </row>
    <row r="1712" spans="1:17" ht="409.5" x14ac:dyDescent="0.25">
      <c r="A1712" s="42" t="str">
        <v>PLAN DE ACCIÓN INSTITUCIONAL - PAI</v>
      </c>
      <c r="B1712" s="42" t="str">
        <v>PAI2026-OE1-DT05-I41</v>
      </c>
      <c r="C1712" s="42" t="str">
        <v>Número de estudiantes matriculados pregrado</v>
      </c>
      <c r="D1712" s="5" t="str">
        <v>EVIDENCIA</v>
      </c>
      <c r="E1712" s="5" t="str">
        <v>Dirección Territorial Boyacá - Casanare</v>
      </c>
      <c r="F1712" s="42">
        <v>1900</v>
      </c>
      <c r="G1712" s="5">
        <v>0.94736842105263164</v>
      </c>
      <c r="H1712" s="5">
        <v>1800</v>
      </c>
      <c r="I1712" s="5">
        <v>0</v>
      </c>
      <c r="J1712" s="5">
        <v>899</v>
      </c>
      <c r="K1712" s="2" t="str">
        <v>Se evidencia un avance significativo en la consolidación de la matrícula del programa de Administración Pública Territorial en la Territorial Boyacá‑Casanare, alcanzando para el mes de abril un total de 899 estudiantes matriculados en los 12 CETAP con oferta activa para el periodo 2026‑1, lo que representa un alto nivel de acercamiento frente a la meta establecida. Este resultado ha sido fortalecido mediante la implementación de estrategias de acompañamiento y comunicación efectiva con los estudiantes, que han optimizado la comprensión de los procesos académicos y administrativos. Como logro relevante, se destaca la disminución en la realización de trámites incorrectos o extemporáneos, favoreciendo la permanencia estudiantil y aportando de manera directa a la reducción de la deserción académica.</v>
      </c>
      <c r="L1712" s="2" t="str">
        <v xml:space="preserve">Se presenta una pequeña disminución en la meta establecida, considerando que se han realizado 2 retiros voluntarios de estudiantes de APT, que por motivos personales decidieron retirarse del programa. </v>
      </c>
      <c r="M1712" t="str">
        <v>PAI2026-OE1-DT02-I41 y PAI2026-OE1-DT02-I41-2</v>
      </c>
      <c r="N1712">
        <v>0</v>
      </c>
      <c r="O1712" t="str">
        <v>Orlando Sánchez Morera</v>
      </c>
      <c r="P1712" t="str">
        <v>En desarrollo</v>
      </c>
      <c r="Q1712" t="s">
        <v>20</v>
      </c>
    </row>
    <row r="1713" spans="1:17" ht="409.5" x14ac:dyDescent="0.25">
      <c r="A1713" s="42" t="str">
        <v>PLAN DE ACCIÓN INSTITUCIONAL - PAI</v>
      </c>
      <c r="B1713" s="42" t="str">
        <v>PAI2026-OE1-DT05-I42</v>
      </c>
      <c r="C1713" s="42" t="str">
        <v>Número de estudiantes matriculados en Posgrado</v>
      </c>
      <c r="D1713" s="5" t="str">
        <v>EVIDENCIA</v>
      </c>
      <c r="E1713" s="5" t="str">
        <v>Dirección Territorial Boyacá - Casanare</v>
      </c>
      <c r="F1713" s="42">
        <v>88</v>
      </c>
      <c r="G1713" s="5">
        <v>1</v>
      </c>
      <c r="H1713" s="5">
        <v>114</v>
      </c>
      <c r="I1713" s="5">
        <v>0</v>
      </c>
      <c r="J1713" s="5">
        <v>57</v>
      </c>
      <c r="K1713" s="2" t="str">
        <v>Se destaca el cumplimiento y superación de la meta establecida para la matrícula en programas de posgrado de la Territorial Boyacá‑Casanare, alcanzando para el mes de abril un total de 57 estudiantes, lo que refleja un desempeño positivo frente a la meta prevista de 50 para el primer periodo académico 2026. Este resultado evidencia la efectividad de las acciones implementadas en el seguimiento y acompañamiento a los estudiantes de posgrado, garantizando su continuidad en los programas y contribuyendo al fortalecimiento de la oferta académica a nivel territorial.</v>
      </c>
      <c r="L1713" s="2" t="str">
        <v>No presentaron dificultades para este mes de reporte</v>
      </c>
      <c r="M1713" t="str">
        <v>PAI2026-OE1-DT02-I42</v>
      </c>
      <c r="N1713">
        <v>0</v>
      </c>
      <c r="O1713" t="str">
        <v>Orlando Sánchez Morera</v>
      </c>
      <c r="P1713" t="str">
        <v>En desarrollo</v>
      </c>
      <c r="Q1713" t="s">
        <v>20</v>
      </c>
    </row>
    <row r="1714" spans="1:17" ht="409.5" x14ac:dyDescent="0.25">
      <c r="A1714" s="42" t="str">
        <v>PLAN DE ACCIÓN INSTITUCIONAL - PAI</v>
      </c>
      <c r="B1714" s="42" t="str">
        <v>PAI-OE1-DT06-I33</v>
      </c>
      <c r="C1714" s="42" t="str">
        <v>Número de nuevos estudiantes matriculados en pregrado</v>
      </c>
      <c r="D1714" s="5" t="str">
        <v>EVIDENCIA</v>
      </c>
      <c r="E1714" s="5" t="str">
        <v>Dirección Territorial Caldas</v>
      </c>
      <c r="F1714" s="42">
        <v>190</v>
      </c>
      <c r="G1714" s="5">
        <v>0.37368421052631579</v>
      </c>
      <c r="H1714" s="5">
        <v>71</v>
      </c>
      <c r="I1714" s="5">
        <v>0</v>
      </c>
      <c r="J1714" s="5">
        <v>0</v>
      </c>
      <c r="K1714" s="2" t="str">
        <v xml:space="preserve">Se logró la matrícula de 71 estudiantes nuevos en APT periodo 2026-1. Para los 11 estudiantes inscritos en el CETAP de Chinchiná no se abrío la cohorte por el bajo numero de aspirantes atendiendo a las directrices de la circular 066 del 19 de diciembre del 2025. Respecto al proceso de inscripciones para el periodo 2026-2 se ha logrado un avance de 56 inscritos y 67 pre inscritos en APT. Se realizaron actividades de promoción de la oferta académica y acompañamiento al proceso de inscripción en los municipios de Salamina, Manzanarea, Pensilvania y Manizales, logrando amplia difución e influyendo positivamente en el numero de inscritos. 
</v>
      </c>
      <c r="L1714" s="2" t="str">
        <v>Se han presentado algunas dificultades con el proceso de inscripción, pues en ciertos casos aunque la información y la publicidad que la ESAP ofrece a la ciudadanía es suficiente, algunas personas encuentran la información demasiado densa y poco didactica lo que los lleva a omitir la lectura de documentos y en consecuencia a errores.</v>
      </c>
      <c r="M1714" t="str">
        <v>1) Planilla de Control Inscripciones 2026-1.xsl; 2) Actividades de promoción oferta académica abril Caldas - 2026.pdf</v>
      </c>
      <c r="N1714" t="str">
        <v>Ninguna</v>
      </c>
      <c r="O1714" t="str">
        <v>Gloria de Jesús Catalina Suárez colorado</v>
      </c>
      <c r="P1714" t="str">
        <v xml:space="preserve">Cumplida </v>
      </c>
      <c r="Q1714" t="s">
        <v>20</v>
      </c>
    </row>
    <row r="1715" spans="1:17" ht="345" x14ac:dyDescent="0.25">
      <c r="A1715" s="42" t="str">
        <v>PLAN DE ACCIÓN INSTITUCIONAL - PAI</v>
      </c>
      <c r="B1715" s="42" t="str">
        <v>PAI2026-OE1-DT06-I41</v>
      </c>
      <c r="C1715" s="42" t="str">
        <v>Número de estudiantes matriculados pregrado</v>
      </c>
      <c r="D1715" s="5" t="str">
        <v>EVIDENCIA</v>
      </c>
      <c r="E1715" s="5" t="str">
        <v>Dirección Territorial Caldas</v>
      </c>
      <c r="F1715" s="42">
        <v>1560</v>
      </c>
      <c r="G1715" s="5">
        <v>0.45256410256410257</v>
      </c>
      <c r="H1715" s="5">
        <v>706</v>
      </c>
      <c r="I1715" s="5">
        <v>0</v>
      </c>
      <c r="J1715" s="5">
        <v>0</v>
      </c>
      <c r="K1715" s="2" t="str">
        <v xml:space="preserve">Se logró la matricula de 706 estudiantes pata el programa de pregrado de APT 2026 -1. Respecto al proceso de inscripciones para el periodo 2026-2 se ha logrado un avance de 56 inscritos y 67 pre inscritos en APT. Se realizaron actividades de promoción de la oferta académica y acompañamiento al proceso de inscripción en los municipios de Salamina, Manzanarea, Pensilvania y Manizales, logrando amplia difución e influyendo positivamente en el numero de inscritos. </v>
      </c>
      <c r="L1715" s="2" t="str">
        <v>Se han presentado algunas dificultades con el proceso de inscripción, pues en ciertos casos aunque la información y la publicidad que la ESAP ofrece a la ciudadanía es suficiente, algunas personas encuentran la información demasiado densa y poco didactica lo que los lleva a omitir la lectura de documentos y en consecuencia a errores.</v>
      </c>
      <c r="M1715" t="str">
        <v>1) Planilla de Control Inscripciones 2026-1.xsl; 2) Actividades de promoción oferta académica abril Caldas - 2026.pdf</v>
      </c>
      <c r="N1715" t="str">
        <v>Ninguna</v>
      </c>
      <c r="O1715" t="str">
        <v>Gloria de Jesús Catalina Suárez colorado</v>
      </c>
      <c r="P1715" t="str">
        <v xml:space="preserve">Cumplida </v>
      </c>
      <c r="Q1715" t="s">
        <v>20</v>
      </c>
    </row>
    <row r="1716" spans="1:17" ht="375" x14ac:dyDescent="0.25">
      <c r="A1716" s="42" t="str">
        <v>PLAN DE ACCIÓN INSTITUCIONAL - PAI</v>
      </c>
      <c r="B1716" s="42" t="str">
        <v>PAI2026-OE1-DT06-I42</v>
      </c>
      <c r="C1716" s="42" t="str">
        <v>Número de estudiantes matriculados en Posgrado</v>
      </c>
      <c r="D1716" s="5" t="str">
        <v>EVIDENCIA</v>
      </c>
      <c r="E1716" s="5" t="str">
        <v>Dirección Territorial Caldas</v>
      </c>
      <c r="F1716" s="42">
        <v>44</v>
      </c>
      <c r="G1716" s="5">
        <v>0.65909090909090906</v>
      </c>
      <c r="H1716" s="5">
        <v>29</v>
      </c>
      <c r="I1716" s="5">
        <v>0</v>
      </c>
      <c r="J1716" s="5">
        <v>0</v>
      </c>
      <c r="K1716" s="2" t="str">
        <v xml:space="preserve">Se logró la matrícula de 29 estudiantes de posgrado periodo 2026-1. Respecto al proceso de inscripciones para el periodo 2026-2 se ha logrado un avance de 8 inscritos y 47 pre inscritos en los programas de posgrado ofrecidos por la territorial. Se realizaron actividades de promoción de la oferta académica y acompañamiento al proceso de inscripción en los municipios de Salamina, Manzanarea, Pensilvania y Manizales, logrando amplia difución e influyendo positivamente en el numero de inscritos. </v>
      </c>
      <c r="L1716" s="2" t="str">
        <v>Se han presentado algunas dificultades con el proceso de inscripción, pues en ciertos casos aunque la información y la publicidad que la ESAP ofrece a la ciudadanía es suficiente, algunas personas encuentran la información demasiado densa y poco didactica lo que los lleva a omitir la lectura de documentos y en consecuencia a errores.</v>
      </c>
      <c r="M1716" t="str">
        <v>1) Planilla de Control Inscripciones 2026-1.xsl; 2) Actividades de promoción oferta académica abril Caldas - 2026.pdf</v>
      </c>
      <c r="N1716" t="str">
        <v>Ninguna</v>
      </c>
      <c r="O1716" t="str">
        <v>Gloria de Jesús Catalina Suárez colorado</v>
      </c>
      <c r="P1716" t="str">
        <v xml:space="preserve">Cumplida </v>
      </c>
      <c r="Q1716" t="s">
        <v>20</v>
      </c>
    </row>
    <row r="1717" spans="1:17" ht="285" x14ac:dyDescent="0.25">
      <c r="A1717" s="42" t="str">
        <v>PLAN DE ACCIÓN INSTITUCIONAL - PAI</v>
      </c>
      <c r="B1717" s="42" t="str">
        <v>PAI-OE1-DT07-I33</v>
      </c>
      <c r="C1717" s="42" t="str">
        <v>Número de nuevos estudiantes matriculados en pregrado</v>
      </c>
      <c r="D1717" s="5" t="str">
        <v>EVIDENCIA</v>
      </c>
      <c r="E1717" s="5" t="str">
        <v>Dirección Territorial Cauca</v>
      </c>
      <c r="F1717" s="42">
        <v>190</v>
      </c>
      <c r="G1717" s="5">
        <v>0.64736842105263159</v>
      </c>
      <c r="H1717" s="5">
        <v>123</v>
      </c>
      <c r="I1717" s="5">
        <v>0</v>
      </c>
      <c r="J1717" s="5">
        <v>0</v>
      </c>
      <c r="K1717" s="2" t="str">
        <v>Durante el periodo de reporte, se evidenció la adecuada planificación y gestión del proceso académico, manteniendo el desarrollo del semestre 2026-1 conforme a lo programado, no se presenta avance durante el periodo no se encuentra la intitución en proceso de matriculas, por lo cual no se requere avances adicionales en la meta establecida para este periodo.</v>
      </c>
      <c r="L1717" s="2" t="str">
        <v>No se presentaron dificultades</v>
      </c>
      <c r="M1717">
        <v>0</v>
      </c>
      <c r="N1717" t="str">
        <v>NInguna</v>
      </c>
      <c r="O1717" t="str">
        <v>Gloria de Jesús Catalina Suárez colorado</v>
      </c>
      <c r="P1717" t="str">
        <v xml:space="preserve">Cumplida </v>
      </c>
      <c r="Q1717" t="s">
        <v>20</v>
      </c>
    </row>
    <row r="1718" spans="1:17" ht="285" x14ac:dyDescent="0.25">
      <c r="A1718" s="42" t="str">
        <v>PLAN DE ACCIÓN INSTITUCIONAL - PAI</v>
      </c>
      <c r="B1718" s="42" t="str">
        <v>PAI2026-OE1-DT07-I41</v>
      </c>
      <c r="C1718" s="42" t="str">
        <v>Número de estudiantes matriculados pregrado</v>
      </c>
      <c r="D1718" s="5" t="str">
        <v>EVIDENCIA</v>
      </c>
      <c r="E1718" s="5" t="str">
        <v>Dirección Territorial Cauca</v>
      </c>
      <c r="F1718" s="42">
        <v>2136</v>
      </c>
      <c r="G1718" s="5">
        <v>0.5112359550561798</v>
      </c>
      <c r="H1718" s="5">
        <v>1092</v>
      </c>
      <c r="I1718" s="5">
        <v>0</v>
      </c>
      <c r="J1718" s="5">
        <v>0</v>
      </c>
      <c r="K1718" s="2" t="str">
        <v>Durante el periodo de reporte, se evidenció la adecuada planificación y gestión del proceso académico, manteniendo el desarrollo del semestre 2026-1 conforme a lo programado, no se presenta avance durante el periodo no se encuentra la intitución en proceso de matriculas, por lo cual no se requere avances adicionales en la meta establecida para este periodo.</v>
      </c>
      <c r="L1718" s="2" t="str">
        <v>no se presentaron dificultades</v>
      </c>
      <c r="M1718">
        <v>0</v>
      </c>
      <c r="N1718" t="str">
        <v>Ninguna</v>
      </c>
      <c r="O1718" t="str">
        <v>Gloria de Jesús Catalina Suárez colorado</v>
      </c>
      <c r="P1718" t="str">
        <v xml:space="preserve">Cumplida </v>
      </c>
      <c r="Q1718" t="s">
        <v>20</v>
      </c>
    </row>
    <row r="1719" spans="1:17" ht="285" x14ac:dyDescent="0.25">
      <c r="A1719" s="42" t="str">
        <v>PLAN DE ACCIÓN INSTITUCIONAL - PAI</v>
      </c>
      <c r="B1719" s="42" t="str">
        <v>PAI2026-OE1-DT07-I42</v>
      </c>
      <c r="C1719" s="42" t="str">
        <v>Número de estudiantes matriculados en Posgrado</v>
      </c>
      <c r="D1719" s="5" t="str">
        <v>EVIDENCIA</v>
      </c>
      <c r="E1719" s="5" t="str">
        <v>Dirección Territorial Cauca</v>
      </c>
      <c r="F1719" s="42">
        <v>69</v>
      </c>
      <c r="G1719" s="5">
        <v>0.82608695652173914</v>
      </c>
      <c r="H1719" s="5">
        <v>57</v>
      </c>
      <c r="I1719" s="5">
        <v>0</v>
      </c>
      <c r="J1719" s="5">
        <v>0</v>
      </c>
      <c r="K1719" s="2" t="str">
        <v>Durante el periodo de reporte, se evidenció la adecuada planificación y gestión del proceso académico, manteniendo el desarrollo del semestre 2026-1 conforme a lo programado, no se presenta avance durante el periodo no se encuentra la intitución en proceso de matriculas, por lo cual no se requere avances adicionales en la meta establecida para este periodo.</v>
      </c>
      <c r="L1719" s="2" t="str">
        <v>no se presentaron dificultades</v>
      </c>
      <c r="M1719">
        <v>0</v>
      </c>
      <c r="N1719" t="str">
        <v>Ninguna</v>
      </c>
      <c r="O1719" t="str">
        <v>Gloria de Jesús Catalina Suárez colorado</v>
      </c>
      <c r="P1719" t="str">
        <v xml:space="preserve">Cumplida </v>
      </c>
      <c r="Q1719" t="s">
        <v>20</v>
      </c>
    </row>
    <row r="1720" spans="1:17" ht="409.5" x14ac:dyDescent="0.25">
      <c r="A1720" s="42" t="str">
        <v>PLAN DE ACCIÓN INSTITUCIONAL - PAI</v>
      </c>
      <c r="B1720" s="42" t="str">
        <v>PAI-OE1-DT08-I33</v>
      </c>
      <c r="C1720" s="42" t="str">
        <v>Número de nuevos estudiantes matriculados en pregrado</v>
      </c>
      <c r="D1720" s="5" t="str">
        <v>EVIDENCIA</v>
      </c>
      <c r="E1720" s="5" t="str">
        <v>Dirección Territorial Cundinamarca</v>
      </c>
      <c r="F1720" s="42">
        <v>140</v>
      </c>
      <c r="G1720" s="5">
        <v>0.82857142857142863</v>
      </c>
      <c r="H1720" s="5">
        <v>116</v>
      </c>
      <c r="I1720" s="5">
        <v>0</v>
      </c>
      <c r="J1720" s="5">
        <v>0</v>
      </c>
      <c r="K1720" s="2" t="str">
        <v>A corte del 30 de abril, la Territorial Cundinamarca ha logrado realizar el lanzamiento de la oferta de pregrado en el programa de (Administración pública territorial)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v>
      </c>
      <c r="L1720" s="2" t="str">
        <v>A corte del 30 de abril algunas de las dificultades que se presentan son: 
-Dificultad para llegar a algunos municipios y zonas apartadas del territorio, lo que limita la cobertura de divulgación de la oferta académica.
-Baja interacción de algunos ciudadanos con los canales digitales y redes sociales utilizados para la difusión de la información.
-Limitaciones en recursos logísticos y presupuestales para fortalecer las estrategias de promoción en todo el departamento.</v>
      </c>
      <c r="M1720" t="str">
        <v xml:space="preserve">Se adjuntan las piezas publicitarias del programa Administración Pública Territorial  en formato JPEG </v>
      </c>
      <c r="N1720" t="str">
        <v>Ninguna</v>
      </c>
      <c r="O1720" t="str">
        <v>Gloria de Jesús Catalina Suárez colorado</v>
      </c>
      <c r="P1720" t="str">
        <v>En desarrollo</v>
      </c>
      <c r="Q1720" t="s">
        <v>20</v>
      </c>
    </row>
    <row r="1721" spans="1:17" ht="409.5" x14ac:dyDescent="0.25">
      <c r="A1721" s="42" t="str">
        <v>PLAN DE ACCIÓN INSTITUCIONAL - PAI</v>
      </c>
      <c r="B1721" s="42" t="str">
        <v>PAI2026-OE1-DT08-I41</v>
      </c>
      <c r="C1721" s="42" t="str">
        <v>Número de estudiantes matriculados pregrado</v>
      </c>
      <c r="D1721" s="5" t="str">
        <v>EVIDENCIA</v>
      </c>
      <c r="E1721" s="5" t="str">
        <v>Dirección Territorial Cundinamarca</v>
      </c>
      <c r="F1721" s="42">
        <v>2330</v>
      </c>
      <c r="G1721" s="5">
        <v>0.44163090128755367</v>
      </c>
      <c r="H1721" s="5">
        <v>1029</v>
      </c>
      <c r="I1721" s="5">
        <v>0</v>
      </c>
      <c r="J1721" s="5">
        <v>0</v>
      </c>
      <c r="K1721" s="2" t="str">
        <v>A corte del 30 de abril, la Territorial Cundinamarca ha logrado realizar el lanzamiento de la oferta de pregrado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v>
      </c>
      <c r="L1721" s="2" t="str">
        <v>A corte del 30 de abril algunas de las dificultades que se presentan son: 
-Dificultad para llegar a algunos municipios y zonas apartadas del territorio, lo que limita la cobertura de divulgación de la oferta académica.
-Baja interacción de algunos ciudadanos con los canales digitales y redes sociales utilizados para la difusión de la información.
-Limitaciones en recursos logísticos y presupuestales para fortalecer las estrategias de promoción en todo el departamento.</v>
      </c>
      <c r="M1721" t="str">
        <v xml:space="preserve">Se adjuntan las piezas publicitarias del programa Administración Pública Territorial  en formato JPEG </v>
      </c>
      <c r="N1721" t="str">
        <v>Ninguna</v>
      </c>
      <c r="O1721" t="str">
        <v>Gloria de Jesús Catalina Suárez colorado</v>
      </c>
      <c r="P1721" t="str">
        <v>En desarrollo</v>
      </c>
      <c r="Q1721" t="s">
        <v>20</v>
      </c>
    </row>
    <row r="1722" spans="1:17" ht="409.5" x14ac:dyDescent="0.25">
      <c r="A1722" s="42" t="str">
        <v>PLAN DE ACCIÓN INSTITUCIONAL - PAI</v>
      </c>
      <c r="B1722" s="42" t="str">
        <v>PAI2026-OE1-DT08-I42</v>
      </c>
      <c r="C1722" s="42" t="str">
        <v>Número de estudiantes matriculados en Posgrado</v>
      </c>
      <c r="D1722" s="5" t="str">
        <v>EVIDENCIA</v>
      </c>
      <c r="E1722" s="5" t="str">
        <v>Dirección Territorial Cundinamarca</v>
      </c>
      <c r="F1722" s="42">
        <v>34</v>
      </c>
      <c r="G1722" s="5">
        <v>0.91176470588235292</v>
      </c>
      <c r="H1722" s="5">
        <v>31</v>
      </c>
      <c r="I1722" s="5">
        <v>0</v>
      </c>
      <c r="J1722" s="5">
        <v>0</v>
      </c>
      <c r="K1722" s="2" t="str">
        <v>A corte del 30 de abril, la Territorial Cundinamarca ha logrado realizar el lanzamiento de la oferta de posgrado (Especialización en proyectos de desarrollo y la Maestría en administración pública)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v>
      </c>
      <c r="L1722" s="2" t="str">
        <v>A corte del 30 de abril algunas de las dificultades que se presentan son: 
-Dificultad para llegar a algunos municipios y zonas apartadas del territorio, lo que limita la cobertura de divulgación de la oferta académica.
-Baja interacción de algunos ciudadanos con los canales digitales y redes sociales utilizados para la difusión de la información.
-Limitaciones en recursos logísticos y presupuestales para fortalecer las estrategias de promoción en todo el departamento.</v>
      </c>
      <c r="M1722" t="str">
        <v>Se adjuntan las piezas publicitarias de la especialización en proyectos de desarrollo y en la maestría de adminisración pública junto a los brochure de cada uno en formato PDF.</v>
      </c>
      <c r="N1722" t="str">
        <v>Ninguna</v>
      </c>
      <c r="O1722" t="str">
        <v>Gloria de Jesús Catalina Suárez colorado</v>
      </c>
      <c r="P1722" t="str">
        <v>En desarrollo</v>
      </c>
      <c r="Q1722" t="s">
        <v>20</v>
      </c>
    </row>
    <row r="1723" spans="1:17" ht="315" x14ac:dyDescent="0.25">
      <c r="A1723" s="42" t="str">
        <v>PLAN DE ACCIÓN INSTITUCIONAL - PAI</v>
      </c>
      <c r="B1723" s="42" t="str">
        <v>PAI-OE1-DT09-I33</v>
      </c>
      <c r="C1723" s="42" t="str">
        <v>Número de nuevos estudiantes matriculados en pregrado</v>
      </c>
      <c r="D1723" s="5" t="str">
        <v>EVIDENCIA</v>
      </c>
      <c r="E1723" s="5" t="str">
        <v>Dirección Territorial Huila - Caquetá - Putumayo</v>
      </c>
      <c r="F1723" s="42">
        <v>190</v>
      </c>
      <c r="G1723" s="5">
        <v>1</v>
      </c>
      <c r="H1723" s="5">
        <v>203</v>
      </c>
      <c r="I1723" s="5">
        <v>0</v>
      </c>
      <c r="J1723" s="5">
        <v>0</v>
      </c>
      <c r="K1723" s="2" t="str">
        <v>El 15 de abril se dio inicio al proceso de inscripciones para nuevos estudiantes del programa de Administración Pública Territorial en los CETAP de Neiva y Pitalito. Para el cumplimiento de la meta establecida, se han desarrollado campañas de difusión a través de diversos medios de comunicación y diferentes grupos de WhatsApp, con el propósito de ampliar la cobertura y promover la oferta académica institucional.</v>
      </c>
      <c r="L1723" s="2" t="str">
        <v>No se presentaron dificultades para el desarrollo de la actividad.</v>
      </c>
      <c r="M1723" t="str">
        <v>PUBLICIDAD PREGRADO  NEIVA Y PITALITO. PDF</v>
      </c>
      <c r="N1723" t="str">
        <v>Ninguna</v>
      </c>
      <c r="O1723" t="str">
        <v>Gloria de Jesús Catalina Suárez colorado</v>
      </c>
      <c r="P1723" t="str">
        <v xml:space="preserve">Cumplida </v>
      </c>
      <c r="Q1723" t="s">
        <v>20</v>
      </c>
    </row>
    <row r="1724" spans="1:17" ht="300" x14ac:dyDescent="0.25">
      <c r="A1724" s="42" t="str">
        <v>PLAN DE ACCIÓN INSTITUCIONAL - PAI</v>
      </c>
      <c r="B1724" s="42" t="str">
        <v>PAI2026-OE1-DT09-I41</v>
      </c>
      <c r="C1724" s="42" t="str">
        <v>Número de estudiantes matriculados pregrado</v>
      </c>
      <c r="D1724" s="5" t="str">
        <v>EVIDENCIA</v>
      </c>
      <c r="E1724" s="5" t="str">
        <v>Dirección Territorial Huila - Caquetá - Putumayo</v>
      </c>
      <c r="F1724" s="42">
        <v>2917</v>
      </c>
      <c r="G1724" s="5">
        <v>0.46040452519712033</v>
      </c>
      <c r="H1724" s="5">
        <v>1343</v>
      </c>
      <c r="I1724" s="5">
        <v>0</v>
      </c>
      <c r="J1724" s="5">
        <v>0</v>
      </c>
      <c r="K1724" s="2" t="str">
        <v>El 15 de abril se dio inicio al proceso de inscripciones para nuevos estudiantes del programa de Administración Pública Territorial en los CETAP de Neiva y Pitalito. Para el cumplimiento de la meta establecida, se han adelantado campañas de difusión a través de distintos medios de comunicación y diversos grupos de WhatsApp, con el fin de promover la oferta académica y ampliar la cobertura institucional.</v>
      </c>
      <c r="L1724" s="2" t="str">
        <v>No se presentaron dificultades para el desarrollo de la actividad.</v>
      </c>
      <c r="M1724" t="str">
        <v>PUBLICIDAD PREGRADO  NEIVA Y PITALITO. PDF</v>
      </c>
      <c r="N1724" t="str">
        <v>Ninguna</v>
      </c>
      <c r="O1724" t="str">
        <v>Gloria de Jesús Catalina Suárez colorado</v>
      </c>
      <c r="P1724" t="str">
        <v xml:space="preserve">Cumplida </v>
      </c>
      <c r="Q1724" t="s">
        <v>20</v>
      </c>
    </row>
    <row r="1725" spans="1:17" ht="315" x14ac:dyDescent="0.25">
      <c r="A1725" s="42" t="str">
        <v>PLAN DE ACCIÓN INSTITUCIONAL - PAI</v>
      </c>
      <c r="B1725" s="42" t="str">
        <v>PAI2026-OE1-DT09-I42</v>
      </c>
      <c r="C1725" s="42" t="str">
        <v>Número de estudiantes matriculados en Posgrado</v>
      </c>
      <c r="D1725" s="5" t="str">
        <v>EVIDENCIA</v>
      </c>
      <c r="E1725" s="5" t="str">
        <v>Dirección Territorial Huila - Caquetá - Putumayo</v>
      </c>
      <c r="F1725" s="42">
        <v>42</v>
      </c>
      <c r="G1725" s="5">
        <v>0.6428571428571429</v>
      </c>
      <c r="H1725" s="5">
        <v>27</v>
      </c>
      <c r="I1725" s="5">
        <v>0</v>
      </c>
      <c r="J1725" s="5">
        <v>0</v>
      </c>
      <c r="K1725" s="2" t="str">
        <v>Desde el 15 de abril se dio inicio al proceso de inscripciones para la Maestría en Administración Pública en la ciudad de Neiva. Para el cumplimiento de la meta establecida, se han desarrollado diferentes estrategias de publicidad y difusión a través de diversos grupos y medios de comunicación, con el propósito de promover la oferta académica institucional y ampliar su alcance.</v>
      </c>
      <c r="L1725" s="2" t="str">
        <v>El valor de la matrícula para los aspirantes regulares representa un costo elevado, situación que ha generado un bajo número de inscritos dentro de esta población. Lo anterior podría ocasionar la no apertura de la cohorte y, en consecuencia, afectar el cumplimiento de la meta establecida.</v>
      </c>
      <c r="M1725" t="str">
        <v>PUBLICIDAD MAESTRIA EN ADMINISTRACION PUBLICA NEIVA.PDF</v>
      </c>
      <c r="N1725" t="str">
        <v>Ninguna</v>
      </c>
      <c r="O1725" t="str">
        <v>Gloria de Jesús Catalina Suárez colorado</v>
      </c>
      <c r="P1725" t="str">
        <v xml:space="preserve">Cumplida </v>
      </c>
      <c r="Q1725" t="s">
        <v>20</v>
      </c>
    </row>
    <row r="1726" spans="1:17" ht="150" x14ac:dyDescent="0.25">
      <c r="A1726" s="42" t="str">
        <v>PLAN DE ACCIÓN INSTITUCIONAL - PAI</v>
      </c>
      <c r="B1726" s="42" t="str">
        <v>PAI-OE1-DT10-I33</v>
      </c>
      <c r="C1726" s="42" t="str">
        <v>Número de nuevos estudiantes matriculados en pregrado</v>
      </c>
      <c r="D1726" s="5" t="str">
        <v>EVIDENCIA</v>
      </c>
      <c r="E1726" s="5" t="str">
        <v xml:space="preserve">Dirección Territorial Meta - Guaviare - Guainía - Vaupés - Vichada - Amazonas </v>
      </c>
      <c r="F1726" s="42">
        <v>157</v>
      </c>
      <c r="G1726" s="5">
        <v>0.55414012738853502</v>
      </c>
      <c r="H1726" s="5">
        <v>87</v>
      </c>
      <c r="I1726" s="5">
        <v>0</v>
      </c>
      <c r="J1726" s="5">
        <v>0</v>
      </c>
      <c r="K1726" s="2" t="str">
        <v>La meta no se encuentra programada para el presente periodo de reporte; actualmente la actividad se encuentra en fase de inscripciones para  al periodo académico 2026-2.</v>
      </c>
      <c r="L1726" s="2" t="str">
        <v xml:space="preserve">No se presentó ninguna dificultad durante el periodo a reportar
</v>
      </c>
      <c r="M1726" t="str">
        <v>PDF Calendario Académico 2026-2</v>
      </c>
      <c r="N1726">
        <v>0</v>
      </c>
      <c r="O1726">
        <v>0</v>
      </c>
      <c r="P1726">
        <v>0</v>
      </c>
      <c r="Q1726" t="s">
        <v>20</v>
      </c>
    </row>
    <row r="1727" spans="1:17" ht="105" x14ac:dyDescent="0.25">
      <c r="A1727" s="42" t="str">
        <v>PLAN DE ACCIÓN INSTITUCIONAL - PAI</v>
      </c>
      <c r="B1727" s="42" t="str">
        <v>PAI2026-OE1-DT10-I41</v>
      </c>
      <c r="C1727" s="42" t="str">
        <v>Número de estudiantes matriculados pregrado</v>
      </c>
      <c r="D1727" s="5" t="str">
        <v>EVIDENCIA</v>
      </c>
      <c r="E1727" s="5" t="str">
        <v xml:space="preserve">Dirección Territorial Meta - Guaviare - Guainía - Vaupés - Vichada - Amazonas </v>
      </c>
      <c r="F1727" s="42">
        <v>1764</v>
      </c>
      <c r="G1727" s="5">
        <v>0.51077097505668934</v>
      </c>
      <c r="H1727" s="5">
        <v>901</v>
      </c>
      <c r="I1727" s="5">
        <v>0</v>
      </c>
      <c r="J1727" s="5">
        <v>0</v>
      </c>
      <c r="K1727" s="2" t="str">
        <v>La meta de  estudiantes matriculados de pregrado  no está prevista para el mes de reporte</v>
      </c>
      <c r="L1727" s="2" t="str">
        <v xml:space="preserve">No se presentó ninguna dificultad durante el periodo a reportar
</v>
      </c>
      <c r="M1727" t="str">
        <v xml:space="preserve">No aplica </v>
      </c>
      <c r="N1727">
        <v>0</v>
      </c>
      <c r="O1727">
        <v>0</v>
      </c>
      <c r="P1727">
        <v>0</v>
      </c>
      <c r="Q1727" t="s">
        <v>20</v>
      </c>
    </row>
    <row r="1728" spans="1:17" ht="105" x14ac:dyDescent="0.25">
      <c r="A1728" s="42" t="str">
        <v>PLAN DE ACCIÓN INSTITUCIONAL - PAI</v>
      </c>
      <c r="B1728" s="42" t="str">
        <v>PAI2026-OE1-DT10-I42</v>
      </c>
      <c r="C1728" s="42" t="str">
        <v>Número de estudiantes matriculados en Posgrado</v>
      </c>
      <c r="D1728" s="5" t="str">
        <v>EVIDENCIA</v>
      </c>
      <c r="E1728" s="5" t="str">
        <v xml:space="preserve">Dirección Territorial Meta - Guaviare - Guainía - Vaupés - Vichada - Amazonas </v>
      </c>
      <c r="F1728" s="42">
        <v>60</v>
      </c>
      <c r="G1728" s="5">
        <v>0.65</v>
      </c>
      <c r="H1728" s="5">
        <v>39</v>
      </c>
      <c r="I1728" s="5">
        <v>0</v>
      </c>
      <c r="J1728" s="5">
        <v>0</v>
      </c>
      <c r="K1728" s="2" t="str">
        <v>La meta de estudiantes  matriculados de posgrado   no está prevista para el mes de reporte</v>
      </c>
      <c r="L1728" s="2" t="str">
        <v xml:space="preserve">No se presentó ninguna dificultad durante el periodo a reportar
</v>
      </c>
      <c r="M1728" t="str">
        <v xml:space="preserve">No aplica </v>
      </c>
      <c r="N1728">
        <v>0</v>
      </c>
      <c r="O1728">
        <v>0</v>
      </c>
      <c r="P1728">
        <v>0</v>
      </c>
      <c r="Q1728" t="s">
        <v>20</v>
      </c>
    </row>
    <row r="1729" spans="1:17" ht="409.5" x14ac:dyDescent="0.25">
      <c r="A1729" s="42" t="str">
        <v>PLAN DE ACCIÓN INSTITUCIONAL - PAI</v>
      </c>
      <c r="B1729" s="42" t="str">
        <v>PAI-OE1-DT11-I33</v>
      </c>
      <c r="C1729" s="42" t="str">
        <v>Número de nuevos estudiantes matriculados en pregrado</v>
      </c>
      <c r="D1729" s="5" t="str">
        <v>EVIDENCIA</v>
      </c>
      <c r="E1729" s="5" t="str">
        <v xml:space="preserve">Dirección Territorial Nariño - Alto Putumayo </v>
      </c>
      <c r="F1729" s="42">
        <v>190</v>
      </c>
      <c r="G1729" s="5">
        <v>0.55263157894736847</v>
      </c>
      <c r="H1729" s="5">
        <v>105</v>
      </c>
      <c r="I1729" s="5">
        <v>0</v>
      </c>
      <c r="J1729" s="5">
        <v>0</v>
      </c>
      <c r="K1729" s="2" t="str">
        <v>e realizó la difusión y el seguimiento de la oferta académica para los CETAP de Barbacoas, El Peñol, Funes, Ospina, Pasto, Ricaurte, Sandoná y San Lorenzo.
Con corte al mes de abril, se registran los siguientes resultados:
Barbacoas: 26 preinscritos y 9 inscritos.
El Peñol: 19 preinscritos y 6 inscritos.
Funes: 6 preinscritos y 8 inscritos.
Ospina: 9 preinscritos y 34 inscritos.
Pasto: 84 preinscritos y 36 inscritos.
Ricaurte: 26 preinscritos y 14 inscritos.
Sandoná: 5 preinscritos y 4 inscritos.
San Lorenzo: 15 preinscritos y 12 inscritos.</v>
      </c>
      <c r="L1729" s="2" t="str">
        <v>Sin dificultad</v>
      </c>
      <c r="M1729" t="str">
        <v>Reporte PFD por cada Cetap preinscritos
Piezas graficas</v>
      </c>
      <c r="N1729">
        <v>0</v>
      </c>
      <c r="O1729">
        <v>0</v>
      </c>
      <c r="P1729">
        <v>0</v>
      </c>
      <c r="Q1729" t="s">
        <v>20</v>
      </c>
    </row>
    <row r="1730" spans="1:17" ht="105" x14ac:dyDescent="0.25">
      <c r="A1730" s="42" t="str">
        <v>PLAN DE ACCIÓN INSTITUCIONAL - PAI</v>
      </c>
      <c r="B1730" s="42" t="str">
        <v>PAI2026-OE1-DT11-I41</v>
      </c>
      <c r="C1730" s="42" t="str">
        <v>Número de estudiantes matriculados pregrado</v>
      </c>
      <c r="D1730" s="5" t="str">
        <v>EVIDENCIA</v>
      </c>
      <c r="E1730" s="5" t="str">
        <v xml:space="preserve">Dirección Territorial Nariño - Alto Putumayo </v>
      </c>
      <c r="F1730" s="42">
        <v>2045</v>
      </c>
      <c r="G1730" s="5">
        <v>0.50317848410757948</v>
      </c>
      <c r="H1730" s="5">
        <v>1029</v>
      </c>
      <c r="I1730" s="5">
        <v>0</v>
      </c>
      <c r="J1730" s="5">
        <v>0</v>
      </c>
      <c r="K1730" s="2" t="str">
        <v>A corte de abril no se tiene meta programada.  Se continua con los matriculados reportados en el periodo anterior.</v>
      </c>
      <c r="L1730" s="2" t="str">
        <v>Sin dificultad</v>
      </c>
      <c r="M1730" t="str">
        <v>sin evidencias</v>
      </c>
      <c r="N1730">
        <v>0</v>
      </c>
      <c r="O1730">
        <v>0</v>
      </c>
      <c r="P1730">
        <v>0</v>
      </c>
      <c r="Q1730" t="s">
        <v>20</v>
      </c>
    </row>
    <row r="1731" spans="1:17" ht="409.5" x14ac:dyDescent="0.25">
      <c r="A1731" s="42" t="str">
        <v>PLAN DE ACCIÓN INSTITUCIONAL - PAI</v>
      </c>
      <c r="B1731" s="42" t="str">
        <v>PAI2026-OE1-DT11-I42</v>
      </c>
      <c r="C1731" s="42" t="str">
        <v>Número de estudiantes matriculados en Posgrado</v>
      </c>
      <c r="D1731" s="5" t="str">
        <v>EVIDENCIA</v>
      </c>
      <c r="E1731" s="5" t="str">
        <v xml:space="preserve">Dirección Territorial Nariño - Alto Putumayo </v>
      </c>
      <c r="F1731" s="42">
        <v>54</v>
      </c>
      <c r="G1731" s="5">
        <v>0.66666666666666663</v>
      </c>
      <c r="H1731" s="5">
        <v>36</v>
      </c>
      <c r="I1731" s="5">
        <v>0</v>
      </c>
      <c r="J1731" s="5">
        <v>0</v>
      </c>
      <c r="K1731" s="2" t="str">
        <v>Para el mes de abril desde el área de Posgrados, se realizó la divulgación de la oferta académica 2026-2 del programa de Maestría en Derechos Humanos, modalidad a distancia, utilizando los siguientes medios y herramientas de comunicación:
Atención personalizada y suministro de información del programa en la oficina de Académica Territorial Nariño – Alto Putumayo, dirigida a los profesionales interesados.
Durante el mes de abril, se efectuó el envío masivo de correos electrónicos institucionales a profesionales vinculados a entidades públicas, con el fin de socializar la oferta académica del programa.</v>
      </c>
      <c r="L1731" s="2" t="str">
        <v>Sin dificultad</v>
      </c>
      <c r="M1731" t="str">
        <v>PDF correos electrónicos</v>
      </c>
      <c r="N1731">
        <v>0</v>
      </c>
      <c r="O1731">
        <v>0</v>
      </c>
      <c r="P1731">
        <v>0</v>
      </c>
      <c r="Q1731" t="s">
        <v>20</v>
      </c>
    </row>
    <row r="1732" spans="1:17" ht="409.5" x14ac:dyDescent="0.25">
      <c r="A1732" s="42" t="str">
        <v>PLAN DE ACCIÓN INSTITUCIONAL - PAI</v>
      </c>
      <c r="B1732" s="42" t="str">
        <v>PAI-OE1-DT12-I33</v>
      </c>
      <c r="C1732" s="42" t="str">
        <v>Número de nuevos estudiantes matriculados en pregrado</v>
      </c>
      <c r="D1732" s="5" t="str">
        <v>EVIDENCIA</v>
      </c>
      <c r="E1732" s="5" t="str">
        <v>Dirección Territorial Norte de Santander  - Arauca</v>
      </c>
      <c r="F1732" s="42">
        <v>190</v>
      </c>
      <c r="G1732" s="5">
        <v>1</v>
      </c>
      <c r="H1732" s="5">
        <v>206</v>
      </c>
      <c r="I1732" s="5">
        <v>0</v>
      </c>
      <c r="J1732" s="5">
        <v>0</v>
      </c>
      <c r="K1732" s="2" t="str">
        <v xml:space="preserve">Durante el primer período académico de 2026, la Dirección Territorial Norte de Santander – Arauca evidenció un desempeño sobresaliente en el aumento de matrícula de nuevos estudiantes para el programa de Administración Pública Territorial - APT, logrando no solo el cumplimiento sino la superación de la meta establecida. Con la formalización de matrícula de 206 estudiantes, se alcanzó un 108% de la meta proyectada, reflejando la efectividad de las estrategias de promoción y ampliación de cobertura en el territorio.
Este resultado se sustenta en el registro de matrícula de nuevos estudiantes  de los diferentes centros de tutoría, destacándose
Arauca: 46 estudiantes
Cúcuta: 45 estudiantes
Cáchira: 24 estudiantes
Ocaña: 21 estudiantes
Puerto Rondón: 20 estudiantes
Fortul: 17 estudiantes
Pamplona: 17 estudiantes
Tame: 16 estudiantes
Lo anterior,  permite evidenciar una distribución equilibrada del crecimiento y una consolidación de la presencia institucional en el territorio. </v>
      </c>
      <c r="L1732" s="2" t="str">
        <v>No se presentó ninguna dificultad</v>
      </c>
      <c r="M1732" t="str">
        <v>Repot_Oficial_Mat_2026-1 Dirección Territorial Norte de Santander-Arauca</v>
      </c>
      <c r="N1732">
        <v>0</v>
      </c>
      <c r="O1732">
        <v>0</v>
      </c>
      <c r="P1732">
        <v>0</v>
      </c>
      <c r="Q1732" t="s">
        <v>20</v>
      </c>
    </row>
    <row r="1733" spans="1:17" ht="409.5" x14ac:dyDescent="0.25">
      <c r="A1733" s="42" t="str">
        <v>PLAN DE ACCIÓN INSTITUCIONAL - PAI</v>
      </c>
      <c r="B1733" s="42" t="str">
        <v>PAI2026-OE1-DT12-I41</v>
      </c>
      <c r="C1733" s="43" t="str">
        <v>Número de estudiantes matriculados pregrado</v>
      </c>
      <c r="D1733" s="5" t="str">
        <v>EVIDENCIA</v>
      </c>
      <c r="E1733" s="5" t="str">
        <v>Dirección Territorial Norte de Santander  - Arauca</v>
      </c>
      <c r="F1733" s="42">
        <v>2735</v>
      </c>
      <c r="G1733" s="5">
        <v>0.4903107861060329</v>
      </c>
      <c r="H1733" s="5">
        <v>1341</v>
      </c>
      <c r="I1733" s="5">
        <v>0</v>
      </c>
      <c r="J1733" s="5">
        <v>0</v>
      </c>
      <c r="K1733" s="2" t="str">
        <v xml:space="preserve">Durante el primer período académico de 2026, la Dirección Territorial Norte de Santander – Arauca  consolidó el desarrollo de su oferta académica en el programa de Administración Pública Territorial, en cumplimiento del calendario académico definido mediante la Resolución 1676 del 23 de septiembre de 2025. Este proceso comprendió de manera articulada las etapas de inscripción, selección, admisión y matrícula de estudiantes nuevos y antiguos, junto con la realización de jornadas de inducción y el inicio oportuno de las actividades académicas.
Como resultado de esta gestión, se logró la matrícula efectiva de 1.341 estudiantes de pregrado, lo que representa un avance significativo en el cumplimiento de la meta establecida, equivalente a cerca del 49% de ejecución en la vigencia.
El avance de la meta se refleja en el registro de estudiantes matriculados por centro de tutoría, entre los cuales se destacan: 
Ábrego: 47 estudiantes
Arauca: 411 estudiantes
Arauquita: 18 estudiantes
Arboledas: 26 estudiantes
Cáchira: 37 estudiantes
Chinácota: 13 estudiantes
Convención: 16 estudiantes
Cravo Norte: 7 estudiantes
Cúcuta: 356 estudiantes
El Tarra: 51 estudiantes
Fortul: 23 estudiantes
Gramalote: 10 estudiantes
Hacarí: 14 estudiantes
Ocaña: 53 estudiantes
Pamplona: 33 estudiantes
Pamplonita: 9 estudiantes
Puerto Rondón: 21 estudiantes
Ragonvalia: 13 estudiantes
Salazar: 8 estudiantes
Saravena: 45 estudiantes
Sardinata: 25 estudiantes
Tame: 67 estudiantes
Tibú: 38 estudiantes
</v>
      </c>
      <c r="L1733" s="2" t="str">
        <v>No se presentó ninguna dificultad</v>
      </c>
      <c r="M1733" t="str">
        <v>Repot_Oficial_Mat_2026-1 Dirección Territorial Norte de Santander-Arauca</v>
      </c>
      <c r="N1733">
        <v>0</v>
      </c>
      <c r="O1733">
        <v>0</v>
      </c>
      <c r="P1733">
        <v>0</v>
      </c>
      <c r="Q1733" t="s">
        <v>20</v>
      </c>
    </row>
    <row r="1734" spans="1:17" ht="409.5" x14ac:dyDescent="0.25">
      <c r="A1734" s="42" t="str">
        <v>PLAN DE ACCIÓN INSTITUCIONAL - PAI</v>
      </c>
      <c r="B1734" s="42" t="str">
        <v>PAI2026-OE1-DT12-I42</v>
      </c>
      <c r="C1734" s="42" t="str">
        <v>Número de estudiantes matriculados en Posgrado</v>
      </c>
      <c r="D1734" s="5" t="str">
        <v>EVIDENCIA</v>
      </c>
      <c r="E1734" s="5" t="str">
        <v>Dirección Territorial Norte de Santander  - Arauca</v>
      </c>
      <c r="F1734" s="42">
        <v>98</v>
      </c>
      <c r="G1734" s="5">
        <v>0.69387755102040816</v>
      </c>
      <c r="H1734" s="5">
        <v>68</v>
      </c>
      <c r="I1734" s="5">
        <v>0</v>
      </c>
      <c r="J1734" s="5">
        <v>0</v>
      </c>
      <c r="K1734" s="2" t="str">
        <v>Durante el primer período académico de 2026, la Dirección Territorial Norte de Santander – Arauca fortaleció de manera significativa su oferta de formación en posgrados, mediante la apertura y desarrollo de programas de Maestría y Especialización, en concordancia con lo establecido mediante calendario académico vigente Resolución 1676 del 23 de septiembre de 2025. 
Como resultado de la gestión institucional, se alcanzó la matrícula de 68 estudiantes de posgrado, lo que representa un avance del 69% frente a la meta establecida, evidenciando un progreso favorable conforme se detalla a continuación:
Especialización en Proyectos de desarrollo (Arauca): 8
Especialización en Proyectos de desarrollo (Cúcuta):14
Maestría en Administración Pública (Cúcuta): 37
Maestría en Derechos Humanos, Gestión de la Transición y el posconflicto (Cúcuta): 9</v>
      </c>
      <c r="L1734" s="2" t="str">
        <v>No se presentó ninguna dificultad</v>
      </c>
      <c r="M1734" t="str">
        <v>Repot_Oficial_Mat_2026-1 Dirección Territorial Norte de Santander-Arauca</v>
      </c>
      <c r="N1734">
        <v>0</v>
      </c>
      <c r="O1734">
        <v>0</v>
      </c>
      <c r="P1734">
        <v>0</v>
      </c>
      <c r="Q1734" t="s">
        <v>20</v>
      </c>
    </row>
    <row r="1735" spans="1:17" ht="60" x14ac:dyDescent="0.25">
      <c r="A1735" s="42" t="str">
        <v>PLAN DE ACCIÓN INSTITUCIONAL - PAI</v>
      </c>
      <c r="B1735" s="42" t="str">
        <v>PAI-OE1-DT13-I33</v>
      </c>
      <c r="C1735" s="42" t="str">
        <v>Número de nuevos estudiantes matriculados en pregrado</v>
      </c>
      <c r="D1735" s="5" t="str">
        <v>EVIDENCIA</v>
      </c>
      <c r="E1735" s="5" t="str">
        <v>Dirección Territorial Quindío - Risaralda</v>
      </c>
      <c r="F1735" s="42">
        <v>160</v>
      </c>
      <c r="G1735" s="5">
        <v>0.56874999999999998</v>
      </c>
      <c r="H1735" s="5">
        <v>91</v>
      </c>
      <c r="I1735" s="5">
        <v>0</v>
      </c>
      <c r="J1735" s="5">
        <v>0</v>
      </c>
      <c r="K1735" s="2" t="str">
        <v>El 15 de abril se dio inicio a las inscripciones de la oferta 2026-1</v>
      </c>
      <c r="L1735" s="2" t="str">
        <v>No se presentaron dificultades en el período</v>
      </c>
      <c r="M1735" t="str">
        <v>insr16 Armenia 30 de Abril
insr16 Pereira 30 de abril</v>
      </c>
      <c r="N1735">
        <v>0</v>
      </c>
      <c r="O1735">
        <v>0</v>
      </c>
      <c r="P1735">
        <v>0</v>
      </c>
      <c r="Q1735" t="s">
        <v>20</v>
      </c>
    </row>
    <row r="1736" spans="1:17" ht="75" x14ac:dyDescent="0.25">
      <c r="A1736" s="42" t="str">
        <v>PLAN DE ACCIÓN INSTITUCIONAL - PAI</v>
      </c>
      <c r="B1736" s="42" t="str">
        <v>PAI2026-OE1-DT13-I41</v>
      </c>
      <c r="C1736" s="42" t="str">
        <v>Número de estudiantes matriculados pregrado</v>
      </c>
      <c r="D1736" s="5" t="str">
        <v>EVIDENCIA</v>
      </c>
      <c r="E1736" s="5" t="str">
        <v>Dirección Territorial Quindío - Risaralda</v>
      </c>
      <c r="F1736" s="42">
        <v>1351</v>
      </c>
      <c r="G1736" s="5">
        <v>0.52997779422649893</v>
      </c>
      <c r="H1736" s="5">
        <v>716</v>
      </c>
      <c r="I1736" s="5">
        <v>0</v>
      </c>
      <c r="J1736" s="5">
        <v>0</v>
      </c>
      <c r="K1736" s="2" t="str">
        <v>Los estudiantes matriculados en febrero continuan en su proceso de formación</v>
      </c>
      <c r="L1736" s="2" t="str">
        <v>No se presentaron dificultades en el período</v>
      </c>
      <c r="M1736" t="str">
        <v>Listado de matriculados en pregrado</v>
      </c>
      <c r="N1736">
        <v>0</v>
      </c>
      <c r="O1736">
        <v>0</v>
      </c>
      <c r="P1736">
        <v>0</v>
      </c>
      <c r="Q1736" t="s">
        <v>20</v>
      </c>
    </row>
    <row r="1737" spans="1:17" ht="75" x14ac:dyDescent="0.25">
      <c r="A1737" s="42" t="str">
        <v>PLAN DE ACCIÓN INSTITUCIONAL - PAI</v>
      </c>
      <c r="B1737" s="42" t="str">
        <v>PAI2026-OE1-DT13-I42</v>
      </c>
      <c r="C1737" s="42" t="str">
        <v>Número de estudiantes matriculados en Posgrado</v>
      </c>
      <c r="D1737" s="5" t="str">
        <v>EVIDENCIA</v>
      </c>
      <c r="E1737" s="5" t="str">
        <v>Dirección Territorial Quindío - Risaralda</v>
      </c>
      <c r="F1737" s="42">
        <v>37</v>
      </c>
      <c r="G1737" s="5">
        <v>1</v>
      </c>
      <c r="H1737" s="5">
        <v>37</v>
      </c>
      <c r="I1737" s="5">
        <v>0</v>
      </c>
      <c r="J1737" s="5">
        <v>0</v>
      </c>
      <c r="K1737" s="2" t="str">
        <v>Los estudiantes matriculados en febrero continuan en su proceso de formación</v>
      </c>
      <c r="L1737" s="2" t="str">
        <v>No se presentaron dificultades en el período</v>
      </c>
      <c r="M1737" t="str">
        <v>Listado de matriculados en posgrado</v>
      </c>
      <c r="N1737">
        <v>0</v>
      </c>
      <c r="O1737">
        <v>0</v>
      </c>
      <c r="P1737">
        <v>0</v>
      </c>
      <c r="Q1737" t="s">
        <v>20</v>
      </c>
    </row>
    <row r="1738" spans="1:17" ht="315" x14ac:dyDescent="0.25">
      <c r="A1738" s="42" t="str">
        <v>PLAN DE ACCIÓN INSTITUCIONAL - PAI</v>
      </c>
      <c r="B1738" s="42" t="str">
        <v>PAI-OE1-DT14-I33</v>
      </c>
      <c r="C1738" s="42" t="str">
        <v>Número de nuevos estudiantes matriculados en pregrado</v>
      </c>
      <c r="D1738" s="5" t="str">
        <v>EVIDENCIA</v>
      </c>
      <c r="E1738" s="5" t="str">
        <v>Dirección Territorial Santander</v>
      </c>
      <c r="F1738" s="42">
        <v>190</v>
      </c>
      <c r="G1738" s="5">
        <v>0.32631578947368423</v>
      </c>
      <c r="H1738" s="5">
        <v>62</v>
      </c>
      <c r="I1738" s="5">
        <v>0</v>
      </c>
      <c r="J1738" s="5">
        <v>0</v>
      </c>
      <c r="K1738" s="2" t="str">
        <v>De acuerdo con el calendario académico 2026 el proceso de inscripción y matrícula para el II semestre finaliza en el mes de julio 2026. Se realizarón acciones de divulgación de los programas ofertados a nivel de pregrado en diferentes medios digitales, redes sociales y eventos en territorio, como fue el caso del evento de Lanzamiento de Agenda Territorial de Reincorporación Comunitaria (ARN) en Puerto Parra</v>
      </c>
      <c r="L1738" s="2" t="str">
        <v>No aplica</v>
      </c>
      <c r="M1738" t="str">
        <v>Piezas gráficas de oferta académica, notas de divulgación en facebook, medios digitales y redes sociales</v>
      </c>
      <c r="N1738">
        <v>0</v>
      </c>
      <c r="O1738">
        <v>0</v>
      </c>
      <c r="P1738">
        <v>0</v>
      </c>
      <c r="Q1738" t="s">
        <v>20</v>
      </c>
    </row>
    <row r="1739" spans="1:17" ht="315" x14ac:dyDescent="0.25">
      <c r="A1739" s="42" t="str">
        <v>PLAN DE ACCIÓN INSTITUCIONAL - PAI</v>
      </c>
      <c r="B1739" s="42" t="str">
        <v>PAI2026-OE1-DT14-I41</v>
      </c>
      <c r="C1739" s="42" t="str">
        <v>Número de estudiantes matriculados pregrado</v>
      </c>
      <c r="D1739" s="5" t="str">
        <v>EVIDENCIA</v>
      </c>
      <c r="E1739" s="5" t="str">
        <v>Dirección Territorial Santander</v>
      </c>
      <c r="F1739" s="42">
        <v>1182</v>
      </c>
      <c r="G1739" s="5">
        <v>0.46192893401015228</v>
      </c>
      <c r="H1739" s="5">
        <v>546</v>
      </c>
      <c r="I1739" s="5">
        <v>0</v>
      </c>
      <c r="J1739" s="5">
        <v>0</v>
      </c>
      <c r="K1739" s="2" t="str">
        <v>De acuerdo con el calendario académico 2026 el proceso de inscripción y matrícula para el II semestre finaliza en el mes de julio 2026. Se realizarón acciones de divulgación de los programas ofertados a nivel de pregrado en diferentes medios digitales, redes sociales y eventos en territorio, como fue el caso del evento de Lanzamiento de Agenda Territorial de Reincorporación Comunitaria (ARN) en Puerto Parra</v>
      </c>
      <c r="L1739" s="2" t="str">
        <v>No aplica</v>
      </c>
      <c r="M1739" t="str">
        <v>Piezas gráficas de oferta académica, notas de divulgación en facebook, medios digitales y redes sociales</v>
      </c>
      <c r="N1739">
        <v>0</v>
      </c>
      <c r="O1739">
        <v>0</v>
      </c>
      <c r="P1739">
        <v>0</v>
      </c>
      <c r="Q1739" t="s">
        <v>20</v>
      </c>
    </row>
    <row r="1740" spans="1:17" ht="315" x14ac:dyDescent="0.25">
      <c r="A1740" s="42" t="str">
        <v>PLAN DE ACCIÓN INSTITUCIONAL - PAI</v>
      </c>
      <c r="B1740" s="42" t="str">
        <v>PAI2026-OE1-DT14-I42</v>
      </c>
      <c r="C1740" s="42" t="str">
        <v>Número de estudiantes matriculados en Posgrado</v>
      </c>
      <c r="D1740" s="5" t="str">
        <v>EVIDENCIA</v>
      </c>
      <c r="E1740" s="5" t="str">
        <v>Dirección Territorial Santander</v>
      </c>
      <c r="F1740" s="42">
        <v>56</v>
      </c>
      <c r="G1740" s="5">
        <v>0.6071428571428571</v>
      </c>
      <c r="H1740" s="5">
        <v>34</v>
      </c>
      <c r="I1740" s="5">
        <v>0</v>
      </c>
      <c r="J1740" s="5">
        <v>0</v>
      </c>
      <c r="K1740" s="2" t="str">
        <v>De acuerdo con el calendario académico 2026 el proceso de inscripción y matrícula para el II semestre finaliza en el mes de julio 2026. Se realizarón acciones de divulgación del programa ofertado a nivel de posgrado en diferentes medios digitales, redes sociales y eventos en territorio, como fue el caso del evento de Lanzamiento de Agenda Territorial de Reincorporación Comunitaria: ARN en Puerto Parra</v>
      </c>
      <c r="L1740" s="2" t="str">
        <v>No aplica</v>
      </c>
      <c r="M1740" t="str">
        <v>Piezas gráficas de oferta académica, notas de divulgación en facebook, medios digitales y redes sociales</v>
      </c>
      <c r="N1740">
        <v>0</v>
      </c>
      <c r="O1740">
        <v>0</v>
      </c>
      <c r="P1740">
        <v>0</v>
      </c>
      <c r="Q1740" t="s">
        <v>20</v>
      </c>
    </row>
    <row r="1741" spans="1:17" ht="180" x14ac:dyDescent="0.25">
      <c r="A1741" s="42" t="str">
        <v>PLAN DE ACCIÓN INSTITUCIONAL - PAI</v>
      </c>
      <c r="B1741" s="42" t="str">
        <v>PAI-OE1-DT15-I33</v>
      </c>
      <c r="C1741" s="42" t="str">
        <v>Número de nuevos estudiantes matriculados en pregrado</v>
      </c>
      <c r="D1741" s="5" t="str">
        <v>EVIDENCIA</v>
      </c>
      <c r="E1741" s="5" t="str">
        <v>Dirección Territorial Tolima</v>
      </c>
      <c r="F1741" s="42">
        <v>190</v>
      </c>
      <c r="G1741" s="5">
        <v>0.68421052631578949</v>
      </c>
      <c r="H1741" s="5">
        <v>130</v>
      </c>
      <c r="I1741" s="5">
        <v>0</v>
      </c>
      <c r="J1741" s="5">
        <v>0</v>
      </c>
      <c r="K1741" s="2" t="str">
        <v>Durante el mes de abril, la Coordinación Académica asistió a un total de 10 eventos en diferentes municipios del Tolima, con el fin de dar a conocer la oferta académica de pregrado y así garantizar la apertura de nuevas cohortes.</v>
      </c>
      <c r="L1741" s="2" t="str">
        <v>Falta de apoyo en material publicitario (folletos, manillas y esferos), los cuales contribuyen al posicionamiento de la institución en los diferentes eventos.</v>
      </c>
      <c r="M1741" t="str">
        <v>informe evento mes de abril</v>
      </c>
      <c r="N1741">
        <v>0</v>
      </c>
      <c r="O1741">
        <v>0</v>
      </c>
      <c r="P1741">
        <v>0</v>
      </c>
      <c r="Q1741" t="s">
        <v>20</v>
      </c>
    </row>
    <row r="1742" spans="1:17" ht="165" x14ac:dyDescent="0.25">
      <c r="A1742" s="42" t="str">
        <v>PLAN DE ACCIÓN INSTITUCIONAL - PAI</v>
      </c>
      <c r="B1742" s="42" t="str">
        <v>PAI2026-OE1-DT15-I41</v>
      </c>
      <c r="C1742" s="42" t="str">
        <v>Número de estudiantes matriculados pregrado</v>
      </c>
      <c r="D1742" s="5" t="str">
        <v>EVIDENCIA</v>
      </c>
      <c r="E1742" s="5" t="str">
        <v>Dirección Territorial Tolima</v>
      </c>
      <c r="F1742" s="42">
        <v>1970</v>
      </c>
      <c r="G1742" s="5">
        <v>0.48223350253807107</v>
      </c>
      <c r="H1742" s="5">
        <v>950</v>
      </c>
      <c r="I1742" s="5">
        <v>0</v>
      </c>
      <c r="J1742" s="5">
        <v>0</v>
      </c>
      <c r="K1742" s="2" t="str">
        <v>Para el mes de abril, se dio inicio a un total de 7 cursos virtuales ofertados por la Territorial, los cuales garantizan que los estudiantes puedan nivelarse en su pénsum académico, con el fin de evitar la deserción estudiantil.</v>
      </c>
      <c r="L1742" s="2" t="str">
        <v xml:space="preserve">No se presentaron dificultades </v>
      </c>
      <c r="M1742" t="str">
        <v>No hay evidencias para este periodo.</v>
      </c>
      <c r="N1742">
        <v>0</v>
      </c>
      <c r="O1742">
        <v>0</v>
      </c>
      <c r="P1742">
        <v>0</v>
      </c>
      <c r="Q1742" t="s">
        <v>20</v>
      </c>
    </row>
    <row r="1743" spans="1:17" ht="135" x14ac:dyDescent="0.25">
      <c r="A1743" s="42" t="str">
        <v>PLAN DE ACCIÓN INSTITUCIONAL - PAI</v>
      </c>
      <c r="B1743" s="42" t="str">
        <v>PAI2026-OE1-DT15-I42</v>
      </c>
      <c r="C1743" s="42" t="str">
        <v>Número de estudiantes matriculados en Posgrado</v>
      </c>
      <c r="D1743" s="5" t="str">
        <v>EVIDENCIA</v>
      </c>
      <c r="E1743" s="5" t="str">
        <v>Dirección Territorial Tolima</v>
      </c>
      <c r="F1743" s="42">
        <v>140</v>
      </c>
      <c r="G1743" s="5">
        <v>0.52857142857142858</v>
      </c>
      <c r="H1743" s="5">
        <v>74</v>
      </c>
      <c r="I1743" s="5">
        <v>0</v>
      </c>
      <c r="J1743" s="5">
        <v>0</v>
      </c>
      <c r="K1743" s="2" t="str">
        <v>En el mes de Abril no se ha generado incremento en los estudiantes, toda vez que aun no se inicia el procedo de inscripcion para la nueva oferta academica para posgrados 2026-2</v>
      </c>
      <c r="L1743" s="2" t="str">
        <v>No hay dificultades para este periodo.</v>
      </c>
      <c r="M1743" t="str">
        <v>No hay evidencias para este periodo.</v>
      </c>
      <c r="N1743">
        <v>0</v>
      </c>
      <c r="O1743">
        <v>0</v>
      </c>
      <c r="P1743">
        <v>0</v>
      </c>
      <c r="Q1743" t="s">
        <v>20</v>
      </c>
    </row>
    <row r="1744" spans="1:17" ht="165" x14ac:dyDescent="0.25">
      <c r="A1744" s="42" t="str">
        <v>PLAN DE ACCIÓN INSTITUCIONAL - PAI</v>
      </c>
      <c r="B1744" s="42" t="str">
        <v>PAI-OE1-DT16-I33</v>
      </c>
      <c r="C1744" s="42" t="str">
        <v>Número de nuevos estudiantes matriculados en pregrado</v>
      </c>
      <c r="D1744" s="5" t="str">
        <v>EVIDENCIA</v>
      </c>
      <c r="E1744" s="5" t="str">
        <v>Dirección Territorial Valle</v>
      </c>
      <c r="F1744" s="42">
        <v>190</v>
      </c>
      <c r="G1744" s="5">
        <v>0.67368421052631577</v>
      </c>
      <c r="H1744" s="5">
        <v>128</v>
      </c>
      <c r="I1744" s="5">
        <v>0</v>
      </c>
      <c r="J1744" s="5">
        <v>0</v>
      </c>
      <c r="K1744" s="2" t="str">
        <v xml:space="preserve">El indicador se reporto el mes pasado; en la territorial valle; contamos con la misma cantidad de estudiantes inscritos en pregrado, por consiguiente; no varían hasta la nueva matrícula 2026 -2
</v>
      </c>
      <c r="L1744" s="2" t="str">
        <v>No hay dificultad</v>
      </c>
      <c r="M1744" t="str">
        <v>NO APLICA</v>
      </c>
      <c r="N1744">
        <v>0</v>
      </c>
      <c r="O1744">
        <v>0</v>
      </c>
      <c r="P1744">
        <v>0</v>
      </c>
      <c r="Q1744" t="s">
        <v>20</v>
      </c>
    </row>
    <row r="1745" spans="1:17" ht="150" x14ac:dyDescent="0.25">
      <c r="A1745" s="42" t="str">
        <v>PLAN DE ACCIÓN INSTITUCIONAL - PAI</v>
      </c>
      <c r="B1745" s="42" t="str">
        <v>PAI2026-OE1-DT16-I41</v>
      </c>
      <c r="C1745" s="42" t="str">
        <v>Número de estudiantes matriculados pregrado</v>
      </c>
      <c r="D1745" s="5" t="str">
        <v>EVIDENCIA</v>
      </c>
      <c r="E1745" s="5" t="str">
        <v>Dirección Territorial Valle</v>
      </c>
      <c r="F1745" s="42">
        <v>1878</v>
      </c>
      <c r="G1745" s="5">
        <v>0.45367412140575081</v>
      </c>
      <c r="H1745" s="5">
        <v>852</v>
      </c>
      <c r="I1745" s="5">
        <v>0</v>
      </c>
      <c r="J1745" s="5">
        <v>0</v>
      </c>
      <c r="K1745" s="2" t="str">
        <v xml:space="preserve">El indicador se reporto el mes pasado; en la territorial valle; contamos con la misma cantidad de estudiantes inscritos en pregrado 2026-1 no varían hasta la nueva matrícula 2026 -2
</v>
      </c>
      <c r="L1745" s="2" t="str">
        <v>No hay dificultad</v>
      </c>
      <c r="M1745" t="str">
        <v>NO APLICA</v>
      </c>
      <c r="N1745">
        <v>0</v>
      </c>
      <c r="O1745">
        <v>0</v>
      </c>
      <c r="P1745">
        <v>0</v>
      </c>
      <c r="Q1745" t="s">
        <v>20</v>
      </c>
    </row>
    <row r="1746" spans="1:17" ht="165" x14ac:dyDescent="0.25">
      <c r="A1746" s="42" t="str">
        <v>PLAN DE ACCIÓN INSTITUCIONAL - PAI</v>
      </c>
      <c r="B1746" s="42" t="str">
        <v>PAI2026-OE1-DT16-I42</v>
      </c>
      <c r="C1746" s="42" t="str">
        <v>Número de estudiantes matriculados en Posgrado</v>
      </c>
      <c r="D1746" s="5" t="str">
        <v>EVIDENCIA</v>
      </c>
      <c r="E1746" s="5" t="str">
        <v>Dirección Territorial Valle</v>
      </c>
      <c r="F1746" s="42">
        <v>71</v>
      </c>
      <c r="G1746" s="5">
        <v>0.676056338028169</v>
      </c>
      <c r="H1746" s="5">
        <v>48</v>
      </c>
      <c r="I1746" s="5">
        <v>0</v>
      </c>
      <c r="J1746" s="5">
        <v>0</v>
      </c>
      <c r="K1746" s="2" t="str">
        <v xml:space="preserve">El indicador se reporto el mes pasado; en la territorial valle; contamos con la misma cantidad de estudiantes inscritos en postgrado; por consiguiente no varían hasta la nueva matrícula 2026 -2
</v>
      </c>
      <c r="L1746" s="2" t="str">
        <v>No hay dificultad</v>
      </c>
      <c r="M1746" t="str">
        <v>NO APLICA</v>
      </c>
      <c r="N1746">
        <v>0</v>
      </c>
      <c r="O1746">
        <v>0</v>
      </c>
      <c r="P1746">
        <v>0</v>
      </c>
      <c r="Q1746" t="s">
        <v>20</v>
      </c>
    </row>
    <row r="1747" spans="1:17" ht="135" x14ac:dyDescent="0.25">
      <c r="A1747" s="42" t="str">
        <v>PLAN DE ACCIÓN INSTITUCIONAL - PAI</v>
      </c>
      <c r="B1747" s="42" t="str">
        <v>PAI-OE1-DT17-I33</v>
      </c>
      <c r="C1747" s="42" t="str">
        <v>Número de nuevos estudiantes matriculados en pregrado</v>
      </c>
      <c r="D1747" s="5" t="str">
        <v>EVIDENCIA</v>
      </c>
      <c r="E1747" s="5" t="str">
        <v>Dirección Territorial Chocó</v>
      </c>
      <c r="F1747" s="42">
        <v>190</v>
      </c>
      <c r="G1747" s="5">
        <v>0.70526315789473681</v>
      </c>
      <c r="H1747" s="5">
        <v>134</v>
      </c>
      <c r="I1747" s="5">
        <v>0</v>
      </c>
      <c r="J1747" s="5">
        <v>0</v>
      </c>
      <c r="K1747" s="2" t="str">
        <v>Durante el periodo académico 2026-1, la Territorial Chocó registró un total de 134 estudiantes nuevos matriculados en el programa de pregrado de Administración Pública Territorial.</v>
      </c>
      <c r="L1747" s="2" t="str">
        <v>No se presento ninguna dificultad para el periodo.</v>
      </c>
      <c r="M1747" t="str">
        <v>1: Reporte de estudiantes nuevos matriculados.</v>
      </c>
      <c r="N1747">
        <v>0</v>
      </c>
      <c r="O1747">
        <v>0</v>
      </c>
      <c r="P1747">
        <v>0</v>
      </c>
      <c r="Q1747" t="s">
        <v>20</v>
      </c>
    </row>
    <row r="1748" spans="1:17" ht="255" x14ac:dyDescent="0.25">
      <c r="A1748" s="42" t="str">
        <v>PLAN DE ACCIÓN INSTITUCIONAL - PAI</v>
      </c>
      <c r="B1748" s="42" t="str">
        <v>PAI2026-OE1-DT17-I41</v>
      </c>
      <c r="C1748" s="42" t="str">
        <v>Número de estudiantes matriculados pregrado</v>
      </c>
      <c r="D1748" s="5" t="str">
        <v>EVIDENCIA</v>
      </c>
      <c r="E1748" s="5" t="str">
        <v>Dirección Territorial Chocó</v>
      </c>
      <c r="F1748" s="42">
        <v>1128</v>
      </c>
      <c r="G1748" s="5">
        <v>0.49290780141843971</v>
      </c>
      <c r="H1748" s="5">
        <v>556</v>
      </c>
      <c r="I1748" s="5">
        <v>0</v>
      </c>
      <c r="J1748" s="5">
        <v>0</v>
      </c>
      <c r="K1748" s="2" t="str">
        <v>Durante el periodo académico 2026-1, la Territorial Chocó registró un total de 556 estudiantes matriculados en el programa de pregrado de Administración Pública Territorial. Asimismo, desde el área académica se continúa trabajando en estrategias orientadas al sostenimiento y permanencia de los estudiantes en el programa.</v>
      </c>
      <c r="L1748" s="2" t="str">
        <v>No se presento ninguna dificultad para el periodo.</v>
      </c>
      <c r="M1748" t="str">
        <v>1: Reporte de estudiantes matriculados.</v>
      </c>
      <c r="N1748">
        <v>0</v>
      </c>
      <c r="O1748">
        <v>0</v>
      </c>
      <c r="P1748">
        <v>0</v>
      </c>
      <c r="Q1748" t="s">
        <v>20</v>
      </c>
    </row>
    <row r="1749" spans="1:17" ht="120" x14ac:dyDescent="0.25">
      <c r="A1749" s="42" t="str">
        <v>PLAN DE ACCIÓN INSTITUCIONAL - PAI</v>
      </c>
      <c r="B1749" s="42" t="str">
        <v>PAI2026-OE1-DT17-I42</v>
      </c>
      <c r="C1749" s="42" t="str">
        <v>Número de estudiantes matriculados en Posgrado</v>
      </c>
      <c r="D1749" s="5" t="str">
        <v>EVIDENCIA</v>
      </c>
      <c r="E1749" s="5" t="str">
        <v>Dirección Territorial Chocó</v>
      </c>
      <c r="F1749" s="42">
        <v>15</v>
      </c>
      <c r="G1749" s="5">
        <v>0.13333333333333333</v>
      </c>
      <c r="H1749" s="5">
        <v>2</v>
      </c>
      <c r="I1749" s="5">
        <v>0</v>
      </c>
      <c r="J1749" s="5">
        <v>0</v>
      </c>
      <c r="K1749" s="2" t="str">
        <v>La Territorial Chocó para el periodo 2026-1 tuvo 2 estudiantes matriculados  en el posgrado (Especialización) Proyectos de Desarrollo.</v>
      </c>
      <c r="L1749" s="2" t="str">
        <v>No se presento ninguna dificultad para el periodo.</v>
      </c>
      <c r="M1749" t="str">
        <v>1: Reporte de estudiantes matriculados.</v>
      </c>
      <c r="N1749">
        <v>0</v>
      </c>
      <c r="O1749">
        <v>0</v>
      </c>
      <c r="P1749">
        <v>0</v>
      </c>
      <c r="Q1749" t="s">
        <v>20</v>
      </c>
    </row>
    <row r="1750" spans="1:17" ht="30" x14ac:dyDescent="0.25">
      <c r="A1750" s="42" t="str">
        <v>Proyectos de Inversión</v>
      </c>
      <c r="B1750" s="42" t="str">
        <v>PI-033-2026 / PAI2026-OE4-SNGC-I55</v>
      </c>
      <c r="C1750" s="42" t="str">
        <v>Sedes adquiridas</v>
      </c>
      <c r="D1750" s="5" t="str">
        <v>EVIDENCIA</v>
      </c>
      <c r="E1750" s="5" t="str">
        <v>HOMOLOGADO</v>
      </c>
      <c r="F1750" s="42">
        <v>18</v>
      </c>
      <c r="G1750" s="5">
        <v>0</v>
      </c>
      <c r="H1750" s="5">
        <v>0</v>
      </c>
      <c r="I1750" s="5">
        <v>0</v>
      </c>
      <c r="J1750" s="5">
        <v>0</v>
      </c>
      <c r="K1750" s="2" t="str">
        <v xml:space="preserve">Ya se cumplio con este indicador </v>
      </c>
      <c r="L1750" s="2">
        <v>0</v>
      </c>
      <c r="M1750">
        <v>0</v>
      </c>
      <c r="N1750" t="str">
        <v>Sin observaciones</v>
      </c>
      <c r="O1750" t="str">
        <v>Marisol Suarez Barreto</v>
      </c>
      <c r="P1750" t="str">
        <v xml:space="preserve">Cumplida </v>
      </c>
      <c r="Q1750" t="s">
        <v>20</v>
      </c>
    </row>
    <row r="1751" spans="1:17" ht="409.5" x14ac:dyDescent="0.25">
      <c r="A1751" s="42" t="str">
        <v>Proyectos de Inversión</v>
      </c>
      <c r="B1751" s="42" t="str">
        <v>PI-034-2026 / PAI2026-OE4--I33</v>
      </c>
      <c r="C1751" s="42" t="str">
        <v>Sedes adecuadas</v>
      </c>
      <c r="D1751" s="5" t="str">
        <v>EVIDENCIA</v>
      </c>
      <c r="E1751" s="5" t="str">
        <v>HOMOLOGADO</v>
      </c>
      <c r="F1751" s="42">
        <v>3</v>
      </c>
      <c r="G1751" s="5">
        <v>0</v>
      </c>
      <c r="H1751" s="5">
        <v>0</v>
      </c>
      <c r="I1751" s="5">
        <v>0</v>
      </c>
      <c r="J1751" s="5">
        <v>0</v>
      </c>
      <c r="K1751" s="2" t="str">
        <v xml:space="preserve">"Se informa que el proponente ganador fue definido durante la fase precontractual del proceso, teniendo en cuenta el cumplimiento de los requisitos establecidos y la evaluación correspondiente.
Así mismo, el proceso de cierre y recepción final de ofertas culminó el día 8 de abril, fecha a partir de la cual se continuó con las etapas de verificación, evaluación y adjudicación conforme a los lineamientos establecidos por la entidad.
De acuerdo con el documento contractual, la Escuela Superior de Administración Pública – ESAP adelantó el proceso de Selección Abreviada de Menor Cuantía No. ESAP-SAMEC-001-2026, cuyo objeto fue realizar la adecuación y mejoramiento locativo de la Biblioteca de la Sede Central CAN.
Una vez finalizado el cierre de ofertas, se desarrollaron las etapas propias de la fase precontractual, consistentes en la verificación de los requisitos habilitantes, la evaluación de las propuestas presentadas y la asignación del puntaje conforme a los criterios establecidos en el pliego de condiciones.
Como resultado de dicha evaluación, el proponente MONVAL GROUP S.A.S., identificado con NIT 900.790.715-0, fue seleccionado como adjudicatario del proceso, por cumplir con los requisitos exigidos por la entidad y obtener el mayor puntaje.
Finalmente, mediante la Resolución No. 690 del 04 de mayo de 2026, el Ordenador del Gasto adjudicó el proceso a MONVAL GROUP S.A.S., por un valor de SEISCIENTOS OCHENTA Y NUEVE MILLONES SESENTA Y CINCO MIL CIENTO CUARENTA Y CUATRO PESOS CON CUARENTA Y CINCO CENTAVOS ($689.065.144,45) M/CTE."
</v>
      </c>
      <c r="L1751" s="2" t="str">
        <v xml:space="preserve">"Una de las mayores dificultades presentadas durante el desarrollo del proceso precontractual estuvo relacionada con la verificación técnica, administrativa y financiera de las propuestas presentadas, teniendo en cuenta la necesidad de garantizar el cumplimiento integral de los requisitos establecidos por la ESAP en el pliego de condiciones y en el Anexo Técnico.
Adicionalmente, el proceso requería validar de manera detallada aspectos relacionados con las especificaciones técnicas de la adecuación locativa, el cumplimiento de las condiciones de seguridad y salud en el trabajo, la gestión ambiental, la disponibilidad del personal mínimo exigido y la capacidad operativa de los proponentes para ejecutar simultáneamente los diferentes frentes de obra dentro del plazo establecido.
Por lo anterior, fue necesario adelantar una etapa rigurosa de revisión y evaluación documental, técnica y presupuestal, con el fin de asegurar la selección objetiva del contratista que ofreciera las mejores condiciones para la entidad, conforme a los lineamientos establecidos por la ESAP y la normatividad vigente en materia de contratación estatal."
</v>
      </c>
      <c r="M1751" t="str">
        <v xml:space="preserve">Se anexa documento CLAUSULADO CONTRATO DE OBRA No. BOG-1256-2026 SUSCRITO ENTRE LA ESCUELA SUPERIOR DE ADMINISTRACIÓN PÚBLICA – ESAP Y MONVAL GROUP S.A.S.
</v>
      </c>
      <c r="N1751" t="str">
        <v>Sin observaciones</v>
      </c>
      <c r="O1751" t="str">
        <v>Marisol Suarez Barreto</v>
      </c>
      <c r="P1751" t="str">
        <v>En desarrollo</v>
      </c>
      <c r="Q1751" t="s">
        <v>20</v>
      </c>
    </row>
    <row r="1752" spans="1:17" ht="210" x14ac:dyDescent="0.25">
      <c r="A1752" s="42" t="str">
        <v>Proyectos de Inversión</v>
      </c>
      <c r="B1752" s="42" t="str">
        <v>PI-035-2026 / PAI2026-OE4-SNGC-I15</v>
      </c>
      <c r="C1752" s="42" t="str">
        <v>Sedes dotadas</v>
      </c>
      <c r="D1752" s="5" t="str">
        <v>EVIDENCIA</v>
      </c>
      <c r="E1752" s="5" t="str">
        <v>HOMOLOGADO</v>
      </c>
      <c r="F1752" s="42">
        <v>3</v>
      </c>
      <c r="G1752" s="5">
        <v>0</v>
      </c>
      <c r="H1752" s="5">
        <v>0</v>
      </c>
      <c r="I1752" s="5">
        <v>0</v>
      </c>
      <c r="J1752" s="5">
        <v>0</v>
      </c>
      <c r="K1752" s="2" t="str">
        <v xml:space="preserve">A la fecha no se ha realizado la dotación de ninguna sede, es decir, no se ha avanzado en la meta. Se tiene proyectado para el siguiente mes la planeacion de Biblioteca y Gym sede central de la ESAP 
</v>
      </c>
      <c r="L1752" s="2" t="str">
        <v>El contrato de adecuación de la biblioteca se encontraba durante el mes de abril en proceso de ofertas y adjudicación, una vez adjudicado se iniciará con el proyecto de dotación de esta misma</v>
      </c>
      <c r="M1752" t="str">
        <v>n/a</v>
      </c>
      <c r="N1752" t="str">
        <v>Sin observaciones</v>
      </c>
      <c r="O1752" t="str">
        <v>Marisol Suarez Barreto</v>
      </c>
      <c r="P1752" t="str">
        <v>No iniciada</v>
      </c>
      <c r="Q1752" t="s">
        <v>20</v>
      </c>
    </row>
    <row r="1753" spans="1:17" ht="409.5" x14ac:dyDescent="0.25">
      <c r="A1753" s="42" t="str">
        <v>Proyectos de Inversión</v>
      </c>
      <c r="B1753" s="42" t="str">
        <v>PI-036-2026 / PAI2026-OE4-SNGC-I35</v>
      </c>
      <c r="C1753" s="42" t="str">
        <v xml:space="preserve">Sedes mantenidas </v>
      </c>
      <c r="D1753" s="5" t="str">
        <v>EVIDENCIA</v>
      </c>
      <c r="E1753" s="5" t="str">
        <v>HOMOLOGADO</v>
      </c>
      <c r="F1753" s="42">
        <v>40</v>
      </c>
      <c r="G1753" s="5">
        <v>0</v>
      </c>
      <c r="H1753" s="5">
        <v>0</v>
      </c>
      <c r="I1753" s="5">
        <v>0</v>
      </c>
      <c r="J1753" s="5">
        <v>0</v>
      </c>
      <c r="K1753" s="2" t="str">
        <v xml:space="preserve">"Durante el mes de abril de 2026 se evidenciaron avances en la estructuración y proyección de los proyectos de mantenimiento programados, mediante el desarrollo de visitas técnicas a todas las sedes territoriales por parte del equipo técnico competente, con el fin de realizar el levantamiento de necesidades, diagnósticos y priorización de intervenciones requeridas para la formulación de los proyectos correspondientes. 
De manera paralela, en la sede central se adelantaron actividades relacionadas con los proyectos de mantenimiento de escenarios deportivos, redes hidrosanitarias, pasillos, ascensores, UPS, sistemas de aire acondicionado y huerta del CAN, los cuales durante el mes se encontraban en mesas de trabajo conjuntas con el área de contratación para dar continuidad al proceso y avanzar hacia las etapas de gestión contractual y ejecución, adicional se adelantó el proyecto de mantenimiento de la territorial de Popayán
"
</v>
      </c>
      <c r="L1753" s="2" t="str">
        <v xml:space="preserve">"Durante el mes de abril de 2026 no se inició la ejecución de ninguno los proyectos de mantenimiento programados, debido a los ajustes técnicos, administrativos y presupuestales identificados durante las mesas de trabajo adelantadas con las diferentes áreas involucradas. Estas revisiones han requerido la actualización y validación de alcances, necesidades y requerimientos específicos de cada proyecto, situación que ha generado retrasos en la consolidación de los procesos necesarios para continuar con las etapas de contratación y ejecución.
"
</v>
      </c>
      <c r="M1753" t="str">
        <v xml:space="preserve">"ANEXO TECNICO MANTENIMIENTO AIRES ACONDICIO SEDE CENTRAL.docx
ANEXO TECNICO MANTENIMIENTO INTEGRAL DE UPS.docx
10-04-2026 ANEXO TECNICO HUERTA.docx
ANEXO TECNICO MANTENIMIENTO ASCENSOR SEDE CENTRAL – corregido.docx
5. POPAYAN
4. SAMC 2026 - PASILLOS
3. SAMC 2026 - ESPACIOS DEPORTIVOS
2. SAMC 2026 - HIDROSANITARIA
"
</v>
      </c>
      <c r="N1753" t="str">
        <v>Sin observaciones</v>
      </c>
      <c r="O1753" t="str">
        <v>Marisol Suarez Barreto</v>
      </c>
      <c r="P1753" t="str">
        <v>En desarrollo</v>
      </c>
      <c r="Q1753" t="s">
        <v>20</v>
      </c>
    </row>
    <row r="1754" spans="1:17" ht="345" x14ac:dyDescent="0.25">
      <c r="A1754" s="42" t="str">
        <v>Proyectos de Inversión</v>
      </c>
      <c r="B1754" s="42" t="str">
        <v>PI-031-2026 / PAI2026-OE4-OTIC-I56</v>
      </c>
      <c r="C1754" s="42" t="str">
        <v>Sistemas de información implementados</v>
      </c>
      <c r="D1754" s="5" t="str">
        <v>EVIDENCIA</v>
      </c>
      <c r="E1754" s="5" t="str">
        <v>HOMOLOGADO</v>
      </c>
      <c r="F1754" s="42">
        <v>5</v>
      </c>
      <c r="G1754" s="5">
        <v>0.4</v>
      </c>
      <c r="H1754" s="5">
        <v>2</v>
      </c>
      <c r="I1754" s="5">
        <v>0</v>
      </c>
      <c r="J1754" s="5">
        <v>0</v>
      </c>
      <c r="K1754" s="2" t="str">
        <v>Durante el mes de abril se gestionó el levantamiento de necesidades en las diferentes áreas, con el fin de identificar los requerimientos asociados a los sistemas de información, orientados a la adecuada implementación y fortalecimiento de las soluciones tecnológicas de la Entidad. Lo anterior, con el propósito de dar cumplimiento al presente indicador durante los próximos meses de la vigencia actual.</v>
      </c>
      <c r="L1754" s="2" t="str">
        <v xml:space="preserve">No se presentan dificultades durante el periodo mencionado. </v>
      </c>
      <c r="M1754" t="str">
        <v>No se realizan evidencias para el presente mes</v>
      </c>
      <c r="N1754" t="str">
        <v>Sin observaciones</v>
      </c>
      <c r="O1754" t="str">
        <v>Marisol Suarez Barreto</v>
      </c>
      <c r="P1754" t="str">
        <v>En desarrollo</v>
      </c>
      <c r="Q1754" t="s">
        <v>20</v>
      </c>
    </row>
    <row r="1755" spans="1:17" ht="409.5" x14ac:dyDescent="0.25">
      <c r="A1755" s="42" t="str">
        <v>Proyectos de Inversión</v>
      </c>
      <c r="B1755" s="42" t="str">
        <v>PI-032-2026 / PAI-OE4-OTIC-I43</v>
      </c>
      <c r="C1755" s="42" t="str">
        <v>Índice de capacidad en la prestación de servicios de tecnología</v>
      </c>
      <c r="D1755" s="5" t="str">
        <v>EVIDENCIA</v>
      </c>
      <c r="E1755" s="5" t="str">
        <v>HOMOLOGADO</v>
      </c>
      <c r="F1755" s="42">
        <v>100</v>
      </c>
      <c r="G1755" s="5">
        <v>0</v>
      </c>
      <c r="H1755" s="5">
        <v>202</v>
      </c>
      <c r="I1755" s="5">
        <v>1</v>
      </c>
      <c r="J1755" s="5">
        <v>1</v>
      </c>
      <c r="K1755" s="2" t="str">
        <v>Mesa de Servicios: Durante el mes de abril de 2026, la Mesa de Servicios de la Oficina de Tecnologías de la Información y las Comunicaciones (OTIC) registró y gestionó un total de 7.393 tickets asociados a los servicios de Tecnologías de la Información (TI) a nivel nacional, lo que evidencia una operación robusta y de alta demanda en la atención de los requerimientos institucionales. Este volumen de gestión refleja la importancia estratégica de la Mesa de Servicios como punto central de contacto para garantizar la continuidad operativa, la atención oportuna y la satisfacción de los usuarios en todas las sedes de la ESAP.
Del total de casos registrados, 7.337 fueron atendidos y cerrados satisfactoriamente, incluyendo solicitudes, requerimientos e incidentes resueltos dentro del período. Adicionalmente. Al cierre del periodo, se encontraban en gestión 56 casos (1% del total), distribuidos en 30 casos en atención por soporte de tercer nivel, 24 asignados a soporte en sitio pendientes de intervención presencial y 2 en trámite de garantía con proveedores. Estos resultados destacan no solo la eficiencia operativa del servicio, sino también la capacidad técnica y organizacional para atender integralmente las necesidades tecnológicas de la entidad.
* Gestión de diligenciamiento de Acta de Abordaje y requerimientos X-Road – PNID
* Diploma Digital, suministro de data para registro de app y vinculación a EntraID para autenticación de usuarios.
* Diligenciamiento de información de collocation en informe de gestión otic_abril2026.
* Restablecimiento de servicios Humano reportes y humano procesos.
* Humano Web Windows Update 2026-03 Security Update (KB5078740) (26100.32522).
* Elaboración y ajustes a documentos del proceso de repotenciación-renovación HCI. Anexo de condiciones técnicas y modelos de formatos de cotización, para sondeo de mercado.
* Solicitud informe del cumplimiento de los controles de acceso al proveedor de servicios de collocation.
* Despliegue de Nuevo Servidor Productivo DiplomaDigital.
* Reporte de verificación del estado de los métodos de autenticación del correo electrónico DMARC, DKIM y SPF dominio ESAP.EDU.CO.
* Notificación al equipo de seguridad digital y administración de cuentas de usuarios. Alerta COLCERT AL-20260414 - 099. Ataques hacia servicios Microsoft365
* Windows Update Server Votaciones IPv4 172.16.202.142.
* Revisión y firma informe de evaluación Renovación suscripción ORACLE LINUX_TVEC_210658.
* Windows Update Server KLIC IPv4 172.16.202.211.
* Elaboración y ajustes a documentos del proceso adquisición de infraestructura de backup de propósito específico. Anexo de condiciones técnicas.
* Suministro de información para el comité Institucional de Coordinación de Control Interno, respondiendo a: ”La entidad establece actividades de control relevantes sobre las infraestructuras tecnológicas; los procesos de gestión de la seguridad y sobre los procesos de adquisición, desarrollo y mantenimiento de tecnologías.”
* Restauración de recurso compartido de fileserver DT Quibdó en fileserver IPv4 172.16.1.95. (G: institucional)
* Suministro de evidencias  – Plan de Mejoramiento Transformación digital - corte marzo 2026.
* Validación Internal Load Balancer - Moodle Extension v2.
* Creación de Maquina Virtual Equipo Datos. 
* Apoyo a la supervisión, Collocation - Cirion. Revisión y aprobación informes Enero, febrero 2026.
* Actualización del sgacampustest.war en sinutest
* Revisión de informe HealthCheck SQL Servers ESAP realizado por SoftwareOne.</v>
      </c>
      <c r="L1755" s="2" t="str">
        <v xml:space="preserve">•	Tiempos de atención y respuesta en los niveles de atención de especialista nivel 3, teniendo en cuenta los altos tiempos de respuesta que pueden generar molestia o inconformidades respecto a la atención.
•	Para gestión de inventarios e impresoras es poder contar con un sistema que apoye el control, almacenamiento, compartición, utilización y monitoreo de las impresoras dentro de la entidad, de una forma benéfica y controlada, para así agilizar y optimizar los procesos.
•	Es necesaria la adquisición de un software que permita centralizar la administración de las impresoras a nivel nacional, con el fin de lograr un mayor control y gestión desde el servidor de impresión. 
•	Es indispensable adquirir un mayor número de licencias de la CMDB de Aranda, con el propósito de registrar los nuevos equipos tecnológicos adquiridos por la entidad y garantizar un control más eficiente del inventario a nivel nacional. 
</v>
      </c>
      <c r="M1755" t="str">
        <v>1. Resumen General de Casos OTIC ABRIL
2. Indice de capacidad hiperconvergencia. Inventario Clusters VMware ESAP 2026</v>
      </c>
      <c r="N1755" t="str">
        <v>Sin observaciones</v>
      </c>
      <c r="O1755" t="str">
        <v>Marisol Suarez Barreto</v>
      </c>
      <c r="P1755" t="str">
        <v>En desarrollo</v>
      </c>
      <c r="Q1755" t="s">
        <v>20</v>
      </c>
    </row>
    <row r="1756" spans="1:17" ht="165" x14ac:dyDescent="0.25">
      <c r="A1756" s="42" t="str">
        <v>Proyectos de Inversión</v>
      </c>
      <c r="B1756" s="42" t="str">
        <v>PI-001-2026 /PAI2026-OE1-SNA-AGN-I10</v>
      </c>
      <c r="C1756" s="42" t="str">
        <v>Programas Académicos Ofertados activos</v>
      </c>
      <c r="D1756" s="5" t="str">
        <v>EVIDENCIA</v>
      </c>
      <c r="E1756" s="5" t="str">
        <v>HOMOLOGADO</v>
      </c>
      <c r="F1756" s="42">
        <v>22</v>
      </c>
      <c r="G1756" s="5">
        <v>0</v>
      </c>
      <c r="H1756" s="5">
        <v>0</v>
      </c>
      <c r="I1756" s="5">
        <v>0</v>
      </c>
      <c r="J1756" s="5">
        <v>0</v>
      </c>
      <c r="K1756" s="2" t="str">
        <v>Se logra realizar el cargue de los tres programas en la plataforma Nuevos SACES para las renovaciones de los programas de Gerencia Social - Distancia, Gestión Pública - Virtual y Proyectos de Desarrollo – Virtual.</v>
      </c>
      <c r="L1756" s="2" t="str">
        <v>Se identifica como dificultad, la disponibilidad de algunos recursos para complementar los anexos dentro de los documentos maestros.</v>
      </c>
      <c r="M1756" t="str">
        <v>N°1. IES Rad_PRODES
N°2. IES_Gestion_Publica
N°3. IES Rad_Gerencia_Social
N°4. Verificacion de anexos</v>
      </c>
      <c r="N1756">
        <v>0</v>
      </c>
      <c r="O1756">
        <v>0</v>
      </c>
      <c r="P1756">
        <v>0</v>
      </c>
      <c r="Q1756" t="s">
        <v>21</v>
      </c>
    </row>
    <row r="1757" spans="1:17" ht="195" x14ac:dyDescent="0.25">
      <c r="A1757" s="42" t="str">
        <v>Proyectos de Inversión</v>
      </c>
      <c r="B1757" s="42" t="str">
        <v>PI-002-2026</v>
      </c>
      <c r="C1757" s="42" t="str">
        <v>Matriculas pregrado formalizadas</v>
      </c>
      <c r="D1757" s="5" t="str">
        <v>EVIDENCIA</v>
      </c>
      <c r="E1757" s="5" t="str">
        <v>Subdirección Nacional Académica</v>
      </c>
      <c r="F1757" s="42">
        <v>35759</v>
      </c>
      <c r="G1757" s="5">
        <v>0.5069213344892195</v>
      </c>
      <c r="H1757" s="5">
        <v>18127</v>
      </c>
      <c r="I1757" s="5">
        <v>0</v>
      </c>
      <c r="J1757" s="5">
        <v>0</v>
      </c>
      <c r="K1757" s="2" t="str">
        <v>En cumplimiento del calendario académico, finalizó el proceso de inscripciones para 2026-2 en donde se cuenta con 2.933 habilitados para continuar con el proceso de selección y admisión para nuevos estudiantes matriculados en pregrado en Educación Superior.</v>
      </c>
      <c r="L1757" s="2" t="str">
        <v>No se identifican dificultades durante el mes de mayo.</v>
      </c>
      <c r="M1757" t="str">
        <v>N°1. Reporte de Inscritos para la admisión a corte 05062026</v>
      </c>
      <c r="N1757">
        <v>0</v>
      </c>
      <c r="O1757">
        <v>0</v>
      </c>
      <c r="P1757">
        <v>0</v>
      </c>
      <c r="Q1757" t="s">
        <v>21</v>
      </c>
    </row>
    <row r="1758" spans="1:17" ht="180" x14ac:dyDescent="0.25">
      <c r="A1758" s="42" t="str">
        <v>Proyectos de Inversión/ PLAN DE ACCIÓN INSTITUCIONAL - PAI</v>
      </c>
      <c r="B1758" s="42" t="str">
        <v>PI-003-2026/PAI2026-OE1-SNA-AGN-I7</v>
      </c>
      <c r="C1758" s="42" t="str">
        <v>Matriculas posgrado formalizadas</v>
      </c>
      <c r="D1758" s="5" t="str">
        <v>EVIDENCIA</v>
      </c>
      <c r="E1758" s="5" t="str">
        <v>HOMOLOGADO</v>
      </c>
      <c r="F1758" s="42">
        <v>4585</v>
      </c>
      <c r="G1758" s="5">
        <v>0.42311886586695746</v>
      </c>
      <c r="H1758" s="5">
        <v>1940</v>
      </c>
      <c r="I1758" s="5">
        <v>0</v>
      </c>
      <c r="J1758" s="5">
        <v>0</v>
      </c>
      <c r="K1758" s="2" t="str">
        <v>En cumplimiento del calendario académico, finalizó el proceso de inscripciones para 2026-2 en donde se cuenta con 2.681 habilitados para continuar con el proceso de selección y admisión para estudiantes matriculados en Posgrado.</v>
      </c>
      <c r="L1758" s="2" t="str">
        <v>No se identifican dificultades durante el mes de mayo.</v>
      </c>
      <c r="M1758" t="str">
        <v>N°1. Reporte de Inscritos para la admisión a corte 05062026</v>
      </c>
      <c r="N1758">
        <v>0</v>
      </c>
      <c r="O1758">
        <v>0</v>
      </c>
      <c r="P1758">
        <v>0</v>
      </c>
      <c r="Q1758" t="s">
        <v>21</v>
      </c>
    </row>
    <row r="1759" spans="1:17" ht="409.5" x14ac:dyDescent="0.25">
      <c r="A1759" s="42" t="str">
        <v>Proyectos de Inversión</v>
      </c>
      <c r="B1759" s="42" t="str">
        <v>PI-004-2026 /PAI2026-OE1--I26</v>
      </c>
      <c r="C1759" s="42" t="str">
        <v>Alumnos beneficiados por los programas de bienestar Universitario</v>
      </c>
      <c r="D1759" s="5" t="str">
        <v>EVIDENCIA</v>
      </c>
      <c r="E1759" s="5" t="str">
        <v>HOMOLOGADO</v>
      </c>
      <c r="F1759" s="42">
        <v>29475</v>
      </c>
      <c r="G1759" s="5">
        <v>0.36614079728583548</v>
      </c>
      <c r="H1759" s="5">
        <v>10792</v>
      </c>
      <c r="I1759" s="5">
        <v>0</v>
      </c>
      <c r="J1759" s="5">
        <v>0</v>
      </c>
      <c r="K1759" s="2" t="str">
        <v>Durante el mes de mayo se beneficiaron 1.542 estudiantes únicos a nivel nacional. La Dirección de Bienestar Universitario continuó con la implementación del portafolio de servicios 2026 en las 17 sedes territoriales de la ESAP bajo modalidades virtuales y presenciales, fortaleciendo la cobertura institucional y el acceso de la comunidad estudiantil a los diferentes programas y servicios. La oferta se desarrolló a través de los programas 
* Bienestar contigo: orientación psicológica, orientación en salud física, orientación socioeconómica, Convive ESAP, estilos de vida saludable, atención de violencias basadas en género, fraccionamiento de matrícula y apoyos socioeconómicos.
*Arte y deporte: disciplinas culturales y deportivas.
*Formación para la vida: Aprendamos Juntos, Bienestar en Clase y cursos virtuales.
*Intégrate con bienestar: torneos, festivales, campañas y encuentros de integración.</v>
      </c>
      <c r="L1759" s="2" t="str">
        <v>n/a</v>
      </c>
      <c r="M1759" t="str">
        <v>Estudiantes beneficiarios_mayo</v>
      </c>
      <c r="N1759">
        <v>0</v>
      </c>
      <c r="O1759">
        <v>0</v>
      </c>
      <c r="P1759">
        <v>0</v>
      </c>
      <c r="Q1759" t="s">
        <v>21</v>
      </c>
    </row>
    <row r="1760" spans="1:17" ht="409.5" x14ac:dyDescent="0.25">
      <c r="A1760" s="42" t="str">
        <v>Proyectos de Inversión</v>
      </c>
      <c r="B1760" s="42" t="str">
        <v>PI-005-2026 / PAI2026-OE1--I31</v>
      </c>
      <c r="C1760" s="42" t="str">
        <v>Módulos Académicos virtualizados</v>
      </c>
      <c r="D1760" s="5" t="str">
        <v>EVIDENCIA</v>
      </c>
      <c r="E1760" s="5" t="str">
        <v>HOMOLOGADO</v>
      </c>
      <c r="F1760" s="42">
        <v>402</v>
      </c>
      <c r="G1760" s="5">
        <v>0.12935323383084577</v>
      </c>
      <c r="H1760" s="5">
        <v>116</v>
      </c>
      <c r="I1760" s="5">
        <v>0</v>
      </c>
      <c r="J1760" s="5">
        <v>7</v>
      </c>
      <c r="K1760" s="2" t="str">
        <v>Con corte al 30 de mayo de 2026, el resultado obtenido en el indicador evidencia un avance de 56 módulos virtualizados equivalente al 33%, de los 170 programados en la meta para la vigencia 2026. Durante el mes de mayo se entregaron 11 módulos, distribuidos de la siguiente manera: 
Inglés para Postgrados 7 módulos para los niveles (B.1.1)
Régimen Territorial Colombiano 4 módulos
Estos resultados se suman a los 19 módulos reportados en el mes de marzo, 26 módulos en abril y 11 módulos en mayo para llegar a un total de 56 módulos en 2026.</v>
      </c>
      <c r="L1760" s="2" t="str">
        <v>No se presentaron dificultades</v>
      </c>
      <c r="M1760" t="str">
        <v>RELACIÓN DE MÓDULOS.xlsx</v>
      </c>
      <c r="N1760">
        <v>0</v>
      </c>
      <c r="O1760">
        <v>0</v>
      </c>
      <c r="P1760">
        <v>0</v>
      </c>
      <c r="Q1760" t="s">
        <v>21</v>
      </c>
    </row>
    <row r="1761" spans="1:17" ht="409.5" x14ac:dyDescent="0.25">
      <c r="A1761" s="42" t="str">
        <v>Proyectos de Inversión</v>
      </c>
      <c r="B1761" s="42" t="str">
        <v>PI-006-2026</v>
      </c>
      <c r="C1761" s="42" t="str">
        <v>Investigaciones realizadas</v>
      </c>
      <c r="D1761" s="5" t="str">
        <v>EVIDENCIA</v>
      </c>
      <c r="E1761" s="5" t="str">
        <v>Subdirección Nacional de Investigaciones</v>
      </c>
      <c r="F1761" s="42">
        <v>19</v>
      </c>
      <c r="G1761" s="5">
        <v>0.84210526315789469</v>
      </c>
      <c r="H1761" s="5">
        <v>16</v>
      </c>
      <c r="I1761" s="5">
        <v>0</v>
      </c>
      <c r="J1761" s="5">
        <v>16</v>
      </c>
      <c r="K1761" s="2" t="str">
        <v>se evidencian avances significativos para el mes de mayo derivados de la ejecución de las Resoluciones 472 y 473, las cuales han permitido desarrollar actividades de trabajo de campo, búsquedas bibliográficas especializadas y el cumplimiento de acciones orientadas al logro de los productos comprometidos en los proyectos de investigación. De manera complementaria, se han llevado a cabo actividades de acompañamiento y seguimiento por parte de la SNI, fortaleciendo la articulación técnica, el monitoreo de los avances y el cumplimiento de los objetivos establecidos para cada proyecto.</v>
      </c>
      <c r="L1761" s="2" t="str">
        <v>La principal dificultad identificada corresponde a la necesidad de fortalecer la sistematización oportuna de las evidencias generadas por los equipos de investigación, con el fin de asegurar su trazabilidad, consolidación y disponibilidad para los procesos de seguimiento institucional.</v>
      </c>
      <c r="M1761" t="str">
        <v>Matriz de seguimiento de avance de proyectos</v>
      </c>
      <c r="N1761">
        <v>0</v>
      </c>
      <c r="O1761">
        <v>0</v>
      </c>
      <c r="P1761">
        <v>0</v>
      </c>
      <c r="Q1761" t="s">
        <v>21</v>
      </c>
    </row>
    <row r="1762" spans="1:17" ht="409.5" x14ac:dyDescent="0.25">
      <c r="A1762" s="42" t="str">
        <v>Proyectos de Inversión</v>
      </c>
      <c r="B1762" s="42" t="str">
        <v>PI-007-2026 / PAI2026-OE2-SNI-I5</v>
      </c>
      <c r="C1762" s="42" t="str">
        <v>Grupos de Investigación reconocidos y clasificados en COLCIENCIAS</v>
      </c>
      <c r="D1762" s="5" t="str">
        <v>EVIDENCIA</v>
      </c>
      <c r="E1762" s="5" t="str">
        <v>HOMOLOGADO</v>
      </c>
      <c r="F1762" s="42">
        <v>20</v>
      </c>
      <c r="G1762" s="5">
        <v>0.45</v>
      </c>
      <c r="H1762" s="5">
        <v>9</v>
      </c>
      <c r="I1762" s="5">
        <v>0</v>
      </c>
      <c r="J1762" s="5">
        <v>9</v>
      </c>
      <c r="K1762" s="2" t="str">
        <v xml:space="preserve">Se realizaron espacios de acompañamiento y articulación con los grupos institucionales, orientados al fortalecimiento de sus capacidades de investigación y gestión del conocimiento. En estos encuentros se presentó el esquema de apoyo y seguimiento que brindará la SNI a cada grupo, se socializó la proyección de acompañamiento en los aplicativos CvLAC y GrupLAC mediante el apoyo de monitores, y se inició el proceso de diagnóstico y revisión de productos de investigación. Adicionalmente, se compartió información relacionada con el Plan Nacional Quinquenal de Investigaciones 2026–2030 y las líneas institucionales de investigación, con el propósito de que los grupos conozcan su alcance e inicien el proceso de análisis y adscripción a por lo menos una de ellas. </v>
      </c>
      <c r="L1762" s="2" t="str">
        <v>heterogeneidad en los niveles de avance, actualización y organización de la información de los grupos institucionales, especialmente en lo relacionado con los aplicativos CvLAC y GrupLAC y la consolidación de productos de investigación.</v>
      </c>
      <c r="M1762" t="str">
        <v>Carpeta con evidencia de acompañamiento a Grupos</v>
      </c>
      <c r="N1762" t="str">
        <v>Sin observaciones</v>
      </c>
      <c r="O1762" t="str">
        <v>Angie Ximena Cely Rosas</v>
      </c>
      <c r="P1762" t="str">
        <v>En desarrollo</v>
      </c>
      <c r="Q1762" t="s">
        <v>21</v>
      </c>
    </row>
    <row r="1763" spans="1:17" ht="409.5" x14ac:dyDescent="0.25">
      <c r="A1763" s="42" t="str">
        <v>Proyectos de Inversión</v>
      </c>
      <c r="B1763" s="42" t="str">
        <v>PI-008-2026</v>
      </c>
      <c r="C1763" s="42" t="str">
        <v>Semilleros de Investigación conformados</v>
      </c>
      <c r="D1763" s="5" t="str">
        <v>EVIDENCIA</v>
      </c>
      <c r="E1763" s="5" t="str">
        <v>Subdirección Nacional de Investigaciones</v>
      </c>
      <c r="F1763" s="42">
        <v>22</v>
      </c>
      <c r="G1763" s="5">
        <v>0</v>
      </c>
      <c r="H1763" s="5">
        <v>0</v>
      </c>
      <c r="I1763" s="5">
        <v>0</v>
      </c>
      <c r="J1763" s="5">
        <v>0</v>
      </c>
      <c r="K1763" s="2" t="str">
        <v>Durante el mes se desarrollaron mesas de trabajo orientadas a la actualización y fortalecimiento del procedimiento institucional para la creación, funcionamiento y seguimiento de los semilleros de investigación. Como resultado de este ejercicio, el procedimiento fue revisado, ajustado y aprobado en Isolución, consolidando los lineamientos para su implementación a nivel institucional. Asimismo, se realizó el lanzamiento de la Convocatoria Nacional para la Conformación y Liderazgo de Semilleros Esapistas de Investigación 2026-2027, iniciativa que busca fortalecer la formación investigativa, promover la participación de estudiantes y docentes en actividades de investigación y consolidar capacidades académicas en los diferentes territorios y sedes de la entidad.</v>
      </c>
      <c r="L1763" s="2" t="str">
        <v>el reto de asegurar una implementación homogénea del procedimiento de semilleros en las diferentes sedes y territorios, considerando sus capacidades institucionales, niveles de participación y condiciones operativas particulares.</v>
      </c>
      <c r="M1763" t="str">
        <v>Procedimiento en excel y formatos con codigos + Convocatoria en pagina Web</v>
      </c>
      <c r="N1763">
        <v>0</v>
      </c>
      <c r="O1763">
        <v>0</v>
      </c>
      <c r="P1763">
        <v>0</v>
      </c>
      <c r="Q1763" t="s">
        <v>21</v>
      </c>
    </row>
    <row r="1764" spans="1:17" ht="405" x14ac:dyDescent="0.25">
      <c r="A1764" s="42" t="str">
        <v>Proyectos de Inversión</v>
      </c>
      <c r="B1764" s="42" t="str">
        <v>PI-009-2026</v>
      </c>
      <c r="C1764" s="42" t="str">
        <v>Eventos de socialización de productos de investigación realizados</v>
      </c>
      <c r="D1764" s="5" t="str">
        <v>EVIDENCIA</v>
      </c>
      <c r="E1764" s="5" t="str">
        <v>Subdirección Nacional de Investigaciones</v>
      </c>
      <c r="F1764" s="42">
        <v>8</v>
      </c>
      <c r="G1764" s="5">
        <v>0.375</v>
      </c>
      <c r="H1764" s="5">
        <v>3</v>
      </c>
      <c r="I1764" s="5">
        <v>0</v>
      </c>
      <c r="J1764" s="5">
        <v>3</v>
      </c>
      <c r="K1764" s="2" t="str">
        <v>Durante el mes de mayo se dio continuidad a los encuentros territoriales desarrollados en Santander, Cali y la Sede Central, fortaleciendo los espacios de divulgación e intercambio de conocimiento. Estos  escenarios permitieron socializar y conocer los avances de los proyectos liderados por los docentes en las distintas Sedes de la ESAP contribuyendo al fortalecimiento de la apropiación social del conocimiento y a la visibilización de los resultados de investigación institucional.</v>
      </c>
      <c r="L1764" s="2" t="str">
        <v>la sistematización y consolidación de los resultados derivados de los encuentros territoriales, con el fin de asegurar su trazabilidad, seguimiento y uso efectivo como insumo para la apropiación social del conocimiento.</v>
      </c>
      <c r="M1764" t="str">
        <v xml:space="preserve">Evidencia de eventos Territoriales </v>
      </c>
      <c r="N1764">
        <v>0</v>
      </c>
      <c r="O1764">
        <v>0</v>
      </c>
      <c r="P1764">
        <v>0</v>
      </c>
      <c r="Q1764" t="s">
        <v>21</v>
      </c>
    </row>
    <row r="1765" spans="1:17" ht="409.5" x14ac:dyDescent="0.25">
      <c r="A1765" s="42" t="str">
        <v>Proyectos de Inversión</v>
      </c>
      <c r="B1765" s="42" t="str">
        <v>PI-010-2026</v>
      </c>
      <c r="C1765" s="42" t="str">
        <v>Proyectos de investigación financiados</v>
      </c>
      <c r="D1765" s="5" t="str">
        <v>EVIDENCIA</v>
      </c>
      <c r="E1765" s="5" t="str">
        <v>Subdirección Nacional de Investigaciones</v>
      </c>
      <c r="F1765" s="42">
        <v>19</v>
      </c>
      <c r="G1765" s="5">
        <v>0.84210526315789469</v>
      </c>
      <c r="H1765" s="5">
        <v>16</v>
      </c>
      <c r="I1765" s="5">
        <v>0</v>
      </c>
      <c r="J1765" s="5">
        <v>16</v>
      </c>
      <c r="K1765" s="2" t="str">
        <v>En el marco del indicador de Proyectos de Investigación Financiados, durante el mes de mayo se aprobaron los planes operativos y de gastos correspondientes a los 27 proyectos financiados mediante la Resolución 472, permitiendo avanzar en la ejecución presupuestal y administrativa de las iniciativas de investigación. Como resultado del proceso de revisión y análisis, se consolidó la evaluación de 27 proyectos distribuidos en tres dimensiones estratégicas: líneas de investigación del Plan Nacional Quinquenal de Investigaciones, investigación desde los territorios y desafíos contemporáneos. El presupuesto total solicitado asciende a $3.071.572.677, destinado principalmente a incentivos para investigadores, materiales e insumos, salidas de campo y servicios técnicos, garantizando las condiciones necesarias para el desarrollo y cumplimiento de los objetivos propuestos en cada proyecto</v>
      </c>
      <c r="L1765" s="2" t="str">
        <v>articulación entre la ejecución técnica y presupuestal de los proyectos, con el fin de garantizar que los recursos aprobados se ejecuten conforme a los planes operativos, cronogramas y productos comprometidos.</v>
      </c>
      <c r="M1765" t="str">
        <v>Matriz de Analisis Financiero</v>
      </c>
      <c r="N1765">
        <v>0</v>
      </c>
      <c r="O1765">
        <v>0</v>
      </c>
      <c r="P1765">
        <v>0</v>
      </c>
      <c r="Q1765" t="s">
        <v>21</v>
      </c>
    </row>
    <row r="1766" spans="1:17" ht="409.5" x14ac:dyDescent="0.25">
      <c r="A1766" s="42" t="str">
        <v>Proyectos de Inversión</v>
      </c>
      <c r="B1766" s="42" t="str">
        <v>PI-011-2026</v>
      </c>
      <c r="C1766" s="42" t="str">
        <v>Publicaciones de investigaciones realizadas</v>
      </c>
      <c r="D1766" s="5" t="str">
        <v>EVIDENCIA</v>
      </c>
      <c r="E1766" s="5" t="str">
        <v>Subdirección Nacional de Investigaciones</v>
      </c>
      <c r="F1766" s="42">
        <v>16</v>
      </c>
      <c r="G1766" s="5">
        <v>0.3125</v>
      </c>
      <c r="H1766" s="5">
        <v>5</v>
      </c>
      <c r="I1766" s="5">
        <v>0</v>
      </c>
      <c r="J1766" s="5">
        <v>5</v>
      </c>
      <c r="K1766" s="2" t="str">
        <v>En el marco del indicador de Publicaciones de Investigación, durante el mes de mayo se publicaron cinco artículos científicos en la revista Administración &amp; Desarrollo, completando así la edición correspondiente al primer semestre del año. Este resultado refleja el avance en los procesos de gestión editorial, evaluación y divulgación de la producción académica e investigativa institucional, contribuyendo al fortalecimiento de la visibilidad del conocimiento generado y al cumplimiento de las metas establecidas en materia de publicación y apropiación social del conocimiento.</v>
      </c>
      <c r="L1766" s="2" t="str">
        <v>oportunidad en los procesos de recepción, evaluación y edición de artículos, con el fin de asegurar la continuidad del flujo editorial y el cumplimiento oportuno de las metas de publicación científica.</v>
      </c>
      <c r="M1766" t="str">
        <v>Link de Evidencia</v>
      </c>
      <c r="N1766">
        <v>0</v>
      </c>
      <c r="O1766">
        <v>0</v>
      </c>
      <c r="P1766">
        <v>0</v>
      </c>
      <c r="Q1766" t="s">
        <v>21</v>
      </c>
    </row>
    <row r="1767" spans="1:17" ht="409.5" x14ac:dyDescent="0.25">
      <c r="A1767" s="42" t="str">
        <v>Proyectos de Inversión</v>
      </c>
      <c r="B1767" s="42" t="str">
        <v>PI-012-2026</v>
      </c>
      <c r="C1767" s="42" t="str">
        <v>Beneficiarios de estrategias o programas de Educación superior o Terciaria</v>
      </c>
      <c r="D1767" s="5" t="str">
        <v>EVIDENCIA</v>
      </c>
      <c r="E1767" s="5" t="str">
        <v>Oficina de Internacionalización</v>
      </c>
      <c r="F1767" s="42">
        <v>100</v>
      </c>
      <c r="G1767" s="5">
        <v>0.76</v>
      </c>
      <c r="H1767" s="5">
        <v>76</v>
      </c>
      <c r="I1767" s="5">
        <v>0</v>
      </c>
      <c r="J1767" s="5">
        <v>76</v>
      </c>
      <c r="K1767" s="2" t="str">
        <v>Durante el mes de mayo de 2026, el indicador de beneficiarios de estrategias o programas de educación superior o terciaria registra participación en el evento Sur Global en la ciudad de Pasto, en el cual se beneficiaron 68 personas, se apoyó a 3 personas que participaron en el evento INPAE en la ciudad de Valparaíso (Chile), 4 personas que participaron en el congreso realizado por la OIT en la ciudad de Turín (Italia) y 1 docente que participó en el Congreso Internacional Académico de Investigación y Gestión 2026 en la ciudad de Tlaxcala (México).</v>
      </c>
      <c r="L1767" s="2" t="str">
        <v xml:space="preserve">No se han presentado dificultades </v>
      </c>
      <c r="M1767" t="str">
        <v>INFORME PIIP MAYO 2026 OINT</v>
      </c>
      <c r="N1767">
        <v>0</v>
      </c>
      <c r="O1767">
        <v>0</v>
      </c>
      <c r="P1767">
        <v>0</v>
      </c>
      <c r="Q1767" t="s">
        <v>21</v>
      </c>
    </row>
    <row r="1768" spans="1:17" ht="360" x14ac:dyDescent="0.25">
      <c r="A1768" s="42" t="str">
        <v>Proyectos de Inversión</v>
      </c>
      <c r="B1768" s="42" t="str">
        <v>PI-013-2026</v>
      </c>
      <c r="C1768" s="42" t="str">
        <v>Contenidos educativos para educación superior o terciaria diseñados</v>
      </c>
      <c r="D1768" s="5" t="str">
        <v>EVIDENCIA</v>
      </c>
      <c r="E1768" s="5" t="str">
        <v>Oficina de Internacionalización</v>
      </c>
      <c r="F1768" s="42">
        <v>1</v>
      </c>
      <c r="G1768" s="5">
        <v>1</v>
      </c>
      <c r="H1768" s="5">
        <v>2</v>
      </c>
      <c r="I1768" s="5">
        <v>0</v>
      </c>
      <c r="J1768" s="5">
        <v>0</v>
      </c>
      <c r="K1768" s="2" t="str">
        <v>Durante el mes de mayo de 2026, el indicador de contenidos educativos para educación superior o terciaria diseñados no presenta resultados cuantificables, en razón a que el Se encuentra en convocatoria la inmersión que se realizará con el Centro Colombo Americano, de idiomas para inglés y se encuentra en fase de análisis de resultados la inversión que se realizará en la ciudad de Niza Francia con el convenio suscrito con Francophonia</v>
      </c>
      <c r="L1768" s="2" t="str">
        <v xml:space="preserve">No se han presentado dificultades </v>
      </c>
      <c r="M1768" t="str">
        <v>INFORME PIIP MAYO 2026 OINT</v>
      </c>
      <c r="N1768">
        <v>0</v>
      </c>
      <c r="O1768">
        <v>0</v>
      </c>
      <c r="P1768">
        <v>0</v>
      </c>
      <c r="Q1768" t="s">
        <v>21</v>
      </c>
    </row>
    <row r="1769" spans="1:17" ht="210" x14ac:dyDescent="0.25">
      <c r="A1769" s="42" t="str">
        <v>Proyectos de Inversión</v>
      </c>
      <c r="B1769" s="42" t="str">
        <v>PI-014-2026</v>
      </c>
      <c r="C1769" s="42" t="str">
        <v>Contenidos educativos enfocados a la internacionalización del currículo diseñado</v>
      </c>
      <c r="D1769" s="5" t="str">
        <v>EVIDENCIA</v>
      </c>
      <c r="E1769" s="5" t="str">
        <v>Oficina de Internacionalización</v>
      </c>
      <c r="F1769" s="42">
        <v>2</v>
      </c>
      <c r="G1769" s="5">
        <v>1</v>
      </c>
      <c r="H1769" s="5">
        <v>2</v>
      </c>
      <c r="I1769" s="5">
        <v>0</v>
      </c>
      <c r="J1769" s="5">
        <v>0</v>
      </c>
      <c r="K1769" s="2" t="str">
        <v>Durante el mes de mayo de 2026, en el marco del indicador de contenidos educativos enfocados a la internacionalización del currículo diseñado, se continúa en el desarrollo de los convenios de idiomas suscritos con IBRACO, Confucio, ILUD, Centro Colombo Americano y Francophonía.</v>
      </c>
      <c r="L1769" s="2" t="str">
        <v xml:space="preserve">No se han presentado dificultades </v>
      </c>
      <c r="M1769" t="str">
        <v>INFORME PIIP MAYO 2026 OINT</v>
      </c>
      <c r="N1769">
        <v>0</v>
      </c>
      <c r="O1769">
        <v>0</v>
      </c>
      <c r="P1769">
        <v>0</v>
      </c>
      <c r="Q1769" t="s">
        <v>21</v>
      </c>
    </row>
    <row r="1770" spans="1:17" ht="409.5" x14ac:dyDescent="0.25">
      <c r="A1770" s="42" t="str">
        <v>Proyectos de Inversión</v>
      </c>
      <c r="B1770" s="42" t="str">
        <v>PI-015-2026 / PAI2026-OE2--I13</v>
      </c>
      <c r="C1770" s="42" t="str">
        <v>Contenidos educativos para el fortalecimiento de una segunda lengua diseñados</v>
      </c>
      <c r="D1770" s="5" t="str">
        <v>EVIDENCIA</v>
      </c>
      <c r="E1770" s="5" t="str">
        <v>HOMOLOGADO</v>
      </c>
      <c r="F1770" s="42">
        <v>4</v>
      </c>
      <c r="G1770" s="5">
        <v>1.25</v>
      </c>
      <c r="H1770" s="5">
        <v>15</v>
      </c>
      <c r="I1770" s="5">
        <v>0</v>
      </c>
      <c r="J1770" s="5">
        <v>0</v>
      </c>
      <c r="K1770" s="2" t="str">
        <v>Durante el mes de mayo de 2026, la Oficina de Internacionalización avanzó en la implementación del Programa de Lengua Extranjera mediante el lanzamiento de la convocatoria para la asignación de cupos de una inmersión lingüística en Bogotá, desarrollada en alianza con el Centro Colombo Americano. La convocatoria fue publicada el 8 de mayo de 2026 con el propósito de fortalecer las competencias comunicativas en lengua extranjera y promover espacios de formación intercultural para la comunidad esapista.
Como resultado del proceso, el 19 de mayo de 2026 se publicaron los resultados de la convocatoria, seleccionando diez (10) participantes que cumplieron con los requisitos establecidos en los términos de referencia, garantizando la asignación transparente de los cupos y la continuidad de las estrategias institucionales de fortalecimiento de competencias en lengua extranjera.</v>
      </c>
      <c r="L1770" s="2" t="str">
        <v>Durante el desarrollo de la convocatoria se evidenció una baja participación de aspirantes frente a los cupos ofertados, situación que limitó la competitividad del proceso de selección. Esta situación puede estar asociada a restricciones de disponibilidad de tiempo de los potenciales participantes y a la necesidad de fortalecer las estrategias de divulgación y promoción de este tipo de oportunidades entre la comunidad esapista.</v>
      </c>
      <c r="M1770" t="str">
        <v>Convocatoria Inmersión Linguistica Colombo 2026
Resultado Estancia Lingüistica</v>
      </c>
      <c r="N1770">
        <v>0</v>
      </c>
      <c r="O1770">
        <v>0</v>
      </c>
      <c r="P1770">
        <v>0</v>
      </c>
      <c r="Q1770" t="s">
        <v>21</v>
      </c>
    </row>
    <row r="1771" spans="1:17" ht="409.5" x14ac:dyDescent="0.25">
      <c r="A1771" s="42" t="str">
        <v>Proyectos de Inversión</v>
      </c>
      <c r="B1771" s="42" t="str">
        <v>PI-016-2026</v>
      </c>
      <c r="C1771" s="42" t="str">
        <v>Personas certificadas en temas de administración pública</v>
      </c>
      <c r="D1771" s="5" t="str">
        <v>EVIDENCIA</v>
      </c>
      <c r="E1771" s="5" t="str">
        <v>Oficina de Internacionalización</v>
      </c>
      <c r="F1771" s="42">
        <v>110</v>
      </c>
      <c r="G1771" s="5">
        <v>0.10909090909090909</v>
      </c>
      <c r="H1771" s="5">
        <v>12</v>
      </c>
      <c r="I1771" s="5">
        <v>0</v>
      </c>
      <c r="J1771" s="5">
        <v>12</v>
      </c>
      <c r="K1771" s="2" t="str">
        <v>Durante el mes de mayo de 2026, el indicador de personas certificadas en temas de administración pública registra avances, en atención al inicio de la los eventos académicos INPAE, OIT y Sur Global, iniciativas orientadas al fortalecimiento de competencias en administración pública, las cuales permitirán avanzar de manera progresiva en el cumplimiento del indicador a lo largo del año, conforme a la programación establecida, Los cuales establecieron de la siguiente manera: cinco personas certificadas en la relatoría del evento Sur Global, tres personas certificadas en el evento INPAE y cuatro personas certificadas en el congreso de la OIT.</v>
      </c>
      <c r="L1771" s="2" t="str">
        <v xml:space="preserve">No se han presentado dificultades </v>
      </c>
      <c r="M1771" t="str">
        <v>INFORME PIIP MAYO 2026 OINT</v>
      </c>
      <c r="N1771">
        <v>0</v>
      </c>
      <c r="O1771">
        <v>0</v>
      </c>
      <c r="P1771">
        <v>0</v>
      </c>
      <c r="Q1771" t="s">
        <v>21</v>
      </c>
    </row>
    <row r="1772" spans="1:17" ht="409.5" x14ac:dyDescent="0.25">
      <c r="A1772" s="42" t="str">
        <v>Proyectos de Inversión</v>
      </c>
      <c r="B1772" s="42" t="str">
        <v>PI-017-2026 / PAI2026-OE2--I12</v>
      </c>
      <c r="C1772" s="42" t="str">
        <v>Eventos realizados</v>
      </c>
      <c r="D1772" s="5" t="str">
        <v>EVIDENCIA</v>
      </c>
      <c r="E1772" s="5" t="str">
        <v>HOMOLOGADO</v>
      </c>
      <c r="F1772" s="42">
        <v>6</v>
      </c>
      <c r="G1772" s="5">
        <v>0.33333333333333331</v>
      </c>
      <c r="H1772" s="5">
        <v>3</v>
      </c>
      <c r="I1772" s="5">
        <v>0</v>
      </c>
      <c r="J1772" s="5">
        <v>1</v>
      </c>
      <c r="K1772" s="2" t="str">
        <v>En desarrollo de la estrategia de internacionalización institucional, se realizó el Congreso Internacional “Respice Similia: experiencias y aprendizajes desde el Sur Global”, evento que contó con la participación de expertos internacionales y la asistencia de la comunidad académica de la ESAP. Para garantizar su adecuada ejecución se gestionaron, a través del operador logístico, los servicios de traducción, refrigerios y mesas de café, los cuales fueron prestados de manera satisfactoria conforme a los requerimientos establecidos. 
Adicionalmente, se iniciaron las gestiones de articulación con las territoriales Atlántico, Valle del Cauca y Santander para la realización de los eventos institucionales Modelo de Naciones Unidas – MUNESAP y Semana de Internacionalización 2026, adelantando la evaluación de posibles sedes y condiciones logísticas para su desarrollo.</v>
      </c>
      <c r="L1772" s="2" t="str">
        <v>Como dificultad se identificó la ausencia de un inventario actualizado de infraestructura y capacidad instalada de algunas territoriales, situación que ha generado retrasos en la validación de espacios y en la definición de sedes para los eventos programados.</v>
      </c>
      <c r="M1772" t="str">
        <v>Informe final - Sur Global 
Conexión territorial Atlántico
Registro fotográfico</v>
      </c>
      <c r="N1772">
        <v>0</v>
      </c>
      <c r="O1772">
        <v>0</v>
      </c>
      <c r="P1772">
        <v>0</v>
      </c>
      <c r="Q1772" t="s">
        <v>21</v>
      </c>
    </row>
    <row r="1773" spans="1:17" ht="409.5" x14ac:dyDescent="0.25">
      <c r="A1773" s="42" t="str">
        <v>Proyectos de Inversión</v>
      </c>
      <c r="B1773" s="42" t="str">
        <v>PI-018-2026 / PAI-OE3-EAG-I15</v>
      </c>
      <c r="C1773" s="42" t="str">
        <v>Documentos de lineamientos técnicos elaborados</v>
      </c>
      <c r="D1773" s="5" t="str">
        <v>EVIDENCIA</v>
      </c>
      <c r="E1773" s="5" t="str">
        <v>HOMOLOGADO</v>
      </c>
      <c r="F1773" s="42">
        <v>16</v>
      </c>
      <c r="G1773" s="5">
        <v>0.4375</v>
      </c>
      <c r="H1773" s="5">
        <v>7</v>
      </c>
      <c r="I1773" s="5">
        <v>0</v>
      </c>
      <c r="J1773" s="5">
        <v>7</v>
      </c>
      <c r="K1773" s="2" t="str">
        <v>Durante el mes de mayo, se efectuaron actividades de avance y cumplimiento frente a la producción y socialización de los documentos técnicos en cuatro frentes de trabajo. 
En primer lugar se adelantaron labores de alistamiento logístico, construcción temática y despliegue operativo respecto al Documento de Gobierno, concebido bajo tipología Libro. De los nueve (9) documentos técnicos que serán capítulo constitutivo del libro, se realizó la entrega final de seis (6) documentos técnicos faltantes. En el mismo sentido, de las nueve (9) socializaciones de los documentos técnicos vinculadas al programa divulgativo "Diálogos Territoriales: Ley de Competencias. Retos de Gobernanza y Desarrollo Regional", se realizaron seis (6) socializaciones según unidad de análisis gubernamental correspondiente.
En segundo lugar se llevaron a cabo labores de aprestamiento conceptual, acompañamiento temático y seguimiento al cronograma de trabajo contemplado en la ficha de anteproyecto por cada plan investigativo. De los tres (3) documentos técnicos en formato clásico, se remitió (1) avance de documento técnico, (1) ficha guía bibliográfica y (1) correo recordatorio para remisión oportuna de otros entregables.
En tercer lugar se facilitaron labores de refinamiento sintáctico y estilísticas centradas en garantizar debidamente la unidad de materia tratada para la miniserie de Notas de Gobierno. Se remitió 1° Nota de Gobierno versión definitiva de la línea temática Gobierno con Equidad de Género con fines de publicación y socialización.  
En cuarto lugar se condujeron tareas de estructuración de contenidos programáticos y revisión a detalle del producto denominado "El Desafío de Gobernar: Banco de Experiencias Significativas del Alto Gobierno" como macrodocumento único (base). En su totalidad, se elaboraron seis (6) documentos técnicos en versión final preliminar y , en la misma proporción, se remitieron seis (6) conceptos de pertinencia para ajuste del texto respectivo por parte de autores(as).
En síntesis, como resultado se comparten evidencias documentales ancladas a catorce (14) ejes principales de investigación.</v>
      </c>
      <c r="L1773" s="2" t="str">
        <v>No se presentaron dificultades durante el mes para el cumplimiento en el avance de la meta.</v>
      </c>
      <c r="M1773" t="str">
        <v>1. Unidad de Gobierno Nación 
1.1 Documento final
2. Unidad de Gobierno Distrito Capital 
2.1 Socialización Documento final (4° Jornada de Diálogos Territoriales)
3. Unidad de Gobierno Distritos Especiales
3.1 Documento final
4. Unidad de Gobierno Distritos Especiales y Áreas Metropolitanas
4.1 Documento final
4.2 Socialización Documento final (3° Jornada de Diálogos Territoriales)
5. Unidad de Gobierno - Ciudades Intermedias
5.1 Documento final
5.2 Socialización Documento final (7° Jornada de Diálogos Territoriales)
6. Unidad de Gobierno - Gobierno Fronterizo
6.1 Socialización Documento final (5° Jornada de Diálogos Territoriales)
7. Unidad de Gobierno - Municipios 1° y 2° Categoría
7.1 Socialización Documento final (2° Jornada de Diálogos Territoriales)
8. Unidad de Gobierno - Municipios 3° y 4° Categoría
8.1 Documento final
8.2 Socialización Documento final (6° Jornada de Diálogos Territoriales)
9. Unidad de Gobierno - Municipios 5° y 6° Categoría
9.1 Documento final
10. Línea Temática - Gerencia de Proyectos
10.1 Entrega fichas guía de información secundaria
11. Línea Temática - Gestión del Riesgo y Cambio Climático
11.1 Correo recordatorio entrega de avance
12. Línea Temática - Tributación Verde Sostenible
12.1 Documento técnico de avance
12.2 Documento de sistematización de experiencias internacionales 
13. Miniserie Notas de Gobierno - Línea Gobierno con Equidad de Género
13.1 Primera Nota de Gobierno versión definitiva
14. Banco de experiencias significativas: el desafío de gobernar 
14.1 Línea Temática Asociatividad Territorial
14.1.1 Documento Capítulo
14.1.2 Concepto de pertinencia
14.2 Línea Ciencia Tecnología &amp; Gobierno
14.2.1 Documento Capítulo
14.2.2 Concepto de pertinencia
14.3 Línea Temática Gerencia Pública
14.3.1 Documento Capítulo
14.3.2 Concepto de pertinencia
14.4 Línea Temática Gobierno Digital
14.4.1 Documento Capítulo
14.4.1 Concepto de pertinencia
14.5 Línea Temática Políticas Públicas
14.5.1 Documento Capítulo
14.5.2 Concepto de pertinencia
14.6 Línea Temática Presupuesto Público
14.6.1 Documento Capítulo 
14.6.2 Correo Concepto de pertinencia</v>
      </c>
      <c r="N1773">
        <v>0</v>
      </c>
      <c r="O1773">
        <v>0</v>
      </c>
      <c r="P1773">
        <v>0</v>
      </c>
      <c r="Q1773" t="s">
        <v>21</v>
      </c>
    </row>
    <row r="1774" spans="1:17" ht="409.5" x14ac:dyDescent="0.25">
      <c r="A1774" s="42" t="str">
        <v>Proyectos de Inversión</v>
      </c>
      <c r="B1774" s="42" t="str">
        <v>PI-019-2026 / PAI-OE3-EAG-AGN-I16</v>
      </c>
      <c r="C1774" s="42" t="str">
        <v xml:space="preserve">Entidades asistidas técnicamente </v>
      </c>
      <c r="D1774" s="5" t="str">
        <v>EVIDENCIA</v>
      </c>
      <c r="E1774" s="5" t="str">
        <v>HOMOLOGADO</v>
      </c>
      <c r="F1774" s="42">
        <v>60</v>
      </c>
      <c r="G1774" s="5">
        <v>0</v>
      </c>
      <c r="H1774" s="5">
        <v>0</v>
      </c>
      <c r="I1774" s="5">
        <v>0</v>
      </c>
      <c r="J1774" s="5">
        <v>0</v>
      </c>
      <c r="K1774" s="2" t="str">
        <v>Durante el mes de mayo se han adelantado acciones de alistamiento en los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mayo se formalizó el inicio de seis (06) asistencias técnicas, mediante la suscripción de las respectivas actas de compromiso y la formulación de los planes de trabajo, en las siguientes entidades:
1. Gobernación de Atlántico - política pública de participación ciudadana.
2. Gobernación de Magdalena - proyectos de inversión en mujer y equidad de género.
3. Gobernación de La Guajira en política pública de infancia.
4. Gobernación de San Andrés en protección y bienestar animal.
5. Gobernación de Cundinamarca en Escuela de Liderazgo para Mujeres.
6. Gobernación de Vichada en fortalecimiento del MIPG.
La suscripción del acta de compromiso marca el inicio formal de la asistencia técnica. Por su parte, la aprobación del plan de trabajo permite concertar los objetivos, productos a entregar, actividades a desarrollar y cronograma de cumplimiento.
A corte de mayo, la Escuela de alto gobierno ha suscrito 32 actas de compromiso y planes de trabajo aprobados, es decir que, se tienen 32 procesos de asistencia técnica activos y en desarrollo.</v>
      </c>
      <c r="L1774" s="2" t="str">
        <v xml:space="preserve">Durante el periodo no se presentaron dificultades. </v>
      </c>
      <c r="M1774" t="str">
        <v>1. Acta de compromiso Gobernación de Atlántico - política pública de participación ciudadana.
2. Plan de trabajo Gobernación de Atlántico - política pública de participación ciudadana.
3. Acta de compromiso Gobernación de Magdalena - proyectos de inversión en mujer y equidad de género.
4. Plan de trabajo Gobernación de Magdalena - proyectos de inversión en mujer y equidad de género.
5. Acta de compromiso Gobernación de La Guajira en política pública de infancia.
6. Plan de trabajo Gobernación de La Guajira en política pública de infancia.
7. Acta de compromiso Gobernación de San Andrés en protección y bienestar animal.
8. Plan de trabajo Gobernación de San Andrés en protección y bienestar animal.
9. Acta de compromiso Gobernación de Cundinamarca en Escuela de Liderazgo para Mujeres.
10. Plan de trabajo Gobernación de Cundinamarca en Escuela de Liderazgo para Mujeres.
11. Acta de compromiso Gobernación de Vichada en fortalecimiento del MIPG.
12. Plan de trabajo Gobernación de Vichada en fortalecimiento del MIPG.</v>
      </c>
      <c r="N1774">
        <v>0</v>
      </c>
      <c r="O1774">
        <v>0</v>
      </c>
      <c r="P1774">
        <v>0</v>
      </c>
      <c r="Q1774" t="s">
        <v>21</v>
      </c>
    </row>
    <row r="1775" spans="1:17" ht="409.5" x14ac:dyDescent="0.25">
      <c r="A1775" s="42" t="str">
        <v>Proyectos de Inversión</v>
      </c>
      <c r="B1775" s="42" t="str">
        <v>PI-020-2026 / PAI-OE3-EAG-AGN-I18</v>
      </c>
      <c r="C1775" s="42" t="str">
        <v>Eventos realizados</v>
      </c>
      <c r="D1775" s="5" t="str">
        <v>EVIDENCIA</v>
      </c>
      <c r="E1775" s="5" t="str">
        <v>HOMOLOGADO</v>
      </c>
      <c r="F1775" s="42">
        <v>350</v>
      </c>
      <c r="G1775" s="5">
        <v>0.36571428571428571</v>
      </c>
      <c r="H1775" s="5">
        <v>128</v>
      </c>
      <c r="I1775" s="5">
        <v>0</v>
      </c>
      <c r="J1775" s="5">
        <v>0.1</v>
      </c>
      <c r="K1775" s="2" t="str">
        <v>No se tenía meta programada para el periodo de reporte, sin embargo para el mes de mayo se formalizaron y legalizaron las siguientes transferencias documentales, en cumplimiento de los lineamientos archivísticos vigentes. Este proceso fortalece el control, la trazabilidad y la adecuada custodia de la documentación institucional de las siguientes dependencias: Oficina de Control Interno Disciplinario, Grupo de Biblioteca y Centros de Documentación e Información Municipal (CDIM), Grupo de Recaudo y Cartera.
Se realizó la segunda verificación del FUID  de la Territorial Cundinamarca con el propósito de garantizar la consistencia de la información, la integridad del inventario documental y el cumplimiento de los requisitos archivísticos exigidos para su aprobación.</v>
      </c>
      <c r="L1775" s="2" t="str">
        <v>No se presentaron dificultades durante el periodo de reporte.</v>
      </c>
      <c r="M1775" t="str">
        <v>Carpeta_Legalizaicón de transferencias.
Carpeta: Revisión del inventario Documental.
Carpeta: Segunda verificación del FUID</v>
      </c>
      <c r="N1775">
        <v>0</v>
      </c>
      <c r="O1775">
        <v>0</v>
      </c>
      <c r="P1775">
        <v>0</v>
      </c>
      <c r="Q1775" t="s">
        <v>21</v>
      </c>
    </row>
    <row r="1776" spans="1:17" x14ac:dyDescent="0.25">
      <c r="A1776" s="42" t="str">
        <v>Proyectos de Inversión</v>
      </c>
      <c r="B1776" s="42" t="str">
        <v>PI-021-2026</v>
      </c>
      <c r="C1776" s="42" t="str">
        <v>Asesorías y consultorías.</v>
      </c>
      <c r="D1776" s="5" t="str">
        <v>EVIDENCIA</v>
      </c>
      <c r="E1776" s="5" t="str">
        <v>Dirección de Fortalecimiento y Apoyo a la Gestión Estatal</v>
      </c>
      <c r="F1776" s="42">
        <v>500</v>
      </c>
      <c r="G1776" s="5">
        <v>0</v>
      </c>
      <c r="H1776" s="5">
        <v>0</v>
      </c>
      <c r="I1776" s="5">
        <v>0</v>
      </c>
      <c r="J1776" s="5">
        <v>0</v>
      </c>
      <c r="K1776" s="2">
        <v>0</v>
      </c>
      <c r="L1776" s="2">
        <v>0</v>
      </c>
      <c r="M1776">
        <v>0</v>
      </c>
      <c r="N1776">
        <v>0</v>
      </c>
      <c r="O1776">
        <v>0</v>
      </c>
      <c r="P1776">
        <v>0</v>
      </c>
      <c r="Q1776" t="s">
        <v>21</v>
      </c>
    </row>
    <row r="1777" spans="1:17" x14ac:dyDescent="0.25">
      <c r="A1777" s="42" t="str">
        <v>Proyectos de Inversión</v>
      </c>
      <c r="B1777" s="42" t="str">
        <v>PI-022-2026</v>
      </c>
      <c r="C1777" s="42" t="str">
        <v>Concurso de méritos para la provisión de empleos de carrera administrativa realizada.</v>
      </c>
      <c r="D1777" s="5" t="str">
        <v>EVIDENCIA</v>
      </c>
      <c r="E1777" s="5" t="str">
        <v>Dirección de Fortalecimiento y Apoyo a la Gestión Estatal</v>
      </c>
      <c r="F1777" s="42">
        <v>4</v>
      </c>
      <c r="G1777" s="5">
        <v>0</v>
      </c>
      <c r="H1777" s="5">
        <v>0</v>
      </c>
      <c r="I1777" s="5">
        <v>0</v>
      </c>
      <c r="J1777" s="5">
        <v>0</v>
      </c>
      <c r="K1777" s="2">
        <v>0</v>
      </c>
      <c r="L1777" s="2">
        <v>0</v>
      </c>
      <c r="M1777">
        <v>0</v>
      </c>
      <c r="N1777">
        <v>0</v>
      </c>
      <c r="O1777">
        <v>0</v>
      </c>
      <c r="P1777">
        <v>0</v>
      </c>
      <c r="Q1777" t="s">
        <v>21</v>
      </c>
    </row>
    <row r="1778" spans="1:17" ht="409.5" x14ac:dyDescent="0.25">
      <c r="A1778" s="42" t="str">
        <v>Proyectos de Inversión</v>
      </c>
      <c r="B1778" s="42" t="str">
        <v>PI-023-2026 / PAI-OE1-SNPI-AGN-I52 / PAI-OE1-SNPI-AGN-I61</v>
      </c>
      <c r="C1778" s="42" t="str">
        <v>Ciudadanos capacitados.</v>
      </c>
      <c r="D1778" s="5" t="str">
        <v>EVIDENCIA</v>
      </c>
      <c r="E1778" s="5" t="str">
        <v>HOMOLOGADO</v>
      </c>
      <c r="F1778" s="42">
        <v>185000</v>
      </c>
      <c r="G1778" s="5">
        <v>0.46841621621621621</v>
      </c>
      <c r="H1778" s="5">
        <v>34420</v>
      </c>
      <c r="I1778" s="5">
        <v>0</v>
      </c>
      <c r="J1778" s="5">
        <v>25484</v>
      </c>
      <c r="K1778" s="2" t="str">
        <v>En el mes de mayo, la Dirección de Capacitación certificó a 3.494 servidores públicos en temáticas; de fortalecimiento de las capacidades administrativas, control social a la gestión pública y de construcción de paz.   El avance acumulado en el año es de 25.134 Servidores Públicos.
En el mes de mayo, la Dirección de Capacitación certificó a 21.990 ciudadanos en temáticas; de fortalecimiento de las capacidades administrativas, control social a la gestión pública y de construcción de paz.  El avance acumulado en el año es de 61.523 ciudadanos capacitados.</v>
      </c>
      <c r="L1778" s="2" t="str">
        <v>La Dirección de Capacitación presentó dificultades para el cumplimiento de la meta programada del indicador de Servidores Públicos capacitados durante el período evaluado, debido a la implementación de un proceso de parametrización en la plataforma Sirecec 4.0 durante el mes de mayo. Esta actualización tuvo como propósito fortalecer la automatización y la integración de la información con el tablero DATAESAP; sin embargo, de manera temporal generó afectaciones en la caracterización y clasificación de los participantes entre servidores públicos y ciudadanía en general, impactando la medición y el reporte del indicador.
Una vez culminados los ajustes técnicos y normalizado el proceso de registro y consolidación de la información, la Dirección de Capacitación adelantará la ejecución de eventos de formación dirigidos específicamente a servidores públicos, con el fin de incrementar la cobertura de este grupo poblacional y contribuir al cumplimiento de la meta establecida en el siguiente mes.
No se presentaron dificultades en el período para el cumplimiento de la actividad.</v>
      </c>
      <c r="M1778" t="str">
        <v>Listado de servidores públicos capacitados en Sirecec
Listado de cíudadanos capacitados en Sirecec</v>
      </c>
      <c r="N1778">
        <v>0</v>
      </c>
      <c r="O1778">
        <v>0</v>
      </c>
      <c r="P1778">
        <v>0</v>
      </c>
      <c r="Q1778" t="s">
        <v>21</v>
      </c>
    </row>
    <row r="1779" spans="1:17" x14ac:dyDescent="0.25">
      <c r="A1779" s="42" t="str">
        <v>Proyectos de Inversión</v>
      </c>
      <c r="B1779" s="42" t="str">
        <v>PI-024-2026</v>
      </c>
      <c r="C1779" s="42" t="str">
        <v>Documentos de lineamientos técnicos elaborados.</v>
      </c>
      <c r="D1779" s="5" t="str">
        <v>EVIDENCIA</v>
      </c>
      <c r="E1779" s="5" t="str">
        <v>Dirección de Fortalecimiento y Apoyo a la Gestión Estatal</v>
      </c>
      <c r="F1779" s="42">
        <v>5</v>
      </c>
      <c r="G1779" s="5">
        <v>0</v>
      </c>
      <c r="H1779" s="5">
        <v>0</v>
      </c>
      <c r="I1779" s="5">
        <v>0</v>
      </c>
      <c r="J1779" s="5">
        <v>0</v>
      </c>
      <c r="K1779" s="2">
        <v>0</v>
      </c>
      <c r="L1779" s="2">
        <v>0</v>
      </c>
      <c r="M1779">
        <v>0</v>
      </c>
      <c r="N1779">
        <v>0</v>
      </c>
      <c r="O1779">
        <v>0</v>
      </c>
      <c r="P1779">
        <v>0</v>
      </c>
      <c r="Q1779" t="s">
        <v>21</v>
      </c>
    </row>
    <row r="1780" spans="1:17" ht="409.5" x14ac:dyDescent="0.25">
      <c r="A1780" s="42" t="str">
        <v>Proyectos de Inversión</v>
      </c>
      <c r="B1780" s="42" t="str">
        <v>PI-025-2026 / PAI2026-OE4--I6</v>
      </c>
      <c r="C1780" s="42" t="str">
        <v>Sistema de gestión documental implementado</v>
      </c>
      <c r="D1780" s="5" t="str">
        <v>EVIDENCIA</v>
      </c>
      <c r="E1780" s="5" t="str">
        <v>HOMOLOGADO</v>
      </c>
      <c r="F1780" s="42">
        <v>25</v>
      </c>
      <c r="G1780" s="5">
        <v>0.28244000000000002</v>
      </c>
      <c r="H1780" s="5">
        <v>7.0609999999999999</v>
      </c>
      <c r="I1780" s="5">
        <v>0</v>
      </c>
      <c r="J1780" s="5">
        <v>0.05</v>
      </c>
      <c r="K1780" s="2" t="str">
        <v>No se tenía meta programada para el periodo de reporte, sin emabargo, para el mes de mayo, se adelantaron las siguientes actividades: 1. Se llevó a cabo la validación del consolidado general del inventario del archivo central, ejercicio orientado a garantizar la integridad, coherencia y confiabilidad de la información documental institucional. En el desarrollo de esta actividad se identificó la necesidad de revisar con mayor detalle los campos relacionados con fechas extremas, series documentales, asuntos y folios, dado que constituyen elementos críticos para asegurar la correcta organización y descripción de los expedientes. 2. Se efectuó la verificación de la correcta notificación de las comunicaciones oficiales de salida radicadas por las Direcciones Territoriales y la Sede Central, con el propósito de garantizar la trazabilidad, transparencia y cumplimiento de los lineamientos institucionales en materia de gestión documental. Sede Central: Se revisaron 1.582 radicados, de los cuales 1.499 fueron notificados oportunamente a través del sistema, mientras que 83 no registraron notificación.
Direcciones Territoriales: Se revisaron 1.742 radicados, de los cuales 1.579 fueron notificados a través del sistema y 163 no registraron notificación. 3. Se registró un total de 35 consultas, que implicaron la revisión de 242 carpetas y el envío de 586 archivos, además de la verificación de 37.348 imágenes. Estos resultados reflejan un incremento significativo en el volumen de gestión documental respecto al mes anterior, evidenciando la intensificación de las labores de revisión y control.</v>
      </c>
      <c r="L1780" s="2" t="str">
        <v>No se presentaron dificultades durante el periodo de reporte.</v>
      </c>
      <c r="M1780" t="str">
        <v>Carpeta_Actividad I
Carpeta_Actividad II
Carpeta_Actividad III</v>
      </c>
      <c r="N1780">
        <v>0</v>
      </c>
      <c r="O1780">
        <v>0</v>
      </c>
      <c r="P1780">
        <v>0</v>
      </c>
      <c r="Q1780" t="s">
        <v>21</v>
      </c>
    </row>
    <row r="1781" spans="1:17" ht="390" x14ac:dyDescent="0.25">
      <c r="A1781" s="42" t="str">
        <v>Proyectos de Inversión</v>
      </c>
      <c r="B1781" s="42" t="str">
        <v>PI-026-2026</v>
      </c>
      <c r="C1781" s="42" t="str">
        <v>Sistemas de información implementados</v>
      </c>
      <c r="D1781" s="5" t="str">
        <v>EVIDENCIA</v>
      </c>
      <c r="E1781" s="5" t="str">
        <v>Equipo Asesor Comunicaciones</v>
      </c>
      <c r="F1781" s="42">
        <v>1</v>
      </c>
      <c r="G1781" s="5">
        <v>0.8</v>
      </c>
      <c r="H1781" s="5">
        <v>0.8</v>
      </c>
      <c r="I1781" s="5">
        <v>0</v>
      </c>
      <c r="J1781" s="5">
        <v>0.4</v>
      </c>
      <c r="K1781" s="2" t="str">
        <v>Durante el mes de mayo de 2026 se continuaron desarrollando acciones de seguimiento, organización y actualización de los sistemas de información asociados a la gestión comunicacional de la ESAP, mediante la consolidación de contenidos institucionales, piezas comunicativas y soportes digitales que contribuyen a fortalecer la disponibilidad, trazabilidad y consulta de la información publicada en los diferentes canales de comunicación institucional.</v>
      </c>
      <c r="L1781" s="2" t="str">
        <v>Ninguna</v>
      </c>
      <c r="M1781" t="str">
        <v>PARRILLA DE REDES SOCIALES 2026 - Mayo</v>
      </c>
      <c r="N1781">
        <v>0</v>
      </c>
      <c r="O1781">
        <v>0</v>
      </c>
      <c r="P1781">
        <v>0</v>
      </c>
      <c r="Q1781" t="s">
        <v>21</v>
      </c>
    </row>
    <row r="1782" spans="1:17" ht="150" x14ac:dyDescent="0.25">
      <c r="A1782" s="42" t="str">
        <v>Proyectos de Inversión</v>
      </c>
      <c r="B1782" s="42" t="str">
        <v>PI-027-2026</v>
      </c>
      <c r="C1782" s="42" t="str">
        <v>Sistema de gestión implementado</v>
      </c>
      <c r="D1782" s="5" t="str">
        <v>EVIDENCIA</v>
      </c>
      <c r="E1782" s="5" t="str">
        <v>Oficina de Planeación</v>
      </c>
      <c r="F1782" s="42">
        <v>1</v>
      </c>
      <c r="G1782" s="5">
        <v>1</v>
      </c>
      <c r="H1782" s="5">
        <v>3.0465999999999998</v>
      </c>
      <c r="I1782" s="5">
        <v>0</v>
      </c>
      <c r="J1782" s="5">
        <v>1</v>
      </c>
      <c r="K1782" s="2" t="str">
        <v>Se consolida la información reportada por las dependencias: Oficina de Planeación, Dirección de Atención al Ciudadano, Oficina de Control Interno, Dirección de Talento Humano y Gestión Documenta</v>
      </c>
      <c r="L1782" s="2" t="str">
        <v>Ninguna</v>
      </c>
      <c r="M1782" t="str">
        <v>https://esapedu.sharepoint.com/:f:/r/sites/oficina_planeacion/Documentos%20compartidos/OP_001_ADMIN/ADM_002_SEG_PROYECTO_INV/2026/Seguimiento_Proyecto_OAP/SEGUIMIENTO%20PROYECTO/05_SEG_MAY_2026?csf=1&amp;web=1&amp;e=16E5ou</v>
      </c>
      <c r="N1782">
        <v>0</v>
      </c>
      <c r="O1782">
        <v>0</v>
      </c>
      <c r="P1782">
        <v>0</v>
      </c>
      <c r="Q1782" t="s">
        <v>21</v>
      </c>
    </row>
    <row r="1783" spans="1:17" ht="150" x14ac:dyDescent="0.25">
      <c r="A1783" s="42" t="str">
        <v>Proyectos de Inversión</v>
      </c>
      <c r="B1783" s="42" t="str">
        <v>PI-028-2026</v>
      </c>
      <c r="C1783" s="42" t="str">
        <v>Informe final de implementación</v>
      </c>
      <c r="D1783" s="5" t="str">
        <v>EVIDENCIA</v>
      </c>
      <c r="E1783" s="5" t="str">
        <v>Oficina de Planeación</v>
      </c>
      <c r="F1783" s="42">
        <v>1</v>
      </c>
      <c r="G1783" s="5">
        <v>0</v>
      </c>
      <c r="H1783" s="5">
        <v>0</v>
      </c>
      <c r="I1783" s="5">
        <v>0</v>
      </c>
      <c r="J1783" s="5">
        <v>0</v>
      </c>
      <c r="K1783" s="2" t="str">
        <v>Se consolida la información reportada por las dependencias: Oficina de Planeación, Dirección de Atención al Ciudadano, Oficina de Control Interno, Dirección de Talento Humano y Gestión Documenta</v>
      </c>
      <c r="L1783" s="2" t="str">
        <v>Ninguna</v>
      </c>
      <c r="M1783" t="str">
        <v>https://esapedu.sharepoint.com/:f:/r/sites/oficina_planeacion/Documentos%20compartidos/OP_001_ADMIN/ADM_002_SEG_PROYECTO_INV/2026/Seguimiento_Proyecto_OAP/SEGUIMIENTO%20PROYECTO/05_SEG_MAY_2026?csf=1&amp;web=1&amp;e=16E5ou</v>
      </c>
      <c r="N1783">
        <v>0</v>
      </c>
      <c r="O1783">
        <v>0</v>
      </c>
      <c r="P1783">
        <v>0</v>
      </c>
      <c r="Q1783" t="s">
        <v>21</v>
      </c>
    </row>
    <row r="1784" spans="1:17" x14ac:dyDescent="0.25">
      <c r="A1784" s="42" t="str">
        <v>Proyectos de Inversión</v>
      </c>
      <c r="B1784" s="42" t="str">
        <v>PI-029-2026</v>
      </c>
      <c r="C1784" s="42" t="str">
        <v>Personas capacitadas</v>
      </c>
      <c r="D1784" s="5" t="str">
        <v>EVIDENCIA</v>
      </c>
      <c r="E1784" s="5" t="str">
        <v>Dirección de Talento Humano</v>
      </c>
      <c r="F1784" s="42">
        <v>694</v>
      </c>
      <c r="G1784" s="5">
        <v>0</v>
      </c>
      <c r="H1784" s="5">
        <v>0</v>
      </c>
      <c r="I1784" s="5">
        <v>0</v>
      </c>
      <c r="J1784" s="5">
        <v>0</v>
      </c>
      <c r="K1784" s="2">
        <v>0</v>
      </c>
      <c r="L1784" s="2">
        <v>0</v>
      </c>
      <c r="M1784">
        <v>0</v>
      </c>
      <c r="N1784">
        <v>0</v>
      </c>
      <c r="O1784">
        <v>0</v>
      </c>
      <c r="P1784">
        <v>0</v>
      </c>
      <c r="Q1784" t="s">
        <v>21</v>
      </c>
    </row>
    <row r="1785" spans="1:17" x14ac:dyDescent="0.25">
      <c r="A1785" s="42" t="str">
        <v>Proyectos de Inversión</v>
      </c>
      <c r="B1785" s="42" t="str">
        <v>PI-030-2026</v>
      </c>
      <c r="C1785" s="42" t="str">
        <v>Capacitaciones realizadas</v>
      </c>
      <c r="D1785" s="5" t="str">
        <v>EVIDENCIA</v>
      </c>
      <c r="E1785" s="5" t="str">
        <v>Dirección de Talento Humano</v>
      </c>
      <c r="F1785" s="42">
        <v>40</v>
      </c>
      <c r="G1785" s="5">
        <v>0</v>
      </c>
      <c r="H1785" s="5">
        <v>0</v>
      </c>
      <c r="I1785" s="5">
        <v>0</v>
      </c>
      <c r="J1785" s="5">
        <v>0</v>
      </c>
      <c r="K1785" s="2">
        <v>0</v>
      </c>
      <c r="L1785" s="2">
        <v>0</v>
      </c>
      <c r="M1785">
        <v>0</v>
      </c>
      <c r="N1785">
        <v>0</v>
      </c>
      <c r="O1785">
        <v>0</v>
      </c>
      <c r="P1785">
        <v>0</v>
      </c>
      <c r="Q1785" t="s">
        <v>21</v>
      </c>
    </row>
    <row r="1786" spans="1:17" ht="409.5" x14ac:dyDescent="0.25">
      <c r="A1786" s="42" t="str">
        <v>Proyectos de Inversión</v>
      </c>
      <c r="B1786" s="42" t="str">
        <v>PAI2026-OE4-OTIC-I56</v>
      </c>
      <c r="C1786" s="42" t="str">
        <v>Sistemas de información implementados</v>
      </c>
      <c r="D1786" s="5" t="str">
        <v>EVIDENCIA</v>
      </c>
      <c r="E1786" s="5" t="str">
        <v>Oficina de Tecnologías de la Información y las Comunicaciones</v>
      </c>
      <c r="F1786" s="42">
        <v>5</v>
      </c>
      <c r="G1786" s="5">
        <v>0.4</v>
      </c>
      <c r="H1786" s="5">
        <v>2</v>
      </c>
      <c r="I1786" s="5">
        <v>0</v>
      </c>
      <c r="J1786" s="5">
        <v>0</v>
      </c>
      <c r="K1786" s="2" t="str">
        <v>Para el presente mes no se estableció una meta de cumplimiento específica; no obstante, a continuación se presenta un complemento cualitativo correspondiente al seguimiento del Plan de Acción del mes de marzo.
1. Módulo de Plan de Trabajo Académico (PTA): 
Se relizó el desarrollo estructural del nuevo Módulo del Plan de Trabajo Académico (PTA), logrando la digitalización total del proceso que anteriormente se gestionaba mediante matrices de Excel. El avance realizado permitió a la entidad garantizar el 100% de cumplimiento técnico de la Circular Dispositiva 003 de 2025. 
Entre los principales hitos e integraciones tecnológicas logradas, se destacan:
* Integración con Sistemas Institucionales: El módulo se conecta exitosamente con el Banco de Docentes (RUND) para precargar la información contractual del docente (dedicación, sede, vinculación) y con el Sistema Nacional de Investigación (SNI) para validar que solo se asigne carga a proyectos aprobados institucionalmente.
* Parametrización de la Circular 003 (100%): El sistema automatiza todas las reglas de negocio exigidas: Bloquea el envío del PTA si no se completa exactamente el 100% de las horas programables (ej. 800h o 400h según dedicación). Exige de forma obligatoria el registro de al menos una (1) asignatura de 3 créditos. Aplica topes máximos inmodificables: 50% en Investigación, 25% en Extensión y 25% en Actividades Complementarias.
* Flujo de Aprobación Multinivel: Implementamos el circuito de firmas digitales escalonadas en 3 niveles (Director Territorial → Coordinador/Decano → Subdirección Nacional Académica), garantizando la trazabilidad y la generación de un Acta PDF oficial.
*Manuales y Roles: Ya se encuentra finalizada la matriz de perfiles y el Manual de Capacitación Avanzado para todos los usuarios.
Actualmente, el sistema está en capacidad de desplegarse para pruebas de usuario final (UAT), asegurando un proceso transparente, auditable y sin margen de error humano en los cálculos.</v>
      </c>
      <c r="L1786" s="2" t="str">
        <v>Durante este periodo no se presentan dificuldades o eventos indentificados</v>
      </c>
      <c r="M1786" t="str">
        <v>1. Complemento PTA</v>
      </c>
      <c r="N1786">
        <v>0</v>
      </c>
      <c r="O1786">
        <v>0</v>
      </c>
      <c r="P1786">
        <v>0</v>
      </c>
      <c r="Q1786" t="s">
        <v>21</v>
      </c>
    </row>
    <row r="1787" spans="1:17" ht="409.5" x14ac:dyDescent="0.25">
      <c r="A1787" s="42" t="str">
        <v>Proyectos de Inversión</v>
      </c>
      <c r="B1787" s="42" t="str">
        <v>PAI-OE4-OTIC-I43</v>
      </c>
      <c r="C1787" s="42" t="str">
        <v>Índice de capacidad en la prestación de servicios de tecnología</v>
      </c>
      <c r="D1787" s="5" t="str">
        <v>EVIDENCIA</v>
      </c>
      <c r="E1787" s="5" t="str">
        <v>Oficina de Tecnologías de la Información y las Comunicaciones</v>
      </c>
      <c r="F1787" s="42">
        <v>100</v>
      </c>
      <c r="G1787" s="5">
        <v>1</v>
      </c>
      <c r="H1787" s="5">
        <v>203</v>
      </c>
      <c r="I1787" s="5">
        <v>0</v>
      </c>
      <c r="J1787" s="5">
        <v>1</v>
      </c>
      <c r="K1787" s="2" t="str">
        <v>1. Mesa de servicios: 
Durante el mes de mayo de 2026, la Mesa de Servicios de la Oficina de Tecnologías de la Información y las Comunicaciones (OTIC) registró y gestionó un total de 8.941 tickets asociados a los servicios de Tecnologías de la Información (TI) a nivel nacional, lo que evidencia una operación robusta y de alta demanda en la atención de los requerimientos institucionales. Este volumen de gestión refleja la importancia estratégica de la Mesa de Servicios como punto central de contacto para garantizar la continuidad operativa, la atención oportuna y la satisfacción de los usuarios en todas las sedes de la ESAP.
Del total de casos registrados, 8.849  fueron atendidos y cerrados satisfactoriamente, incluyendo solicitudes, requerimientos e incidentes resueltos dentro del período. Logrando una tasa de resolución efectiva. Al cierre del periodo, se encontraban en espera 25 casos y en  proceso de gestión 67 casos (1% del total), distribuidos en 27 casos en atención por soporte de tercer nivel, 39 asignados a soporte en sitio pendientes de intervención presencial y 1 en trámite de garantía con proveedores. Estos resultados destacan no solo la eficiencia operativa del servicio, sino también la capacidad técnica y organizacional para atender integralmente las necesidades tecnológicas de la entidad.
Distribución de Tickets por Tipo de Servicio
La demanda de atención durante el período se concentró principalmente en el servicio de Hardware, que representó la categoría de mayor volumen con 6.395 tickets, seguido por Sistemas de Información con  890 casos, lo que refleja la alta dependencia de la entidad en la gestión y soporte de aplicativos institucionales. A continuación se presenta la distribución completa por tipo de servicio:
Tipo de Servicio--Tickets Gestionados	-- Participación
Hardware-- 6395--	(71%)
Sistemas de Información-- 890--  (13%)
Herramientas de Colaboración-- 709--  (8%)
Gestion de Acceso--  576-- (6%)
Software--	261-- (3%)
Infraestructura	-- 92-- (1%)
Telefonía-- 	9-- 	(0,5%)
Seguridad de la información--	7--	(0.3%)
Gestión de Cambios--	2--	(0.2%)
2. Hiperconvergencia:
Infraestructura conformada por 2 Clusters. 
Cluster antiguo: 
El clúster se encuentra conformado por cuatro (4) nodos Lenovo ThinkAgile VX3320 Appliance:
• esabogcanhci01.esap.edu.co
• esabogcanhci02.esap.edu.co
• esabogcanhci03.esap.edu.co
• esabogcanhci04.esap.edu.co
Fabricante: Lenovo
Modelo: ThinkAgile VX3320 Appliance
BIOS: IVE176J-3.22
Fecha BIOS: 10 de febrero de 2022
La plataforma dispone de:
• 192 núcleos físicos de procesamiento.
• 384 hilos de ejecución (threads).
• Capacidad total de procesamiento de 459.648 MHz.
• Capacidad efectiva disponible de 426.016 MHz.
• La capacidad total de memoria instalada corresponde a 3.078.892 MiB (aproximadamente 3,0 TB).
• El consumo promedio observado es del 66,25%, manteniendo una disponibilidad aproximada del 33,75%.
• La plataforma utiliza almacenamiento externo basado en equipos Lenovo DE4000H. 76,70% utilizado. 23,30% disponible.
• El nivel promedio de utilización de CPU observado en los nodos corresponde aproximadamente al 32,75%, manteniendo una capacidad disponible cercana al 67,25%, condición que permite absorber incrementos moderados de demanda sin comprometer la estabilidad de los servicios.
• VMware ESXi 7.0 Update 3.
• Build: 21424296.
• VMware vCenter Server 7.x.
El clúster aloja un total de 175 máquinas virtuales, de las cuales 132 se encuentran encendidas (75,4%) y 43 apagadas (24,6%). Asegurando 100% de disponibilidad de gestión de infraestructura de acuerdo a la demanda.
Cluster nuevo:
El clúster se encuentra conformado por cuatro (4) nodos Lenovo ThinkAgile VX630 V3 IS:
• esabogcanhci010.esap.edu.co
• esabogcanhci011.esap.edu.co
• esabogcanhci012.esap.edu.co
• esabogcanhci013.esap.edu.co
Fabricante: Lenovo
Modelo: ThinkAgile VX630 V3 IS
Procesadores: Intel Xeon Gold 6526Y
BIOS: ESE138F-3.80
Fecha BIOS: 11 de noviembre de 2025
La plataforma dispone de:
• 128 núcleos físicos de procesamiento de última generación.
• 256 hilos de ejecución.
• Capacidad total de procesamiento de 358.400 MHz.
• Capacidad efectiva disponible de 317.656 MHz.
• La nueva infraestructura dispone de 6.290.371 MiB de memoria RAM (aproximadamente 6,0 TB).
• VMware ESXi 8.0 Update 3.
• Build: 25205845.
• VMware vCenter Server 8.0 Update 3.
• Build: 25197330.
Ambos clústeres cuentan con:
• VMware High Availability (HA) habilitado.
• VMware DRS habilitado.
• Admission Control habilitado.
• Configuración de tolerancia ante fallos de host.
El clúster alberga 143 máquinas virtuales, 135 se encuentran encendidas (94,4%) y únicamente 8 apagadas (5,6%), reflejando una mayor concentración de cargas productivas activas. Asegurando 100% de disponibilidad de gestión de infraestructura de acuerdo a la demanda.</v>
      </c>
      <c r="L1787" s="2" t="str">
        <v>Durante este periodo no se presentan dificuldades o eventos indentificados</v>
      </c>
      <c r="M1787" t="str">
        <v>1. Resumen General de Casos OTIC-Mayo
2. Capacidades Clusters</v>
      </c>
      <c r="N1787">
        <v>0</v>
      </c>
      <c r="O1787">
        <v>0</v>
      </c>
      <c r="P1787">
        <v>0</v>
      </c>
      <c r="Q1787" t="s">
        <v>21</v>
      </c>
    </row>
    <row r="1788" spans="1:17" x14ac:dyDescent="0.25">
      <c r="A1788" s="42" t="str">
        <v>PLAN DE ACCIÓN INSTITUCIONAL - PAI</v>
      </c>
      <c r="B1788" s="42" t="str">
        <v>PAI2026-OE4-SNGC-I55</v>
      </c>
      <c r="C1788" s="42" t="str">
        <v>Sedes adquiridas</v>
      </c>
      <c r="D1788" s="5" t="str">
        <v>EVIDENCIA</v>
      </c>
      <c r="E1788" s="5" t="str">
        <v>Grupo de Infraestructura y Mantenimiento</v>
      </c>
      <c r="F1788" s="42">
        <v>18</v>
      </c>
      <c r="G1788" s="5">
        <v>0</v>
      </c>
      <c r="H1788" s="5">
        <v>0</v>
      </c>
      <c r="I1788" s="5">
        <v>0</v>
      </c>
      <c r="J1788" s="5">
        <v>0</v>
      </c>
      <c r="K1788" s="2">
        <v>0</v>
      </c>
      <c r="L1788" s="2">
        <v>0</v>
      </c>
      <c r="M1788">
        <v>0</v>
      </c>
      <c r="N1788">
        <v>0</v>
      </c>
      <c r="O1788">
        <v>0</v>
      </c>
      <c r="P1788">
        <v>0</v>
      </c>
      <c r="Q1788" t="s">
        <v>21</v>
      </c>
    </row>
    <row r="1789" spans="1:17" x14ac:dyDescent="0.25">
      <c r="A1789" s="42" t="str">
        <v>PLAN DE ACCIÓN INSTITUCIONAL - PAI</v>
      </c>
      <c r="B1789" s="42" t="str">
        <v>PAI2026-OE4--I33</v>
      </c>
      <c r="C1789" s="42" t="str">
        <v>Sedes adecuadas</v>
      </c>
      <c r="D1789" s="5" t="str">
        <v>EVIDENCIA</v>
      </c>
      <c r="E1789" s="5" t="str">
        <v>Grupo de Infraestructura y Mantenimiento</v>
      </c>
      <c r="F1789" s="42">
        <v>3</v>
      </c>
      <c r="G1789" s="5">
        <v>0</v>
      </c>
      <c r="H1789" s="5">
        <v>0</v>
      </c>
      <c r="I1789" s="5">
        <v>0</v>
      </c>
      <c r="J1789" s="5">
        <v>0</v>
      </c>
      <c r="K1789" s="2">
        <v>0</v>
      </c>
      <c r="L1789" s="2">
        <v>0</v>
      </c>
      <c r="M1789">
        <v>0</v>
      </c>
      <c r="N1789">
        <v>0</v>
      </c>
      <c r="O1789">
        <v>0</v>
      </c>
      <c r="P1789">
        <v>0</v>
      </c>
      <c r="Q1789" t="s">
        <v>21</v>
      </c>
    </row>
    <row r="1790" spans="1:17" x14ac:dyDescent="0.25">
      <c r="A1790" s="42" t="str">
        <v>PLAN DE ACCIÓN INSTITUCIONAL - PAI</v>
      </c>
      <c r="B1790" s="42" t="str">
        <v>PAI2026-OE4-SNGC-I15</v>
      </c>
      <c r="C1790" s="42" t="str">
        <v>Sedes dotadas</v>
      </c>
      <c r="D1790" s="5" t="str">
        <v>EVIDENCIA</v>
      </c>
      <c r="E1790" s="5" t="str">
        <v>Grupo de Infraestructura y Mantenimiento</v>
      </c>
      <c r="F1790" s="42">
        <v>3</v>
      </c>
      <c r="G1790" s="5">
        <v>0</v>
      </c>
      <c r="H1790" s="5">
        <v>0</v>
      </c>
      <c r="I1790" s="5">
        <v>0</v>
      </c>
      <c r="J1790" s="5">
        <v>0</v>
      </c>
      <c r="K1790" s="2">
        <v>0</v>
      </c>
      <c r="L1790" s="2">
        <v>0</v>
      </c>
      <c r="M1790">
        <v>0</v>
      </c>
      <c r="N1790">
        <v>0</v>
      </c>
      <c r="O1790">
        <v>0</v>
      </c>
      <c r="P1790">
        <v>0</v>
      </c>
      <c r="Q1790" t="s">
        <v>21</v>
      </c>
    </row>
    <row r="1791" spans="1:17" x14ac:dyDescent="0.25">
      <c r="A1791" s="42" t="str">
        <v>PLAN DE ACCIÓN INSTITUCIONAL - PAI</v>
      </c>
      <c r="B1791" s="42" t="str">
        <v>PAI2026-OE4-SNGC-I35</v>
      </c>
      <c r="C1791" s="42" t="str">
        <v xml:space="preserve">Sedes mantenidas </v>
      </c>
      <c r="D1791" s="5" t="str">
        <v>EVIDENCIA</v>
      </c>
      <c r="E1791" s="5" t="str">
        <v>Grupo de Infraestructura y Mantenimiento</v>
      </c>
      <c r="F1791" s="42">
        <v>40</v>
      </c>
      <c r="G1791" s="5">
        <v>0</v>
      </c>
      <c r="H1791" s="5">
        <v>0</v>
      </c>
      <c r="I1791" s="5">
        <v>0</v>
      </c>
      <c r="J1791" s="5">
        <v>0</v>
      </c>
      <c r="K1791" s="2">
        <v>0</v>
      </c>
      <c r="L1791" s="2">
        <v>0</v>
      </c>
      <c r="M1791">
        <v>0</v>
      </c>
      <c r="N1791">
        <v>0</v>
      </c>
      <c r="O1791">
        <v>0</v>
      </c>
      <c r="P1791">
        <v>0</v>
      </c>
      <c r="Q1791" t="s">
        <v>21</v>
      </c>
    </row>
    <row r="1792" spans="1:17" ht="75" x14ac:dyDescent="0.25">
      <c r="A1792" s="42" t="str">
        <v>PROGRAMA DE TRANSPARENCIA Y ÉTICA PÚBLICA</v>
      </c>
      <c r="B1792" s="42" t="str">
        <v>1.1.1</v>
      </c>
      <c r="C1792" s="42" t="str">
        <v>Actualizar y publicar el Mapa de Riesgos Institucional.</v>
      </c>
      <c r="D1792" s="5" t="str">
        <v>Mapa de Riesgos Institucional actualizado y publicado</v>
      </c>
      <c r="E1792" s="5" t="str">
        <v>Oficina de Planeación</v>
      </c>
      <c r="F1792" s="42">
        <v>1</v>
      </c>
      <c r="G1792" s="5">
        <v>1</v>
      </c>
      <c r="H1792" s="5">
        <v>1</v>
      </c>
      <c r="I1792" s="5">
        <v>0</v>
      </c>
      <c r="J1792" s="5">
        <v>0</v>
      </c>
      <c r="K1792" s="2" t="str">
        <v>De acuerdo con el plan de trabajo, esta actividad fue ejecutada al 100% en el mes de enero</v>
      </c>
      <c r="L1792" s="2">
        <v>0</v>
      </c>
      <c r="M1792">
        <v>0</v>
      </c>
      <c r="N1792">
        <v>0</v>
      </c>
      <c r="O1792">
        <v>0</v>
      </c>
      <c r="P1792">
        <v>0</v>
      </c>
      <c r="Q1792" t="s">
        <v>21</v>
      </c>
    </row>
    <row r="1793" spans="1:17" ht="45" x14ac:dyDescent="0.25">
      <c r="A1793" s="42" t="str">
        <v>PROGRAMA DE TRANSPARENCIA Y ÉTICA PÚBLICA</v>
      </c>
      <c r="B1793" s="42" t="str">
        <v>1.1.2</v>
      </c>
      <c r="C1793" s="42" t="str">
        <v>Adoptar la versión 7 Guía para Gestión Integral del Riesgos (DAFP)</v>
      </c>
      <c r="D1793" s="5" t="str">
        <v>Mapa de Riesgos Institucional actualizado y publicado incluyendo los nuevos riesgos identificados</v>
      </c>
      <c r="E1793" s="5" t="str">
        <v>Oficina de Planeación</v>
      </c>
      <c r="F1793" s="42">
        <v>1</v>
      </c>
      <c r="G1793" s="5">
        <v>0</v>
      </c>
      <c r="H1793" s="5">
        <v>0</v>
      </c>
      <c r="I1793" s="5">
        <v>0</v>
      </c>
      <c r="J1793" s="5">
        <v>0</v>
      </c>
      <c r="K1793" s="2" t="str">
        <v xml:space="preserve">Para este mes no se presento avance en esta actividad </v>
      </c>
      <c r="L1793" s="2">
        <v>0</v>
      </c>
      <c r="M1793">
        <v>0</v>
      </c>
      <c r="N1793">
        <v>0</v>
      </c>
      <c r="O1793">
        <v>0</v>
      </c>
      <c r="P1793">
        <v>0</v>
      </c>
      <c r="Q1793" t="s">
        <v>21</v>
      </c>
    </row>
    <row r="1794" spans="1:17" ht="300" x14ac:dyDescent="0.25">
      <c r="A1794" s="42" t="str">
        <v>PROGRAMA DE TRANSPARENCIA Y ÉTICA PÚBLICA</v>
      </c>
      <c r="B1794" s="42" t="str">
        <v>1.1.3</v>
      </c>
      <c r="C1794" s="42" t="str">
        <v xml:space="preserve">Publicar los resultados del seguimiento a la gestión de los riesgos de corrupción </v>
      </c>
      <c r="D1794" s="5" t="str">
        <v>Informe Publicado en el sitio web</v>
      </c>
      <c r="E1794" s="5" t="str">
        <v>Oficina de Control Interno</v>
      </c>
      <c r="F1794" s="42">
        <v>3</v>
      </c>
      <c r="G1794" s="5">
        <v>0.33333333333333331</v>
      </c>
      <c r="H1794" s="5">
        <v>1</v>
      </c>
      <c r="I1794" s="5">
        <v>0</v>
      </c>
      <c r="J1794" s="5">
        <v>0</v>
      </c>
      <c r="K1794" s="2" t="str">
        <v>De acuerdo con la programación del Plan Anual de Auditoría V2 de 2026, el próximo informe de riesgos se emitirá entre el mes de junio y julio de 2026, esto teniendo en cuenta que hasta el 15 de mayo se dio plazo a las dependencias para el reporte y posteriomente la Oficina de Planeación debe realizar su monitoreo como segunda línea de defensa, el cual se culminará en el mes de junio de 2026.</v>
      </c>
      <c r="L1794" s="2" t="str">
        <v>No se presentaron dificultades</v>
      </c>
      <c r="M1794" t="str">
        <v>N/A</v>
      </c>
      <c r="N1794">
        <v>0</v>
      </c>
      <c r="O1794">
        <v>0</v>
      </c>
      <c r="P1794">
        <v>0</v>
      </c>
      <c r="Q1794" t="s">
        <v>21</v>
      </c>
    </row>
    <row r="1795" spans="1:17" ht="375" x14ac:dyDescent="0.25">
      <c r="A1795" s="42" t="str">
        <v>PROGRAMA DE TRANSPARENCIA Y ÉTICA PÚBLICA</v>
      </c>
      <c r="B1795" s="42" t="str">
        <v>1.1.4</v>
      </c>
      <c r="C1795" s="42" t="str">
        <v xml:space="preserve">Evaluación sin conflicto de intereses de los proyectos presentados a las convocatorias de investigaciones, a través de una metodología de pares externos. </v>
      </c>
      <c r="D1795" s="5" t="str">
        <v>Documento de evaluación de los proyectos de investigación presentados a las convocatorias adelantadas mediante una metodología de par externo.  </v>
      </c>
      <c r="E1795" s="5" t="str">
        <v>Subdirección Nacional de Investigaciones</v>
      </c>
      <c r="F1795" s="42">
        <v>1</v>
      </c>
      <c r="G1795" s="5">
        <v>0</v>
      </c>
      <c r="H1795" s="5">
        <v>0</v>
      </c>
      <c r="I1795" s="5">
        <v>0</v>
      </c>
      <c r="J1795" s="5">
        <v>0</v>
      </c>
      <c r="K1795" s="2" t="str">
        <v>Se viene preparando la próxima convocatoria en la cual se espera realizar el ajuste al documentos ya realizado para la convocatoria 2026-2027  de los  proyectos en ejecución. Sin embargo, como acción de mejora preventiva, se viene perfeccionando el instrumento de declaración y verificación de conflicto de intereses, con el fin de asegurar que los próximos procesos de evaluación se desarrollen bajo criterios de imparcialidad, transparencia y calidad institucional.</v>
      </c>
      <c r="L1795" s="2" t="str">
        <v xml:space="preserve">Los tiempos y talento humano para articular las convocatorias nuevas cuidando el principio de planeacion </v>
      </c>
      <c r="M1795" t="str">
        <v>Ficha ejemplo criterios eval</v>
      </c>
      <c r="N1795">
        <v>0</v>
      </c>
      <c r="O1795">
        <v>0</v>
      </c>
      <c r="P1795">
        <v>0</v>
      </c>
      <c r="Q1795" t="s">
        <v>21</v>
      </c>
    </row>
    <row r="1796" spans="1:17" ht="409.5" x14ac:dyDescent="0.25">
      <c r="A1796" s="42" t="str">
        <v>PROGRAMA DE TRANSPARENCIA Y ÉTICA PÚBLICA</v>
      </c>
      <c r="B1796" s="42" t="str">
        <v>1.1.5</v>
      </c>
      <c r="C1796"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1796" s="5" t="str">
        <v>Instrumento de diagnóstico construido, aplicado  y socializado mediante informe de resultados y recomendaciones preventivas.</v>
      </c>
      <c r="E1796" s="5" t="str">
        <v>Dirección Territorial Huila - Caquetá - Putumayo</v>
      </c>
      <c r="F1796" s="42">
        <v>3</v>
      </c>
      <c r="G1796" s="5">
        <v>0.33333333333333331</v>
      </c>
      <c r="H1796" s="5">
        <v>1</v>
      </c>
      <c r="I1796" s="5">
        <v>0</v>
      </c>
      <c r="J1796" s="5">
        <v>0</v>
      </c>
      <c r="K1796" s="2" t="str">
        <v>Se consolidó y aprobó por parte de la Dirección Territorial el instrumento denominado “Radar Territorial de Riesgos de Corrupción”, diseñado para identificar alertas tempranas asociadas a transparencia, acceso a la información pública, contratación, integridad y datos abiertos. Así mismo, se realizó una jornada de socialización con los líderes territoriales de los departamentos del Huila, Caquetá y Putumayo, en la cual se presentó la metodología de aplicación, las evidencias requeridas y el cronograma de ejecución. Como resultado de la reunión, se asignaron responsabilidades para la implementación del instrumento y el reporte de avances en los municipios priorizados, dando inicio al proceso de recolección de información en territorio.</v>
      </c>
      <c r="L1796" s="2" t="str">
        <v>No se presentaron dificultades en el desarrollo de las actividades.</v>
      </c>
      <c r="M1796" t="str">
        <v>Instrumento "Radar Territorial de Riesgos de Corrupción.
Correo de remisión del instrumento y cronograma de entregas.</v>
      </c>
      <c r="N1796">
        <v>0</v>
      </c>
      <c r="O1796">
        <v>0</v>
      </c>
      <c r="P1796">
        <v>0</v>
      </c>
      <c r="Q1796" t="s">
        <v>21</v>
      </c>
    </row>
    <row r="1797" spans="1:17" ht="45" x14ac:dyDescent="0.25">
      <c r="A1797" s="42" t="str">
        <v>PROGRAMA DE TRANSPARENCIA Y ÉTICA PÚBLICA</v>
      </c>
      <c r="B1797" s="42" t="str">
        <v>1.1.6</v>
      </c>
      <c r="C1797" s="42" t="str">
        <v>Evento académico (foro, conservatorio o simposio) sobre los riesgos de corrupción y buenas prácticas de contratación en el sector público.</v>
      </c>
      <c r="D1797" s="5" t="str">
        <v>Informe de Capacitaciones realizadas, listas de asistencia, registro fotográfico</v>
      </c>
      <c r="E1797" s="5" t="str">
        <v>Dirección Territorial Tolima</v>
      </c>
      <c r="F1797" s="42">
        <v>2</v>
      </c>
      <c r="G1797" s="5">
        <v>0</v>
      </c>
      <c r="H1797" s="5">
        <v>0</v>
      </c>
      <c r="I1797" s="5">
        <v>0</v>
      </c>
      <c r="J1797" s="5">
        <v>0</v>
      </c>
      <c r="K1797" s="2" t="str">
        <v>No se encuentra programado para este periodo</v>
      </c>
      <c r="L1797" s="2" t="str">
        <v>No se encuentra programado para este periodo</v>
      </c>
      <c r="M1797" t="str">
        <v>No se encuentra programado para este periodo</v>
      </c>
      <c r="N1797">
        <v>0</v>
      </c>
      <c r="O1797">
        <v>0</v>
      </c>
      <c r="P1797">
        <v>0</v>
      </c>
      <c r="Q1797" t="s">
        <v>21</v>
      </c>
    </row>
    <row r="1798" spans="1:17" x14ac:dyDescent="0.25">
      <c r="A1798" s="42" t="str">
        <v>PROGRAMA DE TRANSPARENCIA Y ÉTICA PÚBLICA</v>
      </c>
      <c r="B1798" s="42" t="str">
        <v>1.2.1</v>
      </c>
      <c r="C1798" s="42" t="str">
        <v xml:space="preserve">Divulgar los informes de Tipificación de denuncias  recibidas por los diferentes canales para evaluar el cumplimiento de la política de integridad </v>
      </c>
      <c r="D1798" s="5" t="str">
        <v>Divulgaciones realizadas</v>
      </c>
      <c r="E1798" s="5" t="str">
        <v>Dirección de Atención al Ciudadano</v>
      </c>
      <c r="F1798" s="42">
        <v>12</v>
      </c>
      <c r="G1798" s="5">
        <v>0.25</v>
      </c>
      <c r="H1798" s="5">
        <v>3</v>
      </c>
      <c r="I1798" s="5">
        <v>0</v>
      </c>
      <c r="J1798" s="5">
        <v>0</v>
      </c>
      <c r="K1798" s="2">
        <v>0</v>
      </c>
      <c r="L1798" s="2">
        <v>0</v>
      </c>
      <c r="M1798">
        <v>0</v>
      </c>
      <c r="N1798">
        <v>0</v>
      </c>
      <c r="O1798">
        <v>0</v>
      </c>
      <c r="P1798">
        <v>0</v>
      </c>
      <c r="Q1798" t="s">
        <v>21</v>
      </c>
    </row>
    <row r="1799" spans="1:17" ht="390" x14ac:dyDescent="0.25">
      <c r="A1799" s="42" t="str">
        <v>PROGRAMA DE TRANSPARENCIA Y ÉTICA PÚBLICA</v>
      </c>
      <c r="B1799" s="42" t="str">
        <v>1.3.1</v>
      </c>
      <c r="C1799" s="42" t="str">
        <v xml:space="preserve">Elaborar y publicar los informes de monitoreo al Mapa de Riesgos Institucional, por la segunda línea de defensa </v>
      </c>
      <c r="D1799" s="5" t="str">
        <v>Informes de monitoreo elaborados y publicados</v>
      </c>
      <c r="E1799" s="5" t="str">
        <v>Oficina de Planeación</v>
      </c>
      <c r="F1799" s="42">
        <v>3</v>
      </c>
      <c r="G1799" s="5">
        <v>0.33333333333333331</v>
      </c>
      <c r="H1799" s="5">
        <v>1</v>
      </c>
      <c r="I1799" s="5">
        <v>0</v>
      </c>
      <c r="J1799" s="5">
        <v>0</v>
      </c>
      <c r="K1799" s="2">
        <v>0</v>
      </c>
      <c r="L1799" s="2" t="str">
        <v>Durante el mes de mayo, la herramienta ISOLUCIÓN presentó fallas en el funcionamiento del módulo de riesgos, lo que generó retrasos en la ejecución de los seguimientos y, en consecuencia, en la consolidación del informe de riesgos. Por lo anterior, el informe correspondiente al primer cuatrimestre será emitido durante la primera semana de junio.</v>
      </c>
      <c r="M1799">
        <v>0</v>
      </c>
      <c r="N1799">
        <v>0</v>
      </c>
      <c r="O1799">
        <v>0</v>
      </c>
      <c r="P1799">
        <v>0</v>
      </c>
      <c r="Q1799" t="s">
        <v>21</v>
      </c>
    </row>
    <row r="1800" spans="1:17" ht="60" x14ac:dyDescent="0.25">
      <c r="A1800" s="42" t="str">
        <v>PROGRAMA DE TRANSPARENCIA Y ÉTICA PÚBLICA</v>
      </c>
      <c r="B1800" s="42" t="str">
        <v>1.3.2</v>
      </c>
      <c r="C1800" s="42" t="str">
        <v>Publicar y socializar la Guía para la gestión integral del Riesgo de la ESAP</v>
      </c>
      <c r="D1800" s="5" t="str">
        <v>Guía para la gestión integral del Riesgo de la ESAP publicada y socializada</v>
      </c>
      <c r="E1800" s="5" t="str">
        <v>Oficina de Planeación</v>
      </c>
      <c r="F1800" s="42">
        <v>1</v>
      </c>
      <c r="G1800" s="5">
        <v>1</v>
      </c>
      <c r="H1800" s="5">
        <v>101</v>
      </c>
      <c r="I1800" s="5">
        <v>0</v>
      </c>
      <c r="J1800" s="5">
        <v>0</v>
      </c>
      <c r="K1800" s="2" t="str">
        <v>De acuerdo al plan de trabajo, esta actividad fue ejecutada al 100% en el mes de febrero</v>
      </c>
      <c r="L1800" s="2">
        <v>0</v>
      </c>
      <c r="M1800">
        <v>0</v>
      </c>
      <c r="N1800">
        <v>0</v>
      </c>
      <c r="O1800">
        <v>0</v>
      </c>
      <c r="P1800">
        <v>0</v>
      </c>
      <c r="Q1800" t="s">
        <v>21</v>
      </c>
    </row>
    <row r="1801" spans="1:17" x14ac:dyDescent="0.25">
      <c r="A1801" s="42" t="str">
        <v>PROGRAMA DE TRANSPARENCIA Y ÉTICA PÚBLICA</v>
      </c>
      <c r="B1801" s="42" t="str">
        <v>2.1.1</v>
      </c>
      <c r="C1801" s="42" t="str">
        <v>Implementar acciones de articulación entre la Oficina de Internacionalización y las Direcciones Territoriales</v>
      </c>
      <c r="D1801" s="5" t="str">
        <v>Convocatorias realizadas</v>
      </c>
      <c r="E1801" s="5" t="str">
        <v>Oficina de Internacionalización</v>
      </c>
      <c r="F1801" s="42">
        <v>5</v>
      </c>
      <c r="G1801" s="5">
        <v>0.6</v>
      </c>
      <c r="H1801" s="5">
        <v>3</v>
      </c>
      <c r="I1801" s="5">
        <v>0</v>
      </c>
      <c r="J1801" s="5">
        <v>0</v>
      </c>
      <c r="K1801" s="2">
        <v>0</v>
      </c>
      <c r="L1801" s="2">
        <v>0</v>
      </c>
      <c r="M1801">
        <v>0</v>
      </c>
      <c r="N1801">
        <v>0</v>
      </c>
      <c r="O1801">
        <v>0</v>
      </c>
      <c r="P1801">
        <v>0</v>
      </c>
      <c r="Q1801" t="s">
        <v>21</v>
      </c>
    </row>
    <row r="1802" spans="1:17" ht="409.5" x14ac:dyDescent="0.25">
      <c r="A1802" s="42" t="str">
        <v>PROGRAMA DE TRANSPARENCIA Y ÉTICA PÚBLICA</v>
      </c>
      <c r="B1802" s="42" t="str">
        <v>2.1.2</v>
      </c>
      <c r="C1802" s="42" t="str">
        <v xml:space="preserve">Fortalecer las redes de investigación. </v>
      </c>
      <c r="D1802" s="5" t="str">
        <v>Participación en Redes de investigación</v>
      </c>
      <c r="E1802" s="5" t="str">
        <v>Subdirección Nacional de Investigaciones</v>
      </c>
      <c r="F1802" s="42">
        <v>3</v>
      </c>
      <c r="G1802" s="5">
        <v>0.66666666666666663</v>
      </c>
      <c r="H1802" s="5">
        <v>2</v>
      </c>
      <c r="I1802" s="5">
        <v>0</v>
      </c>
      <c r="J1802" s="5">
        <v>2</v>
      </c>
      <c r="K1802" s="2" t="str">
        <v>Durante el mes se evidenciaron avances en el fortalecimiento de las redes de investigación, a partir de la consolidación de la participación del profesor Dagoberto Torres como coorganizador, en representación de la Red Gestio, así como de la participación de los docentes Diego Jurado, Luis Carlos Toro y Julieth Karina Rojas en el encuentro de la Red INPAE del 25 al 30 de Mayo. Estas acciones contribuyen a la articulación académica e investigativa, al intercambio de conocimiento y al posicionamiento institucional en escenarios de cooperación nacional e internacional</v>
      </c>
      <c r="L1802" s="2" t="str">
        <v>garantizar la continuidad y trazabilidad de la participación en redes de investigación, de manera que los espacios de articulación académica se traduzcan en resultados verificables para la institución.</v>
      </c>
      <c r="M1802" t="str">
        <v>Resoluciones de Movilidad</v>
      </c>
      <c r="N1802">
        <v>0</v>
      </c>
      <c r="O1802">
        <v>0</v>
      </c>
      <c r="P1802">
        <v>0</v>
      </c>
      <c r="Q1802" t="s">
        <v>21</v>
      </c>
    </row>
    <row r="1803" spans="1:17" x14ac:dyDescent="0.25">
      <c r="A1803" s="42" t="str">
        <v>PROGRAMA DE TRANSPARENCIA Y ÉTICA PÚBLICA</v>
      </c>
      <c r="B1803" s="42" t="str">
        <v>2.1.3</v>
      </c>
      <c r="C1803" s="42" t="str">
        <v>Conformar el grupo de gestores de integridad 2026-2027</v>
      </c>
      <c r="D1803" s="5" t="str">
        <v>Grupo de gestores de integridad conformado mediante resolución</v>
      </c>
      <c r="E1803" s="5" t="str">
        <v>Dirección de Talento Humano</v>
      </c>
      <c r="F1803" s="42">
        <v>1</v>
      </c>
      <c r="G1803" s="5">
        <v>1</v>
      </c>
      <c r="H1803" s="5">
        <v>1</v>
      </c>
      <c r="I1803" s="5">
        <v>0</v>
      </c>
      <c r="J1803" s="5">
        <v>0</v>
      </c>
      <c r="K1803" s="2">
        <v>0</v>
      </c>
      <c r="L1803" s="2">
        <v>0</v>
      </c>
      <c r="M1803">
        <v>0</v>
      </c>
      <c r="N1803">
        <v>0</v>
      </c>
      <c r="O1803">
        <v>0</v>
      </c>
      <c r="P1803">
        <v>0</v>
      </c>
      <c r="Q1803" t="s">
        <v>21</v>
      </c>
    </row>
    <row r="1804" spans="1:17" ht="45" x14ac:dyDescent="0.25">
      <c r="A1804" s="42" t="str">
        <v>PROGRAMA DE TRANSPARENCIA Y ÉTICA PÚBLICA</v>
      </c>
      <c r="B1804" s="42" t="str">
        <v>2.1.4</v>
      </c>
      <c r="C1804" s="42" t="str">
        <v>Desarrollar la participación en espacios estratégicos orientadas a realizar articulación institucional y fortalecer la oferta institucional.</v>
      </c>
      <c r="D1804" s="5" t="str">
        <v>Evidencias documentales de la participación en espacios o eventos (actas, informes, registro fotográfico).</v>
      </c>
      <c r="E1804" s="5" t="str">
        <v>Dirección Territorial Tolima</v>
      </c>
      <c r="F1804" s="42">
        <v>4</v>
      </c>
      <c r="G1804" s="5">
        <v>0.5</v>
      </c>
      <c r="H1804" s="5">
        <v>2</v>
      </c>
      <c r="I1804" s="5">
        <v>0</v>
      </c>
      <c r="J1804" s="5">
        <v>0</v>
      </c>
      <c r="K1804" s="2" t="str">
        <v>No se encuentra programado para este periodo</v>
      </c>
      <c r="L1804" s="2" t="str">
        <v>No se encuentra programado para este periodo</v>
      </c>
      <c r="M1804" t="str">
        <v>No se encuentra programado para este periodo</v>
      </c>
      <c r="N1804">
        <v>0</v>
      </c>
      <c r="O1804">
        <v>0</v>
      </c>
      <c r="P1804">
        <v>0</v>
      </c>
      <c r="Q1804" t="s">
        <v>21</v>
      </c>
    </row>
    <row r="1805" spans="1:17" x14ac:dyDescent="0.25">
      <c r="A1805" s="42" t="str">
        <v>PROGRAMA DE TRANSPARENCIA Y ÉTICA PÚBLICA</v>
      </c>
      <c r="B1805" s="42" t="str">
        <v>2.2.1</v>
      </c>
      <c r="C1805" s="42" t="str">
        <v>Atender solicitudes para interoperabilidad con otras entidades</v>
      </c>
      <c r="D1805" s="5" t="str">
        <v>Solicitudes atendidas</v>
      </c>
      <c r="E1805" s="5" t="str">
        <v>Oficina de Tecnologías de la Información y las Comunicaciones</v>
      </c>
      <c r="F1805" s="42">
        <v>1</v>
      </c>
      <c r="G1805" s="5">
        <v>1</v>
      </c>
      <c r="H1805" s="5">
        <v>1</v>
      </c>
      <c r="I1805" s="5">
        <v>0</v>
      </c>
      <c r="J1805" s="5">
        <v>0</v>
      </c>
      <c r="K1805" s="2">
        <v>0</v>
      </c>
      <c r="L1805" s="2">
        <v>0</v>
      </c>
      <c r="M1805">
        <v>0</v>
      </c>
      <c r="N1805">
        <v>0</v>
      </c>
      <c r="O1805">
        <v>0</v>
      </c>
      <c r="P1805">
        <v>0</v>
      </c>
      <c r="Q1805" t="s">
        <v>21</v>
      </c>
    </row>
    <row r="1806" spans="1:17" x14ac:dyDescent="0.25">
      <c r="A1806" s="42" t="str">
        <v>PROGRAMA DE TRANSPARENCIA Y ÉTICA PÚBLICA</v>
      </c>
      <c r="B1806" s="42" t="str">
        <v>2.2.2</v>
      </c>
      <c r="C1806" s="42" t="str">
        <v>Identificar aliados estratégicos</v>
      </c>
      <c r="D1806" s="5" t="str">
        <v>Aliados estratégicos identificados</v>
      </c>
      <c r="E1806" s="5" t="str">
        <v>Oficina de Internacionalización</v>
      </c>
      <c r="F1806" s="42">
        <v>3</v>
      </c>
      <c r="G1806" s="5">
        <v>0.66666666666666663</v>
      </c>
      <c r="H1806" s="5">
        <v>2</v>
      </c>
      <c r="I1806" s="5">
        <v>0</v>
      </c>
      <c r="J1806" s="5">
        <v>0</v>
      </c>
      <c r="K1806" s="2">
        <v>0</v>
      </c>
      <c r="L1806" s="2">
        <v>0</v>
      </c>
      <c r="M1806">
        <v>0</v>
      </c>
      <c r="N1806">
        <v>0</v>
      </c>
      <c r="O1806">
        <v>0</v>
      </c>
      <c r="P1806">
        <v>0</v>
      </c>
      <c r="Q1806" t="s">
        <v>21</v>
      </c>
    </row>
    <row r="1807" spans="1:17" x14ac:dyDescent="0.25">
      <c r="A1807" s="42" t="str">
        <v>PROGRAMA DE TRANSPARENCIA Y ÉTICA PÚBLICA</v>
      </c>
      <c r="B1807" s="42" t="str">
        <v>2.2.3</v>
      </c>
      <c r="C1807" s="42" t="str">
        <v xml:space="preserve">Fortalecer el relacionamiento con instituciones homologas o a fines al saber administrativo público  a nivel nacional o internacional. </v>
      </c>
      <c r="D1807" s="5" t="str">
        <v>Convenios realizados</v>
      </c>
      <c r="E1807" s="5" t="str">
        <v>Oficina de Internacionalización</v>
      </c>
      <c r="F1807" s="42">
        <v>3</v>
      </c>
      <c r="G1807" s="5">
        <v>0.66666666666666663</v>
      </c>
      <c r="H1807" s="5">
        <v>2</v>
      </c>
      <c r="I1807" s="5">
        <v>0</v>
      </c>
      <c r="J1807" s="5">
        <v>0</v>
      </c>
      <c r="K1807" s="2">
        <v>0</v>
      </c>
      <c r="L1807" s="2">
        <v>0</v>
      </c>
      <c r="M1807">
        <v>0</v>
      </c>
      <c r="N1807">
        <v>0</v>
      </c>
      <c r="O1807">
        <v>0</v>
      </c>
      <c r="P1807">
        <v>0</v>
      </c>
      <c r="Q1807" t="s">
        <v>21</v>
      </c>
    </row>
    <row r="1808" spans="1:17" ht="360" x14ac:dyDescent="0.25">
      <c r="A1808" s="42" t="str">
        <v>PROGRAMA DE TRANSPARENCIA Y ÉTICA PÚBLICA</v>
      </c>
      <c r="B1808" s="42" t="str">
        <v>2.2.4</v>
      </c>
      <c r="C1808" s="42" t="str">
        <v>Evidencia de difusión de redes externas</v>
      </c>
      <c r="D1808" s="5" t="str">
        <v>Información de redes externas difundidas</v>
      </c>
      <c r="E1808" s="5" t="str">
        <v>Subdirección Nacional de Investigaciones</v>
      </c>
      <c r="F1808" s="42">
        <v>2</v>
      </c>
      <c r="G1808" s="5">
        <v>0.5</v>
      </c>
      <c r="H1808" s="5">
        <v>1</v>
      </c>
      <c r="I1808" s="5">
        <v>0</v>
      </c>
      <c r="J1808" s="5">
        <v>1</v>
      </c>
      <c r="K1808" s="2" t="str">
        <v>Frente a la difusión de redes externas se avanzó en el fortalecimiento a partir de la construcción de un borrador de Acuerdo de Entendimiento con CAPAZ, como insumo para formalizar escenarios de cooperación académica e investigativa. Esta acción contribuye a la proyección institucional de la ESAP, la difusión de sus capacidades investigativas y la consolidación de alianzas estratégicas para el intercambio y apropiación del conocimiento</v>
      </c>
      <c r="L1808" s="2" t="str">
        <v>Armonización con otras áreas de la ESAP para la consolidación de esta alianza estrategica</v>
      </c>
      <c r="M1808" t="str">
        <v>Borrador acuerdo de entendimiento</v>
      </c>
      <c r="N1808">
        <v>0</v>
      </c>
      <c r="O1808">
        <v>0</v>
      </c>
      <c r="P1808">
        <v>0</v>
      </c>
      <c r="Q1808" t="s">
        <v>21</v>
      </c>
    </row>
    <row r="1809" spans="1:17" x14ac:dyDescent="0.25">
      <c r="A1809" s="42" t="str">
        <v>PROGRAMA DE TRANSPARENCIA Y ÉTICA PÚBLICA</v>
      </c>
      <c r="B1809" s="42" t="str">
        <v>2.2.5</v>
      </c>
      <c r="C1809" s="42" t="str">
        <v>Realizar seguimiento a las acciones del Plan de acción de Relacionamiento con la Ciudadanía (PARC)</v>
      </c>
      <c r="D1809" s="5" t="str">
        <v>Informes de seguimiento trimestrales PARC elaborados y socializados</v>
      </c>
      <c r="E1809" s="5" t="str">
        <v>Dirección de Atención al Ciudadano</v>
      </c>
      <c r="F1809" s="42">
        <v>4</v>
      </c>
      <c r="G1809" s="5">
        <v>0.25</v>
      </c>
      <c r="H1809" s="5">
        <v>1</v>
      </c>
      <c r="I1809" s="5">
        <v>0</v>
      </c>
      <c r="J1809" s="5">
        <v>0</v>
      </c>
      <c r="K1809" s="2">
        <v>0</v>
      </c>
      <c r="L1809" s="2">
        <v>0</v>
      </c>
      <c r="M1809">
        <v>0</v>
      </c>
      <c r="N1809">
        <v>0</v>
      </c>
      <c r="O1809">
        <v>0</v>
      </c>
      <c r="P1809">
        <v>0</v>
      </c>
      <c r="Q1809" t="s">
        <v>21</v>
      </c>
    </row>
    <row r="1810" spans="1:17" x14ac:dyDescent="0.25">
      <c r="A1810" s="42" t="str">
        <v>PROGRAMA DE TRANSPARENCIA Y ÉTICA PÚBLICA</v>
      </c>
      <c r="B1810" s="42" t="str">
        <v>2.2.6</v>
      </c>
      <c r="C1810" s="42" t="str">
        <v>Participación en eventos académicos, institucionales y sectoriales para la promoción de la oferta académica y de extensión de la entidad, orientada a fortalecer la transparencia, la ética pública y la articulación con actores internos y externos.</v>
      </c>
      <c r="D1810" s="5" t="str">
        <v>Evidencias documentales de la participación (actas, informes, registro fotográfico).</v>
      </c>
      <c r="E1810" s="5" t="str">
        <v>Dirección Territorial Valle</v>
      </c>
      <c r="F1810" s="42">
        <v>8</v>
      </c>
      <c r="G1810" s="5">
        <v>0.375</v>
      </c>
      <c r="H1810" s="5">
        <v>3</v>
      </c>
      <c r="I1810" s="5">
        <v>0</v>
      </c>
      <c r="J1810" s="5">
        <v>0</v>
      </c>
      <c r="K1810" s="2">
        <v>0</v>
      </c>
      <c r="L1810" s="2">
        <v>0</v>
      </c>
      <c r="M1810">
        <v>0</v>
      </c>
      <c r="N1810">
        <v>0</v>
      </c>
      <c r="O1810">
        <v>0</v>
      </c>
      <c r="P1810">
        <v>0</v>
      </c>
      <c r="Q1810" t="s">
        <v>21</v>
      </c>
    </row>
    <row r="1811" spans="1:17" x14ac:dyDescent="0.25">
      <c r="A1811" s="42" t="str">
        <v>PROGRAMA DE TRANSPARENCIA Y ÉTICA PÚBLICA</v>
      </c>
      <c r="B1811" s="42" t="str">
        <v>2.2.7</v>
      </c>
      <c r="C1811" s="42" t="str">
        <v>Implementar acciones de articulación entre las Direcciones Territoriales y las entidades territoriales, para fortalecer la oferta institucional</v>
      </c>
      <c r="D1811" s="5" t="str">
        <v>Convenios o  socializaciones realizadas  o participación en eventos (actas, registro fotográfico, informes, etc., según aplique)</v>
      </c>
      <c r="E1811" s="5" t="str">
        <v>Dirección Territorial Chocó</v>
      </c>
      <c r="F1811" s="42">
        <v>2</v>
      </c>
      <c r="G1811" s="5">
        <v>0.5</v>
      </c>
      <c r="H1811" s="5">
        <v>1</v>
      </c>
      <c r="I1811" s="5">
        <v>0</v>
      </c>
      <c r="J1811" s="5">
        <v>0</v>
      </c>
      <c r="K1811" s="2">
        <v>0</v>
      </c>
      <c r="L1811" s="2">
        <v>0</v>
      </c>
      <c r="M1811">
        <v>0</v>
      </c>
      <c r="N1811">
        <v>0</v>
      </c>
      <c r="O1811">
        <v>0</v>
      </c>
      <c r="P1811">
        <v>0</v>
      </c>
      <c r="Q1811" t="s">
        <v>21</v>
      </c>
    </row>
    <row r="1812" spans="1:17" ht="300" x14ac:dyDescent="0.25">
      <c r="A1812" s="42" t="str">
        <v>PROGRAMA DE TRANSPARENCIA Y ÉTICA PÚBLICA</v>
      </c>
      <c r="B1812" s="42" t="str">
        <v>2.2.8</v>
      </c>
      <c r="C1812" s="42" t="str">
        <v xml:space="preserve">
Implementar acciones de articulación entre la Dirección Territorial Cundinamarca y las entidades territoriales, para fortalecer la oferta institucional</v>
      </c>
      <c r="D1812" s="5" t="str">
        <v xml:space="preserve">
Convenios o  socializaciones realizadas  o participación en eventos (actas, registro fotográfico, informes, etc., según aplique)</v>
      </c>
      <c r="E1812" s="5" t="str">
        <v>Dirección Territorial Cundinamarca</v>
      </c>
      <c r="F1812" s="42">
        <v>8</v>
      </c>
      <c r="G1812" s="5">
        <v>0.75</v>
      </c>
      <c r="H1812" s="5">
        <v>6</v>
      </c>
      <c r="I1812" s="5">
        <v>0</v>
      </c>
      <c r="J1812" s="5">
        <v>3</v>
      </c>
      <c r="K1812" s="2" t="str">
        <v>A corte del 31 de Mayo se logró: 
El día  14/05/2026 se realizó el evento de " Gobierno y Catastro Multipropósito" Chocontá, con 27 participantes EAG.
El día 22/5/2026 se realizó el evento denominado "modelo integrado de planeación y gestión MIPG"
El día 07/04/2026 se realizó el evento denominado Inteligencia artificial aplicada a la gestión pública</v>
      </c>
      <c r="L1812" s="2" t="str">
        <v>A corte del 31 de mayo no se presentaron dificultades en el desarrollo de los eventos realizados.</v>
      </c>
      <c r="M1812" t="str">
        <v>Se adjuntan tres carpetas denominadas:
IA,MIPG,AG3441 GOBIERNO CATASTRO MULTIPROPOSITO</v>
      </c>
      <c r="N1812">
        <v>0</v>
      </c>
      <c r="O1812">
        <v>0</v>
      </c>
      <c r="P1812">
        <v>0</v>
      </c>
      <c r="Q1812" t="s">
        <v>21</v>
      </c>
    </row>
    <row r="1813" spans="1:17" ht="135" x14ac:dyDescent="0.25">
      <c r="A1813" s="42" t="str">
        <v>PROGRAMA DE TRANSPARENCIA Y ÉTICA PÚBLICA</v>
      </c>
      <c r="B1813" s="42" t="str">
        <v>2.2.9</v>
      </c>
      <c r="C1813" s="42" t="str">
        <v>Implementar Acciones de Articulación entre la Dirección Territorial y las Entidades regionales, para fortalecer la oferta Institucional</v>
      </c>
      <c r="D1813" s="5" t="str">
        <v>Socializaciones Realizadas, Registros Fotográficos, Actas. Según Aplique.</v>
      </c>
      <c r="E1813" s="5" t="str">
        <v>Dirección Territorial Quindío - Risaralda</v>
      </c>
      <c r="F1813" s="42">
        <v>4</v>
      </c>
      <c r="G1813" s="5">
        <v>0</v>
      </c>
      <c r="H1813" s="5">
        <v>0</v>
      </c>
      <c r="I1813" s="5">
        <v>0</v>
      </c>
      <c r="J1813" s="5">
        <v>0</v>
      </c>
      <c r="K1813" s="2" t="str">
        <v>Se realizarón diferentes entrevistas en las emisoras de la Región, así como también se hizo presencia en la Feria Educativa de la Dian y en la Alcaldia de Armenia.</v>
      </c>
      <c r="L1813" s="2" t="str">
        <v>N/A</v>
      </c>
      <c r="M1813" t="str">
        <v>evidencias fotograficas de las entrevistas en las emisoras, en la alcaldia de Armenia, y en la Feria Educativa en la DIAN.</v>
      </c>
      <c r="N1813">
        <v>0</v>
      </c>
      <c r="O1813">
        <v>0</v>
      </c>
      <c r="P1813">
        <v>0</v>
      </c>
      <c r="Q1813" t="s">
        <v>21</v>
      </c>
    </row>
    <row r="1814" spans="1:17" x14ac:dyDescent="0.25">
      <c r="A1814" s="42" t="str">
        <v>PROGRAMA DE TRANSPARENCIA Y ÉTICA PÚBLICA</v>
      </c>
      <c r="B1814" s="42" t="str">
        <v>2.2.10</v>
      </c>
      <c r="C1814" s="42" t="str">
        <v>Implementar acciones de articulación entre las Direcciones Territoriales y las entidades territoriales, para fortalecer la oferta institucional</v>
      </c>
      <c r="D1814" s="5" t="str">
        <v>Convenios o  socializaciones realizadas  o participación en eventos (actas, registro fotográfico, informes, etc., según aplique)</v>
      </c>
      <c r="E1814" s="5" t="str">
        <v>Dirección Territorial Antioquia</v>
      </c>
      <c r="F1814" s="42">
        <v>6</v>
      </c>
      <c r="G1814" s="5">
        <v>0.5</v>
      </c>
      <c r="H1814" s="5">
        <v>3</v>
      </c>
      <c r="I1814" s="5">
        <v>0</v>
      </c>
      <c r="J1814" s="5">
        <v>0</v>
      </c>
      <c r="K1814" s="2">
        <v>0</v>
      </c>
      <c r="L1814" s="2">
        <v>0</v>
      </c>
      <c r="M1814">
        <v>0</v>
      </c>
      <c r="N1814">
        <v>0</v>
      </c>
      <c r="O1814">
        <v>0</v>
      </c>
      <c r="P1814">
        <v>0</v>
      </c>
      <c r="Q1814" t="s">
        <v>21</v>
      </c>
    </row>
    <row r="1815" spans="1:17" x14ac:dyDescent="0.25">
      <c r="A1815" s="42" t="str">
        <v>PROGRAMA DE TRANSPARENCIA Y ÉTICA PÚBLICA</v>
      </c>
      <c r="B1815" s="42" t="str">
        <v>2.2.11</v>
      </c>
      <c r="C1815" s="42" t="str">
        <v>Implementar acciones de articulación entre la Dirección Territorial, las entidades regionales y organizaciones sociales  para fortalecer la oferta institucional.</v>
      </c>
      <c r="D1815" s="5" t="str">
        <v xml:space="preserve">
Convenios o  socializaciones realizadas  o participación en eventos (actas, registro fotográfico, informes, etc., según aplique)</v>
      </c>
      <c r="E1815" s="5" t="str">
        <v xml:space="preserve">Dirección Territorial Nariño - Alto Putumayo </v>
      </c>
      <c r="F1815" s="42">
        <v>2</v>
      </c>
      <c r="G1815" s="5">
        <v>0</v>
      </c>
      <c r="H1815" s="5">
        <v>0</v>
      </c>
      <c r="I1815" s="5">
        <v>0</v>
      </c>
      <c r="J1815" s="5">
        <v>0</v>
      </c>
      <c r="K1815" s="2">
        <v>0</v>
      </c>
      <c r="L1815" s="2">
        <v>0</v>
      </c>
      <c r="M1815">
        <v>0</v>
      </c>
      <c r="N1815">
        <v>0</v>
      </c>
      <c r="O1815">
        <v>0</v>
      </c>
      <c r="P1815">
        <v>0</v>
      </c>
      <c r="Q1815" t="s">
        <v>21</v>
      </c>
    </row>
    <row r="1816" spans="1:17" x14ac:dyDescent="0.25">
      <c r="A1816" s="42" t="str">
        <v>PROGRAMA DE TRANSPARENCIA Y ÉTICA PÚBLICA</v>
      </c>
      <c r="B1816" s="42" t="str">
        <v>2.2.12</v>
      </c>
      <c r="C1816" s="42" t="str">
        <v>Implementar acciones de articulación entre la Dirección Territorial y las entidades regionales, para fortalecer la oferta institucional</v>
      </c>
      <c r="D1816" s="5" t="str">
        <v xml:space="preserve">Convenios suscritos </v>
      </c>
      <c r="E1816" s="5" t="str">
        <v>Dirección Territorial Atlántico - Cesar - Magdalena  - Guajira</v>
      </c>
      <c r="F1816" s="42">
        <v>3</v>
      </c>
      <c r="G1816" s="5">
        <v>0.33333333333333331</v>
      </c>
      <c r="H1816" s="5">
        <v>1</v>
      </c>
      <c r="I1816" s="5">
        <v>0</v>
      </c>
      <c r="J1816" s="5">
        <v>0</v>
      </c>
      <c r="K1816" s="2">
        <v>0</v>
      </c>
      <c r="L1816" s="2">
        <v>0</v>
      </c>
      <c r="M1816">
        <v>0</v>
      </c>
      <c r="N1816">
        <v>0</v>
      </c>
      <c r="O1816">
        <v>0</v>
      </c>
      <c r="P1816">
        <v>0</v>
      </c>
      <c r="Q1816" t="s">
        <v>21</v>
      </c>
    </row>
    <row r="1817" spans="1:17" x14ac:dyDescent="0.25">
      <c r="A1817" s="42" t="str">
        <v>PROGRAMA DE TRANSPARENCIA Y ÉTICA PÚBLICA</v>
      </c>
      <c r="B1817" s="42" t="str">
        <v>2.2.13</v>
      </c>
      <c r="C1817"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1817" s="5" t="str">
        <v>Actas, registros fotográficos, informes, listas de asistencia y convenios según aplique.</v>
      </c>
      <c r="E1817" s="5" t="str">
        <v>Dirección Territorial Norte de Santander  - Arauca</v>
      </c>
      <c r="F1817" s="42">
        <v>9</v>
      </c>
      <c r="G1817" s="5">
        <v>0</v>
      </c>
      <c r="H1817" s="5">
        <v>0</v>
      </c>
      <c r="I1817" s="5">
        <v>0</v>
      </c>
      <c r="J1817" s="5">
        <v>0</v>
      </c>
      <c r="K1817" s="2">
        <v>0</v>
      </c>
      <c r="L1817" s="2">
        <v>0</v>
      </c>
      <c r="M1817">
        <v>0</v>
      </c>
      <c r="N1817">
        <v>0</v>
      </c>
      <c r="O1817">
        <v>0</v>
      </c>
      <c r="P1817">
        <v>0</v>
      </c>
      <c r="Q1817" t="s">
        <v>21</v>
      </c>
    </row>
    <row r="1818" spans="1:17" ht="45" x14ac:dyDescent="0.25">
      <c r="A1818" s="42" t="str">
        <v>PROGRAMA DE TRANSPARENCIA Y ÉTICA PÚBLICA</v>
      </c>
      <c r="B1818" s="42" t="str">
        <v>2.2.14</v>
      </c>
      <c r="C1818" s="42" t="str">
        <v>Implementar acciones de articulación entre la Dirección Territorial y las entidades regionales, para fortalecer la oferta institucional</v>
      </c>
      <c r="D1818" s="5" t="str">
        <v>actas, registro fotográfico, informes, etc., según aplique</v>
      </c>
      <c r="E1818" s="5" t="str">
        <v>Dirección Territorial Santander</v>
      </c>
      <c r="F1818" s="42">
        <v>3</v>
      </c>
      <c r="G1818" s="5">
        <v>0.66666666666666663</v>
      </c>
      <c r="H1818" s="5">
        <v>2</v>
      </c>
      <c r="I1818" s="5">
        <v>0</v>
      </c>
      <c r="J1818" s="5">
        <v>0</v>
      </c>
      <c r="K1818" s="2" t="str">
        <v>El avance del segundo trimestre se reportará en el mes de junio 2026</v>
      </c>
      <c r="L1818" s="2" t="str">
        <v>No aplica</v>
      </c>
      <c r="M1818" t="str">
        <v>No aplica</v>
      </c>
      <c r="N1818">
        <v>0</v>
      </c>
      <c r="O1818">
        <v>0</v>
      </c>
      <c r="P1818">
        <v>0</v>
      </c>
      <c r="Q1818" t="s">
        <v>21</v>
      </c>
    </row>
    <row r="1819" spans="1:17" x14ac:dyDescent="0.25">
      <c r="A1819" s="42" t="str">
        <v>PROGRAMA DE TRANSPARENCIA Y ÉTICA PÚBLICA</v>
      </c>
      <c r="B1819" s="42" t="str">
        <v>2.2.15</v>
      </c>
      <c r="C1819"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1819" s="5" t="str">
        <v>Actas, registros fotográficos, informes, listas de asistencia y convenios según aplique.</v>
      </c>
      <c r="E1819" s="5" t="str">
        <v>Dirección Territorial Norte de Santander  - Arauca</v>
      </c>
      <c r="F1819" s="42">
        <v>9</v>
      </c>
      <c r="G1819" s="5">
        <v>0</v>
      </c>
      <c r="H1819" s="5">
        <v>0</v>
      </c>
      <c r="I1819" s="5">
        <v>0</v>
      </c>
      <c r="J1819" s="5">
        <v>0</v>
      </c>
      <c r="K1819" s="2">
        <v>0</v>
      </c>
      <c r="L1819" s="2">
        <v>0</v>
      </c>
      <c r="M1819">
        <v>0</v>
      </c>
      <c r="N1819">
        <v>0</v>
      </c>
      <c r="O1819">
        <v>0</v>
      </c>
      <c r="P1819">
        <v>0</v>
      </c>
      <c r="Q1819" t="s">
        <v>21</v>
      </c>
    </row>
    <row r="1820" spans="1:17" ht="360" x14ac:dyDescent="0.25">
      <c r="A1820" s="42" t="str">
        <v>PROGRAMA DE TRANSPARENCIA Y ÉTICA PÚBLICA</v>
      </c>
      <c r="B1820" s="42" t="str">
        <v>2.2.16</v>
      </c>
      <c r="C1820" s="42" t="str">
        <v xml:space="preserve">Realizar encuentros con entidades territoriales del departamento de Caldas, con el fin de articular las jornadas de capacitación, oferta académica y Asistencias Técnicas Territoriales para la vigencia 2026. </v>
      </c>
      <c r="D1820" s="5" t="str">
        <v>Evidencias documentales de los encuentros por los municipios (Informe de comisión directora, registro fotográfico y/o boletines).</v>
      </c>
      <c r="E1820" s="5" t="str">
        <v>Dirección Territorial Caldas</v>
      </c>
      <c r="F1820" s="42">
        <v>2</v>
      </c>
      <c r="G1820" s="5">
        <v>1</v>
      </c>
      <c r="H1820" s="5">
        <v>5</v>
      </c>
      <c r="I1820" s="5">
        <v>0</v>
      </c>
      <c r="J1820" s="5">
        <v>1</v>
      </c>
      <c r="K1820" s="2" t="str">
        <v>En el marco del convenio establecido entre el SENA Regional Caldas y la ESAP, el pasado 27 de mayo la directora territorial visitó el Centro Pecuario y Agroempresarial SENA, ubicado en el municipio de La Dorada. El propósito de este encuentro fue gestionar el uso de las instalaciones físicas de dicha institución para el beneficio de los estudiantes del CETAP La Dorada. El 28 de mayo la directora territorial expuso ante en Concejo Municipal del municipio de La Dorada</v>
      </c>
      <c r="L1820" s="2" t="str">
        <v>No se presentaron dificultades.</v>
      </c>
      <c r="M1820">
        <v>0</v>
      </c>
      <c r="N1820">
        <v>0</v>
      </c>
      <c r="O1820">
        <v>0</v>
      </c>
      <c r="P1820">
        <v>0</v>
      </c>
      <c r="Q1820" t="s">
        <v>21</v>
      </c>
    </row>
    <row r="1821" spans="1:17" ht="60" x14ac:dyDescent="0.25">
      <c r="A1821" s="42" t="str">
        <v>PROGRAMA DE TRANSPARENCIA Y ÉTICA PÚBLICA</v>
      </c>
      <c r="B1821" s="42" t="str">
        <v>3.1.1</v>
      </c>
      <c r="C1821" s="42" t="str">
        <v>Publicar y divulgar proactivamente para consulta ciudadana los planes institucionales relacionados en el Decreto 612 de 2018</v>
      </c>
      <c r="D1821" s="5" t="str">
        <v>Planes publicados (13) y una divulgación realizada (1)</v>
      </c>
      <c r="E1821" s="5" t="str">
        <v>Oficina de Planeación</v>
      </c>
      <c r="F1821" s="42">
        <v>14</v>
      </c>
      <c r="G1821" s="5">
        <v>1</v>
      </c>
      <c r="H1821" s="5">
        <v>14</v>
      </c>
      <c r="I1821" s="5">
        <v>0</v>
      </c>
      <c r="J1821" s="5">
        <v>0</v>
      </c>
      <c r="K1821" s="2" t="str">
        <v>De acuerdo al plan de trabajo, esta actividad fue ejecutada al 100% en el mes de marzo</v>
      </c>
      <c r="L1821" s="2">
        <v>0</v>
      </c>
      <c r="M1821">
        <v>0</v>
      </c>
      <c r="N1821">
        <v>0</v>
      </c>
      <c r="O1821">
        <v>0</v>
      </c>
      <c r="P1821">
        <v>0</v>
      </c>
      <c r="Q1821" t="s">
        <v>21</v>
      </c>
    </row>
    <row r="1822" spans="1:17" ht="75" x14ac:dyDescent="0.25">
      <c r="A1822" s="42" t="str">
        <v>PROGRAMA DE TRANSPARENCIA Y ÉTICA PÚBLICA</v>
      </c>
      <c r="B1822" s="42" t="str">
        <v>3.1.2</v>
      </c>
      <c r="C1822" s="42" t="str">
        <v>Realizar seguimiento a la ejecución de los planes institucionales relacionados en el Decreto 612 de 2018</v>
      </c>
      <c r="D1822" s="5" t="str">
        <v>Matriz de Seguimiento a los planes Decretos 612 de 2018</v>
      </c>
      <c r="E1822" s="5" t="str">
        <v>Oficina de Planeación</v>
      </c>
      <c r="F1822" s="42">
        <v>4</v>
      </c>
      <c r="G1822" s="5">
        <v>0.25</v>
      </c>
      <c r="H1822" s="5">
        <v>1</v>
      </c>
      <c r="I1822" s="5">
        <v>0</v>
      </c>
      <c r="J1822" s="5">
        <v>0</v>
      </c>
      <c r="K1822" s="2" t="str">
        <v>De acuerdo al plan de trabajo, la segunda entrega esta programada para el mes de junio</v>
      </c>
      <c r="L1822" s="2">
        <v>0</v>
      </c>
      <c r="M1822">
        <v>0</v>
      </c>
      <c r="N1822">
        <v>0</v>
      </c>
      <c r="O1822">
        <v>0</v>
      </c>
      <c r="P1822">
        <v>0</v>
      </c>
      <c r="Q1822" t="s">
        <v>21</v>
      </c>
    </row>
    <row r="1823" spans="1:17" ht="60" x14ac:dyDescent="0.25">
      <c r="A1823" s="42" t="str">
        <v>PROGRAMA DE TRANSPARENCIA Y ÉTICA PÚBLICA</v>
      </c>
      <c r="B1823" s="42" t="str">
        <v>3.1.3</v>
      </c>
      <c r="C1823" s="42" t="str">
        <v>Realizar el reporte del Índice de Transparencia y Acceso a la Información ITA en el aplicativo de la Procuraduría General de la Nación, en articulación con las dependencias y las Direcciones Territoriales</v>
      </c>
      <c r="D1823" s="5" t="str">
        <v>Reporte realizado</v>
      </c>
      <c r="E1823" s="5" t="str">
        <v>Oficina de Planeación</v>
      </c>
      <c r="F1823" s="42">
        <v>1</v>
      </c>
      <c r="G1823" s="5">
        <v>0</v>
      </c>
      <c r="H1823" s="5">
        <v>0</v>
      </c>
      <c r="I1823" s="5">
        <v>0</v>
      </c>
      <c r="J1823" s="5">
        <v>0</v>
      </c>
      <c r="K1823" s="2" t="str">
        <v>De acuerdo al plan de trabajo, esta actividad inicia su ejecución en el mes de julio</v>
      </c>
      <c r="L1823" s="2">
        <v>0</v>
      </c>
      <c r="M1823">
        <v>0</v>
      </c>
      <c r="N1823">
        <v>0</v>
      </c>
      <c r="O1823">
        <v>0</v>
      </c>
      <c r="P1823">
        <v>0</v>
      </c>
      <c r="Q1823" t="s">
        <v>21</v>
      </c>
    </row>
    <row r="1824" spans="1:17" x14ac:dyDescent="0.25">
      <c r="A1824" s="42" t="str">
        <v>PROGRAMA DE TRANSPARENCIA Y ÉTICA PÚBLICA</v>
      </c>
      <c r="B1824" s="42" t="str">
        <v>3.1.4</v>
      </c>
      <c r="C1824" s="42" t="str">
        <v>Actualizar y publicar el Registro de activos de información, el Índice de Información Clasificada  y Reservada  y el Esquema de Publicación de Información.</v>
      </c>
      <c r="D1824" s="5" t="str">
        <v>Instrumentos actualizados y publicados</v>
      </c>
      <c r="E1824" s="5" t="str">
        <v>Oficina de Planeación</v>
      </c>
      <c r="F1824" s="42">
        <v>3</v>
      </c>
      <c r="G1824" s="5">
        <v>0.33333333333333331</v>
      </c>
      <c r="H1824" s="5">
        <v>1</v>
      </c>
      <c r="I1824" s="5">
        <v>0</v>
      </c>
      <c r="J1824" s="5">
        <v>0</v>
      </c>
      <c r="K1824" s="2">
        <v>0</v>
      </c>
      <c r="L1824" s="2">
        <v>0</v>
      </c>
      <c r="M1824">
        <v>0</v>
      </c>
      <c r="N1824">
        <v>0</v>
      </c>
      <c r="O1824">
        <v>0</v>
      </c>
      <c r="P1824">
        <v>0</v>
      </c>
      <c r="Q1824" t="s">
        <v>21</v>
      </c>
    </row>
    <row r="1825" spans="1:17" ht="75" x14ac:dyDescent="0.25">
      <c r="A1825" s="42" t="str">
        <v>PROGRAMA DE TRANSPARENCIA Y ÉTICA PÚBLICA</v>
      </c>
      <c r="B1825" s="42" t="str">
        <v>3.1.5</v>
      </c>
      <c r="C1825" s="42" t="str">
        <v>Elaborar y publicar informes con los resultados de los monitoreos realizados al Programa de Transparencia y Ética Pública, Portal de Transparencia y Estrategia de Rendición de Cuentas</v>
      </c>
      <c r="D1825" s="5" t="str">
        <v>Informes elaborados y publicados</v>
      </c>
      <c r="E1825" s="5" t="str">
        <v>Oficina de Planeación</v>
      </c>
      <c r="F1825" s="42">
        <v>4</v>
      </c>
      <c r="G1825" s="5">
        <v>0.25</v>
      </c>
      <c r="H1825" s="5">
        <v>1</v>
      </c>
      <c r="I1825" s="5">
        <v>0</v>
      </c>
      <c r="J1825" s="5">
        <v>0</v>
      </c>
      <c r="K1825" s="2" t="str">
        <v>De acuerdo con el plan de trabajo la segunda entrega esta programada para el mes de julio</v>
      </c>
      <c r="L1825" s="2">
        <v>0</v>
      </c>
      <c r="M1825">
        <v>0</v>
      </c>
      <c r="N1825">
        <v>0</v>
      </c>
      <c r="O1825">
        <v>0</v>
      </c>
      <c r="P1825">
        <v>0</v>
      </c>
      <c r="Q1825" t="s">
        <v>21</v>
      </c>
    </row>
    <row r="1826" spans="1:17" ht="409.5" x14ac:dyDescent="0.25">
      <c r="A1826" s="42" t="str">
        <v>PROGRAMA DE TRANSPARENCIA Y ÉTICA PÚBLICA</v>
      </c>
      <c r="B1826" s="42" t="str">
        <v>3.1.6</v>
      </c>
      <c r="C1826" s="42" t="str">
        <v xml:space="preserve">Diseñar y publicar los boletines jurídicos Esapistas </v>
      </c>
      <c r="D1826" s="5" t="str">
        <v>Boletines diseñados y publicados</v>
      </c>
      <c r="E1826" s="5" t="str">
        <v>Oficina Jurídica</v>
      </c>
      <c r="F1826" s="42">
        <v>3</v>
      </c>
      <c r="G1826" s="5">
        <v>0.12</v>
      </c>
      <c r="H1826" s="5">
        <v>0.36</v>
      </c>
      <c r="I1826" s="5">
        <v>0</v>
      </c>
      <c r="J1826" s="5">
        <v>0.16</v>
      </c>
      <c r="K1826" s="2" t="str">
        <v xml:space="preserve">22/05/2026 Se realizarón las correcciones solicitadas por la jefe de la oficina al Boletin Jurídico
22/05/2026 La jefe de la oficina Jurídica autoriza la publicación del Boletin Jurídico
25/05/2026 se solicita al equipo de comunicaciones la diagramación del Boletín para posteriormente publicarlo. 
25/05/2026 El equipo de comunicaciones remite la solicitud al enlace que atiende las solicitudes de la Oficina Jurídica. 
28/05/2026 El enlace de comunicaciones remite el artículo al equipo de diseño
28/05/2026 El enlace de comunicaciones informa a la oficina jurídica el número de seguimiento de la solicitud. </v>
      </c>
      <c r="L1826" s="2" t="str">
        <v xml:space="preserve">No se presentaron dificultades </v>
      </c>
      <c r="M1826" t="str">
        <v xml:space="preserve">1. Artículo corregido para publicar Boletin Jurídico 
2. Correo correción del articulo y solicitud de diseño </v>
      </c>
      <c r="N1826">
        <v>0</v>
      </c>
      <c r="O1826">
        <v>0</v>
      </c>
      <c r="P1826">
        <v>0</v>
      </c>
      <c r="Q1826" t="s">
        <v>21</v>
      </c>
    </row>
    <row r="1827" spans="1:17" ht="195" x14ac:dyDescent="0.25">
      <c r="A1827" s="42" t="str">
        <v>PROGRAMA DE TRANSPARENCIA Y ÉTICA PÚBLICA</v>
      </c>
      <c r="B1827" s="42" t="str">
        <v>3.1.7</v>
      </c>
      <c r="C1827" s="42" t="str">
        <v xml:space="preserve">Realizar seguimiento a la publicación de información mínima de Ley en el portal de transparencia </v>
      </c>
      <c r="D1827" s="5" t="str">
        <v>Informes de seguimiento elaborados y publicados</v>
      </c>
      <c r="E1827" s="5" t="str">
        <v>Oficina de Control Interno</v>
      </c>
      <c r="F1827" s="42">
        <v>2</v>
      </c>
      <c r="G1827" s="5">
        <v>0.5</v>
      </c>
      <c r="H1827" s="5">
        <v>1</v>
      </c>
      <c r="I1827" s="5">
        <v>0</v>
      </c>
      <c r="J1827" s="5">
        <v>0</v>
      </c>
      <c r="K1827" s="2" t="str">
        <v>De acuerdo con la programación del Plan Anual de Auditoría V2 de 2026, este seguimiento se realizará en el marco de la auditoría al Programa de Transparencia y Ética Pública, la cual se encuentra programada entre los meses de septiembre y diciembre</v>
      </c>
      <c r="L1827" s="2" t="str">
        <v>No se presentaron dificultades</v>
      </c>
      <c r="M1827" t="str">
        <v>N/A</v>
      </c>
      <c r="N1827">
        <v>0</v>
      </c>
      <c r="O1827">
        <v>0</v>
      </c>
      <c r="P1827">
        <v>0</v>
      </c>
      <c r="Q1827" t="s">
        <v>21</v>
      </c>
    </row>
    <row r="1828" spans="1:17" ht="409.5" x14ac:dyDescent="0.25">
      <c r="A1828" s="42" t="str">
        <v>PROGRAMA DE TRANSPARENCIA Y ÉTICA PÚBLICA</v>
      </c>
      <c r="B1828" s="42" t="str">
        <v>3.1.8 / PAI-OE4-OCID-I47</v>
      </c>
      <c r="C1828" s="42" t="str">
        <v xml:space="preserve">Implementar la estrategia de difusión y prevención: Boletín "La clave" publicado </v>
      </c>
      <c r="D1828" s="5" t="str">
        <v>Estrategia implementada</v>
      </c>
      <c r="E1828" s="5" t="str">
        <v>HOMOLOGADO</v>
      </c>
      <c r="F1828" s="42">
        <v>12</v>
      </c>
      <c r="G1828" s="5">
        <v>0.41666666666666663</v>
      </c>
      <c r="H1828" s="5">
        <v>5</v>
      </c>
      <c r="I1828" s="5">
        <v>4</v>
      </c>
      <c r="J1828" s="5">
        <v>1</v>
      </c>
      <c r="K1828" s="2" t="str">
        <v>Durante el mes de mayo de 2026, la Oficina de Control Interno Disciplinario elaboró y difundió el boletín informativo “La Clave” edición No. 43, orientado a fortalecer el conocimiento y la apropiación del derecho fundamental de petición en la comunidad esapista. A través de esta publicación se socializaron aspectos relacionados con su definición, formas de ejercicio, términos legales para su respuesta y los elementos esenciales que garantizan una atención oportuna, clara, completa y congruente y asimismo se divulgaron las consecuencias disciplinarias derivadas del incumplimiento de los deberes asociados a la gestión de las peticiones ciudadanas, promoviendo buenas prácticas institucionales que contribuyen al fortalecimiento de la transparencia, la legalidad y la cultura de integridad en la ESAP.</v>
      </c>
      <c r="L1828" s="2" t="str">
        <v>No se presentaron dificultades para el cumplimiento de la actividad programada.</v>
      </c>
      <c r="M1828" t="str">
        <v xml:space="preserve">Boletín edición No. 43: https://esapedu.sharepoint.com/:b:/r/sites/oficina_planeacion/Documentos%20compartidos/Herramienta%20de%20captura%20reportes%202026/Evidencias/5.%20Mayo/Oficina%20de%20Control%20Interno%20Disciplinario/PAI-OE4-OCID-I47/Bolet%C3%ADn%20Informativo%20La%20Clave%20No.%20043.pdf?csf=1&amp;web=1&amp;e=BRrp1t  </v>
      </c>
      <c r="N1828">
        <v>0</v>
      </c>
      <c r="O1828">
        <v>0</v>
      </c>
      <c r="P1828">
        <v>0</v>
      </c>
      <c r="Q1828" t="s">
        <v>21</v>
      </c>
    </row>
    <row r="1829" spans="1:17" x14ac:dyDescent="0.25">
      <c r="A1829" s="42" t="str">
        <v>PROGRAMA DE TRANSPARENCIA Y ÉTICA PÚBLICA</v>
      </c>
      <c r="B1829" s="42" t="str">
        <v>3.1.9</v>
      </c>
      <c r="C1829" s="42" t="str">
        <v xml:space="preserve">Implementar acciones para que la información publicada en el portal web sea de fácil acceso </v>
      </c>
      <c r="D1829" s="5" t="str">
        <v xml:space="preserve">Acciones implementadas en la sede electrónica </v>
      </c>
      <c r="E1829" s="5" t="str">
        <v>Oficina de Tecnologías de la Información y las Comunicaciones</v>
      </c>
      <c r="F1829" s="42">
        <v>1</v>
      </c>
      <c r="G1829" s="5">
        <v>1</v>
      </c>
      <c r="H1829" s="5">
        <v>1</v>
      </c>
      <c r="I1829" s="5">
        <v>0</v>
      </c>
      <c r="J1829" s="5">
        <v>0</v>
      </c>
      <c r="K1829" s="2">
        <v>0</v>
      </c>
      <c r="L1829" s="2">
        <v>0</v>
      </c>
      <c r="M1829">
        <v>0</v>
      </c>
      <c r="N1829">
        <v>0</v>
      </c>
      <c r="O1829">
        <v>0</v>
      </c>
      <c r="P1829">
        <v>0</v>
      </c>
      <c r="Q1829" t="s">
        <v>21</v>
      </c>
    </row>
    <row r="1830" spans="1:17" x14ac:dyDescent="0.25">
      <c r="A1830" s="42" t="str">
        <v>PROGRAMA DE TRANSPARENCIA Y ÉTICA PÚBLICA</v>
      </c>
      <c r="B1830" s="42" t="str">
        <v>3.1.10</v>
      </c>
      <c r="C1830" s="42" t="str">
        <v>Fortalecer la transparencia y acceso a la información a través de DataESAP</v>
      </c>
      <c r="D1830" s="5" t="str">
        <v xml:space="preserve">Tablero de Control actualizado o diseñado e implementado </v>
      </c>
      <c r="E1830" s="5" t="str">
        <v>Oficina de Tecnologías de la Información y las Comunicaciones</v>
      </c>
      <c r="F1830" s="42">
        <v>1</v>
      </c>
      <c r="G1830" s="5">
        <v>1</v>
      </c>
      <c r="H1830" s="5">
        <v>1</v>
      </c>
      <c r="I1830" s="5">
        <v>0</v>
      </c>
      <c r="J1830" s="5">
        <v>0</v>
      </c>
      <c r="K1830" s="2">
        <v>0</v>
      </c>
      <c r="L1830" s="2">
        <v>0</v>
      </c>
      <c r="M1830">
        <v>0</v>
      </c>
      <c r="N1830">
        <v>0</v>
      </c>
      <c r="O1830">
        <v>0</v>
      </c>
      <c r="P1830">
        <v>0</v>
      </c>
      <c r="Q1830" t="s">
        <v>21</v>
      </c>
    </row>
    <row r="1831" spans="1:17" ht="409.5" x14ac:dyDescent="0.25">
      <c r="A1831" s="42" t="str">
        <v>PROGRAMA DE TRANSPARENCIA Y ÉTICA PÚBLICA</v>
      </c>
      <c r="B1831" s="42" t="str">
        <v>3.1.11</v>
      </c>
      <c r="C1831" s="42" t="str">
        <v xml:space="preserve">Realizar seguimiento a la implementación del Plan Estratégico GESCO+I </v>
      </c>
      <c r="D1831" s="5" t="str">
        <v>Informes de seguimiento elaborados y publicados</v>
      </c>
      <c r="E1831" s="5" t="str">
        <v>Oficina de Planeación</v>
      </c>
      <c r="F1831" s="42">
        <v>3</v>
      </c>
      <c r="G1831" s="5">
        <v>0.33333333333333331</v>
      </c>
      <c r="H1831" s="5">
        <v>1</v>
      </c>
      <c r="I1831" s="5">
        <v>0</v>
      </c>
      <c r="J1831" s="5">
        <v>1</v>
      </c>
      <c r="K1831" s="2" t="str">
        <v>Se realizo el informe de avance cuatrimestral del plan estrategico de gestión de conocimiento y la innovación, dentro del cual se incluyo el avance de cada uno de los ejes de conocimiento conforme a las actividades que tuvieron avance en el primer cuatrimestre del año. Con este informe se logro consolidar la gestión realizada por los diferentes equipos de trabajo en temas de vital importancia tales como: divulgaciones relacionadas con temas de investigación, innovación, la realización de mapas de conocimiento, gestión de repositorios, cafe de conocimiento y el desarrollo de diferentes espacios de transferencia de saberes como la biblioteca viva en administración pública, entre otras actividades que aportaron al desarrollo del plan estrategico.</v>
      </c>
      <c r="L1831" s="2">
        <v>0</v>
      </c>
      <c r="M1831" t="str">
        <v>Informe de avance primer cuatrimestre plan estrategico gestión del conocimiento y la innovación. GESCO+I 2026, publicado en la sección de planes de gestión del conocimiento</v>
      </c>
      <c r="N1831">
        <v>0</v>
      </c>
      <c r="O1831">
        <v>0</v>
      </c>
      <c r="P1831">
        <v>0</v>
      </c>
      <c r="Q1831" t="s">
        <v>21</v>
      </c>
    </row>
    <row r="1832" spans="1:17" x14ac:dyDescent="0.25">
      <c r="A1832" s="42" t="str">
        <v>PROGRAMA DE TRANSPARENCIA Y ÉTICA PÚBLICA</v>
      </c>
      <c r="B1832" s="42" t="str">
        <v>3.1.12</v>
      </c>
      <c r="C1832" s="42" t="str">
        <v>Publicar los set de datos que permitan acceder fácilmente a la información</v>
      </c>
      <c r="D1832" s="5" t="str">
        <v>Set de datos actualizados y publicados</v>
      </c>
      <c r="E1832" s="5" t="str">
        <v>Oficina de Tecnologías de la Información y las Comunicaciones</v>
      </c>
      <c r="F1832" s="42">
        <v>14</v>
      </c>
      <c r="G1832" s="5">
        <v>7.1428571428571425E-2</v>
      </c>
      <c r="H1832" s="5">
        <v>1</v>
      </c>
      <c r="I1832" s="5">
        <v>0</v>
      </c>
      <c r="J1832" s="5">
        <v>0</v>
      </c>
      <c r="K1832" s="2">
        <v>0</v>
      </c>
      <c r="L1832" s="2">
        <v>0</v>
      </c>
      <c r="M1832">
        <v>0</v>
      </c>
      <c r="N1832">
        <v>0</v>
      </c>
      <c r="O1832">
        <v>0</v>
      </c>
      <c r="P1832">
        <v>0</v>
      </c>
      <c r="Q1832" t="s">
        <v>21</v>
      </c>
    </row>
    <row r="1833" spans="1:17" ht="90" x14ac:dyDescent="0.25">
      <c r="A1833" s="42" t="str">
        <v>PROGRAMA DE TRANSPARENCIA Y ÉTICA PÚBLICA</v>
      </c>
      <c r="B1833" s="42" t="str">
        <v>3.1.13</v>
      </c>
      <c r="C1833" s="42" t="str">
        <v>Elaborar y publicar informe de seguimiento a la ejecución de los proyectos de inversión de la ESAP</v>
      </c>
      <c r="D1833" s="5" t="str">
        <v>Informe de seguimiento a la ejecución de los proyectos de inversión</v>
      </c>
      <c r="E1833" s="5" t="str">
        <v>Oficina de Planeación</v>
      </c>
      <c r="F1833" s="42">
        <v>4</v>
      </c>
      <c r="G1833" s="5">
        <v>0.5</v>
      </c>
      <c r="H1833" s="5">
        <v>2</v>
      </c>
      <c r="I1833" s="5">
        <v>0</v>
      </c>
      <c r="J1833" s="5">
        <v>1</v>
      </c>
      <c r="K1833" s="2" t="str">
        <v>Se realizo la publicación del informe de segumiento al POAI 2026 correpondientre al primer trimestre.</v>
      </c>
      <c r="L1833" s="2">
        <v>0</v>
      </c>
      <c r="M1833" t="str">
        <v>https://esapedu.sharepoint.com/:b:/s/IntraESAP/IQC5BD5631TRRLQZ403Vj4scASTuOiOhNz-7_-GJQxBDvOk?e=262chJ</v>
      </c>
      <c r="N1833">
        <v>0</v>
      </c>
      <c r="O1833">
        <v>0</v>
      </c>
      <c r="P1833">
        <v>0</v>
      </c>
      <c r="Q1833" t="s">
        <v>21</v>
      </c>
    </row>
    <row r="1834" spans="1:17" ht="60" x14ac:dyDescent="0.25">
      <c r="A1834" s="42" t="str">
        <v>PROGRAMA DE TRANSPARENCIA Y ÉTICA PÚBLICA</v>
      </c>
      <c r="B1834" s="42" t="str">
        <v>3.1.14</v>
      </c>
      <c r="C1834" s="42" t="str">
        <v>Elaborar y publicar el Plan  Operativo Anual de Inversión - POAI</v>
      </c>
      <c r="D1834" s="5" t="str">
        <v>Plan  Operativo Anual de Inversión - POAI publicado</v>
      </c>
      <c r="E1834" s="5" t="str">
        <v>Oficina de Planeación</v>
      </c>
      <c r="F1834" s="42">
        <v>1</v>
      </c>
      <c r="G1834" s="5">
        <v>1</v>
      </c>
      <c r="H1834" s="5">
        <v>1</v>
      </c>
      <c r="I1834" s="5">
        <v>0</v>
      </c>
      <c r="J1834" s="5">
        <v>0</v>
      </c>
      <c r="K1834" s="2" t="str">
        <v>De acuerdo al plan de trabajo, esta actividad fue ejecutada al 100% en el mes de enero</v>
      </c>
      <c r="L1834" s="2">
        <v>0</v>
      </c>
      <c r="M1834">
        <v>0</v>
      </c>
      <c r="N1834">
        <v>0</v>
      </c>
      <c r="O1834">
        <v>0</v>
      </c>
      <c r="P1834">
        <v>0</v>
      </c>
      <c r="Q1834" t="s">
        <v>21</v>
      </c>
    </row>
    <row r="1835" spans="1:17" x14ac:dyDescent="0.25">
      <c r="A1835" s="42" t="str">
        <v>PROGRAMA DE TRANSPARENCIA Y ÉTICA PÚBLICA</v>
      </c>
      <c r="B1835" s="42" t="str">
        <v>3.1.15</v>
      </c>
      <c r="C1835" s="42" t="str">
        <v>Actualizar el diccionario/glosario de datos en lenguaje claro, sencillo con el trabajo articulado de las direcciones territoriales, áreas de sede central productoras de información, que permita su consulta fácil.</v>
      </c>
      <c r="D1835" s="5" t="str">
        <v xml:space="preserve"> Diccionario/glosario actualizado</v>
      </c>
      <c r="E1835" s="5" t="str">
        <v>Dirección de Atención al Ciudadano</v>
      </c>
      <c r="F1835" s="42">
        <v>2</v>
      </c>
      <c r="G1835" s="5">
        <v>0</v>
      </c>
      <c r="H1835" s="5">
        <v>0</v>
      </c>
      <c r="I1835" s="5">
        <v>0</v>
      </c>
      <c r="J1835" s="5">
        <v>0</v>
      </c>
      <c r="K1835" s="2">
        <v>0</v>
      </c>
      <c r="L1835" s="2">
        <v>0</v>
      </c>
      <c r="M1835">
        <v>0</v>
      </c>
      <c r="N1835">
        <v>0</v>
      </c>
      <c r="O1835">
        <v>0</v>
      </c>
      <c r="P1835">
        <v>0</v>
      </c>
      <c r="Q1835" t="s">
        <v>21</v>
      </c>
    </row>
    <row r="1836" spans="1:17" x14ac:dyDescent="0.25">
      <c r="A1836" s="42" t="str">
        <v>PROGRAMA DE TRANSPARENCIA Y ÉTICA PÚBLICA</v>
      </c>
      <c r="B1836" s="42" t="str">
        <v>3.1.16</v>
      </c>
      <c r="C1836" s="42" t="str">
        <v>Difundir una guía practica de la Política de Tratamiento de Datos Personales</v>
      </c>
      <c r="D1836" s="5" t="str">
        <v>Difusiones realizadas</v>
      </c>
      <c r="E1836" s="5" t="str">
        <v>Dirección de Atención al Ciudadano</v>
      </c>
      <c r="F1836" s="42">
        <v>4</v>
      </c>
      <c r="G1836" s="5">
        <v>0</v>
      </c>
      <c r="H1836" s="5">
        <v>0</v>
      </c>
      <c r="I1836" s="5">
        <v>0</v>
      </c>
      <c r="J1836" s="5">
        <v>0</v>
      </c>
      <c r="K1836" s="2">
        <v>0</v>
      </c>
      <c r="L1836" s="2">
        <v>0</v>
      </c>
      <c r="M1836">
        <v>0</v>
      </c>
      <c r="N1836">
        <v>0</v>
      </c>
      <c r="O1836">
        <v>0</v>
      </c>
      <c r="P1836">
        <v>0</v>
      </c>
      <c r="Q1836" t="s">
        <v>21</v>
      </c>
    </row>
    <row r="1837" spans="1:17" x14ac:dyDescent="0.25">
      <c r="A1837" s="42" t="str">
        <v>PROGRAMA DE TRANSPARENCIA Y ÉTICA PÚBLICA</v>
      </c>
      <c r="B1837" s="42" t="str">
        <v>3.1.17</v>
      </c>
      <c r="C1837" s="42" t="str">
        <v>Divulgar interna y externamente la oferta institucional, canales y escenarios de relacionamiento y toda información clave que facilite el ejercicio de derechos y cumplimiento de deberes ciudadanos.</v>
      </c>
      <c r="D1837" s="5" t="str">
        <v>Divulgaciones realizadas</v>
      </c>
      <c r="E1837" s="5" t="str">
        <v>Dirección de Atención al Ciudadano</v>
      </c>
      <c r="F1837" s="42">
        <v>12</v>
      </c>
      <c r="G1837" s="5">
        <v>0.25</v>
      </c>
      <c r="H1837" s="5">
        <v>3</v>
      </c>
      <c r="I1837" s="5">
        <v>0</v>
      </c>
      <c r="J1837" s="5">
        <v>0</v>
      </c>
      <c r="K1837" s="2">
        <v>0</v>
      </c>
      <c r="L1837" s="2">
        <v>0</v>
      </c>
      <c r="M1837">
        <v>0</v>
      </c>
      <c r="N1837">
        <v>0</v>
      </c>
      <c r="O1837">
        <v>0</v>
      </c>
      <c r="P1837">
        <v>0</v>
      </c>
      <c r="Q1837" t="s">
        <v>21</v>
      </c>
    </row>
    <row r="1838" spans="1:17" ht="195" x14ac:dyDescent="0.25">
      <c r="A1838" s="42" t="str">
        <v>PROGRAMA DE TRANSPARENCIA Y ÉTICA PÚBLICA</v>
      </c>
      <c r="B1838" s="42" t="str">
        <v>3.1.18</v>
      </c>
      <c r="C1838" s="42" t="str">
        <v>Programar y realizar socializaciones relacionadas con la gestión contractual y el acceso a la información, con el fin de abrir espacios de aprendizaje para la comunidad Esapista.</v>
      </c>
      <c r="D1838" s="5" t="str">
        <v>Socializaciones realizadas</v>
      </c>
      <c r="E1838" s="5" t="str">
        <v>Dirección de Contratación</v>
      </c>
      <c r="F1838" s="42">
        <v>4</v>
      </c>
      <c r="G1838" s="5">
        <v>0.75</v>
      </c>
      <c r="H1838" s="5">
        <v>3</v>
      </c>
      <c r="I1838" s="5">
        <v>0</v>
      </c>
      <c r="J1838" s="5">
        <v>1</v>
      </c>
      <c r="K1838" s="2" t="str">
        <v>El 26 mayo de 2026, se realizó la tercera socialización programada, relacionada con la gestión contractual y acceso a la información a la comunidad Esapista, correspondiente a procesos de incumplimiento contractual</v>
      </c>
      <c r="L1838" s="2" t="str">
        <v>No se evidenció</v>
      </c>
      <c r="M1838" t="str">
        <v>PDF diapositivas
Lista de asistencia</v>
      </c>
      <c r="N1838">
        <v>0</v>
      </c>
      <c r="O1838">
        <v>0</v>
      </c>
      <c r="P1838">
        <v>0</v>
      </c>
      <c r="Q1838" t="s">
        <v>21</v>
      </c>
    </row>
    <row r="1839" spans="1:17" ht="409.5" x14ac:dyDescent="0.25">
      <c r="A1839" s="42" t="str">
        <v>PROGRAMA DE TRANSPARENCIA Y ÉTICA PÚBLICA</v>
      </c>
      <c r="B1839" s="42" t="str">
        <v>3.1.19</v>
      </c>
      <c r="C1839" s="42" t="str">
        <v xml:space="preserve">Publicar Convocatorias de Proyectos de Investigación en el micrositio de la Subdirección Nacional de Investigaciones </v>
      </c>
      <c r="D1839" s="5" t="str">
        <v>Convocatoria de proyectos de investigación publicada</v>
      </c>
      <c r="E1839" s="5" t="str">
        <v>Subdirección Nacional de Investigaciones</v>
      </c>
      <c r="F1839" s="42">
        <v>1</v>
      </c>
      <c r="G1839" s="5">
        <v>1</v>
      </c>
      <c r="H1839" s="5">
        <v>1</v>
      </c>
      <c r="I1839" s="5">
        <v>0</v>
      </c>
      <c r="J1839" s="5">
        <v>1</v>
      </c>
      <c r="K1839" s="2" t="str">
        <v>Se presentaron dos convocatorias asociadas al fortalecimiento de escenarios y actividades  de investigación: la Convocatoria Nacional para la Conformación y Liderazgo de Semilleros Esapistas de Investigación 2026-2027 y la Convocatoria de Monitores 2026 – Programa Administración Pública Territorial APT. Estas iniciativas fortalecen las buenas prácticas promovidas desde la SNI, al generar espacios de participación académica bajo criterios de transparencia, trazabilidad y apoyo al desarrollo investigativo institucional.</v>
      </c>
      <c r="L1839" s="2" t="str">
        <v>mecanismos de seguimiento que permitan verificar de manera oportuna la participación, cumplimiento de requisitos y resultados derivados de las convocatorias, asegurando su alineación con los criterios de transparencia y buenas prácticas definidos por la SNI.</v>
      </c>
      <c r="M1839" t="str">
        <v>Convocatorias en pagina Web (documentos)</v>
      </c>
      <c r="N1839">
        <v>0</v>
      </c>
      <c r="O1839">
        <v>0</v>
      </c>
      <c r="P1839">
        <v>0</v>
      </c>
      <c r="Q1839" t="s">
        <v>21</v>
      </c>
    </row>
    <row r="1840" spans="1:17" ht="409.5" x14ac:dyDescent="0.25">
      <c r="A1840" s="42" t="str">
        <v>PROGRAMA DE TRANSPARENCIA Y ÉTICA PÚBLICA</v>
      </c>
      <c r="B1840" s="42" t="str">
        <v>3.1.20</v>
      </c>
      <c r="C1840" s="42" t="str">
        <v xml:space="preserve">Publicar resultados de la convocatoria de  Proyectos de Investigación el micrositio de la Subdirección Nacional de Investigaciones </v>
      </c>
      <c r="D1840" s="5" t="str">
        <v>Resultados de proyectos de investigación publicados</v>
      </c>
      <c r="E1840" s="5" t="str">
        <v>Subdirección Nacional de Investigaciones</v>
      </c>
      <c r="F1840" s="42">
        <v>1</v>
      </c>
      <c r="G1840" s="5">
        <v>1</v>
      </c>
      <c r="H1840" s="5">
        <v>1</v>
      </c>
      <c r="I1840" s="5">
        <v>0</v>
      </c>
      <c r="J1840" s="5">
        <v>1</v>
      </c>
      <c r="K1840" s="2" t="str">
        <v>se evidencia el avance en la difusión y transparencia de los procesos convocados, mediante la publicación en la página web institucional de la Lista de Cumplimiento de Requisitos Mínimos de la Convocatoria para la Presentación de Ponencias en modalidad presencial en el Congreso Internacional de Investigación en Administración Pública – CIIAP 2026. Esta acción contribuye a garantizar la trazabilidad del proceso, el acceso oportuno a la información por parte de los participantes y el fortalecimiento de las buenas prácticas institucionales asociadas a la divulgación de resultados</v>
      </c>
      <c r="L1840" s="2" t="str">
        <v>Aunque se realiza la publicación es necesario contar con un sistema para verificar la trazabilidad y que deje evidencia de la revisión por parte de los usuarios interesados</v>
      </c>
      <c r="M1840" t="str">
        <v>Resultados en Pagina Web  (documento + Pantallazo)</v>
      </c>
      <c r="N1840">
        <v>0</v>
      </c>
      <c r="O1840">
        <v>0</v>
      </c>
      <c r="P1840">
        <v>0</v>
      </c>
      <c r="Q1840" t="s">
        <v>21</v>
      </c>
    </row>
    <row r="1841" spans="1:17" ht="315" x14ac:dyDescent="0.25">
      <c r="A1841" s="42" t="str">
        <v>PROGRAMA DE TRANSPARENCIA Y ÉTICA PÚBLICA</v>
      </c>
      <c r="B1841" s="42" t="str">
        <v>3.1.21</v>
      </c>
      <c r="C1841" s="42" t="str">
        <v xml:space="preserve">Actualizar Banco de auxiliares de investigación el micrositio de la Subdirección Nacional de Investigaciones </v>
      </c>
      <c r="D1841" s="5" t="str">
        <v>Banco de Auxiliares de Investigación actualizado</v>
      </c>
      <c r="E1841" s="5" t="str">
        <v>Subdirección Nacional de Investigaciones</v>
      </c>
      <c r="F1841" s="42">
        <v>1</v>
      </c>
      <c r="G1841" s="5">
        <v>0</v>
      </c>
      <c r="H1841" s="5">
        <v>0</v>
      </c>
      <c r="I1841" s="5">
        <v>0</v>
      </c>
      <c r="J1841" s="5">
        <v>0</v>
      </c>
      <c r="K1841" s="2" t="str">
        <v>Durante el periodo se continuó con la actualización de las bases de datos del banco de auxiliares de investigación, a partir de la información derivada de las diferentes actividades y convocatorias adelantadas por la Subdirección que vinculan este tipo de perfiles. Esta acción contribuye a mantener organizada, actualizada y disponible la información para apoyar futuros procesos investigativos institucionales</v>
      </c>
      <c r="L1841" s="2" t="str">
        <v>dispersión de la información proveniente de las diferentes actividades y convocatorias, lo cual exige fortalecer los mecanismos de consolidación, depuración y actualización periódica del banco de auxiliares de investigación.</v>
      </c>
      <c r="M1841" t="str">
        <v>Matriz Base de Investigadores</v>
      </c>
      <c r="N1841">
        <v>0</v>
      </c>
      <c r="O1841">
        <v>0</v>
      </c>
      <c r="P1841">
        <v>0</v>
      </c>
      <c r="Q1841" t="s">
        <v>21</v>
      </c>
    </row>
    <row r="1842" spans="1:17" ht="409.5" x14ac:dyDescent="0.25">
      <c r="A1842" s="42" t="str">
        <v>PROGRAMA DE TRANSPARENCIA Y ÉTICA PÚBLICA</v>
      </c>
      <c r="B1842" s="42" t="str">
        <v>3.1.22</v>
      </c>
      <c r="C1842" s="42" t="str">
        <v xml:space="preserve">Mantener actualizado el Portal científico en el micrositio de la Subdirección Nacional de Investigaciones </v>
      </c>
      <c r="D1842" s="5" t="str">
        <v>Portal Científico actualizado</v>
      </c>
      <c r="E1842" s="5" t="str">
        <v>Subdirección Nacional de Investigaciones</v>
      </c>
      <c r="F1842" s="42">
        <v>2</v>
      </c>
      <c r="G1842" s="5">
        <v>0.5</v>
      </c>
      <c r="H1842" s="5">
        <v>1</v>
      </c>
      <c r="I1842" s="5">
        <v>0</v>
      </c>
      <c r="J1842" s="5">
        <v>1</v>
      </c>
      <c r="K1842" s="2" t="str">
        <v xml:space="preserve"> durante el periodo se avanzó en la actualización de la información académica e investigativa mediante la creación de seis nuevos perfiles docentes. Esta acción permite fortalecer la visibilidad de los investigadores, consolidar la información institucional asociada a la producción académica y facilitar el acceso a datos actualizados sobre las capacidades investigativas de la ESAP. Los perfiles creados corresponden a los docentes Beatriz Andrea Rengifo Rengifo, Diego Armando Jurado Zambrano, Jeammy Julieth Sierra Hernández, José Miguel Mayorga González, Lady Carolina Bayona Estupiñán y Nelson Andrés Montero Ramírez
</v>
      </c>
      <c r="L1842" s="2" t="str">
        <v>El reporte de los investigadores a tiempo para completar la publicación en página Web</v>
      </c>
      <c r="M1842" t="str">
        <v>Pantallazo Portal cientifico + link</v>
      </c>
      <c r="N1842">
        <v>0</v>
      </c>
      <c r="O1842">
        <v>0</v>
      </c>
      <c r="P1842">
        <v>0</v>
      </c>
      <c r="Q1842" t="s">
        <v>21</v>
      </c>
    </row>
    <row r="1843" spans="1:17" ht="409.5" x14ac:dyDescent="0.25">
      <c r="A1843" s="42" t="str">
        <v>PROGRAMA DE TRANSPARENCIA Y ÉTICA PÚBLICA</v>
      </c>
      <c r="B1843" s="42" t="str">
        <v>3.1.23</v>
      </c>
      <c r="C1843"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1843" s="5" t="str">
        <v>Tableros de visualización de datos de Bienestar Universitario publicados en el portal de datos establecidos por la institución</v>
      </c>
      <c r="E1843" s="5" t="str">
        <v>Dirección de Bienestar Universitario</v>
      </c>
      <c r="F1843" s="42">
        <v>2</v>
      </c>
      <c r="G1843" s="5">
        <v>0</v>
      </c>
      <c r="H1843" s="5">
        <v>0</v>
      </c>
      <c r="I1843" s="5">
        <v>0</v>
      </c>
      <c r="J1843" s="5">
        <v>0</v>
      </c>
      <c r="K1843" s="2" t="str">
        <v>Aunque para el mes de mayo no se tenía programado porcentaje de avance, se continuó con la implementación y ajuste de los flujos de información para la recolección, organización, validación y análisis de la información producida a nivel nacional, fortaleciendo la estructura de los reportes conforme a las reglas de negocio definidas y avanzando en la construcción de los formatos requeridos para la publicación de los tableros de visualización, permitiendo una mejor articulación y trazabilidad de la información generada desde las sedes territoriales.</v>
      </c>
      <c r="L1843" s="2" t="str">
        <v>n/a</v>
      </c>
      <c r="M1843" t="str">
        <v>Flujo DBU_2026</v>
      </c>
      <c r="N1843">
        <v>0</v>
      </c>
      <c r="O1843">
        <v>0</v>
      </c>
      <c r="P1843">
        <v>0</v>
      </c>
      <c r="Q1843" t="s">
        <v>21</v>
      </c>
    </row>
    <row r="1844" spans="1:17" x14ac:dyDescent="0.25">
      <c r="A1844" s="42" t="str">
        <v>PROGRAMA DE TRANSPARENCIA Y ÉTICA PÚBLICA</v>
      </c>
      <c r="B1844" s="42" t="str">
        <v>3.1.24</v>
      </c>
      <c r="C1844" s="42" t="str">
        <v xml:space="preserve">Mantener actualizado el micrositio de la Dirección Territorial en la página web de la entidad. </v>
      </c>
      <c r="D1844" s="5" t="str">
        <v>Cantidad de actualizaciones realizadas</v>
      </c>
      <c r="E1844" s="5" t="str">
        <v>Dirección Territorial Atlántico - Cesar - Magdalena  - Guajira</v>
      </c>
      <c r="F1844" s="42">
        <v>12</v>
      </c>
      <c r="G1844" s="5">
        <v>0.33333333333333331</v>
      </c>
      <c r="H1844" s="5">
        <v>4</v>
      </c>
      <c r="I1844" s="5">
        <v>0</v>
      </c>
      <c r="J1844" s="5">
        <v>0</v>
      </c>
      <c r="K1844" s="2">
        <v>0</v>
      </c>
      <c r="L1844" s="2">
        <v>0</v>
      </c>
      <c r="M1844">
        <v>0</v>
      </c>
      <c r="N1844">
        <v>0</v>
      </c>
      <c r="O1844">
        <v>0</v>
      </c>
      <c r="P1844">
        <v>0</v>
      </c>
      <c r="Q1844" t="s">
        <v>21</v>
      </c>
    </row>
    <row r="1845" spans="1:17" x14ac:dyDescent="0.25">
      <c r="A1845" s="42" t="str">
        <v>PROGRAMA DE TRANSPARENCIA Y ÉTICA PÚBLICA</v>
      </c>
      <c r="B1845" s="42" t="str">
        <v>3.1.25</v>
      </c>
      <c r="C1845" s="42" t="str">
        <v xml:space="preserve">Realizar actualización del micrositio de la Dirección Territorial en la página web de la entidad. </v>
      </c>
      <c r="D1845" s="5" t="str">
        <v>Captura de pantalla del micrositio de la pagina web</v>
      </c>
      <c r="E1845" s="5" t="str">
        <v xml:space="preserve">Dirección Territorial Nariño - Alto Putumayo </v>
      </c>
      <c r="F1845" s="42">
        <v>4</v>
      </c>
      <c r="G1845" s="5">
        <v>0.25</v>
      </c>
      <c r="H1845" s="5">
        <v>1</v>
      </c>
      <c r="I1845" s="5">
        <v>0</v>
      </c>
      <c r="J1845" s="5">
        <v>0</v>
      </c>
      <c r="K1845" s="2">
        <v>0</v>
      </c>
      <c r="L1845" s="2">
        <v>0</v>
      </c>
      <c r="M1845">
        <v>0</v>
      </c>
      <c r="N1845">
        <v>0</v>
      </c>
      <c r="O1845">
        <v>0</v>
      </c>
      <c r="P1845">
        <v>0</v>
      </c>
      <c r="Q1845" t="s">
        <v>21</v>
      </c>
    </row>
    <row r="1846" spans="1:17" ht="390" x14ac:dyDescent="0.25">
      <c r="A1846" s="42" t="str">
        <v>PROGRAMA DE TRANSPARENCIA Y ÉTICA PÚBLICA</v>
      </c>
      <c r="B1846" s="42" t="str">
        <v>3.1.26</v>
      </c>
      <c r="C1846" s="42" t="str">
        <v>Efectuar el monitoreo y análisis sobre la atención de las PQRSDF y los procesos tramitados mediante Ventanilla Única y Active Document.</v>
      </c>
      <c r="D1846" s="5" t="str">
        <v xml:space="preserve">Matriz de seguimiento respecto a las PQRSDF tramitadas en la DT </v>
      </c>
      <c r="E1846" s="5" t="str">
        <v>Dirección Territorial Cundinamarca</v>
      </c>
      <c r="F1846" s="42">
        <v>4</v>
      </c>
      <c r="G1846" s="5">
        <v>0.5</v>
      </c>
      <c r="H1846" s="5">
        <v>2</v>
      </c>
      <c r="I1846" s="5">
        <v>0</v>
      </c>
      <c r="J1846" s="5">
        <v>1</v>
      </c>
      <c r="K1846" s="2" t="str">
        <v>A corte del 31 de mayo, la Territorial ha logrado que durante los primeros seis meses de la vigencia se registren únicamente dos radicados. Este resultado ha sido posible gracias al seguimiento permanente realizado por la funcionaria encargada de la Ventanilla Única a los radicados próximos a vencer, así como al compromiso y la gestión oportuna de todos los colaboradores involucrados en el proceso.</v>
      </c>
      <c r="L1846" s="2" t="str">
        <v>A corte del 31 de mayo, los dos radicados vencidos obedecen a inconsistencias en el cálculo de los términos para dar respuesta, toda vez que las fechas registradas en el aplicativo Active no reflejan de manera precisa los plazos establecidos. En consecuencia, es necesario realizar la verificación y el cálculo manual de los términos, situación que generó el vencimiento de dichos radicados.</v>
      </c>
      <c r="M1846" t="str">
        <v xml:space="preserve">Se adjunta en PDF el seguimiento realizado por la funcionaria de ventanilla unica y la relacion en Excel de los radicados vencidos </v>
      </c>
      <c r="N1846">
        <v>0</v>
      </c>
      <c r="O1846">
        <v>0</v>
      </c>
      <c r="P1846">
        <v>0</v>
      </c>
      <c r="Q1846" t="s">
        <v>21</v>
      </c>
    </row>
    <row r="1847" spans="1:17" x14ac:dyDescent="0.25">
      <c r="A1847" s="42" t="str">
        <v>PROGRAMA DE TRANSPARENCIA Y ÉTICA PÚBLICA</v>
      </c>
      <c r="B1847" s="42" t="str">
        <v>3.1.27</v>
      </c>
      <c r="C1847" s="42" t="str">
        <v>Gestionar y ejecutar las actividades del Plan de Inclusión Social para la población sujeta de atención diferencial 2025-2026, orientadas a garantizar una atención más equitativa e incluyente para la población con discapacidad.</v>
      </c>
      <c r="D1847" s="5" t="str">
        <v>Ejecutar Plan de Inclusión social para población sujeta de atención diferencial 2025-2026.</v>
      </c>
      <c r="E1847" s="5" t="str">
        <v>Dirección de Atención al Ciudadano</v>
      </c>
      <c r="F1847" s="42">
        <v>1</v>
      </c>
      <c r="G1847" s="5">
        <v>0</v>
      </c>
      <c r="H1847" s="5">
        <v>0</v>
      </c>
      <c r="I1847" s="5">
        <v>0</v>
      </c>
      <c r="J1847" s="5">
        <v>0</v>
      </c>
      <c r="K1847" s="2">
        <v>0</v>
      </c>
      <c r="L1847" s="2">
        <v>0</v>
      </c>
      <c r="M1847">
        <v>0</v>
      </c>
      <c r="N1847">
        <v>0</v>
      </c>
      <c r="O1847">
        <v>0</v>
      </c>
      <c r="P1847">
        <v>0</v>
      </c>
      <c r="Q1847" t="s">
        <v>21</v>
      </c>
    </row>
    <row r="1848" spans="1:17" ht="60" x14ac:dyDescent="0.25">
      <c r="A1848" s="42" t="str">
        <v>PROGRAMA DE TRANSPARENCIA Y ÉTICA PÚBLICA</v>
      </c>
      <c r="B1848" s="42" t="str">
        <v>3.2.1</v>
      </c>
      <c r="C1848" s="42" t="str">
        <v xml:space="preserve">Formular y publicar la Estrategia de Rendición de Cuentas </v>
      </c>
      <c r="D1848" s="5" t="str">
        <v>Estrategia formulada y socializada</v>
      </c>
      <c r="E1848" s="5" t="str">
        <v>Oficina de Planeación</v>
      </c>
      <c r="F1848" s="42">
        <v>1</v>
      </c>
      <c r="G1848" s="5">
        <v>1</v>
      </c>
      <c r="H1848" s="5">
        <v>1</v>
      </c>
      <c r="I1848" s="5">
        <v>0</v>
      </c>
      <c r="J1848" s="5">
        <v>0</v>
      </c>
      <c r="K1848" s="2" t="str">
        <v>De acuerdo al plan de trabajo, esta actividad fue ejecutada al 100% en el mes de marzo</v>
      </c>
      <c r="L1848" s="2">
        <v>0</v>
      </c>
      <c r="M1848">
        <v>0</v>
      </c>
      <c r="N1848">
        <v>0</v>
      </c>
      <c r="O1848">
        <v>0</v>
      </c>
      <c r="P1848">
        <v>0</v>
      </c>
      <c r="Q1848" t="s">
        <v>21</v>
      </c>
    </row>
    <row r="1849" spans="1:17" ht="60" x14ac:dyDescent="0.25">
      <c r="A1849" s="42" t="str">
        <v>PROGRAMA DE TRANSPARENCIA Y ÉTICA PÚBLICA</v>
      </c>
      <c r="B1849" s="42" t="str">
        <v>3.2.2</v>
      </c>
      <c r="C1849" s="42" t="str">
        <v>Implementar y monitorear la Estrategia de Rendición de Cuentas</v>
      </c>
      <c r="D1849" s="5" t="str">
        <v>Monitoreos realizados</v>
      </c>
      <c r="E1849" s="5" t="str">
        <v>Oficina de Planeación</v>
      </c>
      <c r="F1849" s="42">
        <v>4</v>
      </c>
      <c r="G1849" s="5">
        <v>0</v>
      </c>
      <c r="H1849" s="5">
        <v>0</v>
      </c>
      <c r="I1849" s="5">
        <v>0</v>
      </c>
      <c r="J1849" s="5">
        <v>0</v>
      </c>
      <c r="K1849" s="2" t="str">
        <v>Esta actividad se reportará en el mes de junio con corte al segundo trimestre</v>
      </c>
      <c r="L1849" s="2">
        <v>0</v>
      </c>
      <c r="M1849">
        <v>0</v>
      </c>
      <c r="N1849">
        <v>0</v>
      </c>
      <c r="O1849">
        <v>0</v>
      </c>
      <c r="P1849">
        <v>0</v>
      </c>
      <c r="Q1849" t="s">
        <v>21</v>
      </c>
    </row>
    <row r="1850" spans="1:17" ht="60" x14ac:dyDescent="0.25">
      <c r="A1850" s="42" t="str">
        <v>PROGRAMA DE TRANSPARENCIA Y ÉTICA PÚBLICA</v>
      </c>
      <c r="B1850" s="42" t="str">
        <v>3.2.3</v>
      </c>
      <c r="C1850" s="42" t="str">
        <v>Realizar un espacio de diálogo en el marco de la rendición de cuentas (resultados de la gestión primer semestre)</v>
      </c>
      <c r="D1850" s="5" t="str">
        <v>Espacio de diálogo realizado</v>
      </c>
      <c r="E1850" s="5" t="str">
        <v>Oficina de Planeación</v>
      </c>
      <c r="F1850" s="42">
        <v>1</v>
      </c>
      <c r="G1850" s="5">
        <v>0</v>
      </c>
      <c r="H1850" s="5">
        <v>0</v>
      </c>
      <c r="I1850" s="5">
        <v>0</v>
      </c>
      <c r="J1850" s="5">
        <v>0</v>
      </c>
      <c r="K1850" s="2" t="str">
        <v>Esta actividad se reportará en el mes de junio con corte al segundo trimestre</v>
      </c>
      <c r="L1850" s="2">
        <v>0</v>
      </c>
      <c r="M1850">
        <v>0</v>
      </c>
      <c r="N1850">
        <v>0</v>
      </c>
      <c r="O1850">
        <v>0</v>
      </c>
      <c r="P1850">
        <v>0</v>
      </c>
      <c r="Q1850" t="s">
        <v>21</v>
      </c>
    </row>
    <row r="1851" spans="1:17" ht="60" x14ac:dyDescent="0.25">
      <c r="A1851" s="42" t="str">
        <v>PROGRAMA DE TRANSPARENCIA Y ÉTICA PÚBLICA</v>
      </c>
      <c r="B1851" s="42" t="str">
        <v>3.2.4</v>
      </c>
      <c r="C1851" s="42" t="str">
        <v>Realizar la audiencia pública de rendición de cuentas (resultados de la gestión del año)</v>
      </c>
      <c r="D1851" s="5" t="str">
        <v>Audiencia pública de rendición de cuentas realizada</v>
      </c>
      <c r="E1851" s="5" t="str">
        <v>Oficina de Planeación</v>
      </c>
      <c r="F1851" s="42">
        <v>1</v>
      </c>
      <c r="G1851" s="5">
        <v>0</v>
      </c>
      <c r="H1851" s="5">
        <v>0</v>
      </c>
      <c r="I1851" s="5">
        <v>0</v>
      </c>
      <c r="J1851" s="5">
        <v>0</v>
      </c>
      <c r="K1851" s="2" t="str">
        <v>De acuerdo con el plan de trabajo, el inicio de la ejecución de esta actividad es en octubre</v>
      </c>
      <c r="L1851" s="2">
        <v>0</v>
      </c>
      <c r="M1851">
        <v>0</v>
      </c>
      <c r="N1851">
        <v>0</v>
      </c>
      <c r="O1851">
        <v>0</v>
      </c>
      <c r="P1851">
        <v>0</v>
      </c>
      <c r="Q1851" t="s">
        <v>21</v>
      </c>
    </row>
    <row r="1852" spans="1:17" ht="90" x14ac:dyDescent="0.25">
      <c r="A1852" s="42" t="str">
        <v>PROGRAMA DE TRANSPARENCIA Y ÉTICA PÚBLICA</v>
      </c>
      <c r="B1852" s="42" t="str">
        <v>3.2.5</v>
      </c>
      <c r="C1852" s="42" t="str">
        <v xml:space="preserve">Socializar experiencias, resultados y aprendizajes para el fortalecimiento de capacidades institucionales. </v>
      </c>
      <c r="D1852" s="5" t="str">
        <v>Evidencias de socialización (Registros fotográficos o presentación o listado de asistencia)</v>
      </c>
      <c r="E1852" s="5" t="str">
        <v>Dirección de Fortalecimiento y Apoyo a la Gestión Estatal</v>
      </c>
      <c r="F1852" s="42">
        <v>1</v>
      </c>
      <c r="G1852" s="5">
        <v>0</v>
      </c>
      <c r="H1852" s="5">
        <v>0</v>
      </c>
      <c r="I1852" s="5">
        <v>0</v>
      </c>
      <c r="J1852" s="5">
        <v>0</v>
      </c>
      <c r="K1852" s="2" t="str">
        <v>No se tiene comprometido avance para este trimestre, se reportará en el seguimiento del IV trimestre</v>
      </c>
      <c r="L1852" s="2" t="str">
        <v>No aplica</v>
      </c>
      <c r="M1852" t="str">
        <v>No aplica</v>
      </c>
      <c r="N1852">
        <v>0</v>
      </c>
      <c r="O1852">
        <v>0</v>
      </c>
      <c r="P1852">
        <v>0</v>
      </c>
      <c r="Q1852" t="s">
        <v>21</v>
      </c>
    </row>
    <row r="1853" spans="1:17" x14ac:dyDescent="0.25">
      <c r="A1853" s="42" t="str">
        <v>PROGRAMA DE TRANSPARENCIA Y ÉTICA PÚBLICA</v>
      </c>
      <c r="B1853" s="42" t="str">
        <v>3.2.6</v>
      </c>
      <c r="C1853" s="42" t="str">
        <v>Generar acciones de lenguaje claro encaminadas a fortalecer la relación de la ESAP con la Ciudadanía.</v>
      </c>
      <c r="D1853" s="5" t="str">
        <v>Tutoriales realizados</v>
      </c>
      <c r="E1853" s="5" t="str">
        <v>Dirección de Atención al Ciudadano</v>
      </c>
      <c r="F1853" s="42">
        <v>4</v>
      </c>
      <c r="G1853" s="5">
        <v>0.5</v>
      </c>
      <c r="H1853" s="5">
        <v>2</v>
      </c>
      <c r="I1853" s="5">
        <v>0</v>
      </c>
      <c r="J1853" s="5">
        <v>0</v>
      </c>
      <c r="K1853" s="2">
        <v>0</v>
      </c>
      <c r="L1853" s="2">
        <v>0</v>
      </c>
      <c r="M1853">
        <v>0</v>
      </c>
      <c r="N1853">
        <v>0</v>
      </c>
      <c r="O1853">
        <v>0</v>
      </c>
      <c r="P1853">
        <v>0</v>
      </c>
      <c r="Q1853" t="s">
        <v>21</v>
      </c>
    </row>
    <row r="1854" spans="1:17" x14ac:dyDescent="0.25">
      <c r="A1854" s="42" t="str">
        <v>PROGRAMA DE TRANSPARENCIA Y ÉTICA PÚBLICA</v>
      </c>
      <c r="B1854" s="42" t="str">
        <v>3.2.7</v>
      </c>
      <c r="C1854" s="42" t="str">
        <v xml:space="preserve">Continuar con la difusión para la realización del curso de lenguaje claro para todos los servidores públicos de la ESAP. </v>
      </c>
      <c r="D1854" s="5" t="str">
        <v>Difusiones realizadas</v>
      </c>
      <c r="E1854" s="5" t="str">
        <v>Dirección de Atención al Ciudadano</v>
      </c>
      <c r="F1854" s="42">
        <v>12</v>
      </c>
      <c r="G1854" s="5">
        <v>0.16666666666666666</v>
      </c>
      <c r="H1854" s="5">
        <v>2</v>
      </c>
      <c r="I1854" s="5">
        <v>0</v>
      </c>
      <c r="J1854" s="5">
        <v>0</v>
      </c>
      <c r="K1854" s="2">
        <v>0</v>
      </c>
      <c r="L1854" s="2">
        <v>0</v>
      </c>
      <c r="M1854">
        <v>0</v>
      </c>
      <c r="N1854">
        <v>0</v>
      </c>
      <c r="O1854">
        <v>0</v>
      </c>
      <c r="P1854">
        <v>0</v>
      </c>
      <c r="Q1854" t="s">
        <v>21</v>
      </c>
    </row>
    <row r="1855" spans="1:17" x14ac:dyDescent="0.25">
      <c r="A1855" s="42" t="str">
        <v>PROGRAMA DE TRANSPARENCIA Y ÉTICA PÚBLICA</v>
      </c>
      <c r="B1855" s="42" t="str">
        <v>3.2.8</v>
      </c>
      <c r="C1855" s="42" t="str">
        <v xml:space="preserve">Validar y actualizar (si aplica) el botón" Participa" en sus 6 componentes </v>
      </c>
      <c r="D1855" s="5" t="str">
        <v>Validaciones y actualizaciones realizadas</v>
      </c>
      <c r="E1855" s="5" t="str">
        <v>Dirección de Atención al Ciudadano</v>
      </c>
      <c r="F1855" s="42">
        <v>12</v>
      </c>
      <c r="G1855" s="5">
        <v>0.16666666666666666</v>
      </c>
      <c r="H1855" s="5">
        <v>2</v>
      </c>
      <c r="I1855" s="5">
        <v>0</v>
      </c>
      <c r="J1855" s="5">
        <v>0</v>
      </c>
      <c r="K1855" s="2">
        <v>0</v>
      </c>
      <c r="L1855" s="2">
        <v>0</v>
      </c>
      <c r="M1855">
        <v>0</v>
      </c>
      <c r="N1855">
        <v>0</v>
      </c>
      <c r="O1855">
        <v>0</v>
      </c>
      <c r="P1855">
        <v>0</v>
      </c>
      <c r="Q1855" t="s">
        <v>21</v>
      </c>
    </row>
    <row r="1856" spans="1:17" x14ac:dyDescent="0.25">
      <c r="A1856" s="42" t="str">
        <v>PROGRAMA DE TRANSPARENCIA Y ÉTICA PÚBLICA</v>
      </c>
      <c r="B1856" s="42" t="str">
        <v>3.2.9</v>
      </c>
      <c r="C1856" s="42" t="str">
        <v xml:space="preserve">Divulgar el botón  "Participa" </v>
      </c>
      <c r="D1856" s="5" t="str">
        <v>Divulgaciones realizadas</v>
      </c>
      <c r="E1856" s="5" t="str">
        <v>Dirección de Atención al Ciudadano</v>
      </c>
      <c r="F1856" s="42">
        <v>4</v>
      </c>
      <c r="G1856" s="5">
        <v>0.25</v>
      </c>
      <c r="H1856" s="5">
        <v>1</v>
      </c>
      <c r="I1856" s="5">
        <v>0</v>
      </c>
      <c r="J1856" s="5">
        <v>0</v>
      </c>
      <c r="K1856" s="2">
        <v>0</v>
      </c>
      <c r="L1856" s="2">
        <v>0</v>
      </c>
      <c r="M1856">
        <v>0</v>
      </c>
      <c r="N1856">
        <v>0</v>
      </c>
      <c r="O1856">
        <v>0</v>
      </c>
      <c r="P1856">
        <v>0</v>
      </c>
      <c r="Q1856" t="s">
        <v>21</v>
      </c>
    </row>
    <row r="1857" spans="1:17" x14ac:dyDescent="0.25">
      <c r="A1857" s="42" t="str">
        <v>PROGRAMA DE TRANSPARENCIA Y ÉTICA PÚBLICA</v>
      </c>
      <c r="B1857" s="42" t="str">
        <v>3.2.10</v>
      </c>
      <c r="C1857" s="42" t="str">
        <v>Inducción y seguimiento a las acciones de los contralores estudiantiles</v>
      </c>
      <c r="D1857" s="5" t="str">
        <v>Seguimientos realizados</v>
      </c>
      <c r="E1857" s="5" t="str">
        <v>Dirección de Atención al Ciudadano</v>
      </c>
      <c r="F1857" s="42">
        <v>4</v>
      </c>
      <c r="G1857" s="5">
        <v>0.25</v>
      </c>
      <c r="H1857" s="5">
        <v>1</v>
      </c>
      <c r="I1857" s="5">
        <v>0</v>
      </c>
      <c r="J1857" s="5">
        <v>0</v>
      </c>
      <c r="K1857" s="2">
        <v>0</v>
      </c>
      <c r="L1857" s="2">
        <v>0</v>
      </c>
      <c r="M1857">
        <v>0</v>
      </c>
      <c r="N1857">
        <v>0</v>
      </c>
      <c r="O1857">
        <v>0</v>
      </c>
      <c r="P1857">
        <v>0</v>
      </c>
      <c r="Q1857" t="s">
        <v>21</v>
      </c>
    </row>
    <row r="1858" spans="1:17" x14ac:dyDescent="0.25">
      <c r="A1858" s="42" t="str">
        <v>PROGRAMA DE TRANSPARENCIA Y ÉTICA PÚBLICA</v>
      </c>
      <c r="B1858" s="42" t="str">
        <v>3.2.11</v>
      </c>
      <c r="C1858" s="42" t="str">
        <v>Elaborar, publicar y socializar la caracterización de usuarios y grupos de valor</v>
      </c>
      <c r="D1858" s="5" t="str">
        <v>Caracterización elaborada, publicada y socializada</v>
      </c>
      <c r="E1858" s="5" t="str">
        <v>Dirección de Atención al Ciudadano</v>
      </c>
      <c r="F1858" s="42">
        <v>2</v>
      </c>
      <c r="G1858" s="5">
        <v>0</v>
      </c>
      <c r="H1858" s="5">
        <v>0</v>
      </c>
      <c r="I1858" s="5">
        <v>0</v>
      </c>
      <c r="J1858" s="5">
        <v>0</v>
      </c>
      <c r="K1858" s="2">
        <v>0</v>
      </c>
      <c r="L1858" s="2">
        <v>0</v>
      </c>
      <c r="M1858">
        <v>0</v>
      </c>
      <c r="N1858">
        <v>0</v>
      </c>
      <c r="O1858">
        <v>0</v>
      </c>
      <c r="P1858">
        <v>0</v>
      </c>
      <c r="Q1858" t="s">
        <v>21</v>
      </c>
    </row>
    <row r="1859" spans="1:17" x14ac:dyDescent="0.25">
      <c r="A1859" s="42" t="str">
        <v>PROGRAMA DE TRANSPARENCIA Y ÉTICA PÚBLICA</v>
      </c>
      <c r="B1859" s="42" t="str">
        <v>3.2.12</v>
      </c>
      <c r="C1859" s="42" t="str">
        <v xml:space="preserve">Capacitar a los grupos de valor, en temas relacionados con la política de relacionamiento con la ciudadanía </v>
      </c>
      <c r="D1859" s="5" t="str">
        <v>Espacios de capacitación generados</v>
      </c>
      <c r="E1859" s="5" t="str">
        <v>Dirección de Atención al Ciudadano</v>
      </c>
      <c r="F1859" s="42">
        <v>10</v>
      </c>
      <c r="G1859" s="5">
        <v>0.2</v>
      </c>
      <c r="H1859" s="5">
        <v>2</v>
      </c>
      <c r="I1859" s="5">
        <v>0</v>
      </c>
      <c r="J1859" s="5">
        <v>0</v>
      </c>
      <c r="K1859" s="2">
        <v>0</v>
      </c>
      <c r="L1859" s="2">
        <v>0</v>
      </c>
      <c r="M1859">
        <v>0</v>
      </c>
      <c r="N1859">
        <v>0</v>
      </c>
      <c r="O1859">
        <v>0</v>
      </c>
      <c r="P1859">
        <v>0</v>
      </c>
      <c r="Q1859" t="s">
        <v>21</v>
      </c>
    </row>
    <row r="1860" spans="1:17" ht="409.5" x14ac:dyDescent="0.25">
      <c r="A1860" s="42" t="str">
        <v>PROGRAMA DE TRANSPARENCIA Y ÉTICA PÚBLICA</v>
      </c>
      <c r="B1860" s="42" t="str">
        <v>3.2.13</v>
      </c>
      <c r="C1860" s="42" t="str">
        <v>Implementar acciones para el fortalecimiento de las redes de comunicación en las Direcciones Territoriales, en el marco del Plan Institucional de Comunicaciones</v>
      </c>
      <c r="D1860" s="5" t="str">
        <v xml:space="preserve">Acciones implementadas en el marco del Plan de Comunicaciones </v>
      </c>
      <c r="E1860" s="5" t="str">
        <v>Equipo Asesor Comunicaciones</v>
      </c>
      <c r="F1860" s="42">
        <v>100</v>
      </c>
      <c r="G1860" s="5">
        <v>1</v>
      </c>
      <c r="H1860" s="5">
        <v>1</v>
      </c>
      <c r="I1860" s="5">
        <v>0</v>
      </c>
      <c r="J1860" s="5">
        <v>0</v>
      </c>
      <c r="K1860" s="2" t="str">
        <v>Meta no programada para el periodo: Durante el mes de mayo de 2026 se fortaleció la articulación de las redes de comunicación institucional con las Direcciones Territoriales mediante la socialización de lineamientos para la publicación de contenidos institucionales y el acompañamiento permanente en la difusión de información estratégica. Estas acciones contribuyeron a mejorar la coordinación comunicacional y la coherencia de los mensajes divulgados a través de los canales digitales de la ESAP a nivel nacional.</v>
      </c>
      <c r="L1860" s="2" t="str">
        <v>Ninguna</v>
      </c>
      <c r="M1860" t="str">
        <v xml:space="preserve">LINEAMIENTOS PUBLICACIONES REDES SOCIALES 2026.pdf
PARRILLA DE REDES SOCIALES 2026 - Mayo.pdf
</v>
      </c>
      <c r="N1860">
        <v>0</v>
      </c>
      <c r="O1860">
        <v>0</v>
      </c>
      <c r="P1860">
        <v>0</v>
      </c>
      <c r="Q1860" t="s">
        <v>21</v>
      </c>
    </row>
    <row r="1861" spans="1:17" ht="409.5" x14ac:dyDescent="0.25">
      <c r="A1861" s="42" t="str">
        <v>PROGRAMA DE TRANSPARENCIA Y ÉTICA PÚBLICA</v>
      </c>
      <c r="B1861" s="42" t="str">
        <v>3.2.14</v>
      </c>
      <c r="C1861" s="42" t="str">
        <v xml:space="preserve">Realizar mesas de participación con mujeres, jóvenes, campesinos, víctimas, discapacitados y demás población vulnerable </v>
      </c>
      <c r="D1861"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1861" s="5" t="str">
        <v>Dirección Territorial Boyacá - Casanare</v>
      </c>
      <c r="F1861" s="42">
        <v>2</v>
      </c>
      <c r="G1861" s="5">
        <v>1</v>
      </c>
      <c r="H1861" s="5">
        <v>2</v>
      </c>
      <c r="I1861" s="5">
        <v>0</v>
      </c>
      <c r="J1861" s="5">
        <v>1</v>
      </c>
      <c r="K1861" s="2" t="str">
        <v>Se realizaron mesas de participación ciudadana con enfoque diferencial dirigidas a mujeres, jóvenes y población vulnerable de los CETAP de la Territorial Boyacá–Casanare. Los espacios permitieron identificar necesidades, recoger propuestas y establecer compromisos relacionados con la prevención de violencias basadas en género, la promoción de derechos, la salud mental, la convivencia y el fortalecimiento de entornos protectores. Como resultado, se consolidó un informe que recoge los aportes de los participantes y fortalece la participación ciudadana y el relacionamiento con los grupos de valor de la entidad.</v>
      </c>
      <c r="L1861" s="2" t="str">
        <v>No se presentaron dificultades significativas para el desarrollo de la actividad. La participación se realizó mediante espacios   virtuales en los diferentes CETAP de la Territorial.</v>
      </c>
      <c r="M1861" t="str">
        <v>PDF :PROGRAMA DE TRANSPARENCIA Y ÉTICA PÚBLICA</v>
      </c>
      <c r="N1861">
        <v>0</v>
      </c>
      <c r="O1861">
        <v>0</v>
      </c>
      <c r="P1861">
        <v>0</v>
      </c>
      <c r="Q1861" t="s">
        <v>21</v>
      </c>
    </row>
    <row r="1862" spans="1:17" ht="45" x14ac:dyDescent="0.25">
      <c r="A1862" s="42" t="str">
        <v>PROGRAMA DE TRANSPARENCIA Y ÉTICA PÚBLICA</v>
      </c>
      <c r="B1862" s="42" t="str">
        <v>3.2.15</v>
      </c>
      <c r="C1862" s="42" t="str">
        <v>Fortalecer los mecanismos  de participación ciudadana en la Dirección Territoriales, mediante capacitaciones dirigidas a la ciudadanía</v>
      </c>
      <c r="D1862" s="5" t="str">
        <v>Capacitaciones realizadas, listas de asistencia</v>
      </c>
      <c r="E1862" s="5" t="str">
        <v>Dirección Territorial Santander</v>
      </c>
      <c r="F1862" s="42">
        <v>4</v>
      </c>
      <c r="G1862" s="5">
        <v>0.5</v>
      </c>
      <c r="H1862" s="5">
        <v>2</v>
      </c>
      <c r="I1862" s="5">
        <v>0</v>
      </c>
      <c r="J1862" s="5">
        <v>0</v>
      </c>
      <c r="K1862" s="2" t="str">
        <v>El avance del segundo trimestre se reportará en el mes de junio 2026</v>
      </c>
      <c r="L1862" s="2" t="str">
        <v>No aplica</v>
      </c>
      <c r="M1862" t="str">
        <v>No aplica</v>
      </c>
      <c r="N1862">
        <v>0</v>
      </c>
      <c r="O1862">
        <v>0</v>
      </c>
      <c r="P1862">
        <v>0</v>
      </c>
      <c r="Q1862" t="s">
        <v>21</v>
      </c>
    </row>
    <row r="1863" spans="1:17" ht="45" x14ac:dyDescent="0.25">
      <c r="A1863" s="42" t="str">
        <v>PROGRAMA DE TRANSPARENCIA Y ÉTICA PÚBLICA</v>
      </c>
      <c r="B1863" s="42" t="str">
        <v>3.2.16</v>
      </c>
      <c r="C1863" s="42" t="str">
        <v xml:space="preserve">
Fortalecer los mecanismos de participación ciudadana y el control social en la Dirección Territorial Tolima mediante el desarrollo de capacitación orientados a la ciudadanía y a las entidades públicas
</v>
      </c>
      <c r="D1863" s="5" t="str">
        <v>Informe de Capacitaciones realizadas, listas de asistencia, registro fotográfico</v>
      </c>
      <c r="E1863" s="5" t="str">
        <v>Dirección Territorial Tolima</v>
      </c>
      <c r="F1863" s="42">
        <v>4</v>
      </c>
      <c r="G1863" s="5">
        <v>1</v>
      </c>
      <c r="H1863" s="5">
        <v>4</v>
      </c>
      <c r="I1863" s="5">
        <v>0</v>
      </c>
      <c r="J1863" s="5">
        <v>0</v>
      </c>
      <c r="K1863" s="2" t="str">
        <v>No se encuentra programado para este periodo</v>
      </c>
      <c r="L1863" s="2" t="str">
        <v>No se encuentra programado para este periodo</v>
      </c>
      <c r="M1863" t="str">
        <v>No se encuentra programado para este periodo</v>
      </c>
      <c r="N1863">
        <v>0</v>
      </c>
      <c r="O1863">
        <v>0</v>
      </c>
      <c r="P1863">
        <v>0</v>
      </c>
      <c r="Q1863" t="s">
        <v>21</v>
      </c>
    </row>
    <row r="1864" spans="1:17" x14ac:dyDescent="0.25">
      <c r="A1864" s="42" t="str">
        <v>PROGRAMA DE TRANSPARENCIA Y ÉTICA PÚBLICA</v>
      </c>
      <c r="B1864" s="42" t="str">
        <v>3.3.1</v>
      </c>
      <c r="C1864"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1864" s="5" t="str">
        <v>Formular y adoptar el Plan de Integridad 2026</v>
      </c>
      <c r="E1864" s="5" t="str">
        <v>Dirección de Talento Humano</v>
      </c>
      <c r="F1864" s="42">
        <v>1</v>
      </c>
      <c r="G1864" s="5">
        <v>0</v>
      </c>
      <c r="H1864" s="5">
        <v>0</v>
      </c>
      <c r="I1864" s="5">
        <v>0</v>
      </c>
      <c r="J1864" s="5">
        <v>0</v>
      </c>
      <c r="K1864" s="2">
        <v>0</v>
      </c>
      <c r="L1864" s="2">
        <v>0</v>
      </c>
      <c r="M1864">
        <v>0</v>
      </c>
      <c r="N1864">
        <v>0</v>
      </c>
      <c r="O1864">
        <v>0</v>
      </c>
      <c r="P1864">
        <v>0</v>
      </c>
      <c r="Q1864" t="s">
        <v>21</v>
      </c>
    </row>
    <row r="1865" spans="1:17" x14ac:dyDescent="0.25">
      <c r="A1865" s="42" t="str">
        <v>PROGRAMA DE TRANSPARENCIA Y ÉTICA PÚBLICA</v>
      </c>
      <c r="B1865" s="42" t="str">
        <v>3.3.2</v>
      </c>
      <c r="C1865" s="42" t="str">
        <v>Realizar seguimiento al Plan de Integridad y elaborar el informe correspondiente</v>
      </c>
      <c r="D1865" s="5" t="str">
        <v>Informes de seguimiento elaborados</v>
      </c>
      <c r="E1865" s="5" t="str">
        <v>Dirección de Talento Humano</v>
      </c>
      <c r="F1865" s="42">
        <v>2</v>
      </c>
      <c r="G1865" s="5">
        <v>0</v>
      </c>
      <c r="H1865" s="5">
        <v>0</v>
      </c>
      <c r="I1865" s="5">
        <v>0</v>
      </c>
      <c r="J1865" s="5">
        <v>0</v>
      </c>
      <c r="K1865" s="2">
        <v>0</v>
      </c>
      <c r="L1865" s="2">
        <v>0</v>
      </c>
      <c r="M1865">
        <v>0</v>
      </c>
      <c r="N1865">
        <v>0</v>
      </c>
      <c r="O1865">
        <v>0</v>
      </c>
      <c r="P1865">
        <v>0</v>
      </c>
      <c r="Q1865" t="s">
        <v>21</v>
      </c>
    </row>
    <row r="1866" spans="1:17" x14ac:dyDescent="0.25">
      <c r="A1866" s="42" t="str">
        <v>PROGRAMA DE TRANSPARENCIA Y ÉTICA PÚBLICA</v>
      </c>
      <c r="B1866" s="42" t="str">
        <v>3.3.3</v>
      </c>
      <c r="C1866" s="42" t="str">
        <v>Actualizar la base del conocimiento con la información de interés general de cada DT y dependencia de la sede central y el repositorio documental para alimentar el robot de canales</v>
      </c>
      <c r="D1866" s="5" t="str">
        <v>Base del conocimiento  actualizada</v>
      </c>
      <c r="E1866" s="5" t="str">
        <v>Dirección de Atención al Ciudadano</v>
      </c>
      <c r="F1866" s="42">
        <v>4</v>
      </c>
      <c r="G1866" s="5">
        <v>0.25</v>
      </c>
      <c r="H1866" s="5">
        <v>1</v>
      </c>
      <c r="I1866" s="5">
        <v>0</v>
      </c>
      <c r="J1866" s="5">
        <v>0</v>
      </c>
      <c r="K1866" s="2">
        <v>0</v>
      </c>
      <c r="L1866" s="2">
        <v>0</v>
      </c>
      <c r="M1866">
        <v>0</v>
      </c>
      <c r="N1866">
        <v>0</v>
      </c>
      <c r="O1866">
        <v>0</v>
      </c>
      <c r="P1866">
        <v>0</v>
      </c>
      <c r="Q1866" t="s">
        <v>21</v>
      </c>
    </row>
    <row r="1867" spans="1:17" ht="409.5" x14ac:dyDescent="0.25">
      <c r="A1867" s="42" t="str">
        <v>PROGRAMA DE TRANSPARENCIA Y ÉTICA PÚBLICA</v>
      </c>
      <c r="B1867" s="42" t="str">
        <v>3.3.4</v>
      </c>
      <c r="C1867" s="42" t="str">
        <v>Implementar una  estrategia integral  mediante Capacitación, Asistencia Técnica y Documentos referente al tema de transparencia e integridad pública.</v>
      </c>
      <c r="D1867" s="5" t="str">
        <v>Estrategia Integral para el Fortalecimiento de la Integridad elaborada e  implementada.</v>
      </c>
      <c r="E1867" s="5" t="str">
        <v>Escuela de Alto Gobierno</v>
      </c>
      <c r="F1867" s="42">
        <v>100</v>
      </c>
      <c r="G1867" s="5">
        <v>0.30266699999999996</v>
      </c>
      <c r="H1867" s="5">
        <v>30.2667</v>
      </c>
      <c r="I1867" s="5">
        <v>0</v>
      </c>
      <c r="J1867" s="5">
        <v>0.26669999999999999</v>
      </c>
      <c r="K1867" s="2" t="str">
        <v>Se realizó un (1) evento de capacitación presencial en el municipio de Jamundí, Valle del Cauca, sobre “Gobierno, ética y transparencia”, con la participación de 13 servidores públicos pertenecientes a población de alto gobierno, fortaleciendo sus conocimientos en materia de ética pública, transparencia y buen gobierno. De manera complementaria, se culminó la diagramación gráfica, publicación web y difusión virtual del documento técnico 2025 titulado “Liderazgo ético y corresponsabilidad: estrategias para superar la desconfianza en las instituciones y fortalecer el modelo Estado-sociedad en Colombia”. Esta actividad se desarrolló bajo una estrategia de gestión del conocimiento que incluyó el cargue del documento en la Colección Editorial de la Escuela de Alto Gobierno, dentro de la sección de Documentos Técnicos, así como la divulgación de material audiovisual informativo a través de las redes sociales oficiales de la ESAP, ampliando su alcance y garantizando su disponibilidad para consulta abierta por parte del público objetivo. De esta manera, se fortalecieron las acciones de formación y difusión del conocimiento orientadas a promover la transparencia, la integridad pública y el liderazgo ético en la gestión estatal.</v>
      </c>
      <c r="L1867" s="2" t="str">
        <v xml:space="preserve">Estrategias de convocatoria utilizadas por el gestor territorial insuficientes </v>
      </c>
      <c r="M1867" t="str">
        <v>* Carpeta del evento de capacitación, que contiene: Listados de asistencia, Registro fotografico, Piezas gráficas, Ficha de registro de los eventos en modalidad presencial, Bases de certificación SIRECEC y Presentación en formato power point 
* Línea temática - Gobierno Ética y Transparencia : Publicación documento técnico - Micrositio web
* Difusión documento técnico - Red Social Facebook
* Difusión documento técnico - Red Social Instagram</v>
      </c>
      <c r="N1867">
        <v>0</v>
      </c>
      <c r="O1867">
        <v>0</v>
      </c>
      <c r="P1867">
        <v>0</v>
      </c>
      <c r="Q1867" t="s">
        <v>21</v>
      </c>
    </row>
    <row r="1868" spans="1:17" ht="90" x14ac:dyDescent="0.25">
      <c r="A1868" s="42" t="str">
        <v>PROGRAMA DE TRANSPARENCIA Y ÉTICA PÚBLICA</v>
      </c>
      <c r="B1868" s="42" t="str">
        <v>3.3.5</v>
      </c>
      <c r="C1868" s="42" t="str">
        <v>Asistencias técnicas para la implementación de los programas de Transparencia y Ética Pública</v>
      </c>
      <c r="D1868" s="5" t="str">
        <v>Documentos de asistencia técnica territorial en Transparencia y Ética Pública</v>
      </c>
      <c r="E1868" s="5" t="str">
        <v>Dirección de Fortalecimiento y Apoyo a la Gestión Estatal</v>
      </c>
      <c r="F1868" s="42">
        <v>1</v>
      </c>
      <c r="G1868" s="5">
        <v>0</v>
      </c>
      <c r="H1868" s="5">
        <v>0</v>
      </c>
      <c r="I1868" s="5">
        <v>0</v>
      </c>
      <c r="J1868" s="5">
        <v>0</v>
      </c>
      <c r="K1868" s="2" t="str">
        <v>No se tiene comprometido avance para este trimestre, se reportará en el seguimiento del III trimestre</v>
      </c>
      <c r="L1868" s="2" t="str">
        <v>No aplica</v>
      </c>
      <c r="M1868" t="str">
        <v>No aplica</v>
      </c>
      <c r="N1868">
        <v>0</v>
      </c>
      <c r="O1868">
        <v>0</v>
      </c>
      <c r="P1868">
        <v>0</v>
      </c>
      <c r="Q1868" t="s">
        <v>21</v>
      </c>
    </row>
    <row r="1869" spans="1:17" ht="60" x14ac:dyDescent="0.25">
      <c r="A1869" s="42" t="str">
        <v>PROGRAMA DE TRANSPARENCIA Y ÉTICA PÚBLICA</v>
      </c>
      <c r="B1869" s="42" t="str">
        <v>3.3.6</v>
      </c>
      <c r="C1869"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1869" s="5" t="str">
        <v>Estrategia formulada e implementada</v>
      </c>
      <c r="E1869" s="5" t="str">
        <v>Oficina de Planeación</v>
      </c>
      <c r="F1869" s="42">
        <v>100</v>
      </c>
      <c r="G1869" s="5">
        <v>0.2</v>
      </c>
      <c r="H1869" s="5">
        <v>20</v>
      </c>
      <c r="I1869" s="5">
        <v>0</v>
      </c>
      <c r="J1869" s="5">
        <v>0</v>
      </c>
      <c r="K1869" s="2" t="str">
        <v>Esta actividad se reportará en el mes de junio con corte al segundo trimestre</v>
      </c>
      <c r="L1869" s="2">
        <v>0</v>
      </c>
      <c r="M1869">
        <v>0</v>
      </c>
      <c r="N1869">
        <v>0</v>
      </c>
      <c r="O1869">
        <v>0</v>
      </c>
      <c r="P1869">
        <v>0</v>
      </c>
      <c r="Q1869" t="s">
        <v>21</v>
      </c>
    </row>
    <row r="1870" spans="1:17" x14ac:dyDescent="0.25">
      <c r="A1870" s="42" t="str">
        <v>PROGRAMA DE TRANSPARENCIA Y ÉTICA PÚBLICA</v>
      </c>
      <c r="B1870" s="42" t="str">
        <v>4.1.1</v>
      </c>
      <c r="C1870" s="42" t="str">
        <v xml:space="preserve">Implementar acciones para fortalecer las competencias de la comunidad Esapista en la consulta y uso de los tablero de control de DataESAP </v>
      </c>
      <c r="D1870" s="5" t="str">
        <v>Acciones de fortalecimiento implementadas</v>
      </c>
      <c r="E1870" s="5" t="str">
        <v>Oficina de Planeación</v>
      </c>
      <c r="F1870" s="42">
        <v>2</v>
      </c>
      <c r="G1870" s="5">
        <v>0</v>
      </c>
      <c r="H1870" s="5">
        <v>0</v>
      </c>
      <c r="I1870" s="5">
        <v>0</v>
      </c>
      <c r="J1870" s="5">
        <v>0</v>
      </c>
      <c r="K1870" s="2">
        <v>0</v>
      </c>
      <c r="L1870" s="2">
        <v>0</v>
      </c>
      <c r="M1870">
        <v>0</v>
      </c>
      <c r="N1870">
        <v>0</v>
      </c>
      <c r="O1870">
        <v>0</v>
      </c>
      <c r="P1870">
        <v>0</v>
      </c>
      <c r="Q1870" t="s">
        <v>21</v>
      </c>
    </row>
    <row r="1871" spans="1:17" x14ac:dyDescent="0.25">
      <c r="A1871" s="42" t="str">
        <v>PROGRAMA DE TRANSPARENCIA Y ÉTICA PÚBLICA</v>
      </c>
      <c r="B1871" s="42" t="str">
        <v>4.1.2</v>
      </c>
      <c r="C1871" s="42" t="str">
        <v>Implementar acciones para el fortalecimiento de la política de gobierno digital en las Direcciones Territoriales</v>
      </c>
      <c r="D1871" s="5" t="str">
        <v>Acciones implementadas</v>
      </c>
      <c r="E1871" s="5" t="str">
        <v>Oficina de Tecnologías de la Información y las Comunicaciones</v>
      </c>
      <c r="F1871" s="42">
        <v>3</v>
      </c>
      <c r="G1871" s="5">
        <v>0.33333333333333331</v>
      </c>
      <c r="H1871" s="5">
        <v>1</v>
      </c>
      <c r="I1871" s="5">
        <v>0</v>
      </c>
      <c r="J1871" s="5">
        <v>0</v>
      </c>
      <c r="K1871" s="2">
        <v>0</v>
      </c>
      <c r="L1871" s="2">
        <v>0</v>
      </c>
      <c r="M1871">
        <v>0</v>
      </c>
      <c r="N1871">
        <v>0</v>
      </c>
      <c r="O1871">
        <v>0</v>
      </c>
      <c r="P1871">
        <v>0</v>
      </c>
      <c r="Q1871" t="s">
        <v>21</v>
      </c>
    </row>
    <row r="1872" spans="1:17" ht="90" x14ac:dyDescent="0.25">
      <c r="A1872" s="42" t="str">
        <v>PROGRAMA DE TRANSPARENCIA Y ÉTICA PÚBLICA</v>
      </c>
      <c r="B1872" s="42" t="str">
        <v>4.1.3</v>
      </c>
      <c r="C1872" s="42" t="str">
        <v>Diseñar estrategias y promover iniciativas que contribuyan al fortalecimiento de una cultura de innovación en la ESAP</v>
      </c>
      <c r="D1872" s="5" t="str">
        <v>Documento técnico</v>
      </c>
      <c r="E1872" s="5" t="str">
        <v>Dirección de Fortalecimiento y Apoyo a la Gestión Estatal</v>
      </c>
      <c r="F1872" s="42">
        <v>1</v>
      </c>
      <c r="G1872" s="5">
        <v>0</v>
      </c>
      <c r="H1872" s="5">
        <v>0</v>
      </c>
      <c r="I1872" s="5">
        <v>0</v>
      </c>
      <c r="J1872" s="5">
        <v>0</v>
      </c>
      <c r="K1872" s="2" t="str">
        <v>No se tiene comprometido avance para este trimestre, se reportará en el seguimiento del IV trimestre</v>
      </c>
      <c r="L1872" s="2" t="str">
        <v>No aplica</v>
      </c>
      <c r="M1872" t="str">
        <v>No aplica</v>
      </c>
      <c r="N1872">
        <v>0</v>
      </c>
      <c r="O1872">
        <v>0</v>
      </c>
      <c r="P1872">
        <v>0</v>
      </c>
      <c r="Q1872" t="s">
        <v>21</v>
      </c>
    </row>
    <row r="1873" spans="1:17" ht="409.5" x14ac:dyDescent="0.25">
      <c r="A1873" s="42" t="str">
        <v>PROGRAMA DE TRANSPARENCIA Y ÉTICA PÚBLICA</v>
      </c>
      <c r="B1873" s="42" t="str">
        <v>4.1.4</v>
      </c>
      <c r="C1873" s="42" t="str">
        <v>Capacitar personas en temáticas de Transparencia y ética pública y temáticas de riesgos en la sede central</v>
      </c>
      <c r="D1873" s="5" t="str">
        <v>Personas capacitadas</v>
      </c>
      <c r="E1873" s="5" t="str">
        <v>Dirección de Capacitación</v>
      </c>
      <c r="F1873" s="42">
        <v>2700</v>
      </c>
      <c r="G1873" s="5">
        <v>0.17962962962962961</v>
      </c>
      <c r="H1873" s="5">
        <v>485</v>
      </c>
      <c r="I1873" s="5">
        <v>0</v>
      </c>
      <c r="J1873" s="5">
        <v>114</v>
      </c>
      <c r="K1873" s="2" t="str">
        <v>En el mes de período se oferto (1) evento de capacitación en la temática “Construyendo ética e integridad en la gestión pública” con 96 participantes certificados (28 ciudadanos y 68 servidores públicos), además de (1) evento de capacitación en la temática “Transparencia, Integridad, Prevención y Lucha contra la corrupción” con 18 participantes certificados (17 ciudadanos y 1 servidor público). En total se certificaron 114 personas en temáticas de ética y transparencia.</v>
      </c>
      <c r="L1873" s="2" t="str">
        <v>La Dirección de Capacitación presentó dificultades para el cumplimiento de la meta programada del indicador durante el período evaluado, debido a que se encontraba prevista una actualización de la plataforma Moodle, la cual no pudo ser implementada en los tiempos establecidos. Esta situación limitó la apertura y puesta en marcha de eventos de capacitación en modalidad virtual, afectando el avance esperado del indicador.
No obstante, la Dirección ha adelantado las acciones necesarias para superar esta situación y garantizar la continuidad de la oferta de capacitación. En consecuencia, durante el siguiente período se incrementará la apertura de eventos de capacitación en las temáticas de transparencia, ética y riesgos, con el propósito de recuperar el rezago presentado y avanzar en el cumplimiento de la meta establecida para la vigencia 2026.</v>
      </c>
      <c r="M1873" t="str">
        <v>Eventos de capacitación en transparencia y ética.</v>
      </c>
      <c r="N1873">
        <v>0</v>
      </c>
      <c r="O1873">
        <v>0</v>
      </c>
      <c r="P1873">
        <v>0</v>
      </c>
      <c r="Q1873" t="s">
        <v>21</v>
      </c>
    </row>
    <row r="1874" spans="1:17" ht="375" x14ac:dyDescent="0.25">
      <c r="A1874" s="42" t="str">
        <v>PROGRAMA DE TRANSPARENCIA Y ÉTICA PÚBLICA</v>
      </c>
      <c r="B1874" s="42" t="str">
        <v>4.1.5</v>
      </c>
      <c r="C1874" s="42" t="str">
        <v>Realizar capacitaciones para servidores públicos y ciudadanos. Enfocado en fortalecer el conocimiento sobre transparencia y ética publica, con el fin de prevención de conflictos de interés e integridad basado en los lineamientos del decreto vigente.</v>
      </c>
      <c r="D1874" s="5" t="str">
        <v>Listado de asistencia y registro fotográfico.</v>
      </c>
      <c r="E1874" s="5" t="str">
        <v>Dirección Territorial Cauca</v>
      </c>
      <c r="F1874" s="42">
        <v>2</v>
      </c>
      <c r="G1874" s="5">
        <v>0.5</v>
      </c>
      <c r="H1874" s="5">
        <v>1</v>
      </c>
      <c r="I1874" s="5">
        <v>0</v>
      </c>
      <c r="J1874" s="5">
        <v>1</v>
      </c>
      <c r="K1874" s="2" t="str">
        <v>Durante el periodo de reporte el resultado obtenido en el indicador de Transparencia y ética pública, permite evidenciar un avance del 50% de cumplimiento acumulado. Para ello se realiza un seminario dirigido a servidores públicos y ciudadanos en temas de Lidereazgo y Resolución de Conflictos en Escenarios Deportivos. Según el comportamiento del indicador si se cumple con la tendencia esperada, por lo cual no se detecta riesgo de incumplimiento.</v>
      </c>
      <c r="L1874" s="2" t="str">
        <v>No se presentan dificultades</v>
      </c>
      <c r="M1874" t="str">
        <v>Registro de asistencia
Registro fotografico
Presentacion Seminario Lidereazgo y resolución de conflictos  en escenarios deportivos</v>
      </c>
      <c r="N1874">
        <v>0</v>
      </c>
      <c r="O1874">
        <v>0</v>
      </c>
      <c r="P1874">
        <v>0</v>
      </c>
      <c r="Q1874" t="s">
        <v>21</v>
      </c>
    </row>
    <row r="1875" spans="1:17" x14ac:dyDescent="0.25">
      <c r="A1875" s="42" t="str">
        <v>PROGRAMA DE TRANSPARENCIA Y ÉTICA PÚBLICA</v>
      </c>
      <c r="B1875" s="42" t="str">
        <v>4.1.6</v>
      </c>
      <c r="C1875"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1875" s="5" t="str">
        <v>Listado de asistencias y registro fotográfico.</v>
      </c>
      <c r="E1875" s="5" t="str">
        <v>Dirección Territorial Chocó</v>
      </c>
      <c r="F1875" s="42">
        <v>2</v>
      </c>
      <c r="G1875" s="5">
        <v>0</v>
      </c>
      <c r="H1875" s="5">
        <v>0</v>
      </c>
      <c r="I1875" s="5">
        <v>0</v>
      </c>
      <c r="J1875" s="5">
        <v>0</v>
      </c>
      <c r="K1875" s="2">
        <v>0</v>
      </c>
      <c r="L1875" s="2">
        <v>0</v>
      </c>
      <c r="M1875">
        <v>0</v>
      </c>
      <c r="N1875">
        <v>0</v>
      </c>
      <c r="O1875">
        <v>0</v>
      </c>
      <c r="P1875">
        <v>0</v>
      </c>
      <c r="Q1875" t="s">
        <v>21</v>
      </c>
    </row>
    <row r="1876" spans="1:17" x14ac:dyDescent="0.25">
      <c r="A1876" s="42" t="str">
        <v>PROGRAMA DE TRANSPARENCIA Y ÉTICA PÚBLICA</v>
      </c>
      <c r="B1876" s="42" t="str">
        <v>4.1.7</v>
      </c>
      <c r="C1876"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1876" s="5" t="str">
        <v>Listado de asistencias y registro fotográfico.</v>
      </c>
      <c r="E1876" s="5" t="str">
        <v>Dirección Territorial Chocó</v>
      </c>
      <c r="F1876" s="42">
        <v>2</v>
      </c>
      <c r="G1876" s="5">
        <v>0</v>
      </c>
      <c r="H1876" s="5">
        <v>0</v>
      </c>
      <c r="I1876" s="5">
        <v>0</v>
      </c>
      <c r="J1876" s="5">
        <v>0</v>
      </c>
      <c r="K1876" s="2">
        <v>0</v>
      </c>
      <c r="L1876" s="2">
        <v>0</v>
      </c>
      <c r="M1876">
        <v>0</v>
      </c>
      <c r="N1876">
        <v>0</v>
      </c>
      <c r="O1876">
        <v>0</v>
      </c>
      <c r="P1876">
        <v>0</v>
      </c>
      <c r="Q1876" t="s">
        <v>21</v>
      </c>
    </row>
    <row r="1877" spans="1:17" x14ac:dyDescent="0.25">
      <c r="A1877" s="42" t="str">
        <v>PROGRAMA DE TRANSPARENCIA Y ÉTICA PÚBLICA</v>
      </c>
      <c r="B1877" s="42" t="str">
        <v>4.1.8</v>
      </c>
      <c r="C1877" s="42" t="str">
        <v>Realizar capacitaciones a personas en temáticas de Transparencia y ética pública y temáticas de riesgos.</v>
      </c>
      <c r="D1877" s="5" t="str">
        <v>Lista de Asistencias, registro fotográfico, o informe de la capacitación</v>
      </c>
      <c r="E1877" s="5" t="str">
        <v>Dirección Territorial Valle</v>
      </c>
      <c r="F1877" s="42">
        <v>4</v>
      </c>
      <c r="G1877" s="5">
        <v>0</v>
      </c>
      <c r="H1877" s="5">
        <v>0</v>
      </c>
      <c r="I1877" s="5">
        <v>0</v>
      </c>
      <c r="J1877" s="5">
        <v>0</v>
      </c>
      <c r="K1877" s="2">
        <v>0</v>
      </c>
      <c r="L1877" s="2">
        <v>0</v>
      </c>
      <c r="M1877">
        <v>0</v>
      </c>
      <c r="N1877">
        <v>0</v>
      </c>
      <c r="O1877">
        <v>0</v>
      </c>
      <c r="P1877">
        <v>0</v>
      </c>
      <c r="Q1877" t="s">
        <v>21</v>
      </c>
    </row>
    <row r="1878" spans="1:17" x14ac:dyDescent="0.25">
      <c r="A1878" s="42" t="str">
        <v>PROGRAMA DE TRANSPARENCIA Y ÉTICA PÚBLICA</v>
      </c>
      <c r="B1878" s="42" t="str">
        <v>4.1.9</v>
      </c>
      <c r="C1878" s="42" t="str">
        <v>Desarrollar y ejecutar jornadas de capacitación orientadas a fortalecer las competencias en materia de transparencia, ética pública y prevención y lucha contra la corrupción</v>
      </c>
      <c r="D1878" s="5" t="str">
        <v>Pieza gráfica del evento, listados de asistencias y registros fotográficos</v>
      </c>
      <c r="E1878" s="5" t="str">
        <v>Dirección Territorial Atlántico - Cesar - Magdalena  - Guajira</v>
      </c>
      <c r="F1878" s="42">
        <v>4</v>
      </c>
      <c r="G1878" s="5">
        <v>0.25</v>
      </c>
      <c r="H1878" s="5">
        <v>1</v>
      </c>
      <c r="I1878" s="5">
        <v>0</v>
      </c>
      <c r="J1878" s="5">
        <v>0</v>
      </c>
      <c r="K1878" s="2">
        <v>0</v>
      </c>
      <c r="L1878" s="2">
        <v>0</v>
      </c>
      <c r="M1878">
        <v>0</v>
      </c>
      <c r="N1878">
        <v>0</v>
      </c>
      <c r="O1878">
        <v>0</v>
      </c>
      <c r="P1878">
        <v>0</v>
      </c>
      <c r="Q1878" t="s">
        <v>21</v>
      </c>
    </row>
    <row r="1879" spans="1:17" ht="105" x14ac:dyDescent="0.25">
      <c r="A1879" s="42" t="str">
        <v>PROGRAMA DE TRANSPARENCIA Y ÉTICA PÚBLICA</v>
      </c>
      <c r="B1879" s="42" t="str">
        <v>4.1.10</v>
      </c>
      <c r="C1879" s="42" t="str">
        <v>Realizar capacitaciones a ciudadanos y/o servidores públicos en temas de Transparencia y Ética Pública.</v>
      </c>
      <c r="D1879" s="5" t="str">
        <v>Evidencias documentales de la participación en eventos (actas, informes, registro fotográfico).</v>
      </c>
      <c r="E1879" s="5" t="str">
        <v>Dirección Territorial Caldas</v>
      </c>
      <c r="F1879" s="42">
        <v>2</v>
      </c>
      <c r="G1879" s="5">
        <v>1</v>
      </c>
      <c r="H1879" s="5">
        <v>3</v>
      </c>
      <c r="I1879" s="5">
        <v>0</v>
      </c>
      <c r="J1879" s="5">
        <v>0</v>
      </c>
      <c r="K1879" s="2" t="str">
        <v xml:space="preserve">Durante el mes de mayo no se realizaron capacitaciones en temas de Transparencia y Ética Pública. </v>
      </c>
      <c r="L1879" s="2" t="str">
        <v xml:space="preserve">Durante el mes de mayo no se realizaron capacitaciones en temas de Transparencia y Ética Pública. </v>
      </c>
      <c r="M1879" t="str">
        <v xml:space="preserve">Durante el mes de mayo no se realizaron capacitaciones en temas de Transparencia y Ética Pública. </v>
      </c>
      <c r="N1879">
        <v>0</v>
      </c>
      <c r="O1879">
        <v>0</v>
      </c>
      <c r="P1879">
        <v>0</v>
      </c>
      <c r="Q1879" t="s">
        <v>21</v>
      </c>
    </row>
    <row r="1880" spans="1:17" ht="75" x14ac:dyDescent="0.25">
      <c r="A1880" s="42" t="str">
        <v>PROGRAMA DE TRANSPARENCIA Y ÉTICA PÚBLICA</v>
      </c>
      <c r="B1880" s="42" t="str">
        <v>4.2.1</v>
      </c>
      <c r="C1880" s="42" t="str">
        <v>Actualizar la conformación del Equipo SIRCAP (Sistema de Rendición de Cuentas para la Implementación de la Paz)</v>
      </c>
      <c r="D1880" s="5" t="str">
        <v xml:space="preserve">Equipo SIRCAP actualizado en CIGD </v>
      </c>
      <c r="E1880" s="5" t="str">
        <v>Oficina de Planeación</v>
      </c>
      <c r="F1880" s="42">
        <v>1</v>
      </c>
      <c r="G1880" s="5">
        <v>1</v>
      </c>
      <c r="H1880" s="5">
        <v>1</v>
      </c>
      <c r="I1880" s="5">
        <v>0</v>
      </c>
      <c r="J1880" s="5">
        <v>0</v>
      </c>
      <c r="K1880" s="2" t="str">
        <v>De acuedo con el plan de trabajo, esta actividad fue ejecutada al 100% en el mes de marzo</v>
      </c>
      <c r="L1880" s="2">
        <v>0</v>
      </c>
      <c r="M1880">
        <v>0</v>
      </c>
      <c r="N1880">
        <v>0</v>
      </c>
      <c r="O1880">
        <v>0</v>
      </c>
      <c r="P1880">
        <v>0</v>
      </c>
      <c r="Q1880" t="s">
        <v>21</v>
      </c>
    </row>
    <row r="1881" spans="1:17" ht="75" x14ac:dyDescent="0.25">
      <c r="A1881" s="42" t="str">
        <v>PROGRAMA DE TRANSPARENCIA Y ÉTICA PÚBLICA</v>
      </c>
      <c r="B1881" s="42" t="str">
        <v>4.2.2</v>
      </c>
      <c r="C1881" s="42" t="str">
        <v>Elaborar y publicar el informe de rendición de cuentas sobre los aportes de la ESAP en temas de paz</v>
      </c>
      <c r="D1881" s="5" t="str">
        <v>Informe elaborado y publicado</v>
      </c>
      <c r="E1881" s="5" t="str">
        <v>Oficina de Planeación</v>
      </c>
      <c r="F1881" s="42">
        <v>1</v>
      </c>
      <c r="G1881" s="5">
        <v>1</v>
      </c>
      <c r="H1881" s="5">
        <v>1</v>
      </c>
      <c r="I1881" s="5">
        <v>0</v>
      </c>
      <c r="J1881" s="5">
        <v>0</v>
      </c>
      <c r="K1881" s="2" t="str">
        <v>De acuedo con el plan de trabajo, esta actividad fue ejecutada al 100% en el mes de marzo</v>
      </c>
      <c r="L1881" s="2">
        <v>0</v>
      </c>
      <c r="M1881">
        <v>0</v>
      </c>
      <c r="N1881">
        <v>0</v>
      </c>
      <c r="O1881">
        <v>0</v>
      </c>
      <c r="P1881">
        <v>0</v>
      </c>
      <c r="Q1881" t="s">
        <v>21</v>
      </c>
    </row>
    <row r="1882" spans="1:17" ht="409.5" x14ac:dyDescent="0.25">
      <c r="A1882" s="42" t="str">
        <v>PROGRAMA DE TRANSPARENCIA Y ÉTICA PÚBLICA</v>
      </c>
      <c r="B1882" s="42" t="str">
        <v>4.2.3</v>
      </c>
      <c r="C1882" s="42" t="str">
        <v>Realizar Jornadas de Capacitación  en Pedagogía  del Acuerdo de Paz  dirigido a  Firmantes de Paz</v>
      </c>
      <c r="D1882" s="5" t="str">
        <v>Listado de asistencia, registro fotográfico.</v>
      </c>
      <c r="E1882" s="5" t="str">
        <v xml:space="preserve">Dirección Territorial Meta - Guaviare - Guainía - Vaupés - Vichada - Amazonas </v>
      </c>
      <c r="F1882" s="42">
        <v>2</v>
      </c>
      <c r="G1882" s="5">
        <v>0</v>
      </c>
      <c r="H1882" s="5">
        <v>0</v>
      </c>
      <c r="I1882" s="5">
        <v>0</v>
      </c>
      <c r="J1882" s="5">
        <v>0</v>
      </c>
      <c r="K1882" s="2" t="str">
        <v xml:space="preserve">Con el inicio el pasado 10 de junio de 2026 del evento "Voces de Paz: Escuela de Liderazgo Político para Mujeres Firmantes y Comunidad", desarrollado en el municipio de Mesetas, Meta, se avanza en el cumplimiento de la meta orientada al fortalecimiento de las capacidades de liderazgo, participación política e incidencia comunitaria de las mujeres firmantes del Acuerdo de Paz. La participación de 26 mujeres firmantes evidencia el interés y compromiso de esta población con los procesos de formación y empoderamiento, contribuyendo a la consolidación de espacios de diálogo, construcción de ciudadanía y fortalecimiento de sus competencias para ejercer un papel activo en los escenarios sociales, comunitarios y políticos de sus territorios. Asimismo, esta iniciativa promueve la inclusión, la reconciliación y la construcción de paz desde un enfoque territorial y de género.
</v>
      </c>
      <c r="L1882" s="2" t="str">
        <v xml:space="preserve">Durante el desarrollo de las dos primera fechas de  actividad no se presentaron dificultades que afectaran el cumplimiento de los objetivos propuestos. No obstante, se continuará realizando seguimiento a aspectos relacionados con la asistencia, permanencia y participación activa de las beneficiarias, con el fin de garantizar el adecuado desarrollo del proceso formativo.
</v>
      </c>
      <c r="M1882" t="str">
        <v xml:space="preserve">EvidenciasActividad4.2.3._pdf- lista de asistencia - registro fotografico
</v>
      </c>
      <c r="N1882">
        <v>0</v>
      </c>
      <c r="O1882">
        <v>0</v>
      </c>
      <c r="P1882">
        <v>0</v>
      </c>
      <c r="Q1882" t="s">
        <v>21</v>
      </c>
    </row>
    <row r="1883" spans="1:17" x14ac:dyDescent="0.25">
      <c r="A1883" s="42" t="str">
        <v>PROGRAMA DE TRANSPARENCIA Y ÉTICA PÚBLICA</v>
      </c>
      <c r="B1883" s="42" t="str">
        <v>4.2.4</v>
      </c>
      <c r="C1883" s="42" t="str">
        <v>Realizar ciclos de capacitación en Participación Ciudadana y Construcción de Paz para las mesas municipales de víctimas de los distintos municipios de nuestra jurisdicción.</v>
      </c>
      <c r="D1883" s="5" t="str">
        <v xml:space="preserve"> Participación en eventos (Certificados, registro fotográfico, videos etc., según aplique)</v>
      </c>
      <c r="E1883" s="5" t="str">
        <v>Dirección Territorial Bolívar - Córdoba- Sucre - San Andrés</v>
      </c>
      <c r="F1883" s="42">
        <v>160</v>
      </c>
      <c r="G1883" s="5">
        <v>0</v>
      </c>
      <c r="H1883" s="5">
        <v>0</v>
      </c>
      <c r="I1883" s="5">
        <v>0</v>
      </c>
      <c r="J1883" s="5">
        <v>0</v>
      </c>
      <c r="K1883" s="2">
        <v>0</v>
      </c>
      <c r="L1883" s="2">
        <v>0</v>
      </c>
      <c r="M1883">
        <v>0</v>
      </c>
      <c r="N1883">
        <v>0</v>
      </c>
      <c r="O1883">
        <v>0</v>
      </c>
      <c r="P1883">
        <v>0</v>
      </c>
      <c r="Q1883" t="s">
        <v>21</v>
      </c>
    </row>
    <row r="1884" spans="1:17" x14ac:dyDescent="0.25">
      <c r="A1884" s="42" t="str">
        <v>PROGRAMA DE TRANSPARENCIA Y ÉTICA PÚBLICA</v>
      </c>
      <c r="B1884" s="42" t="str">
        <v>4.2.5</v>
      </c>
      <c r="C1884" s="42" t="str">
        <v xml:space="preserve">Desarrollar Capacitaciones Fortaleciendo la Participación Ciudadana y Servidores Públicos en el saber Administrativo Publico, El Control Social y la Construcción de Paz.                                                            </v>
      </c>
      <c r="D1884" s="5" t="str">
        <v xml:space="preserve">Reporte de las Capacitaciones realizadas, Listados de Asistencia,  Registro Fotográfico  </v>
      </c>
      <c r="E1884" s="5" t="str">
        <v>Dirección Territorial Quindío - Risaralda</v>
      </c>
      <c r="F1884" s="42">
        <v>3</v>
      </c>
      <c r="G1884" s="5">
        <v>0</v>
      </c>
      <c r="H1884" s="5">
        <v>0</v>
      </c>
      <c r="I1884" s="5">
        <v>0</v>
      </c>
      <c r="J1884" s="5">
        <v>0</v>
      </c>
      <c r="K1884" s="2">
        <v>0</v>
      </c>
      <c r="L1884" s="2">
        <v>0</v>
      </c>
      <c r="M1884">
        <v>0</v>
      </c>
      <c r="N1884">
        <v>0</v>
      </c>
      <c r="O1884">
        <v>0</v>
      </c>
      <c r="P1884">
        <v>0</v>
      </c>
      <c r="Q1884" t="s">
        <v>21</v>
      </c>
    </row>
    <row r="1885" spans="1:17" x14ac:dyDescent="0.25">
      <c r="A1885" s="42" t="str">
        <v>PROGRAMA DE TRANSPARENCIA Y ÉTICA PÚBLICA</v>
      </c>
      <c r="B1885" s="42" t="str">
        <v>4.3.1</v>
      </c>
      <c r="C1885" s="42" t="str">
        <v>Registrar la estrategia en el Módulo de racionalización de trámites:
•Descripción de la situación actual.
•Descripción de la mejora a implementar.
•Beneficio al usuario / entidad
•Tipo de racionalización para la mejora de trámites
•Acciones</v>
      </c>
      <c r="D1885" s="5" t="str">
        <v>Estrategia registrada en el  SUIT</v>
      </c>
      <c r="E1885" s="5" t="str">
        <v>Dirección de Atención al Ciudadano</v>
      </c>
      <c r="F1885" s="42">
        <v>1</v>
      </c>
      <c r="G1885" s="5">
        <v>1</v>
      </c>
      <c r="H1885" s="5">
        <v>1</v>
      </c>
      <c r="I1885" s="5">
        <v>0</v>
      </c>
      <c r="J1885" s="5">
        <v>0</v>
      </c>
      <c r="K1885" s="2">
        <v>0</v>
      </c>
      <c r="L1885" s="2">
        <v>0</v>
      </c>
      <c r="M1885">
        <v>0</v>
      </c>
      <c r="N1885">
        <v>0</v>
      </c>
      <c r="O1885">
        <v>0</v>
      </c>
      <c r="P1885">
        <v>0</v>
      </c>
      <c r="Q1885" t="s">
        <v>21</v>
      </c>
    </row>
    <row r="1886" spans="1:17" x14ac:dyDescent="0.25">
      <c r="A1886" s="42" t="str">
        <v>PROGRAMA DE TRANSPARENCIA Y ÉTICA PÚBLICA</v>
      </c>
      <c r="B1886" s="42" t="str">
        <v>4.3.2</v>
      </c>
      <c r="C1886" s="42" t="str">
        <v>Crear espacios de retroalimentación de los trámites y procesos internos con la comunidad Esapista.</v>
      </c>
      <c r="D1886" s="5" t="str">
        <v>Espacios generados</v>
      </c>
      <c r="E1886" s="5" t="str">
        <v>Dirección de Atención al Ciudadano</v>
      </c>
      <c r="F1886" s="42">
        <v>5</v>
      </c>
      <c r="G1886" s="5">
        <v>0.2</v>
      </c>
      <c r="H1886" s="5">
        <v>1</v>
      </c>
      <c r="I1886" s="5">
        <v>0</v>
      </c>
      <c r="J1886" s="5">
        <v>0</v>
      </c>
      <c r="K1886" s="2">
        <v>0</v>
      </c>
      <c r="L1886" s="2">
        <v>0</v>
      </c>
      <c r="M1886">
        <v>0</v>
      </c>
      <c r="N1886">
        <v>0</v>
      </c>
      <c r="O1886">
        <v>0</v>
      </c>
      <c r="P1886">
        <v>0</v>
      </c>
      <c r="Q1886" t="s">
        <v>21</v>
      </c>
    </row>
    <row r="1887" spans="1:17" x14ac:dyDescent="0.25">
      <c r="A1887" s="42" t="str">
        <v>PROGRAMA DE TRANSPARENCIA Y ÉTICA PÚBLICA</v>
      </c>
      <c r="B1887" s="42" t="str">
        <v>4.3.3</v>
      </c>
      <c r="C1887" s="42" t="str">
        <v xml:space="preserve">Actualizar en la página web la información de los trámites objeto de intervención en lenguaje claro y accesible siempre y cuando exista cambios </v>
      </c>
      <c r="D1887" s="5" t="str">
        <v>Actualizaciones realizadas</v>
      </c>
      <c r="E1887" s="5" t="str">
        <v>Dirección de Atención al Ciudadano</v>
      </c>
      <c r="F1887" s="42">
        <v>4</v>
      </c>
      <c r="G1887" s="5">
        <v>0.5</v>
      </c>
      <c r="H1887" s="5">
        <v>2</v>
      </c>
      <c r="I1887" s="5">
        <v>0</v>
      </c>
      <c r="J1887" s="5">
        <v>0</v>
      </c>
      <c r="K1887" s="2">
        <v>0</v>
      </c>
      <c r="L1887" s="2">
        <v>0</v>
      </c>
      <c r="M1887">
        <v>0</v>
      </c>
      <c r="N1887">
        <v>0</v>
      </c>
      <c r="O1887">
        <v>0</v>
      </c>
      <c r="P1887">
        <v>0</v>
      </c>
      <c r="Q1887" t="s">
        <v>21</v>
      </c>
    </row>
    <row r="1888" spans="1:17" x14ac:dyDescent="0.25">
      <c r="A1888" s="42" t="str">
        <v>PROGRAMA DE TRANSPARENCIA Y ÉTICA PÚBLICA</v>
      </c>
      <c r="B1888" s="42" t="str">
        <v>4.3.4</v>
      </c>
      <c r="C1888" s="42" t="str">
        <v>Socializar los trámites de la ESAP a la comunidad ESAPISTA para su mayor apropiación.</v>
      </c>
      <c r="D1888" s="5" t="str">
        <v>Socializaciones generadas</v>
      </c>
      <c r="E1888" s="5" t="str">
        <v>Dirección de Atención al Ciudadano</v>
      </c>
      <c r="F1888" s="42">
        <v>8</v>
      </c>
      <c r="G1888" s="5">
        <v>0.25</v>
      </c>
      <c r="H1888" s="5">
        <v>2</v>
      </c>
      <c r="I1888" s="5">
        <v>0</v>
      </c>
      <c r="J1888" s="5">
        <v>0</v>
      </c>
      <c r="K1888" s="2">
        <v>0</v>
      </c>
      <c r="L1888" s="2">
        <v>0</v>
      </c>
      <c r="M1888">
        <v>0</v>
      </c>
      <c r="N1888">
        <v>0</v>
      </c>
      <c r="O1888">
        <v>0</v>
      </c>
      <c r="P1888">
        <v>0</v>
      </c>
      <c r="Q1888" t="s">
        <v>21</v>
      </c>
    </row>
    <row r="1889" spans="1:17" x14ac:dyDescent="0.25">
      <c r="A1889" s="42" t="str">
        <v>PLAN ESTRATÉGICO GESCO+I</v>
      </c>
      <c r="B1889" s="42" t="str">
        <v>GCI1</v>
      </c>
      <c r="C1889" s="42" t="str">
        <v>Realizar una prueba piloto sobre medición de condiciones iniciales de innovación con entidades públicas en entidades municipales</v>
      </c>
      <c r="D1889" s="5" t="str">
        <v>Piloto índice de Capacidades para la innovación en entidades</v>
      </c>
      <c r="E1889" s="5" t="str">
        <v>Subdirección Nacional de Proyección Institucional</v>
      </c>
      <c r="F1889" s="42">
        <v>1</v>
      </c>
      <c r="G1889" s="5">
        <v>0.1</v>
      </c>
      <c r="H1889" s="5">
        <v>0.1</v>
      </c>
      <c r="I1889" s="5">
        <v>0</v>
      </c>
      <c r="J1889" s="5">
        <v>0</v>
      </c>
      <c r="K1889" s="2">
        <v>0</v>
      </c>
      <c r="L1889" s="2">
        <v>0</v>
      </c>
      <c r="M1889">
        <v>0</v>
      </c>
      <c r="N1889">
        <v>0</v>
      </c>
      <c r="O1889">
        <v>0</v>
      </c>
      <c r="P1889">
        <v>0</v>
      </c>
      <c r="Q1889" t="s">
        <v>21</v>
      </c>
    </row>
    <row r="1890" spans="1:17" x14ac:dyDescent="0.25">
      <c r="A1890" s="42" t="str">
        <v>PLAN ESTRATÉGICO GESCO+I</v>
      </c>
      <c r="B1890" s="42" t="str">
        <v>GCI2</v>
      </c>
      <c r="C1890" s="42" t="str">
        <v>Consolidar el centro de datos, diagnóstico y reporte de datos para la administración publica</v>
      </c>
      <c r="D1890" s="5" t="str">
        <v xml:space="preserve">Tres (3) tableros de información en funcionamiento </v>
      </c>
      <c r="E1890" s="5" t="str">
        <v>Subdirección Nacional de Proyección Institucional</v>
      </c>
      <c r="F1890" s="42">
        <v>3</v>
      </c>
      <c r="G1890" s="5">
        <v>1</v>
      </c>
      <c r="H1890" s="5">
        <v>9</v>
      </c>
      <c r="I1890" s="5">
        <v>0</v>
      </c>
      <c r="J1890" s="5">
        <v>0</v>
      </c>
      <c r="K1890" s="2">
        <v>0</v>
      </c>
      <c r="L1890" s="2">
        <v>0</v>
      </c>
      <c r="M1890">
        <v>0</v>
      </c>
      <c r="N1890">
        <v>0</v>
      </c>
      <c r="O1890">
        <v>0</v>
      </c>
      <c r="P1890">
        <v>0</v>
      </c>
      <c r="Q1890" t="s">
        <v>21</v>
      </c>
    </row>
    <row r="1891" spans="1:17" x14ac:dyDescent="0.25">
      <c r="A1891" s="42" t="str">
        <v>PLAN ESTRATÉGICO GESCO+I</v>
      </c>
      <c r="B1891" s="42" t="str">
        <v>GCI3</v>
      </c>
      <c r="C1891" s="42" t="str">
        <v>Desarrollar 1 reto de innovación por año en la gestión pública (4 en el cuatrienio)</v>
      </c>
      <c r="D1891" s="5" t="str">
        <v xml:space="preserve">Un (1)  documento técnico sobre el desarrollo del reto de innovación </v>
      </c>
      <c r="E1891" s="5" t="str">
        <v>Subdirección Nacional de Proyección Institucional</v>
      </c>
      <c r="F1891" s="42">
        <v>1</v>
      </c>
      <c r="G1891" s="5">
        <v>0</v>
      </c>
      <c r="H1891" s="5">
        <v>0</v>
      </c>
      <c r="I1891" s="5">
        <v>0</v>
      </c>
      <c r="J1891" s="5">
        <v>0</v>
      </c>
      <c r="K1891" s="2">
        <v>0</v>
      </c>
      <c r="L1891" s="2">
        <v>0</v>
      </c>
      <c r="M1891">
        <v>0</v>
      </c>
      <c r="N1891">
        <v>0</v>
      </c>
      <c r="O1891">
        <v>0</v>
      </c>
      <c r="P1891">
        <v>0</v>
      </c>
      <c r="Q1891" t="s">
        <v>21</v>
      </c>
    </row>
    <row r="1892" spans="1:17" x14ac:dyDescent="0.25">
      <c r="A1892" s="42" t="str">
        <v>PLAN ESTRATÉGICO GESCO+I</v>
      </c>
      <c r="B1892" s="42" t="str">
        <v>GCI4</v>
      </c>
      <c r="C1892" s="42" t="str">
        <v>Dar continuidad a la implementación de la Biblioteca Viva</v>
      </c>
      <c r="D1892" s="5" t="str">
        <v>Plataforma Biblioteca Viva en funcionamiento y actualizada</v>
      </c>
      <c r="E1892" s="5" t="str">
        <v>Subdirección Nacional de Proyección Institucional</v>
      </c>
      <c r="F1892" s="42">
        <v>1</v>
      </c>
      <c r="G1892" s="5">
        <v>0.15</v>
      </c>
      <c r="H1892" s="5">
        <v>0.15</v>
      </c>
      <c r="I1892" s="5">
        <v>0</v>
      </c>
      <c r="J1892" s="5">
        <v>0</v>
      </c>
      <c r="K1892" s="2">
        <v>0</v>
      </c>
      <c r="L1892" s="2">
        <v>0</v>
      </c>
      <c r="M1892">
        <v>0</v>
      </c>
      <c r="N1892">
        <v>0</v>
      </c>
      <c r="O1892">
        <v>0</v>
      </c>
      <c r="P1892">
        <v>0</v>
      </c>
      <c r="Q1892" t="s">
        <v>21</v>
      </c>
    </row>
    <row r="1893" spans="1:17" x14ac:dyDescent="0.25">
      <c r="A1893" s="42" t="str">
        <v>PLAN ESTRATÉGICO GESCO+I</v>
      </c>
      <c r="B1893" s="42" t="str">
        <v>GCI5</v>
      </c>
      <c r="C1893" s="42" t="str">
        <v>Modelo de cuádruple Hélice</v>
      </c>
      <c r="D1893" s="5" t="str">
        <v>Adaptación del Modelo de cuádruple Hélice con la ESAP</v>
      </c>
      <c r="E1893" s="5" t="str">
        <v>Subdirección Nacional de Proyección Institucional</v>
      </c>
      <c r="F1893" s="42">
        <v>1</v>
      </c>
      <c r="G1893" s="5">
        <v>0.15</v>
      </c>
      <c r="H1893" s="5">
        <v>0.15</v>
      </c>
      <c r="I1893" s="5">
        <v>0</v>
      </c>
      <c r="J1893" s="5">
        <v>0</v>
      </c>
      <c r="K1893" s="2">
        <v>0</v>
      </c>
      <c r="L1893" s="2">
        <v>0</v>
      </c>
      <c r="M1893">
        <v>0</v>
      </c>
      <c r="N1893">
        <v>0</v>
      </c>
      <c r="O1893">
        <v>0</v>
      </c>
      <c r="P1893">
        <v>0</v>
      </c>
      <c r="Q1893" t="s">
        <v>21</v>
      </c>
    </row>
    <row r="1894" spans="1:17" x14ac:dyDescent="0.25">
      <c r="A1894" s="42" t="str">
        <v>PLAN ESTRATÉGICO GESCO+I</v>
      </c>
      <c r="B1894" s="42" t="str">
        <v>GCI6</v>
      </c>
      <c r="C1894" s="42" t="str">
        <v>Participar en congresos, convenciones y demás escenarios internacionales relacionados con la innovación en administración pública</v>
      </c>
      <c r="D1894" s="5" t="str">
        <v>Cuarto Congreso de Innovación Pública Desarrollado
Otros Eventos externos identificados (Nacionales e internacionales) en los que participe la Escuela</v>
      </c>
      <c r="E1894" s="5" t="str">
        <v>Subdirección Nacional de Proyección Institucional</v>
      </c>
      <c r="F1894" s="42">
        <v>1</v>
      </c>
      <c r="G1894" s="5">
        <v>0</v>
      </c>
      <c r="H1894" s="5">
        <v>0</v>
      </c>
      <c r="I1894" s="5">
        <v>0</v>
      </c>
      <c r="J1894" s="5">
        <v>0</v>
      </c>
      <c r="K1894" s="2">
        <v>0</v>
      </c>
      <c r="L1894" s="2">
        <v>0</v>
      </c>
      <c r="M1894">
        <v>0</v>
      </c>
      <c r="N1894">
        <v>0</v>
      </c>
      <c r="O1894">
        <v>0</v>
      </c>
      <c r="P1894">
        <v>0</v>
      </c>
      <c r="Q1894" t="s">
        <v>21</v>
      </c>
    </row>
    <row r="1895" spans="1:17" x14ac:dyDescent="0.25">
      <c r="A1895" s="42" t="str">
        <v>PLAN ESTRATÉGICO GESCO+I</v>
      </c>
      <c r="B1895" s="42" t="str">
        <v>GCI7</v>
      </c>
      <c r="C1895" s="42" t="str">
        <v>Publicación política institucional de fortalecimiento</v>
      </c>
      <c r="D1895" s="5" t="str">
        <v>1 documento de la política institucional de fortalecimiento publicado y socializado.</v>
      </c>
      <c r="E1895" s="5" t="str">
        <v>Dirección de Fortalecimiento y Apoyo a la Gestión Estatal</v>
      </c>
      <c r="F1895" s="42">
        <v>1</v>
      </c>
      <c r="G1895" s="5">
        <v>0</v>
      </c>
      <c r="H1895" s="5">
        <v>0</v>
      </c>
      <c r="I1895" s="5">
        <v>0</v>
      </c>
      <c r="J1895" s="5">
        <v>0</v>
      </c>
      <c r="K1895" s="2">
        <v>0</v>
      </c>
      <c r="L1895" s="2">
        <v>0</v>
      </c>
      <c r="M1895">
        <v>0</v>
      </c>
      <c r="N1895">
        <v>0</v>
      </c>
      <c r="O1895">
        <v>0</v>
      </c>
      <c r="P1895">
        <v>0</v>
      </c>
      <c r="Q1895" t="s">
        <v>21</v>
      </c>
    </row>
    <row r="1896" spans="1:17" x14ac:dyDescent="0.25">
      <c r="A1896" s="42" t="str">
        <v>PLAN ESTRATÉGICO GESCO+I</v>
      </c>
      <c r="B1896" s="42" t="str">
        <v>GCI8</v>
      </c>
      <c r="C1896" s="42" t="str">
        <v>Diseñar y construir documentos técnicos de Investigación Aplicada</v>
      </c>
      <c r="D1896" s="5" t="str">
        <v>(16) documentos técnicos sobre Investigación Aplicada generados.</v>
      </c>
      <c r="E1896" s="5" t="str">
        <v>Dirección de Fortalecimiento y Apoyo a la Gestión Estatal</v>
      </c>
      <c r="F1896" s="42">
        <v>16</v>
      </c>
      <c r="G1896" s="5">
        <v>0</v>
      </c>
      <c r="H1896" s="5">
        <v>0</v>
      </c>
      <c r="I1896" s="5">
        <v>0</v>
      </c>
      <c r="J1896" s="5">
        <v>0</v>
      </c>
      <c r="K1896" s="2">
        <v>0</v>
      </c>
      <c r="L1896" s="2">
        <v>0</v>
      </c>
      <c r="M1896">
        <v>0</v>
      </c>
      <c r="N1896">
        <v>0</v>
      </c>
      <c r="O1896">
        <v>0</v>
      </c>
      <c r="P1896">
        <v>0</v>
      </c>
      <c r="Q1896" t="s">
        <v>21</v>
      </c>
    </row>
    <row r="1897" spans="1:17" x14ac:dyDescent="0.25">
      <c r="A1897" s="42" t="str">
        <v>PLAN ESTRATÉGICO GESCO+I</v>
      </c>
      <c r="B1897" s="42" t="str">
        <v>GCI9</v>
      </c>
      <c r="C1897" s="42" t="str">
        <v>Generar productos publicables de los diferentes equipos de trabajo de la DFAGE</v>
      </c>
      <c r="D1897" s="5" t="str">
        <v>Cuatro (4) productos publicables socializados y cargados en repositorios.</v>
      </c>
      <c r="E1897" s="5" t="str">
        <v>Dirección de Fortalecimiento y Apoyo a la Gestión Estatal</v>
      </c>
      <c r="F1897" s="42">
        <v>4</v>
      </c>
      <c r="G1897" s="5">
        <v>0</v>
      </c>
      <c r="H1897" s="5">
        <v>0</v>
      </c>
      <c r="I1897" s="5">
        <v>0</v>
      </c>
      <c r="J1897" s="5">
        <v>0</v>
      </c>
      <c r="K1897" s="2">
        <v>0</v>
      </c>
      <c r="L1897" s="2">
        <v>0</v>
      </c>
      <c r="M1897">
        <v>0</v>
      </c>
      <c r="N1897">
        <v>0</v>
      </c>
      <c r="O1897">
        <v>0</v>
      </c>
      <c r="P1897">
        <v>0</v>
      </c>
      <c r="Q1897" t="s">
        <v>21</v>
      </c>
    </row>
    <row r="1898" spans="1:17" x14ac:dyDescent="0.25">
      <c r="A1898" s="42" t="str">
        <v>PLAN ESTRATÉGICO GESCO+I</v>
      </c>
      <c r="B1898" s="42" t="str">
        <v>GCI10</v>
      </c>
      <c r="C1898" s="42" t="str">
        <v xml:space="preserve">Generar espacio de transferencia de conocimiento e intercambios de saberes sobre investigación aplicada y capacidades institucionales. </v>
      </c>
      <c r="D1898" s="5" t="str">
        <v>Un (1)  espacio de intercambios de saberes generados con sus respectivas
memorias y evidencias (evento)</v>
      </c>
      <c r="E1898" s="5" t="str">
        <v>Dirección de Fortalecimiento y Apoyo a la Gestión Estatal</v>
      </c>
      <c r="F1898" s="42">
        <v>1</v>
      </c>
      <c r="G1898" s="5">
        <v>0</v>
      </c>
      <c r="H1898" s="5">
        <v>0</v>
      </c>
      <c r="I1898" s="5">
        <v>0</v>
      </c>
      <c r="J1898" s="5">
        <v>0</v>
      </c>
      <c r="K1898" s="2">
        <v>0</v>
      </c>
      <c r="L1898" s="2">
        <v>0</v>
      </c>
      <c r="M1898">
        <v>0</v>
      </c>
      <c r="N1898">
        <v>0</v>
      </c>
      <c r="O1898">
        <v>0</v>
      </c>
      <c r="P1898">
        <v>0</v>
      </c>
      <c r="Q1898" t="s">
        <v>21</v>
      </c>
    </row>
    <row r="1899" spans="1:17" ht="75" x14ac:dyDescent="0.25">
      <c r="A1899" s="42" t="str">
        <v>PLAN ESTRATÉGICO GESCO+I</v>
      </c>
      <c r="B1899" s="42" t="str">
        <v>GCI11</v>
      </c>
      <c r="C1899" s="42" t="str">
        <v xml:space="preserve">Confirmar o actualizar el equipo de enlaces que hacen parte del equipo Técnico GESCO+I </v>
      </c>
      <c r="D1899" s="5" t="str">
        <v>Matriz de enlaces del equipo Técnico actualizado con actividades proyectadas para la vigencia 2026</v>
      </c>
      <c r="E1899" s="5" t="str">
        <v>Oficina de Planeación</v>
      </c>
      <c r="F1899" s="42">
        <v>1</v>
      </c>
      <c r="G1899" s="5">
        <v>1</v>
      </c>
      <c r="H1899" s="5">
        <v>2</v>
      </c>
      <c r="I1899" s="5">
        <v>0</v>
      </c>
      <c r="J1899" s="5">
        <v>0</v>
      </c>
      <c r="K1899" s="2" t="str">
        <v>De acuerdo con el plan de trabajo, esta actividad fue ejecutada al 100% en el mes de febrero</v>
      </c>
      <c r="L1899" s="2">
        <v>0</v>
      </c>
      <c r="M1899">
        <v>0</v>
      </c>
      <c r="N1899">
        <v>0</v>
      </c>
      <c r="O1899">
        <v>0</v>
      </c>
      <c r="P1899">
        <v>0</v>
      </c>
      <c r="Q1899" t="s">
        <v>21</v>
      </c>
    </row>
    <row r="1900" spans="1:17" ht="409.5" x14ac:dyDescent="0.25">
      <c r="A1900" s="42" t="str">
        <v>PLAN ESTRATÉGICO GESCO+I</v>
      </c>
      <c r="B1900" s="42" t="str">
        <v>GCI12</v>
      </c>
      <c r="C1900" s="42" t="str">
        <v>Identificar, consolidar y clasificar el conocimiento tácito interno para proyectar acciones de transferencia del conocimiento</v>
      </c>
      <c r="D1900" s="5" t="str">
        <v>Una (1) base de datos  de expertos temáticos internos conforme a la información suministrada por talento humano, plataforma biblioteca viva u otras fuentes.</v>
      </c>
      <c r="E1900" s="5" t="str">
        <v>Dirección de Talento Humano</v>
      </c>
      <c r="F1900" s="42">
        <v>1</v>
      </c>
      <c r="G1900" s="5">
        <v>1</v>
      </c>
      <c r="H1900" s="5">
        <v>1</v>
      </c>
      <c r="I1900" s="5">
        <v>0</v>
      </c>
      <c r="J1900" s="5">
        <v>0</v>
      </c>
      <c r="K1900" s="2" t="str">
        <v>Se consolidó al 100% la identificación y clasificación del conocimiento tácito institucional mediante la construcción de una base de datos de expertos temáticos internos, la cual integra información sobre perfil académico, experiencia laboral, años de trayectoria, áreas de conocimiento y disposición para actuar como formadores internos. Este ejercicio permitió identificar servidores con capacidades para la transferencia de conocimiento y establecer los temas de experticia disponibles al interior de la Entidad, fortaleciendo la gestión del conocimiento y la sostenibilidad de las capacidades institucionales.</v>
      </c>
      <c r="L1900" s="2" t="str">
        <v>No se presentan dificultades</v>
      </c>
      <c r="M1900" t="str">
        <v>Evidencia cargada y cumplida en el mes de abril</v>
      </c>
      <c r="N1900">
        <v>0</v>
      </c>
      <c r="O1900">
        <v>0</v>
      </c>
      <c r="P1900">
        <v>0</v>
      </c>
      <c r="Q1900" t="s">
        <v>21</v>
      </c>
    </row>
    <row r="1901" spans="1:17" ht="60" x14ac:dyDescent="0.25">
      <c r="A1901" s="42" t="str">
        <v>PLAN ESTRATÉGICO GESCO+I</v>
      </c>
      <c r="B1901" s="42" t="str">
        <v>GCI13</v>
      </c>
      <c r="C1901" s="42" t="str">
        <v>Realizar Autodiagnóstico MIPG  de la política Gesco+I para cada vigencia</v>
      </c>
      <c r="D1901" s="5" t="str">
        <v xml:space="preserve">Autodiagnóstico  de la política Gesco+I realizado </v>
      </c>
      <c r="E1901" s="5" t="str">
        <v>Oficina de Planeación</v>
      </c>
      <c r="F1901" s="42">
        <v>1</v>
      </c>
      <c r="G1901" s="5">
        <v>0</v>
      </c>
      <c r="H1901" s="5">
        <v>0</v>
      </c>
      <c r="I1901" s="5">
        <v>0</v>
      </c>
      <c r="J1901" s="5">
        <v>0</v>
      </c>
      <c r="K1901" s="2" t="str">
        <v xml:space="preserve">De acuerdo al plan de trabajo, esta actividad inicia ejecución en el mes de septiembre </v>
      </c>
      <c r="L1901" s="2">
        <v>0</v>
      </c>
      <c r="M1901">
        <v>0</v>
      </c>
      <c r="N1901">
        <v>0</v>
      </c>
      <c r="O1901">
        <v>0</v>
      </c>
      <c r="P1901">
        <v>0</v>
      </c>
      <c r="Q1901" t="s">
        <v>21</v>
      </c>
    </row>
    <row r="1902" spans="1:17" ht="60" x14ac:dyDescent="0.25">
      <c r="A1902" s="42" t="str">
        <v>PLAN ESTRATÉGICO GESCO+I</v>
      </c>
      <c r="B1902" s="42" t="str">
        <v>GCI14</v>
      </c>
      <c r="C1902" s="42" t="str">
        <v>Definir y/o actualizar documentación del SIG (Manuales, procedimientos, instructivos, formatos entre otros) relacionados con la politica GESCO+I</v>
      </c>
      <c r="D1902" s="5" t="str">
        <v>Documentos Del Sig Aprobados y Socializados</v>
      </c>
      <c r="E1902" s="5" t="str">
        <v>Oficina de Planeación</v>
      </c>
      <c r="F1902" s="42">
        <v>1</v>
      </c>
      <c r="G1902" s="5">
        <v>0.2</v>
      </c>
      <c r="H1902" s="5">
        <v>0.2</v>
      </c>
      <c r="I1902" s="5">
        <v>0</v>
      </c>
      <c r="J1902" s="5">
        <v>0</v>
      </c>
      <c r="K1902" s="2" t="str">
        <v>De acuerdo al plan de trabajo, esta actividad esta programada para el mes de agosto</v>
      </c>
      <c r="L1902" s="2">
        <v>0</v>
      </c>
      <c r="M1902">
        <v>0</v>
      </c>
      <c r="N1902">
        <v>0</v>
      </c>
      <c r="O1902">
        <v>0</v>
      </c>
      <c r="P1902">
        <v>0</v>
      </c>
      <c r="Q1902" t="s">
        <v>21</v>
      </c>
    </row>
    <row r="1903" spans="1:17" ht="165" x14ac:dyDescent="0.25">
      <c r="A1903" s="42" t="str">
        <v>PLAN ESTRATÉGICO GESCO+I</v>
      </c>
      <c r="B1903" s="42" t="str">
        <v>GCI15</v>
      </c>
      <c r="C1903" s="42" t="str">
        <v>Identificar y/o actualizar y hacer seguimiento a los riesgos para la mitigación de  fuga de conocimiento</v>
      </c>
      <c r="D1903" s="5" t="str">
        <v>Mapa de riesgos actualizado y reportes de seguimiento registrados (Tres reportes al año)</v>
      </c>
      <c r="E1903" s="5" t="str">
        <v>Oficina de Planeación</v>
      </c>
      <c r="F1903" s="42">
        <v>3</v>
      </c>
      <c r="G1903" s="5">
        <v>0.33333333333333331</v>
      </c>
      <c r="H1903" s="5">
        <v>1</v>
      </c>
      <c r="I1903" s="5">
        <v>0</v>
      </c>
      <c r="J1903" s="5">
        <v>0</v>
      </c>
      <c r="K1903" s="2" t="str">
        <v>El proximo reporte en el modulo de riesgos de ISOLUCION se realizará para el segundo cuatrimestre de la vigencia, a la fecha no se ha presentado modificaciones a la denominación del riesgo ni sus controles</v>
      </c>
      <c r="L1903" s="2">
        <v>0</v>
      </c>
      <c r="M1903" t="str">
        <v>Ninguna</v>
      </c>
      <c r="N1903">
        <v>0</v>
      </c>
      <c r="O1903">
        <v>0</v>
      </c>
      <c r="P1903">
        <v>0</v>
      </c>
      <c r="Q1903" t="s">
        <v>21</v>
      </c>
    </row>
    <row r="1904" spans="1:17" ht="330" x14ac:dyDescent="0.25">
      <c r="A1904" s="42" t="str">
        <v>PLAN ESTRATÉGICO GESCO+I</v>
      </c>
      <c r="B1904" s="42" t="str">
        <v>GCI16</v>
      </c>
      <c r="C1904" s="42" t="str">
        <v>Definir e implementar estrategia de Comunicaciones GESCO+I alineada a la estrategia comunicacional establecida por la entidad</v>
      </c>
      <c r="D1904" s="5" t="str">
        <v>Plan de comunicaciones Gesco+I de la vigencia diseñado  e implementado (un entregable es el diseño del plan y el otro la implementación)</v>
      </c>
      <c r="E1904" s="5" t="str">
        <v>Oficina de planeación</v>
      </c>
      <c r="F1904" s="42">
        <v>2</v>
      </c>
      <c r="G1904" s="5">
        <v>0.64999999999999991</v>
      </c>
      <c r="H1904" s="5">
        <v>1.2999999999999998</v>
      </c>
      <c r="I1904" s="5">
        <v>0</v>
      </c>
      <c r="J1904" s="5">
        <v>0.15</v>
      </c>
      <c r="K1904" s="2" t="str">
        <v xml:space="preserve">
Se avanzó en el diseño de la propuesta gráfica definitiva del Mockup (Prototipo) del Micrositio infonía, con este diseño se pretende realizar una mejor distribución del contenido del micrositio, con una disposición de menú más organizada y que permita clasificar mejor la información que respalde los avances en los tres ejes del conocimiento, la propuesta fue remitida a la Jefe de la Oficina de Planeación para su revisión y aprobación.</v>
      </c>
      <c r="L1904" s="2" t="str">
        <v>Ninguna</v>
      </c>
      <c r="M1904" t="str">
        <v>Propuesta Mockup Infonia</v>
      </c>
      <c r="N1904">
        <v>0</v>
      </c>
      <c r="O1904">
        <v>0</v>
      </c>
      <c r="P1904">
        <v>0</v>
      </c>
      <c r="Q1904" t="s">
        <v>21</v>
      </c>
    </row>
    <row r="1905" spans="1:17" ht="135" x14ac:dyDescent="0.25">
      <c r="A1905" s="42" t="str">
        <v>PLAN ESTRATÉGICO GESCO+I</v>
      </c>
      <c r="B1905" s="42" t="str">
        <v>GCI17</v>
      </c>
      <c r="C1905" s="42" t="str">
        <v>Definir los mapas  de conocimiento (Explícito y tácito) con áreas priorizadas por la Oficina de Planeacion para el 2026</v>
      </c>
      <c r="D1905" s="5" t="str">
        <v>Mapas de conocimiento de las dependencias priorizadas por la Oficina de Planeación para la vigencia 2026</v>
      </c>
      <c r="E1905" s="5" t="str">
        <v>Oficina de Planeación</v>
      </c>
      <c r="F1905" s="42">
        <v>10</v>
      </c>
      <c r="G1905" s="5">
        <v>0.4</v>
      </c>
      <c r="H1905" s="5">
        <v>4</v>
      </c>
      <c r="I1905" s="5">
        <v>0</v>
      </c>
      <c r="J1905" s="5">
        <v>0</v>
      </c>
      <c r="K1905" s="2" t="str">
        <v>Se avanzo en la expedición de los informes finales de los resultados de los mapas de conocimiento de la decanatura de pregrado y la dirección de talento humano</v>
      </c>
      <c r="L1905" s="2">
        <v>0</v>
      </c>
      <c r="M1905" t="str">
        <v>Infome mapa de conocimiento DTH / Informe mapa de conocimiento Decanatura de Pregrado</v>
      </c>
      <c r="N1905">
        <v>0</v>
      </c>
      <c r="O1905">
        <v>0</v>
      </c>
      <c r="P1905">
        <v>0</v>
      </c>
      <c r="Q1905" t="s">
        <v>21</v>
      </c>
    </row>
    <row r="1906" spans="1:17" x14ac:dyDescent="0.25">
      <c r="A1906" s="42" t="str">
        <v>PLAN ESTRATÉGICO GESCO+I</v>
      </c>
      <c r="B1906" s="42" t="str">
        <v>GCI18</v>
      </c>
      <c r="C1906" s="42" t="str">
        <v>Actualizar el inventario de  innovación</v>
      </c>
      <c r="D1906" s="5" t="str">
        <v>Inventario de Innovación con los  proyectos de innovación identificados en la vigencia 2026 (Incluye los proyectos de innovación de las 16 Direcciones territoriales)</v>
      </c>
      <c r="E1906" s="5" t="str">
        <v>Subdirección Nacional de Proyección Institucional</v>
      </c>
      <c r="F1906" s="42">
        <v>1</v>
      </c>
      <c r="G1906" s="5">
        <v>0</v>
      </c>
      <c r="H1906" s="5">
        <v>0</v>
      </c>
      <c r="I1906" s="5">
        <v>0</v>
      </c>
      <c r="J1906" s="5">
        <v>0</v>
      </c>
      <c r="K1906" s="2">
        <v>0</v>
      </c>
      <c r="L1906" s="2">
        <v>0</v>
      </c>
      <c r="M1906">
        <v>0</v>
      </c>
      <c r="N1906">
        <v>0</v>
      </c>
      <c r="O1906">
        <v>0</v>
      </c>
      <c r="P1906">
        <v>0</v>
      </c>
      <c r="Q1906" t="s">
        <v>21</v>
      </c>
    </row>
    <row r="1907" spans="1:17" ht="409.5" x14ac:dyDescent="0.25">
      <c r="A1907" s="42" t="str">
        <v>PLAN ESTRATÉGICO GESCO+I</v>
      </c>
      <c r="B1907" s="42" t="str">
        <v>GCI19</v>
      </c>
      <c r="C1907" s="42" t="str">
        <v xml:space="preserve">Revisar y hacer seguimiento a la actualización de los repositorios GESCO + I de las herramientas de uso y apropiación de conocimiento de cada área </v>
      </c>
      <c r="D1907" s="5" t="str">
        <v>Inventario de repositorios GESCO+I  actualizados y evaluados</v>
      </c>
      <c r="E1907" s="5" t="str">
        <v>Oficina de Tecnologías de la Información y las Comunicaciones</v>
      </c>
      <c r="F1907" s="42">
        <v>1</v>
      </c>
      <c r="G1907" s="5">
        <v>1</v>
      </c>
      <c r="H1907" s="5">
        <v>3</v>
      </c>
      <c r="I1907" s="5">
        <v>0</v>
      </c>
      <c r="J1907" s="5">
        <v>1</v>
      </c>
      <c r="K1907" s="2" t="str">
        <v>*Se realizó una nueva jornada de seguimiento y actualización del inventario institucional de repositorios de conocimiento, fortaleciendo la calidad y confiabilidad de la información reportada.
*Se adelantó la actualización de repositorios existentes, incluyendo los correspondientes a Alto Gobierno, Territorial Cauca y otros registros previamente identificados, validando responsables, estado y características asociadas.
*Se incorporaron nuevos repositorios al inventario institucional, entre ellos los correspondientes a la Oficina de Cooperación e Integración para el Desarrollo (OCID), ampliando el alcance y cobertura del ejercicio de gestión del conocimiento.
*Como resultado del proceso de levantamiento, validación y consolidación de la información, se logró la identificación y registro de 75 repositorios, evidenciando el fortalecimiento del inventario institucional y una mayor apropiación del proceso por parte de las dependencias.</v>
      </c>
      <c r="L1907" s="2" t="str">
        <v>No se presentaron dificultades para el periodo del reporte</v>
      </c>
      <c r="M1907" t="str">
        <v>1. Inventario de repositorios de informacion 2026</v>
      </c>
      <c r="N1907">
        <v>0</v>
      </c>
      <c r="O1907">
        <v>0</v>
      </c>
      <c r="P1907">
        <v>0</v>
      </c>
      <c r="Q1907" t="s">
        <v>21</v>
      </c>
    </row>
    <row r="1908" spans="1:17" ht="60" x14ac:dyDescent="0.25">
      <c r="A1908" s="42" t="str">
        <v>PLAN ESTRATÉGICO GESCO+I</v>
      </c>
      <c r="B1908" s="42" t="str">
        <v>GCI20</v>
      </c>
      <c r="C1908" s="42" t="str">
        <v>Documentar y crear banco (repositorio de consulta) de buenas prácticas y lecciones aprendidas por áreas y disponer en infonía</v>
      </c>
      <c r="D1908" s="5" t="str">
        <v xml:space="preserve">
 - Banco de buenas prácticas
 - Banco de lecciones aprendidas</v>
      </c>
      <c r="E1908" s="5" t="str">
        <v>Oficina de Planeación</v>
      </c>
      <c r="F1908" s="42">
        <v>2</v>
      </c>
      <c r="G1908" s="5">
        <v>0</v>
      </c>
      <c r="H1908" s="5">
        <v>0</v>
      </c>
      <c r="I1908" s="5">
        <v>0</v>
      </c>
      <c r="J1908" s="5">
        <v>0</v>
      </c>
      <c r="K1908" s="2" t="str">
        <v>Esta actividad su primera fase de avance se reportara en el mes de junio</v>
      </c>
      <c r="L1908" s="2">
        <v>0</v>
      </c>
      <c r="M1908">
        <v>0</v>
      </c>
      <c r="N1908">
        <v>0</v>
      </c>
      <c r="O1908">
        <v>0</v>
      </c>
      <c r="P1908">
        <v>0</v>
      </c>
      <c r="Q1908" t="s">
        <v>21</v>
      </c>
    </row>
    <row r="1909" spans="1:17" ht="60" x14ac:dyDescent="0.25">
      <c r="A1909" s="42" t="str">
        <v>PLAN ESTRATÉGICO GESCO+I</v>
      </c>
      <c r="B1909" s="42" t="str">
        <v>GCI21</v>
      </c>
      <c r="C1909" s="42" t="str">
        <v>Identificar y/o actualizar la información para la toma decisiones</v>
      </c>
      <c r="D1909" s="5" t="str">
        <v>Inventario de información para La toma de decisiones Identificado, alienado al plan estratégico</v>
      </c>
      <c r="E1909" s="5" t="str">
        <v>Oficina de Planeación</v>
      </c>
      <c r="F1909" s="42">
        <v>1</v>
      </c>
      <c r="G1909" s="5">
        <v>0</v>
      </c>
      <c r="H1909" s="5">
        <v>0</v>
      </c>
      <c r="I1909" s="5">
        <v>0</v>
      </c>
      <c r="J1909" s="5">
        <v>0</v>
      </c>
      <c r="K1909" s="2" t="str">
        <v>Esta actividad su primera fase de avance se reportara en el mes de junio</v>
      </c>
      <c r="L1909" s="2">
        <v>0</v>
      </c>
      <c r="M1909">
        <v>0</v>
      </c>
      <c r="N1909">
        <v>0</v>
      </c>
      <c r="O1909">
        <v>0</v>
      </c>
      <c r="P1909">
        <v>0</v>
      </c>
      <c r="Q1909" t="s">
        <v>21</v>
      </c>
    </row>
    <row r="1910" spans="1:17" ht="409.5" x14ac:dyDescent="0.25">
      <c r="A1910" s="42" t="str">
        <v>PLAN ESTRATÉGICO GESCO+I</v>
      </c>
      <c r="B1910" s="42" t="str">
        <v>GCI22</v>
      </c>
      <c r="C1910" s="42" t="str">
        <v>Fortalecer  habilidades y competencias del talento humano en materia de analítica institucional, innovación y gestión de conocimiento.</v>
      </c>
      <c r="D1910" s="5" t="str">
        <v>Capacitaciones Desarrolladas (3)</v>
      </c>
      <c r="E1910" s="5" t="str">
        <v>Dirección De Talento Humano</v>
      </c>
      <c r="F1910" s="42">
        <v>3</v>
      </c>
      <c r="G1910" s="5">
        <v>0</v>
      </c>
      <c r="H1910" s="5">
        <v>0</v>
      </c>
      <c r="I1910" s="5">
        <v>0</v>
      </c>
      <c r="J1910" s="5">
        <v>0</v>
      </c>
      <c r="K1910" s="2" t="str">
        <v>Se logró la programación y articulación institucional de las actividades de capacitación previstas en el marco del Plan GESCO para el segundo cuatrimestre de la vigencia 2026. En este sentido, la capacitación en Analítica Institucional será desarrollada en articulación con la Universidad Nacional de Colombia, mientras que la temática de Gestión del Conocimiento y la Innovación será programado con los formadores internos de la Entidad y la Dirección de Capacitación, conforme a la planeación establecida para el fortalecimiento de competencias de los servidores públicos.</v>
      </c>
      <c r="L1910" s="2" t="str">
        <v>No se presentan dificultades</v>
      </c>
      <c r="M1910" t="str">
        <v>Cronograma de analítica de datos con la UNAL</v>
      </c>
      <c r="N1910">
        <v>0</v>
      </c>
      <c r="O1910">
        <v>0</v>
      </c>
      <c r="P1910">
        <v>0</v>
      </c>
      <c r="Q1910" t="s">
        <v>21</v>
      </c>
    </row>
    <row r="1911" spans="1:17" ht="270" x14ac:dyDescent="0.25">
      <c r="A1911" s="42" t="str">
        <v>PLAN ESTRATÉGICO GESCO+I</v>
      </c>
      <c r="B1911" s="42" t="str">
        <v>GCI23</v>
      </c>
      <c r="C1911" s="42" t="str">
        <v xml:space="preserve">Generar mecanismos de transferencias de conocimiento cuando el personal se retira de la entidad (entrenamientos de puesto, inducción entre otros) </v>
      </c>
      <c r="D1911" s="5" t="str">
        <v xml:space="preserve">Herramientas De Transferencia Implementadas (2) </v>
      </c>
      <c r="E1911" s="5" t="str">
        <v>Dirección de Talento Humano</v>
      </c>
      <c r="F1911" s="42">
        <v>2</v>
      </c>
      <c r="G1911" s="5">
        <v>0.5</v>
      </c>
      <c r="H1911" s="5">
        <v>1</v>
      </c>
      <c r="I1911" s="5">
        <v>0</v>
      </c>
      <c r="J1911" s="5">
        <v>0</v>
      </c>
      <c r="K1911" s="2" t="str">
        <v>Implementación del Formato de Entrega de Cargo como mecanismo de transferencia de conocimiento, herramienta que permite documentar funciones, actividades en ejecución, pendientes, archivos, accesos y demás información necesaria para garantizar la continuidad de los procesos y preservar el conocimiento organizacional.</v>
      </c>
      <c r="L1911" s="2" t="str">
        <v>No se presentan dificultades</v>
      </c>
      <c r="M1911" t="str">
        <v>Lista de servidores retirados y 3 formatos de entrega del cargo</v>
      </c>
      <c r="N1911">
        <v>0</v>
      </c>
      <c r="O1911">
        <v>0</v>
      </c>
      <c r="P1911">
        <v>0</v>
      </c>
      <c r="Q1911" t="s">
        <v>21</v>
      </c>
    </row>
    <row r="1912" spans="1:17" ht="180" x14ac:dyDescent="0.25">
      <c r="A1912" s="42" t="str">
        <v>PLAN ESTRATÉGICO GESCO+I</v>
      </c>
      <c r="B1912" s="42" t="str">
        <v>GCI24</v>
      </c>
      <c r="C1912" s="42" t="str">
        <v>Estrategia Mejor equipo de Trabajo implementada.</v>
      </c>
      <c r="D1912" s="5" t="str">
        <v xml:space="preserve">Estrategia "Mejor Equipo De Trabajo" Implementada </v>
      </c>
      <c r="E1912" s="5" t="str">
        <v>Dirección de Talento Humano</v>
      </c>
      <c r="F1912" s="42">
        <v>1</v>
      </c>
      <c r="G1912" s="5">
        <v>0.2</v>
      </c>
      <c r="H1912" s="5">
        <v>0.2</v>
      </c>
      <c r="I1912" s="5">
        <v>0</v>
      </c>
      <c r="J1912" s="5">
        <v>0</v>
      </c>
      <c r="K1912" s="2" t="str">
        <v>Se cuenta con la resolución y el plan de bienestar social 2026 que establece los criterios para la convocatoria y selección del “Mejor Equipo de Trabajo”, con inicio programado para el segundo cuatrimestre de la vigencia.</v>
      </c>
      <c r="L1912" s="2" t="str">
        <v>No se ha presentado ninguna dificultad</v>
      </c>
      <c r="M1912" t="str">
        <v>Resolucion y plan de bienestar social</v>
      </c>
      <c r="N1912">
        <v>0</v>
      </c>
      <c r="O1912">
        <v>0</v>
      </c>
      <c r="P1912">
        <v>0</v>
      </c>
      <c r="Q1912" t="s">
        <v>21</v>
      </c>
    </row>
    <row r="1913" spans="1:17" ht="195" x14ac:dyDescent="0.25">
      <c r="A1913" s="42" t="str">
        <v>PLAN ESTRATÉGICO GESCO+I</v>
      </c>
      <c r="B1913" s="42" t="str">
        <v>GCI25</v>
      </c>
      <c r="C1913" s="42" t="str">
        <v>Estrategia Formadores en Acción implementada.</v>
      </c>
      <c r="D1913" s="5" t="str">
        <v>Capacitaciones desarrolladas a través de formadores internos en el marco de la estrategia "Formadores en acción"</v>
      </c>
      <c r="E1913" s="5" t="str">
        <v>Dirección de Talento Humano</v>
      </c>
      <c r="F1913" s="42">
        <v>15</v>
      </c>
      <c r="G1913" s="5">
        <v>0.4</v>
      </c>
      <c r="H1913" s="5">
        <v>6</v>
      </c>
      <c r="I1913" s="5">
        <v>0</v>
      </c>
      <c r="J1913" s="5">
        <v>1</v>
      </c>
      <c r="K1913" s="2" t="str">
        <v>Se han desarrollado un (1) capacitación a través de formadores internos de la ESAP, en el marco de servicio al ciudadano: “ABC de la gestión de PQRSDF en la ESAP” y “Participación Ciudadana en la ESAP: Mecanismos Digitales, Instancias y Formas de Incidencia”.</v>
      </c>
      <c r="L1913" s="2" t="str">
        <v>No se ha presentado ninguna dificultad</v>
      </c>
      <c r="M1913" t="str">
        <v>Convocatoria 11</v>
      </c>
      <c r="N1913">
        <v>0</v>
      </c>
      <c r="O1913">
        <v>0</v>
      </c>
      <c r="P1913">
        <v>0</v>
      </c>
      <c r="Q1913" t="s">
        <v>21</v>
      </c>
    </row>
    <row r="1914" spans="1:17" ht="409.5" x14ac:dyDescent="0.25">
      <c r="A1914" s="42" t="str">
        <v>PLAN ESTRATÉGICO GESCO+I</v>
      </c>
      <c r="B1914" s="42" t="str">
        <v>GCI26</v>
      </c>
      <c r="C1914" s="42" t="str">
        <v>Fortalecimiento de la cultura organizacional en gestión documental y la memoria institucional.</v>
      </c>
      <c r="D1914" s="5" t="str">
        <v>*Formulación programa de capacitación
*Elaboración de material pedagógico
*Eventos de capacitación
*Fortalecimiento gestión del conocimiento</v>
      </c>
      <c r="E1914" s="5" t="str">
        <v>Grupo de Administración Documental y Gestión de la Información</v>
      </c>
      <c r="F1914" s="42">
        <v>1</v>
      </c>
      <c r="G1914" s="5">
        <v>0.39</v>
      </c>
      <c r="H1914" s="5">
        <v>0.39</v>
      </c>
      <c r="I1914" s="5">
        <v>0</v>
      </c>
      <c r="J1914" s="5">
        <v>0.2</v>
      </c>
      <c r="K1914" s="2" t="str">
        <v>Durante el mes se gestionaron un total de 93 soportes técnicos, discriminados de la siguiente manera:
85 soportes relacionados con actividades de parametrización en Active Document V2, orientación sobre los lineamientos para el uso del aplicativo y acompañamiento en la gestión y trámite de comunicaciones oficiales. Estas acciones permitieron garantizar la correcta configuración del sistema, fortalecer las competencias de los usuarios y asegurar la trazabilidad en los procesos de comunicación institucional.
8 soportes vinculados al adecuado uso del servicio de mensajería, conforme al protocolo establecido en el marco del contrato vigente con la empresa 4-72. Dichos soportes contribuyeron a optimizar la gestión de envíos oficiales y a mantener la coherencia con los estándares de calidad definidos para la prestación del servicio.
Capacitación institucional  
Se llevó a cabo una jornada de capacitación dirigida a funcionarios y contratistas, enfocada en el fortalecimiento de competencias en el uso del aplicativo Active Document V2 y en la aplicación de los procedimientos relacionados con la gestión de comunicaciones oficiales. La actividad incluyó la exposición de casos prácticos, la resolución de inquietudes y la entrega de material de apoyo, lo que permitió consolidar conocimientos y fomentar la apropiación de buenas prácticas archivísticas y tecnológicas dentro de la entidad.</v>
      </c>
      <c r="L1914" s="2">
        <v>0</v>
      </c>
      <c r="M1914" t="str">
        <v>Acta de capacitación.
Formatos de soportes Técnicos</v>
      </c>
      <c r="N1914">
        <v>0</v>
      </c>
      <c r="O1914">
        <v>0</v>
      </c>
      <c r="P1914">
        <v>0</v>
      </c>
      <c r="Q1914" t="s">
        <v>21</v>
      </c>
    </row>
    <row r="1915" spans="1:17" ht="409.5" x14ac:dyDescent="0.25">
      <c r="A1915" s="42" t="str">
        <v>PLAN ESTRATÉGICO GESCO+I</v>
      </c>
      <c r="B1915" s="42" t="str">
        <v>GCI27 / PAI2026-OE4-SNSA-I3</v>
      </c>
      <c r="C1915" s="42" t="str">
        <v xml:space="preserve">Actualización de Tablas de Retención documental </v>
      </c>
      <c r="D1915" s="5" t="str">
        <v>Tablas De Retención Documental Actualizadas(49TRD)</v>
      </c>
      <c r="E1915" s="5" t="str">
        <v>HOMOLOGADO</v>
      </c>
      <c r="F1915" s="42">
        <v>49</v>
      </c>
      <c r="G1915" s="5">
        <v>0</v>
      </c>
      <c r="H1915" s="5">
        <v>0</v>
      </c>
      <c r="I1915" s="5">
        <v>0</v>
      </c>
      <c r="J1915" s="5">
        <v>0</v>
      </c>
      <c r="K1915" s="2" t="str">
        <v>No se tiene meta programada para el periodo de reparto, sin embargo, durante el mes de mayo se desarrollaron las siguientes actividades con el fin de dar cumplimiento al indicador de actualización de las Tablas de Retención Documental:
1. Proyección de la metodología de actualización de la Tabla de Control de Acceso (TCA):  Se adelantó la proyección metodológica para la actualización de la Tabla de Control de Acceso (TCA), instrumento fundamental para garantizar la trazabilidad y seguridad en la consulta de los documentos institucionales. El ejercicio incluyó la definición de criterios de acceso diferenciados por perfiles de usuario, la identificación de series documentales críticas y la incorporación de parámetros de control que aseguren la transparencia y la integridad de la información. Esta proyección constituye un insumo estratégico para la consolidación de un sistema de gestión documental confiable y alineado con las mejores prácticas de control interno.
2. Mesa de trabajo para revisión de observaciones del AGN sobre la TRD V4:  Se participó en la mesa de trabajo destinada a la revisión de las observaciones emitidas por el Archivo General de la Nación (AGN) en el marco del proceso de evaluación de la Tabla de Retención Documental (TRD) versión 4, específicamente en lo relacionado con las series de Contratos e Informes de Gestión. Durante la sesión se analizaron los volúmenes documentales por modalidad de contratos y se discutieron los ajustes requeridos para garantizar la coherencia normativa y la adecuada clasificación de las series. Como soporte de esta actividad se anexan el Acta GD_118 – Mesa DC, la Matriz de volumen por modalidad de contratos y el Acta GD_153 – Mesa Informes, documentos que consolidan las deliberaciones y acuerdos alcanzados.</v>
      </c>
      <c r="L1915" s="2" t="str">
        <v>No se presentaron dificultades durante el periodo de reporte.</v>
      </c>
      <c r="M1915" t="str">
        <v>20260430_ActaGD118_TRD.pdf 20260430_ActaGD118_TRD_anexo01.pdf 20260512Acta136TRD_ V4_DP_GAPT -Anexo.pdf 20260527_ActaGD_153_.pdf Matriz volumen por modalidad de contratos 2021 A 2026 DC.xlsx Proyeccion metodologia Actualización TCA.docx</v>
      </c>
      <c r="N1915">
        <v>0</v>
      </c>
      <c r="O1915">
        <v>0</v>
      </c>
      <c r="P1915">
        <v>0</v>
      </c>
      <c r="Q1915" t="s">
        <v>21</v>
      </c>
    </row>
    <row r="1916" spans="1:17" ht="409.5" x14ac:dyDescent="0.25">
      <c r="A1916" s="42" t="str">
        <v>PLAN ESTRATÉGICO GESCO+I</v>
      </c>
      <c r="B1916" s="42" t="str">
        <v>GCI28</v>
      </c>
      <c r="C1916" s="42" t="str">
        <v xml:space="preserve">
Estructurar el repositorio institucional</v>
      </c>
      <c r="D1916"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1916" s="5" t="str">
        <v>Grupo de Administración Documental y Gestión de la Información</v>
      </c>
      <c r="F1916" s="42">
        <v>1</v>
      </c>
      <c r="G1916" s="5">
        <v>0.38</v>
      </c>
      <c r="H1916" s="5">
        <v>0.38</v>
      </c>
      <c r="I1916" s="5">
        <v>0</v>
      </c>
      <c r="J1916" s="5">
        <v>0.1</v>
      </c>
      <c r="K1916" s="2" t="str">
        <v>Durante el mes de mayo se consolidó el documento TD-FO-019, en el cual se definieron las historias de usuario correspondientes a cada funcionalidad y se incorporaron diagramas de flujo como apoyo en algunos casos. Dicho documento fue remitido por la Jefatura del GADGI a la OTIC, solicitando la definición de tiempos de desarrollo y entrega.
Asimismo, se realizó la socialización de cada historia de usuario con los ingenieros de sistemas de información y con el ingeniero responsable del desarrollo, atendiendo y resolviendo las inquietudes planteadas. En paralelo, se avanzó en la consolidación del archivo “Datos de referencia oficial ESAP”, requerido por la OTIC para este proyecto, y en la definición y diseño de la base de datos FUID_v1, ambos procesos desarrollados con el apoyo de los ingenieros de bases de datos y de datos de la OTIC.</v>
      </c>
      <c r="L1916" s="2">
        <v>0</v>
      </c>
      <c r="M1916" t="str">
        <v>Base de datos FUID.
Diagrama de la base de datos.
Diagrama MER V4
Formato TD-FO-019_20260424_v1</v>
      </c>
      <c r="N1916">
        <v>0</v>
      </c>
      <c r="O1916">
        <v>0</v>
      </c>
      <c r="P1916">
        <v>0</v>
      </c>
      <c r="Q1916" t="s">
        <v>21</v>
      </c>
    </row>
    <row r="1917" spans="1:17" ht="120" x14ac:dyDescent="0.25">
      <c r="A1917" s="42" t="str">
        <v>PLAN ESTRATÉGICO GESCO+I</v>
      </c>
      <c r="B1917" s="42" t="str">
        <v>GCI29</v>
      </c>
      <c r="C1917" s="42" t="str">
        <v>Creación de un catálogo de la producción docente</v>
      </c>
      <c r="D1917" s="5" t="str">
        <v>1 catálogo con el inventario de Producción docente
1 documento guía para el uso del catálogo</v>
      </c>
      <c r="E1917" s="5" t="str">
        <v>Subdirección Nacional Académica</v>
      </c>
      <c r="F1917" s="42">
        <v>1</v>
      </c>
      <c r="G1917" s="5">
        <v>0</v>
      </c>
      <c r="H1917" s="5">
        <v>0</v>
      </c>
      <c r="I1917" s="5">
        <v>0</v>
      </c>
      <c r="J1917" s="5">
        <v>0</v>
      </c>
      <c r="K1917" s="2" t="str">
        <v xml:space="preserve">Durante el mes de mayo no se adelantaron acciones que permitan el avance y cumplimiento del indicador. </v>
      </c>
      <c r="L1917" s="2" t="str">
        <v xml:space="preserve">Durante el mes de mayo no se adelantaron acciones que permitan el avance y cumplimiento del indicador. </v>
      </c>
      <c r="M1917">
        <v>0</v>
      </c>
      <c r="N1917">
        <v>0</v>
      </c>
      <c r="O1917">
        <v>0</v>
      </c>
      <c r="P1917">
        <v>0</v>
      </c>
      <c r="Q1917" t="s">
        <v>21</v>
      </c>
    </row>
    <row r="1918" spans="1:17" ht="120" x14ac:dyDescent="0.25">
      <c r="A1918" s="42" t="str">
        <v>PLAN ESTRATÉGICO GESCO+I</v>
      </c>
      <c r="B1918" s="42" t="str">
        <v>GCI30</v>
      </c>
      <c r="C1918" s="42" t="str">
        <v>Módulo: Trabajos de grados en el repositorio</v>
      </c>
      <c r="D1918" s="5" t="str">
        <v>Módulo articulado con el repositorio oficial de infonia</v>
      </c>
      <c r="E1918" s="5" t="str">
        <v>Subdirección Nacional Académica</v>
      </c>
      <c r="F1918" s="42">
        <v>1</v>
      </c>
      <c r="G1918" s="5">
        <v>0</v>
      </c>
      <c r="H1918" s="5">
        <v>0</v>
      </c>
      <c r="I1918" s="5">
        <v>0</v>
      </c>
      <c r="J1918" s="5">
        <v>0</v>
      </c>
      <c r="K1918" s="2" t="str">
        <v xml:space="preserve">Durante el mes de mayo no se adelantaron acciones que permitan el avance y cumplimiento del indicador. </v>
      </c>
      <c r="L1918" s="2" t="str">
        <v xml:space="preserve">Durante el mes de mayo no se adelantaron acciones que permitan el avance y cumplimiento del indicador. </v>
      </c>
      <c r="M1918">
        <v>0</v>
      </c>
      <c r="N1918">
        <v>0</v>
      </c>
      <c r="O1918">
        <v>0</v>
      </c>
      <c r="P1918">
        <v>0</v>
      </c>
      <c r="Q1918" t="s">
        <v>21</v>
      </c>
    </row>
    <row r="1919" spans="1:17" ht="120" x14ac:dyDescent="0.25">
      <c r="A1919" s="42" t="str">
        <v>PLAN ESTRATÉGICO GESCO+I</v>
      </c>
      <c r="B1919" s="42" t="str">
        <v>GCI31</v>
      </c>
      <c r="C1919" s="42" t="str">
        <v xml:space="preserve">Repositorio de recursos académicos y pedagógicos articulado con Infonía generado (PREAAP) </v>
      </c>
      <c r="D1919" s="5" t="str">
        <v>1 repositorio dinámico espacio en Infonía</v>
      </c>
      <c r="E1919" s="5" t="str">
        <v>Subdirección Nacional Académica</v>
      </c>
      <c r="F1919" s="42">
        <v>1</v>
      </c>
      <c r="G1919" s="5">
        <v>0.4</v>
      </c>
      <c r="H1919" s="5">
        <v>0.4</v>
      </c>
      <c r="I1919" s="5">
        <v>0</v>
      </c>
      <c r="J1919" s="5">
        <v>0</v>
      </c>
      <c r="K1919" s="2" t="str">
        <v xml:space="preserve">Durante el mes de mayo no se adelantaron acciones que permitan el avance y cumplimiento del indicador. </v>
      </c>
      <c r="L1919" s="2" t="str">
        <v xml:space="preserve">Durante el mes de mayo no se adelantaron acciones que permitan el avance y cumplimiento del indicador. </v>
      </c>
      <c r="M1919">
        <v>0</v>
      </c>
      <c r="N1919">
        <v>0</v>
      </c>
      <c r="O1919">
        <v>0</v>
      </c>
      <c r="P1919">
        <v>0</v>
      </c>
      <c r="Q1919" t="s">
        <v>21</v>
      </c>
    </row>
    <row r="1920" spans="1:17" ht="120" x14ac:dyDescent="0.25">
      <c r="A1920" s="42" t="str">
        <v>PLAN ESTRATÉGICO GESCO+I</v>
      </c>
      <c r="B1920" s="42" t="str">
        <v>GCI32</v>
      </c>
      <c r="C1920" s="42" t="str">
        <v>Estado del Arte de insumos docentes en relación con microcurriculos</v>
      </c>
      <c r="D1920" s="5" t="str">
        <v>Un  (1) Documento guía de trabajo Estado del Arte de insumos docentes en relación con seguimiento al plan de clase</v>
      </c>
      <c r="E1920" s="5" t="str">
        <v>Subdirección Nacional Académica</v>
      </c>
      <c r="F1920" s="42">
        <v>1</v>
      </c>
      <c r="G1920" s="5">
        <v>0.4</v>
      </c>
      <c r="H1920" s="5">
        <v>0.4</v>
      </c>
      <c r="I1920" s="5">
        <v>0</v>
      </c>
      <c r="J1920" s="5">
        <v>0</v>
      </c>
      <c r="K1920" s="2" t="str">
        <v xml:space="preserve">Durante el mes de mayo no se adelantaron acciones que permitan el avance y cumplimiento del indicador. </v>
      </c>
      <c r="L1920" s="2" t="str">
        <v xml:space="preserve">Durante el mes de mayo no se adelantaron acciones que permitan el avance y cumplimiento del indicador. </v>
      </c>
      <c r="M1920">
        <v>0</v>
      </c>
      <c r="N1920">
        <v>0</v>
      </c>
      <c r="O1920">
        <v>0</v>
      </c>
      <c r="P1920">
        <v>0</v>
      </c>
      <c r="Q1920" t="s">
        <v>21</v>
      </c>
    </row>
    <row r="1921" spans="1:17" ht="120" x14ac:dyDescent="0.25">
      <c r="A1921" s="42" t="str">
        <v>PLAN ESTRATÉGICO GESCO+I</v>
      </c>
      <c r="B1921" s="42" t="str">
        <v>GCI33</v>
      </c>
      <c r="C1921" s="42" t="str">
        <v>Analítica de datos  de los programas de la decanatura</v>
      </c>
      <c r="D1921" s="5" t="str">
        <v xml:space="preserve">Un (1)  ejercicio  de analítica de datos sobre los trabajos de grado en la decatura </v>
      </c>
      <c r="E1921" s="5" t="str">
        <v>Subdirección Nacional Académica</v>
      </c>
      <c r="F1921" s="42">
        <v>1</v>
      </c>
      <c r="G1921" s="5">
        <v>0</v>
      </c>
      <c r="H1921" s="5">
        <v>0</v>
      </c>
      <c r="I1921" s="5">
        <v>0</v>
      </c>
      <c r="J1921" s="5">
        <v>0</v>
      </c>
      <c r="K1921" s="2" t="str">
        <v xml:space="preserve">Durante el mes de mayo no se adelantaron acciones que permitan el avance y cumplimiento del indicador. </v>
      </c>
      <c r="L1921" s="2" t="str">
        <v xml:space="preserve">Durante el mes de mayo no se adelantaron acciones que permitan el avance y cumplimiento del indicador. </v>
      </c>
      <c r="M1921">
        <v>0</v>
      </c>
      <c r="N1921">
        <v>0</v>
      </c>
      <c r="O1921">
        <v>0</v>
      </c>
      <c r="P1921">
        <v>0</v>
      </c>
      <c r="Q1921" t="s">
        <v>21</v>
      </c>
    </row>
    <row r="1922" spans="1:17" ht="409.5" x14ac:dyDescent="0.25">
      <c r="A1922" s="42" t="str">
        <v>PLAN ESTRATÉGICO GESCO+I</v>
      </c>
      <c r="B1922" s="42" t="str">
        <v>GCI34</v>
      </c>
      <c r="C1922" s="42" t="str">
        <v xml:space="preserve">Talleres de sensibilización , transferencia de conocimiento:  innovación y cultura Organizacional; Gestión del conocimiento y Transformación digital </v>
      </c>
      <c r="D1922" s="5" t="str">
        <v>Ejercicios de sensibilización y apropiación del conocimiento</v>
      </c>
      <c r="E1922" s="5" t="str">
        <v>Subdirección Nacional Académica</v>
      </c>
      <c r="F1922" s="42">
        <v>35</v>
      </c>
      <c r="G1922" s="5">
        <v>0.37142857142857144</v>
      </c>
      <c r="H1922" s="5">
        <v>13</v>
      </c>
      <c r="I1922" s="5">
        <v>0</v>
      </c>
      <c r="J1922" s="5">
        <v>3</v>
      </c>
      <c r="K1922" s="2" t="str">
        <v>Durante el mes de mayo se realizaron 3 cafés charlados. El primero, se llevo a cabo el día 06 de mayo de 2026, con respecto a la temática Normatividad con IA, el segundo se llevo a cabo el día 13 de mayo de 2025 con respecto a la temática Power BI aplicado, y finalmente el tercero se llevo a cabo el día 20 de mayo de 2026 con respecto a la temática Modelos de riesgos y alertas (ML supervisado en práctica). 
Esta es una estrategia conjunta liderada por la Dirección de Entornos y Servicios Virtuales, la Subdirección Académica y la Decanatura de Posgrados, orientada a promover la democratización y apropiación del conocimiento tanto en la comunidad académica como en la población en general.</v>
      </c>
      <c r="L1922" s="2" t="str">
        <v xml:space="preserve">No se identifican dificultades durante el mes de mayo. </v>
      </c>
      <c r="M1922" t="str">
        <v>N°1. Café Charlado Normatividad con IA (2)
N°2. power bi  (2)
N°3. Machine Learning  (2)</v>
      </c>
      <c r="N1922">
        <v>0</v>
      </c>
      <c r="O1922">
        <v>0</v>
      </c>
      <c r="P1922">
        <v>0</v>
      </c>
      <c r="Q1922" t="s">
        <v>21</v>
      </c>
    </row>
    <row r="1923" spans="1:17" ht="409.5" x14ac:dyDescent="0.25">
      <c r="A1923" s="42" t="str">
        <v>PLAN ESTRATÉGICO GESCO+I</v>
      </c>
      <c r="B1923" s="42" t="str">
        <v>GCI35</v>
      </c>
      <c r="C1923" s="42" t="str">
        <v>Articular espacios con las unidades académicas, de investigación y de extensión de la ESAP para socializar los resultados de documentos técnicos de política pública (conversatorios, foros, encuentros)</v>
      </c>
      <c r="D1923" s="5" t="str">
        <v>100% de documentos técnicos de Política Pública socializados</v>
      </c>
      <c r="E1923" s="5" t="str">
        <v>Subdirección Nacional Académica</v>
      </c>
      <c r="F1923" s="42">
        <v>10</v>
      </c>
      <c r="G1923" s="5">
        <v>0.8600000000000001</v>
      </c>
      <c r="H1923" s="5">
        <v>8.6</v>
      </c>
      <c r="I1923" s="5">
        <v>0</v>
      </c>
      <c r="J1923" s="5">
        <v>3</v>
      </c>
      <c r="K1923" s="2" t="str">
        <v xml:space="preserve">Se realizó el envió a Biblioteca y CDIM para la publicación de 3 documentos de Política Pública de la Escuela de Alto Gobierno, los cuales se denominan: 
•	Gobierno y gerencia pública en contextos complejos. Transdisciplinariedad, eficiencia y planificación: desafíos para la gestión pública subnacional articulada a los territorios PDET.
•	Liderazgo ético y corresponsabilidad: estrategias para superar la desconfianza en las instituciones y fortalecer el modelo Estado-sociedad en Colombia.
•	Fortalecimiento estratégico de competencias digitales en la alta dirección pública: orientaciones para el alto gobierno colombiano.
</v>
      </c>
      <c r="L1923" s="2" t="str">
        <v xml:space="preserve">No se identifican dificultades durante el mes de mayo. </v>
      </c>
      <c r="M1923" t="str">
        <v>N°1. Gobierno y gerencia pública en contextos complejos.
N°2. Fortalecimiento estratégico de competencias digitales
N°3. Liderazgo ético y corresponsabilidad</v>
      </c>
      <c r="N1923">
        <v>0</v>
      </c>
      <c r="O1923">
        <v>0</v>
      </c>
      <c r="P1923">
        <v>0</v>
      </c>
      <c r="Q1923" t="s">
        <v>21</v>
      </c>
    </row>
    <row r="1924" spans="1:17" ht="409.5" x14ac:dyDescent="0.25">
      <c r="A1924" s="42" t="str">
        <v>PLAN ESTRATÉGICO GESCO+I</v>
      </c>
      <c r="B1924" s="42" t="str">
        <v>GCI36 / PAI-OE1-SNA-I14</v>
      </c>
      <c r="C1924" s="42" t="str">
        <v>Estrategia Catedra Nacional Esapista</v>
      </c>
      <c r="D1924" s="5" t="str">
        <v>Catedras Esapistas Realizadas</v>
      </c>
      <c r="E1924" s="5" t="str">
        <v>HOMOLOGADO</v>
      </c>
      <c r="F1924" s="42">
        <v>2</v>
      </c>
      <c r="G1924" s="5">
        <v>0</v>
      </c>
      <c r="H1924" s="5">
        <v>0</v>
      </c>
      <c r="I1924" s="5">
        <v>0</v>
      </c>
      <c r="J1924" s="5">
        <v>0</v>
      </c>
      <c r="K1924" s="2" t="str">
        <v>Se desarrolló la tercera sesión de la Cátedra Nacional Esapista denominada “Cátedra para la Paz: un territorio que enseña, una escuela que aprende”, en el ETCR Tierra Grata, Manaure, Cesar la cual se desarrolló en los dias 20 y 21 de mayo de 2026. 
La sesión se centró en el proceso de reincorporación económica en Tierra Grata. Se identificó que, después de la firma del Acuerdo de Paz, los firmantes enfrentaron escasas oportunidades de empleo y un acompañamiento institucional inicial limitado. Ante esta situación, la comunidad se organizó colectivamente y desarrolló proyectos productivos como confecciones, fabricación de calzado, turismo comunitario, restaurante y hospedaje.</v>
      </c>
      <c r="L1924" s="2" t="str">
        <v>Se identifica como dificultad, que debido a la diversidad de experiencias, trayectorias y niveles de conocimiento de los y las participantes se generaron retos para profundizar algunos debates y consolidar recomendaciones de política pública suficientemente desarrolladas en el tiempo disponible de los encuentros. En varios momentos fue necesario equilibrar la riqueza de los relatos territoriales con la necesidad de avanzar hacia la identificación de problemas públicos y la formulación de propuestas de incidencia, lo que limitó la posibilidad de profundizar en algunos temas de especial interés para las comunidades participantes.</v>
      </c>
      <c r="M1924" t="str">
        <v>N°1. Pieza grafica tercera sesión catedra 2026-1
N°2. Evidencias Fotograficas tercera sesión catedra 2026-1
N°3. Listados de asistencia Sesiones Cátedra para la Paz 2026-1
N°4. Informe de participación Estudiantes Tierra Grata</v>
      </c>
      <c r="N1924">
        <v>0</v>
      </c>
      <c r="O1924">
        <v>0</v>
      </c>
      <c r="P1924">
        <v>0</v>
      </c>
      <c r="Q1924" t="s">
        <v>21</v>
      </c>
    </row>
    <row r="1925" spans="1:17" ht="409.5" x14ac:dyDescent="0.25">
      <c r="A1925" s="42" t="str">
        <v>PLAN ESTRATÉGICO GESCO+I</v>
      </c>
      <c r="B1925" s="42" t="str">
        <v>GCI37 / PAI-OE2-SNI-I4</v>
      </c>
      <c r="C1925" s="42" t="str">
        <v xml:space="preserve">Desarrollar proyectos de investigación estratégicas de interés institucional  en temas de la Administración Publica Colombiana </v>
      </c>
      <c r="D1925" s="5" t="str">
        <v>Proyectos de investigación generados.</v>
      </c>
      <c r="E1925" s="5" t="str">
        <v>HOMOLOGADO</v>
      </c>
      <c r="F1925" s="42">
        <v>38</v>
      </c>
      <c r="G1925" s="5">
        <v>0.42105263157894735</v>
      </c>
      <c r="H1925" s="5">
        <v>16</v>
      </c>
      <c r="I1925" s="5">
        <v>0</v>
      </c>
      <c r="J1925" s="5">
        <v>2</v>
      </c>
      <c r="K1925" s="2" t="str">
        <v>Durante el mes de mayo se consolidó el fortalecimiento de capacidades institucionales en el departamento mediante el desarrollo de dos espacios de capacitación estratégica, con participación de actores territoriales.
En primer lugar, se llevó a cabo la capacitación “Gobierno y Finanzas Públicas para las Personerías Municipales” el 5 de mayo, con una intensidad de 7 horas, logrando la participación de personeros de 17 municipios del Cauca, así como de actores clave del nivel territorial. Este espacio permitió profundizar en el análisis del sistema presupuestal y sus principios rectores, abordando un caso práctico relevante como el cambio de categoría municipal de Santander de Quilichao. Asimismo, se dotó a los participantes de herramientas metodológicas para enfrentar los retos asociados a la autonomía presupuestal en el marco de la Ley 2422 de septiembre de 2024.
De igual manera, el 25 de mayo se desarrolló la capacitación “Gobierno y Catastro Multipropósito”, en articulación con el Instituto Geográfico Agustín Codazzi – IGAC, bajo el liderazgo del Director Técnico de Investigación Prospectiva. Este espacio permitió establecer interlocución con 15 municipios del departamento, incluyendo autoridades locales, y profundizar en el catastro como instrumento estratégico para la planeación territorial, la gestión del riesgo, la implementación de la Reforma Rural Integral y la construcción de paz. Además, se abordaron elementos normativos relevantes como la Resolución 1040 del IGAC y se analizaron mecanismos de compensación fiscal orientados a la sostenibilidad financiera de municipios con alta presencia de resguardos indígenas. La participación de la Dirección Regional del IGAC fortaleció la articulación institucional y consolidó relaciones de confianza.
Finalmente, como parte de la planificación anticipada de las acciones formativas, se adelantaron reuniones de coordinación con la Secretaría de Salud de la Gobernación del Cauca, en las cuales se definieron contenidos temáticos y compromisos de divulgación para el taller “Gestión pública en bienestar animal: lineamientos estratégicos para el Alto Gobierno”, programado para el 18 de junio en Popayán, garantizando así una adecuada preparación técnica y logística del evento.</v>
      </c>
      <c r="L1925" s="2" t="str">
        <v>No se presentan dificultades</v>
      </c>
      <c r="M1925" t="str">
        <v>Gobierno y Finanzas Públicas para las Personerías Municipales
20250505_CAP_AG3434_LA_P
20250505_CAP_AG3434_PG
20250505_CAP_AG3434_RF_1
20250505_CAP_AG3434_RF_2
Gobierno y Catastro Multipropósito
20260525_CAP_AG3506_LA_P
20260525_CAP_AG3506_PG
20260525_CAP_AG3506_RF_1
20260525_CAP_AG3506_RF_2
Reuniones de coordinación
27052026_Acomp_Bienestar_Animal_Id_Nec_Cap_Cauca.</v>
      </c>
      <c r="N1925">
        <v>0</v>
      </c>
      <c r="O1925">
        <v>0</v>
      </c>
      <c r="P1925">
        <v>0</v>
      </c>
      <c r="Q1925" t="s">
        <v>21</v>
      </c>
    </row>
    <row r="1926" spans="1:17" ht="409.5" x14ac:dyDescent="0.25">
      <c r="A1926" s="42" t="str">
        <v>PLAN ESTRATÉGICO GESCO+I</v>
      </c>
      <c r="B1926" s="42" t="str">
        <v>GCI38 / PI-008-2026</v>
      </c>
      <c r="C1926" s="42" t="str">
        <v>Desarrollar  semilleros de investigaciones</v>
      </c>
      <c r="D1926" s="5" t="str">
        <v xml:space="preserve">Programa semillero Institucional de investigaciones implementado </v>
      </c>
      <c r="E1926" s="5" t="str">
        <v>HOMOLOGADO</v>
      </c>
      <c r="F1926" s="42">
        <v>1</v>
      </c>
      <c r="G1926" s="5">
        <v>0</v>
      </c>
      <c r="H1926" s="5">
        <v>0</v>
      </c>
      <c r="I1926" s="5">
        <v>0</v>
      </c>
      <c r="J1926" s="5">
        <v>0</v>
      </c>
      <c r="K1926" s="2" t="str">
        <v>Durante el mes se desarrollaron mesas de trabajo orientadas a la actualización y fortalecimiento del procedimiento institucional para la creación, funcionamiento y seguimiento de los semilleros de investigación. Como resultado de este ejercicio, el procedimiento fue revisado, ajustado y aprobado en Isolución, consolidando los lineamientos para su implementación a nivel institucional. Asimismo, se realizó el lanzamiento de la Convocatoria Nacional para la Conformación y Liderazgo de Semilleros Esapistas de Investigación 2026-2027, iniciativa que busca fortalecer la formación investigativa, promover la participación de estudiantes y docentes en actividades de investigación y consolidar capacidades académicas en los diferentes territorios y sedes de la entidad.</v>
      </c>
      <c r="L1926" s="2" t="str">
        <v>el reto de asegurar una implementación homogénea del procedimiento de semilleros en las diferentes sedes y territorios, considerando sus capacidades institucionales, niveles de participación y condiciones operativas particulares.</v>
      </c>
      <c r="M1926" t="str">
        <v>Procedimiento en excel y formatos con codigos + Convocatoria en pagina Web</v>
      </c>
      <c r="N1926">
        <v>0</v>
      </c>
      <c r="O1926">
        <v>0</v>
      </c>
      <c r="P1926">
        <v>0</v>
      </c>
      <c r="Q1926" t="s">
        <v>21</v>
      </c>
    </row>
    <row r="1927" spans="1:17" ht="405" x14ac:dyDescent="0.25">
      <c r="A1927" s="42" t="str">
        <v>PLAN ESTRATÉGICO GESCO+I</v>
      </c>
      <c r="B1927" s="42" t="str">
        <v>GCI39 / PI-009-2026</v>
      </c>
      <c r="C1927" s="42" t="str">
        <v xml:space="preserve">Realizar eventos de investigación </v>
      </c>
      <c r="D1927" s="5" t="str">
        <v>Eventos de investigación realizados</v>
      </c>
      <c r="E1927" s="5" t="str">
        <v>HOMOLOGADO</v>
      </c>
      <c r="F1927" s="42">
        <v>2</v>
      </c>
      <c r="G1927" s="5">
        <v>1.5</v>
      </c>
      <c r="H1927" s="5">
        <v>3</v>
      </c>
      <c r="I1927" s="5">
        <v>0</v>
      </c>
      <c r="J1927" s="5">
        <v>3</v>
      </c>
      <c r="K1927" s="2" t="str">
        <v>Durante el mes de mayo se dio continuidad a los encuentros territoriales desarrollados en Santander, Cali y la Sede Central, fortaleciendo los espacios de divulgación e intercambio de conocimiento. Estos  escenarios permitieron socializar y conocer los avances de los proyectos liderados por los docentes en las distintas Sedes de la ESAP contribuyendo al fortalecimiento de la apropiación social del conocimiento y a la visibilización de los resultados de investigación institucional.</v>
      </c>
      <c r="L1927" s="2" t="str">
        <v>la sistematización y consolidación de los resultados derivados de los encuentros territoriales, con el fin de asegurar su trazabilidad, seguimiento y uso efectivo como insumo para la apropiación social del conocimiento.</v>
      </c>
      <c r="M1927" t="str">
        <v xml:space="preserve">Evidencia de eventos Territoriales </v>
      </c>
      <c r="N1927">
        <v>0</v>
      </c>
      <c r="O1927">
        <v>0</v>
      </c>
      <c r="P1927">
        <v>0</v>
      </c>
      <c r="Q1927" t="s">
        <v>21</v>
      </c>
    </row>
    <row r="1928" spans="1:17" ht="409.5" x14ac:dyDescent="0.25">
      <c r="A1928" s="42" t="str">
        <v>PLAN ESTRATÉGICO GESCO+I</v>
      </c>
      <c r="B1928" s="42" t="str">
        <v>GCI40 / PI-011-2026</v>
      </c>
      <c r="C1928" s="42" t="str">
        <v>Publicación de resultados de proyectos de investigación (libros o artículos)</v>
      </c>
      <c r="D1928" s="5" t="str">
        <v xml:space="preserve">Resultados de proyectos de investigación publicados </v>
      </c>
      <c r="E1928" s="5" t="str">
        <v>HOMOLOGADO</v>
      </c>
      <c r="F1928" s="42">
        <v>15</v>
      </c>
      <c r="G1928" s="5">
        <v>0.33333333333333331</v>
      </c>
      <c r="H1928" s="5">
        <v>5</v>
      </c>
      <c r="I1928" s="5">
        <v>0</v>
      </c>
      <c r="J1928" s="5">
        <v>5</v>
      </c>
      <c r="K1928" s="2" t="str">
        <v>En el marco del indicador de Publicaciones de Investigación, durante el mes de mayo se publicaron cinco artículos científicos en la revista Administración &amp; Desarrollo, completando así la edición correspondiente al primer semestre del año. Este resultado refleja el avance en los procesos de gestión editorial, evaluación y divulgación de la producción académica e investigativa institucional, contribuyendo al fortalecimiento de la visibilidad del conocimiento generado y al cumplimiento de las metas establecidas en materia de publicación y apropiación social del conocimiento.</v>
      </c>
      <c r="L1928" s="2" t="str">
        <v>oportunidad en los procesos de recepción, evaluación y edición de artículos, con el fin de asegurar la continuidad del flujo editorial y el cumplimiento oportuno de las metas de publicación científica.</v>
      </c>
      <c r="M1928" t="str">
        <v>Link de Evidencia</v>
      </c>
      <c r="N1928">
        <v>0</v>
      </c>
      <c r="O1928">
        <v>0</v>
      </c>
      <c r="P1928">
        <v>0</v>
      </c>
      <c r="Q1928" t="s">
        <v>21</v>
      </c>
    </row>
    <row r="1929" spans="1:17" ht="409.5" x14ac:dyDescent="0.25">
      <c r="A1929" s="42" t="str">
        <v>PLAN ESTRATÉGICO GESCO+I</v>
      </c>
      <c r="B1929" s="42" t="str">
        <v>GCI41</v>
      </c>
      <c r="C1929" s="42" t="str">
        <v>Implementar un tablero de control con la visualización pública de las cifras actualizadas de la Escuela de Alto Gobierno</v>
      </c>
      <c r="D1929" s="5" t="str">
        <v>Tablero de control implementado</v>
      </c>
      <c r="E1929" s="5" t="str">
        <v>Escuela de Alto Gobierno</v>
      </c>
      <c r="F1929" s="42">
        <v>1</v>
      </c>
      <c r="G1929" s="5">
        <v>0.30000000000000004</v>
      </c>
      <c r="H1929" s="5">
        <v>0.30000000000000004</v>
      </c>
      <c r="I1929" s="5">
        <v>0</v>
      </c>
      <c r="J1929" s="5">
        <v>0.1</v>
      </c>
      <c r="K1929" s="2" t="str">
        <v>Durante el mes de mayo, se desarrolló una mesa de trabajo con la Oficina de Planeación orientada a la validación de la estructura de visualización de los resultados de las encuestas de opinión de la Escuela de Alto Gobierno correspondientes al período 2019–2026, concretamente de la línea misional de capacitación. Este ejercicio permitió revisar la consistencia, trazabilidad y pertinencia de la información consolidada, así como definir criterios para la organización, depuración y presentación de los datos históricos asociados a la percepción de los procesos de capacitación.
Como resultado, se avanzó en la identificación de requerimientos funcionales y técnicos para la construcción del tablero de control, robusteciendo los mecanismos de consulta, análisis y seguimiento de la información estratégica. Adicionalmente, se establecieron lineamientos para la estandarización de indicadores y la visualización de tendencias, con el propósito de mejorar la disponibilidad de información para la toma de decisiones, el monitoreo institucional y la divulgación de resultados de la Escuela de Alto Gobierno. Además, se consolidó la documentación administrativa para la próxima publicación del tablero en Infonía.</v>
      </c>
      <c r="L1929" s="2" t="str">
        <v>No se evidencia dificultad para el logro de la meta establecida para el mes de mayo.</v>
      </c>
      <c r="M1929" t="str">
        <v>1. Actualización tablero de control EAG Mayo</v>
      </c>
      <c r="N1929">
        <v>0</v>
      </c>
      <c r="O1929">
        <v>0</v>
      </c>
      <c r="P1929">
        <v>0</v>
      </c>
      <c r="Q1929" t="s">
        <v>21</v>
      </c>
    </row>
    <row r="1930" spans="1:17" ht="409.5" x14ac:dyDescent="0.25">
      <c r="A1930" s="42" t="str">
        <v>PLAN ESTRATÉGICO GESCO+I</v>
      </c>
      <c r="B1930" s="42" t="str">
        <v>GCI42</v>
      </c>
      <c r="C1930" s="42" t="str">
        <v>Elaborar y divulgar notas de gobierno periódicas sobre gestión pública de la alta dirección del Estado</v>
      </c>
      <c r="D1930" s="5" t="str">
        <v>Notas de gobierno elaboradas y divulgadas</v>
      </c>
      <c r="E1930" s="5" t="str">
        <v>Escuela de Alto Gobierno</v>
      </c>
      <c r="F1930" s="42">
        <v>1</v>
      </c>
      <c r="G1930" s="5">
        <v>0.35</v>
      </c>
      <c r="H1930" s="5">
        <v>0.35</v>
      </c>
      <c r="I1930" s="5">
        <v>0</v>
      </c>
      <c r="J1930" s="5">
        <v>0.1</v>
      </c>
      <c r="K1930" s="2" t="str">
        <v>Durante el mes de mayo se culminó el ejercicio editorial y publicación de la Nota de Gobierno denominada: Efectos heterogéneos de la política monetaria en Colombia: evidencia territorial y recomendaciones al alto gobierno a partir de un modelo de proyecciones locales.
Esta Nota de Gobierno plantea un análisis actualizado de la política monetaria, y ofrece recomendaciones y contribuciones puntuales al Alto Gobierno colombiano.
El documento fue publicado en el micrositio de la Escuela de Alto Gobierno, además del repositorio de Biblioteca &amp; CDIM con la finalidad de ampliar el espectro de posicionamiento y consulta por parte de los distintos grupos de interés.</v>
      </c>
      <c r="L1930" s="2" t="str">
        <v>No se evidencia dificultad para el logro de la meta establecida para el mes de mayo.</v>
      </c>
      <c r="M1930" t="str">
        <v>1. NG 011 Efectos heterogéneos de la política monetaria en Colombia</v>
      </c>
      <c r="N1930">
        <v>0</v>
      </c>
      <c r="O1930">
        <v>0</v>
      </c>
      <c r="P1930">
        <v>0</v>
      </c>
      <c r="Q1930" t="s">
        <v>21</v>
      </c>
    </row>
    <row r="1931" spans="1:17" ht="255" x14ac:dyDescent="0.25">
      <c r="A1931" s="42" t="str">
        <v>PLAN ESTRATÉGICO GESCO+I</v>
      </c>
      <c r="B1931" s="42" t="str">
        <v>GCI43</v>
      </c>
      <c r="C1931" s="42" t="str">
        <v>Publicar y divulgar los documentos resultados de las asistencias técnicas</v>
      </c>
      <c r="D1931" s="5" t="str">
        <v>Documentos de asistencias técnicas publicados y divulgados</v>
      </c>
      <c r="E1931" s="5" t="str">
        <v>Escuela de Alto Gobierno</v>
      </c>
      <c r="F1931" s="42">
        <v>1</v>
      </c>
      <c r="G1931" s="5">
        <v>0</v>
      </c>
      <c r="H1931" s="5">
        <v>0</v>
      </c>
      <c r="I1931" s="5">
        <v>0</v>
      </c>
      <c r="J1931" s="5">
        <v>0</v>
      </c>
      <c r="K1931" s="2" t="str">
        <v>Durante este periodo se avanza en la implementación para las asistencias técnicas a nivel nacional sobre las distintas líneas temáticas de la Escuela de Alto Gobierno. Los resultados serán sistematizados en documentos que se proyectan publicar y divulgar durante el último cuatrimestre de 2026, conforme a los tiempos establecidos para la actividad.</v>
      </c>
      <c r="L1931" s="2" t="str">
        <v>La implementación de esta actividad se encuentra programada para el tercer cuatrimestre de la vigencia 2026, de conformidad con la planeación establecida y el cronograma definido para su ejecución.</v>
      </c>
      <c r="M1931" t="str">
        <v>No se generan evidencias, ya que no se registran avances para el periodo de reporte.</v>
      </c>
      <c r="N1931">
        <v>0</v>
      </c>
      <c r="O1931">
        <v>0</v>
      </c>
      <c r="P1931">
        <v>0</v>
      </c>
      <c r="Q1931" t="s">
        <v>21</v>
      </c>
    </row>
    <row r="1932" spans="1:17" ht="240" x14ac:dyDescent="0.25">
      <c r="A1932" s="42" t="str">
        <v>PLAN ESTRATÉGICO GESCO+I</v>
      </c>
      <c r="B1932" s="42" t="str">
        <v>GCI44</v>
      </c>
      <c r="C1932" s="42" t="str">
        <v>Realizar un (1) espacio de socialización de experiencias, productos generados y/o buenas prácticas resultantes de las asistencias técnicas</v>
      </c>
      <c r="D1932" s="5" t="str">
        <v>Espacio de socialización de asistencias técnicas realizado</v>
      </c>
      <c r="E1932" s="5" t="str">
        <v>Escuela de Alto Gobierno</v>
      </c>
      <c r="F1932" s="42">
        <v>1</v>
      </c>
      <c r="G1932" s="5">
        <v>0</v>
      </c>
      <c r="H1932" s="5">
        <v>0</v>
      </c>
      <c r="I1932" s="5">
        <v>0</v>
      </c>
      <c r="J1932" s="5">
        <v>0</v>
      </c>
      <c r="K1932" s="2" t="str">
        <v>Durante el período reportado no se adelantaron acciones respecto a esta actividad, dado que su ejecución se encuentra programada para el tercer cuatrimestre de la vigencia 2026, en coherencia con el desarrollo previo de las asistencias técnicas de las cuales se derivarán los insumos, experiencias y productos a socializa</v>
      </c>
      <c r="L1932" s="2" t="str">
        <v>La implementación de esta actividad se encuentra programada para el tercer cuatrimestre de la vigencia 2026, de conformidad con la planeación establecida y el cronograma definido para su ejecución.</v>
      </c>
      <c r="M1932" t="str">
        <v>No se generan evidencias, ya que no se registran avances para el periodo de reporte.</v>
      </c>
      <c r="N1932">
        <v>0</v>
      </c>
      <c r="O1932">
        <v>0</v>
      </c>
      <c r="P1932">
        <v>0</v>
      </c>
      <c r="Q1932" t="s">
        <v>21</v>
      </c>
    </row>
    <row r="1933" spans="1:17" ht="330" x14ac:dyDescent="0.25">
      <c r="A1933" s="42" t="str">
        <v>PLAN ESTRATÉGICO GESCO+I</v>
      </c>
      <c r="B1933" s="42" t="str">
        <v>GCI45</v>
      </c>
      <c r="C1933" s="42" t="str">
        <v>Publicar y divulgar los documentos técnicos de política pública elaborados</v>
      </c>
      <c r="D1933" s="5" t="str">
        <v>Documentos técnicos de política pública publicados y divulgados</v>
      </c>
      <c r="E1933" s="5" t="str">
        <v>Escuela de Alto Gobierno</v>
      </c>
      <c r="F1933" s="42">
        <v>1</v>
      </c>
      <c r="G1933" s="5">
        <v>0</v>
      </c>
      <c r="H1933" s="5">
        <v>0</v>
      </c>
      <c r="I1933" s="5">
        <v>0</v>
      </c>
      <c r="J1933" s="5">
        <v>0</v>
      </c>
      <c r="K1933" s="2" t="str">
        <v>Durante el período reportado se avanzó en la validación de las hojas de ruta y la elaboración de documentos técnicos de política pública derivados de procesos de estudios técnicos. Estos avances permiten estructurar el proceso de producción de los documentos técnicos de política pública que serán objeto de publicación y divulgación durante el tercer cuatrimestre de la vigencia 2026, conforme al cronograma previsto para la actividad.</v>
      </c>
      <c r="L1933" s="2" t="str">
        <v>La implementación de esta actividad se encuentra programada para el tercer cuatrimestre de la vigencia 2026, de conformidad con la planeación establecida y el cronograma definido para su ejecución.</v>
      </c>
      <c r="M1933" t="str">
        <v>No se generan evidencias, ya que no se registran avances para el periodo de reporte.</v>
      </c>
      <c r="N1933">
        <v>0</v>
      </c>
      <c r="O1933">
        <v>0</v>
      </c>
      <c r="P1933">
        <v>0</v>
      </c>
      <c r="Q1933" t="s">
        <v>21</v>
      </c>
    </row>
    <row r="1934" spans="1:17" ht="409.5" x14ac:dyDescent="0.25">
      <c r="A1934" s="42" t="str">
        <v>PLAN ESTRATÉGICO GESCO+I</v>
      </c>
      <c r="B1934" s="42" t="str">
        <v>GCI46</v>
      </c>
      <c r="C1934" s="42" t="str">
        <v>Publicar y divulgar periódicamente el boletín informativo “Escuela de Alto Gobierno a un clic”</v>
      </c>
      <c r="D1934" s="5" t="str">
        <v>Boletín informativo publicado y divulgado</v>
      </c>
      <c r="E1934" s="5" t="str">
        <v>Escuela de Alto Gobierno</v>
      </c>
      <c r="F1934" s="42">
        <v>1</v>
      </c>
      <c r="G1934" s="5">
        <v>0.2</v>
      </c>
      <c r="H1934" s="5">
        <v>0.2</v>
      </c>
      <c r="I1934" s="5">
        <v>0</v>
      </c>
      <c r="J1934" s="5">
        <v>0.2</v>
      </c>
      <c r="K1934" s="2" t="str">
        <v xml:space="preserve">Durante el mes de mayo se diseñó, publicó y divulgó el boletín informativo No. 10 “Escuela de Alto Gobierno en un clic”, como instrumento de gestión del conocimiento orientado a fortalecer la visibilidad institucional y la apropiación social de los resultados, productos y acciones estratégicas desarrolladas por la Escuela de Alto Gobierno durante el primer cuatrimestre de la presente vigencia. El boletín consolidó información relacionada con procesos de asistencia técnica territorial, eventos de capacitación, académicos nacionales e internacionales, documentos técnicos de análisis y reflexión para el alto gobierno, estrategias de fortalecimiento de capacidades y avances en materia de gobernanza y desarrollo territorial.
La publicación permitió articular y difundir conocimiento generado en las distintas líneas misionales de la Escuela, fortaleciendo los mecanismos de circulación de información, transferencia de conocimiento y posicionamiento institucional. Asimismo, contribuyó a la divulgación de experiencias, buenas prácticas y resultados de gestión, ampliando el alcance de las acciones de la Escuela de Alto Gobierno entre servidoras/es públicos, entidades territoriales y demás grupos de interés. Los canales de difusión se consolidaron a partir del micrositio de la EAG y la divulgacióna mediante correo electrónico focalizado.
</v>
      </c>
      <c r="L1934" s="2" t="str">
        <v>No se evidencia dificultad para el logro de la meta establecida para el mes de mayo.</v>
      </c>
      <c r="M1934" t="str">
        <v>1. Boletín informativo EAG 10
2. Publicación y divulgación Boletín EAG</v>
      </c>
      <c r="N1934">
        <v>0</v>
      </c>
      <c r="O1934">
        <v>0</v>
      </c>
      <c r="P1934">
        <v>0</v>
      </c>
      <c r="Q1934" t="s">
        <v>21</v>
      </c>
    </row>
    <row r="1935" spans="1:17" ht="409.5" x14ac:dyDescent="0.25">
      <c r="A1935" s="42" t="str">
        <v>PLAN ESTRATÉGICO GESCO+I</v>
      </c>
      <c r="B1935" s="42" t="str">
        <v>GCI47</v>
      </c>
      <c r="C1935" s="42" t="str">
        <v>Publicar y difundir cápsulas informativas del alto gobierno</v>
      </c>
      <c r="D1935" s="5" t="str">
        <v>Capsulas informativas publicadas y difundidas</v>
      </c>
      <c r="E1935" s="5" t="str">
        <v>Escuela de Alto Gobierno</v>
      </c>
      <c r="F1935" s="42">
        <v>1</v>
      </c>
      <c r="G1935" s="5">
        <v>0.5</v>
      </c>
      <c r="H1935" s="5">
        <v>0.5</v>
      </c>
      <c r="I1935" s="5">
        <v>0</v>
      </c>
      <c r="J1935" s="5">
        <v>0.1</v>
      </c>
      <c r="K1935" s="2" t="str">
        <v>Durante el mes de mayose diseñaron, publicaron y difundieron cápsulas informativas de Alto Gobierno a través de los canales institucionales de la Escuela de Alto Gobierno y la ESAP, incluyendo Instagram, X (Twitter), LinkedIn, Facebook y Radio ESAP. Estas piezas comunicativas permitieron divulgar de manera oportuna la oferta y avances respectivos de las líneas de capacitación, los eventos académicos y territoriales, las asistencias técnicas, documentos técnicos y las publicaciones especializadas y los principales resultados de gestión desarrollados por la EAG.
La estrategia de difusión contribuyó al posicionamiento institucional de la Escuela de Alto Gobierno como referente en la generación y transferencia de conocimiento para la alta dirección del Estado, fortaleciendo la visibilidad de iapuestas estratégicas tales como:
1.Diálogos Territoriales 2026: Retos de gobernanza y desarrollo regional.
2. Jornadas de Empalme 2026–2030.
3. Conexión Global con el Territorio. 
4. Diálogos con Alto Gobierno.
De igual manera, permitió ampliar el alcance de contenidos especializados relacionados con gobernanza, liderazgo público, innovación, transformación digital, desarrollo territorial y fortalecimiento de capacidades institucionales.
Como resultado, se consolidaron mecanismos de comunicación y apropiación social del conocimiento que favorecen la circulación estratégica de información, la interacción con actores institucionales y territoriales, y la divulgación permanente de las acciones misionales de la Escuela de Alto Gobierno.</v>
      </c>
      <c r="L1935" s="2" t="str">
        <v>No se evidencia dificultad para el logro de la meta establecida para el mes de mayo.</v>
      </c>
      <c r="M1935" t="str">
        <v>1. Parrilla cápsulas EAG Mayo.</v>
      </c>
      <c r="N1935">
        <v>0</v>
      </c>
      <c r="O1935">
        <v>0</v>
      </c>
      <c r="P1935">
        <v>0</v>
      </c>
      <c r="Q1935" t="s">
        <v>21</v>
      </c>
    </row>
    <row r="1936" spans="1:17" x14ac:dyDescent="0.25">
      <c r="A1936" s="42" t="str">
        <v>PLAN ESTRATÉGICO GESCO+I</v>
      </c>
      <c r="B1936" s="42" t="str">
        <v>GCI48</v>
      </c>
      <c r="C1936" s="42" t="str">
        <v>Estructuración y puesta en marcha del observatorio nacional de políticas públicas de la ESAP</v>
      </c>
      <c r="D1936" s="5" t="str">
        <v>Un (1) Observatorio nacional de políticas públicas de la ESAP, estructurado y en funcionamiento</v>
      </c>
      <c r="E1936" s="5" t="str">
        <v>Subdirección Nacional de Proyección Institucional</v>
      </c>
      <c r="F1936" s="42">
        <v>1</v>
      </c>
      <c r="G1936" s="5">
        <v>0.3</v>
      </c>
      <c r="H1936" s="5">
        <v>0.3</v>
      </c>
      <c r="I1936" s="5">
        <v>0</v>
      </c>
      <c r="J1936" s="5">
        <v>0</v>
      </c>
      <c r="K1936" s="2">
        <v>0</v>
      </c>
      <c r="L1936" s="2">
        <v>0</v>
      </c>
      <c r="M1936">
        <v>0</v>
      </c>
      <c r="N1936">
        <v>0</v>
      </c>
      <c r="O1936">
        <v>0</v>
      </c>
      <c r="P1936">
        <v>0</v>
      </c>
      <c r="Q1936" t="s">
        <v>21</v>
      </c>
    </row>
    <row r="1937" spans="1:17" ht="60" x14ac:dyDescent="0.25">
      <c r="A1937" s="42" t="str">
        <v>PLAN ESTRATÉGICO GESCO+I</v>
      </c>
      <c r="B1937" s="42" t="str">
        <v>GCI49</v>
      </c>
      <c r="C1937" s="42" t="str">
        <v>Divulgar los espacios físicos y virtuales disponibles para llevar a cabo los procesos de ideación e innovación</v>
      </c>
      <c r="D1937" s="5" t="str">
        <v>Una (1) Divulgación de los espacios físicos y virtuales disponibles para procesos de innovación</v>
      </c>
      <c r="E1937" s="5" t="str">
        <v>Oficina de Planeación</v>
      </c>
      <c r="F1937" s="42">
        <v>1</v>
      </c>
      <c r="G1937" s="5">
        <v>0</v>
      </c>
      <c r="H1937" s="5">
        <v>0</v>
      </c>
      <c r="I1937" s="5">
        <v>0</v>
      </c>
      <c r="J1937" s="5">
        <v>0</v>
      </c>
      <c r="K1937" s="2" t="str">
        <v>Esta actividad su primera fase de avance se reportara en el mes de junio</v>
      </c>
      <c r="L1937" s="2">
        <v>0</v>
      </c>
      <c r="M1937">
        <v>0</v>
      </c>
      <c r="N1937">
        <v>0</v>
      </c>
      <c r="O1937">
        <v>0</v>
      </c>
      <c r="P1937">
        <v>0</v>
      </c>
      <c r="Q1937" t="s">
        <v>21</v>
      </c>
    </row>
    <row r="1938" spans="1:17" ht="60" x14ac:dyDescent="0.25">
      <c r="A1938" s="42" t="str">
        <v>PLAN ESTRATÉGICO GESCO+I</v>
      </c>
      <c r="B1938" s="42" t="str">
        <v>GCI50</v>
      </c>
      <c r="C1938" s="42" t="str">
        <v>Identificar y caracterizar experiencias en redes, comunidades de práctica o equipos transversales</v>
      </c>
      <c r="D1938" s="5" t="str">
        <v>Un (1) inventario de transferencia de conocimiento en en redes, comunidades de práctica o equipos transversales
Un (1) inventario  información de oferta y demanda de cooperación con otras entidades</v>
      </c>
      <c r="E1938" s="5" t="str">
        <v>Oficina de Planeación</v>
      </c>
      <c r="F1938" s="42">
        <v>2</v>
      </c>
      <c r="G1938" s="5">
        <v>0</v>
      </c>
      <c r="H1938" s="5">
        <v>0</v>
      </c>
      <c r="I1938" s="5">
        <v>0</v>
      </c>
      <c r="J1938" s="5">
        <v>0</v>
      </c>
      <c r="K1938" s="2" t="str">
        <v>Esta actividad su primera fase de avance se reportara en el mes de septiembre</v>
      </c>
      <c r="L1938" s="2">
        <v>0</v>
      </c>
      <c r="M1938">
        <v>0</v>
      </c>
      <c r="N1938">
        <v>0</v>
      </c>
      <c r="O1938">
        <v>0</v>
      </c>
      <c r="P1938">
        <v>0</v>
      </c>
      <c r="Q1938" t="s">
        <v>21</v>
      </c>
    </row>
    <row r="1939" spans="1:17" x14ac:dyDescent="0.25">
      <c r="A1939" s="42" t="str">
        <v>PLAN ESTRATÉGICO GESCO+I</v>
      </c>
      <c r="B1939" s="42" t="str">
        <v>GCI51</v>
      </c>
      <c r="C1939" s="42" t="str">
        <v>Publicar productos de los diferentes equipos de trabajo</v>
      </c>
      <c r="D1939" s="5" t="str">
        <v>Dos (2) productos publicados</v>
      </c>
      <c r="E1939" s="5" t="str">
        <v>Dirección de Fortalecimiento y Apoyo a la Gestión Estatal</v>
      </c>
      <c r="F1939" s="42">
        <v>2</v>
      </c>
      <c r="G1939" s="5">
        <v>0</v>
      </c>
      <c r="H1939" s="5">
        <v>0</v>
      </c>
      <c r="I1939" s="5">
        <v>0</v>
      </c>
      <c r="J1939" s="5">
        <v>0</v>
      </c>
      <c r="K1939" s="2">
        <v>0</v>
      </c>
      <c r="L1939" s="2">
        <v>0</v>
      </c>
      <c r="M1939">
        <v>0</v>
      </c>
      <c r="N1939">
        <v>0</v>
      </c>
      <c r="O1939">
        <v>0</v>
      </c>
      <c r="P1939">
        <v>0</v>
      </c>
      <c r="Q1939" t="s">
        <v>21</v>
      </c>
    </row>
    <row r="1940" spans="1:17" x14ac:dyDescent="0.25">
      <c r="A1940" s="42" t="str">
        <v>PLAN ESTRATÉGICO GESCO+I</v>
      </c>
      <c r="B1940" s="42" t="str">
        <v>GCI52</v>
      </c>
      <c r="C1940" s="42" t="str">
        <v>Generar espacio de transferencia de conocimiento bajo la Red de Investigación en Capacidades Institucionales</v>
      </c>
      <c r="D1940" s="5" t="str">
        <v>Un (1) encuentro de expertos sobre capacidades institucionales</v>
      </c>
      <c r="E1940" s="5" t="str">
        <v>Dirección de Fortalecimiento y Apoyo a la Gestión Estatal</v>
      </c>
      <c r="F1940" s="42">
        <v>1</v>
      </c>
      <c r="G1940" s="5">
        <v>0</v>
      </c>
      <c r="H1940" s="5">
        <v>0</v>
      </c>
      <c r="I1940" s="5">
        <v>0</v>
      </c>
      <c r="J1940" s="5">
        <v>0</v>
      </c>
      <c r="K1940" s="2">
        <v>0</v>
      </c>
      <c r="L1940" s="2">
        <v>0</v>
      </c>
      <c r="M1940">
        <v>0</v>
      </c>
      <c r="N1940">
        <v>0</v>
      </c>
      <c r="O1940">
        <v>0</v>
      </c>
      <c r="P1940">
        <v>0</v>
      </c>
      <c r="Q1940" t="s">
        <v>21</v>
      </c>
    </row>
    <row r="1941" spans="1:17" ht="135" x14ac:dyDescent="0.25">
      <c r="A1941" s="42" t="str">
        <v>PLAN ESTRATÉGICO GESCO+I</v>
      </c>
      <c r="B1941" s="42" t="str">
        <v>GCI53</v>
      </c>
      <c r="C1941"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1941" s="5" t="str">
        <v>Herramienta tecnológica Gestión Legal</v>
      </c>
      <c r="E1941" s="5" t="str">
        <v>Oficina Jurídica</v>
      </c>
      <c r="F1941" s="42">
        <v>1</v>
      </c>
      <c r="G1941" s="5">
        <v>0.37000000000000005</v>
      </c>
      <c r="H1941" s="5">
        <v>0.37000000000000005</v>
      </c>
      <c r="I1941" s="5">
        <v>0</v>
      </c>
      <c r="J1941" s="5">
        <v>0.08</v>
      </c>
      <c r="K1941" s="2" t="str">
        <v xml:space="preserve">Se realizó reunión se guimiento, en la que se respondió por parte de la Fabrica de Software a las solicitudes realizadas por la jefatura de la Oficina Jurídica durante el mes de Abril </v>
      </c>
      <c r="L1941" s="2" t="str">
        <v xml:space="preserve">No se presentaron dificultades </v>
      </c>
      <c r="M1941" t="str">
        <v>1. Grabación de la reunión.</v>
      </c>
      <c r="N1941">
        <v>0</v>
      </c>
      <c r="O1941">
        <v>0</v>
      </c>
      <c r="P1941">
        <v>0</v>
      </c>
      <c r="Q1941" t="s">
        <v>21</v>
      </c>
    </row>
    <row r="1942" spans="1:17" ht="345" x14ac:dyDescent="0.25">
      <c r="A1942" s="42" t="str">
        <v>PLAN DE ACCIÓN INSTITUCIONAL - PAI</v>
      </c>
      <c r="B1942" s="42" t="str">
        <v>PAI-OE1-SNA-I6</v>
      </c>
      <c r="C1942" s="42" t="str">
        <v xml:space="preserve">Doctorado de Administración Pública con registro calificado para ser ofertado </v>
      </c>
      <c r="D1942" s="5" t="str">
        <v>EVIDENCIA</v>
      </c>
      <c r="E1942" s="5" t="str">
        <v>Subdirección Nacional Académica</v>
      </c>
      <c r="F1942" s="42">
        <v>0.32</v>
      </c>
      <c r="G1942" s="5">
        <v>0.25</v>
      </c>
      <c r="H1942" s="5">
        <v>0.08</v>
      </c>
      <c r="I1942" s="5">
        <v>0</v>
      </c>
      <c r="J1942" s="5">
        <v>0.01</v>
      </c>
      <c r="K1942" s="2" t="str">
        <v>Se logra dar respuesta a la solicitud del Ministerio de Educación Nacional – MEN de completar la documentación radicada para la aprobación del registro calificado del Doctorado en Administración Pública.
Por tanto, de acuerdo con el estado del documento maestro del Doctorado Administración Pública radicado en Nuevo Saces este se encuentra en la fase de enviado a pares, por tanto, se queda a la espera a cualquier notificación.</v>
      </c>
      <c r="L1942" s="2" t="str">
        <v>No se identifican dificultades durante el mes de mayo.</v>
      </c>
      <c r="M1942" t="str">
        <v>N°1. Estado radicado Doctorado en AP en Nuevo SACES
N°2. RESPUESTA MEN OBSERVACIONES DOCTORADO</v>
      </c>
      <c r="N1942">
        <v>0</v>
      </c>
      <c r="O1942">
        <v>0</v>
      </c>
      <c r="P1942">
        <v>0</v>
      </c>
      <c r="Q1942" t="s">
        <v>21</v>
      </c>
    </row>
    <row r="1943" spans="1:17" ht="255" x14ac:dyDescent="0.25">
      <c r="A1943" s="42" t="str">
        <v>PLAN DE ACCIÓN INSTITUCIONAL - PAI</v>
      </c>
      <c r="B1943" s="42" t="str">
        <v>PAI-OE1-SNA-I4</v>
      </c>
      <c r="C1943" s="42" t="str">
        <v xml:space="preserve">Cohortes ofertadas en municipios que cuentan con resguardos indígenas y que tienen oferta académica de la ESAP </v>
      </c>
      <c r="D1943" s="5" t="str">
        <v>EVIDENCIA</v>
      </c>
      <c r="E1943" s="5" t="str">
        <v>Subdirección Nacional Académica</v>
      </c>
      <c r="F1943" s="42">
        <v>8</v>
      </c>
      <c r="G1943" s="5">
        <v>0</v>
      </c>
      <c r="H1943" s="5">
        <v>0</v>
      </c>
      <c r="I1943" s="5">
        <v>0</v>
      </c>
      <c r="J1943" s="5">
        <v>0</v>
      </c>
      <c r="K1943" s="2" t="str">
        <v>En cumplimiento del calendario académico, finalizó el proceso de inscripciones para 2026-2 en donde se cuenta con 2.933 habilitados para continuar con el proceso de selección y admisión para personas pertenecientes a resguardos indígenas en cada una de las Direcciones Territoriales con oferta académica activa de la ESAP para pregrado.</v>
      </c>
      <c r="L1943" s="2" t="str">
        <v>No se identifican dificultades durante el mes de mayo.</v>
      </c>
      <c r="M1943" t="str">
        <v>N°1. Reporte de Inscritos para la admisión a corte 05062026</v>
      </c>
      <c r="N1943">
        <v>0</v>
      </c>
      <c r="O1943">
        <v>0</v>
      </c>
      <c r="P1943">
        <v>0</v>
      </c>
      <c r="Q1943" t="s">
        <v>21</v>
      </c>
    </row>
    <row r="1944" spans="1:17" ht="195" x14ac:dyDescent="0.25">
      <c r="A1944" s="42" t="str">
        <v>PLAN DE ACCIÓN INSTITUCIONAL - PAI</v>
      </c>
      <c r="B1944" s="42" t="str">
        <v>PAI-OE1-SNA-I33</v>
      </c>
      <c r="C1944" s="42" t="str">
        <v>Nuevos estudiantes matriculados en pregrado en Educación Superior</v>
      </c>
      <c r="D1944" s="5" t="str">
        <v>EVIDENCIA</v>
      </c>
      <c r="E1944" s="5" t="str">
        <v>Subdirección Nacional Académica</v>
      </c>
      <c r="F1944" s="42">
        <v>8392</v>
      </c>
      <c r="G1944" s="5">
        <v>0.3088655862726406</v>
      </c>
      <c r="H1944" s="5">
        <v>2592</v>
      </c>
      <c r="I1944" s="5">
        <v>0</v>
      </c>
      <c r="J1944" s="5">
        <v>0</v>
      </c>
      <c r="K1944" s="2" t="str">
        <v>En cumplimiento del calendario académico, finalizó el proceso de inscripciones para 2026-2 en donde se cuenta con 2.933 habilitados para continuar con el proceso de selección y admisión para nuevos estudiantes matriculados en pregrado en Educación Superior.</v>
      </c>
      <c r="L1944" s="2" t="str">
        <v>No se identifican dificultades durante el mes de mayo.</v>
      </c>
      <c r="M1944" t="str">
        <v>N°1. Reporte de Inscritos para la admisión a corte 05062026</v>
      </c>
      <c r="N1944">
        <v>0</v>
      </c>
      <c r="O1944">
        <v>0</v>
      </c>
      <c r="P1944">
        <v>0</v>
      </c>
      <c r="Q1944" t="s">
        <v>21</v>
      </c>
    </row>
    <row r="1945" spans="1:17" ht="409.5" x14ac:dyDescent="0.25">
      <c r="A1945" s="42" t="str">
        <v>PLAN DE ACCIÓN INSTITUCIONAL - PAI</v>
      </c>
      <c r="B1945" s="42" t="str">
        <v>PAI-OE1-SNA-I14</v>
      </c>
      <c r="C1945" s="42" t="str">
        <v>Cátedra nacional ESAPISTA implementada</v>
      </c>
      <c r="D1945" s="5" t="str">
        <v>EVIDENCIA</v>
      </c>
      <c r="E1945" s="5" t="str">
        <v>Subdirección Nacional Académica</v>
      </c>
      <c r="F1945" s="42">
        <v>2</v>
      </c>
      <c r="G1945" s="5">
        <v>0</v>
      </c>
      <c r="H1945" s="5">
        <v>0</v>
      </c>
      <c r="I1945" s="5">
        <v>0</v>
      </c>
      <c r="J1945" s="5">
        <v>0</v>
      </c>
      <c r="K1945" s="2" t="str">
        <v>Se desarrolló la tercera sesión de la Cátedra Nacional Esapista denominada “Cátedra para la Paz: un territorio que enseña, una escuela que aprende”, en el ETCR Tierra Grata, Manaure, Cesar la cual se desarrolló en los dias 20 y 21 de mayo de 2026. 
La sesión se centró en el proceso de reincorporación económica en Tierra Grata. Se identificó que, después de la firma del Acuerdo de Paz, los firmantes enfrentaron escasas oportunidades de empleo y un acompañamiento institucional inicial limitado. Ante esta situación, la comunidad se organizó colectivamente y desarrolló proyectos productivos como confecciones, fabricación de calzado, turismo comunitario, restaurante y hospedaje.</v>
      </c>
      <c r="L1945" s="2" t="str">
        <v>Se identifica como dificultad, que debido a la diversidad de experiencias, trayectorias y niveles de conocimiento de los y las participantes se generaron retos para profundizar algunos debates y consolidar recomendaciones de política pública suficientemente desarrolladas en el tiempo disponible de los encuentros. En varios momentos fue necesario equilibrar la riqueza de los relatos territoriales con la necesidad de avanzar hacia la identificación de problemas públicos y la formulación de propuestas de incidencia, lo que limitó la posibilidad de profundizar en algunos temas de especial interés para las comunidades participantes.</v>
      </c>
      <c r="M1945" t="str">
        <v>N°1. Pieza grafica tercera sesión catedra 2026-1
N°2. Evidencias Fotograficas tercera sesión catedra 2026-1
N°3. Listados de asistencia Sesiones Cátedra para la Paz 2026-1
N°4. Informe de participación Estudiantes Tierra Grata</v>
      </c>
      <c r="N1945">
        <v>0</v>
      </c>
      <c r="O1945">
        <v>0</v>
      </c>
      <c r="P1945">
        <v>0</v>
      </c>
      <c r="Q1945" t="s">
        <v>21</v>
      </c>
    </row>
    <row r="1946" spans="1:17" ht="300" x14ac:dyDescent="0.25">
      <c r="A1946" s="42" t="str">
        <v>PLAN DE ACCIÓN INSTITUCIONAL - PAI</v>
      </c>
      <c r="B1946" s="42" t="str">
        <v>PAI-OE1-SNA-I1</v>
      </c>
      <c r="C1946" s="42" t="str">
        <v>Personas pertenecientes a comunidades Negras, Afrocolombianas, Raizales y Palenqueras beneficiadas con la exoneración del pago de matrícula de POSGRADO en las Direcciones Territoriales de la ESAP</v>
      </c>
      <c r="D1946" s="5" t="str">
        <v>EVIDENCIA</v>
      </c>
      <c r="E1946" s="5" t="str">
        <v>Subdirección Nacional Académica</v>
      </c>
      <c r="F1946" s="42">
        <v>26</v>
      </c>
      <c r="G1946" s="5">
        <v>1</v>
      </c>
      <c r="H1946" s="5">
        <v>95</v>
      </c>
      <c r="I1946" s="5">
        <v>0</v>
      </c>
      <c r="J1946" s="5">
        <v>0</v>
      </c>
      <c r="K1946" s="2" t="str">
        <v>En cumplimiento del calendario académico, finalizó el proceso de inscripciones para 2026-2 en donde se cuenta con 2.681 habilitados para continuar con el proceso de selección y admisión para personas pertenecientes a comunidades Negras, Afrocolombianas, Raizales y Palenqueras beneficiadas con la exoneración del pago de matrícula de posgrado en las Direcciones Territoriales de la ESAP.</v>
      </c>
      <c r="L1946" s="2" t="str">
        <v>No se identifican dificultades durante el mes de mayo.</v>
      </c>
      <c r="M1946" t="str">
        <v>N°1. Reporte de Inscritos para la admisión a corte 05062026</v>
      </c>
      <c r="N1946">
        <v>0</v>
      </c>
      <c r="O1946">
        <v>0</v>
      </c>
      <c r="P1946">
        <v>0</v>
      </c>
      <c r="Q1946" t="s">
        <v>21</v>
      </c>
    </row>
    <row r="1947" spans="1:17" ht="409.5" x14ac:dyDescent="0.25">
      <c r="A1947" s="42" t="str">
        <v>PLAN DE ACCIÓN INSTITUCIONAL - PAI</v>
      </c>
      <c r="B1947" s="42" t="str">
        <v>PAI-OE1-SNA-I5</v>
      </c>
      <c r="C1947" s="42" t="str">
        <v>Nuevos programas académicos con registro calificado</v>
      </c>
      <c r="D1947" s="5" t="str">
        <v>EVIDENCIA</v>
      </c>
      <c r="E1947" s="5" t="str">
        <v>Subdirección Nacional Académica</v>
      </c>
      <c r="F1947" s="42">
        <v>4</v>
      </c>
      <c r="G1947" s="5">
        <v>0</v>
      </c>
      <c r="H1947" s="5">
        <v>0</v>
      </c>
      <c r="I1947" s="5">
        <v>0</v>
      </c>
      <c r="J1947" s="5">
        <v>0</v>
      </c>
      <c r="K1947" s="2" t="str">
        <v>Con respecto al Documento de solicitud de registro calificado para el programa de Administración Pública Territorial en 8 Direcciones Territoriales según la pertinencia, se logra la versión preliminar del insumo para la formulación y viabilidad de la propuesta, adicional se avanzó en el Microcronograma propuesto para el proceso de creación y trámite del programa de Administración Pública Territorial, modalidad presencial, en dos territoriales y con el documento de costeo preliminar del programa, como insumo para la formulación y viabilidad de la propuesta.
Con respecto al Documento de solicitud del registro calificado para el programa de Administración Pública Étnica e Intercultural (modalidad a distancia), se logra generar la hoja de ruta para la preparación de la visita de pares, por lo cual se desarrolló la preparación del primer simulacro de visita de pares académicos, y se brindaron recomendaciones para los expositores respecto al contenido a desarrollar durante la jornada.
Con respecto al Documento de solicitud del registro calificado de la Especialización en Derechos Humanos (modalidad a distancia) y el Documento de solicitud del registro calificado de  la Especialización en Gestión de la Contratación Estatal (modalidad presencial), no se identifican avances al respecto, dado a que las actividades del mes relacionadas con los procesos de renovación de registros calificados de los programas de especialización en gerencia social - Distancia, Gestión Pública - Virtual y Proyectos de desarrollo - Virtual, desde la decanatura de posgrados se solicitó priorizar estas actividades. 
Con respecto a realizar y radicar la solicitud del registro calificado para la Especialización en Gerencia y Defensa Jurídica del Patrimonio Público (modalidad virtual), se avanza en la entrega del documento maestro del programa en su versión final y los microcurrículos de las asignaturas de primer semestre ajustados, la Dirección de Entornos Virtuales remitió el enlace de acceso a los contenidos virtuales y la confirmación de la virtualización de espacios académicos del plan de estudios correspondientes a primer semestre. Adicionalmente, el Grupo de Programas coordinó reunión de articulación entre la Decanatura de Posgrados, la Dirección de Entornos Virtuales y la Agencia de Defensa Jurídica en función de revisar el estado el programa y los temas pendientes para su radicación en 2026.
Y finalmente, con respecto a realizar y radicar el documento de solicitud del registro calificado para la Especialización en Comunicación Gubernamental (modalidad presencial) se logro dar cumplimiento con la solicitud generada por el Ministerio de Educación Nacional – MEN.</v>
      </c>
      <c r="L1947" s="2" t="str">
        <v>Con respecto al Documento de solicitud del registro calificado de la Especialización en Derechos Humanos (modalidad a distancia) y al Documento de solicitud del registro calificado de la Especialización en Gestión de la Contratación Estatal (modalidad presencial) se identifica como dificultad la aparición de actividades relevantes entorno a la renovación y adquisición de registros calificados, por tanto, de acuerdo con lo mencionado no se permitió lograr avance al respecto.</v>
      </c>
      <c r="M1947" t="str">
        <v>N°1. Acta reunión Comunicacion gubernamental
N°2. Cuestionario para Proyección de Costos e ingresos de Programas APT
N°3. Microcalendario APT
N°4. Agenda visita APEI
N°5. Defensa y Patrimonio
N°6. Actualización Especialización en Gerencia estratégica y defensa jurídica del Estado frente a la A
N°7. DOCUMENTO MAESTRO DefJ
N°8. Microcrurriculo_1
N°9. Microcurriculo 2
N°10. Microcurriculo 3
N°11. Microcurriculo 4</v>
      </c>
      <c r="N1947">
        <v>0</v>
      </c>
      <c r="O1947">
        <v>0</v>
      </c>
      <c r="P1947">
        <v>0</v>
      </c>
      <c r="Q1947" t="s">
        <v>21</v>
      </c>
    </row>
    <row r="1948" spans="1:17" ht="409.5" x14ac:dyDescent="0.25">
      <c r="A1948" s="42" t="str">
        <v>PLAN DE ACCIÓN INSTITUCIONAL - PAI</v>
      </c>
      <c r="B1948" s="42" t="str">
        <v>PAI-OE2-OINT-I58</v>
      </c>
      <c r="C1948" s="42" t="str">
        <v>Diseño de un programa doble titulación en posgrado con una Universidad Nacional o Internacional</v>
      </c>
      <c r="D1948" s="5" t="str">
        <v>EVIDENCIA</v>
      </c>
      <c r="E1948" s="5" t="str">
        <v>Subdirección Nacional Académica</v>
      </c>
      <c r="F1948" s="42">
        <v>0.4</v>
      </c>
      <c r="G1948" s="5">
        <v>0.52499999999999991</v>
      </c>
      <c r="H1948" s="5">
        <v>0.21</v>
      </c>
      <c r="I1948" s="5">
        <v>0</v>
      </c>
      <c r="J1948" s="5">
        <v>0.15</v>
      </c>
      <c r="K1948" s="2" t="str">
        <v>Se logró un avance en la revisión de asignaturas homologables con otros programas, mediante la elaboración del documento de análisis de las asignaturas de la UNSAM y la Universidad del Valle susceptibles de homologación con la Maestría en Administración Pública de la Escuela Superior de Administración Pública.
Además, se logra el convenio marco de cooperación suscrito entre la Escuela Superior de Administración Pública - ESAP y la Universidad del Valle, el cual tiene como objeto aunar esfuerzos académicos, administrativos, financieros, y técnicos para la consolidación de procesos de gestión de conocimiento e intervención asociados con la investigación aplicada, la modernización institucional, el desarrollo de políticas públicas y el fortalecimiento de capacidades en los campos de lo administrativo público.</v>
      </c>
      <c r="L1948" s="2" t="str">
        <v>No se identifican dificultades durante el mes de mayo.</v>
      </c>
      <c r="M1948" t="str">
        <v>N°1. CONVENIO MARCO ESAP - UNIVERSIDAD DEL VALLE
N°2. HOMOLOGACIÓN DE ASIGNATURAS CON LA UNIVERSIDAD DEL VALLE
N°3. HOMOLOGACIÓN DE ASIGNATURAS CON LA UNIVERSIDAD NACIONAL DE SAN MARTIN DE ARGENTINA</v>
      </c>
      <c r="N1948">
        <v>0</v>
      </c>
      <c r="O1948">
        <v>0</v>
      </c>
      <c r="P1948">
        <v>0</v>
      </c>
      <c r="Q1948" t="s">
        <v>21</v>
      </c>
    </row>
    <row r="1949" spans="1:17" ht="409.5" x14ac:dyDescent="0.25">
      <c r="A1949" s="42" t="str">
        <v>PLAN DE ACCIÓN INSTITUCIONAL - PAI</v>
      </c>
      <c r="B1949" s="42" t="str">
        <v>PAI-OE1-SNA-I10</v>
      </c>
      <c r="C1949" s="42" t="str">
        <v>Régimen académico, Reglamento estudiantil y Estatuto profesoral actualizados</v>
      </c>
      <c r="D1949" s="5" t="str">
        <v>EVIDENCIA</v>
      </c>
      <c r="E1949" s="5" t="str">
        <v>Subdirección Nacional Académica</v>
      </c>
      <c r="F1949" s="42">
        <v>0.2</v>
      </c>
      <c r="G1949" s="5">
        <v>0.7</v>
      </c>
      <c r="H1949" s="5">
        <v>0.14000000000000001</v>
      </c>
      <c r="I1949" s="5">
        <v>0</v>
      </c>
      <c r="J1949" s="5">
        <v>0.1</v>
      </c>
      <c r="K1949" s="2" t="str">
        <v>Con respecto al Estatuto Profesoral, se logró un avance significativo en el estudio y reforma de los artículos. En donde en la reunión del 6 de mayo de 2026 se escucharon los comentarios y sugerencias de los delegados del Grupo de Procesos de Selección respecto de la carrera profesoral y el proceso de selección por meritocracia. En dicha sesión se modificó el artículo 10.
En la reunión del 8 de mayo de 2026 se dio lectura a los comentarios recibidos por la comunidad durante el proceso de socialización. Asimismo, se aprobó la reforma del artículo 11 y se eliminó el término de tres meses para convocar un nuevo concurso. En relación con el artículo 12, se incluyó la disposición según la cual las reglas para el uso de la lista de elegibles se definirán en la convocatoria. En el artículo 13 se agregó la frase: “En caso de no aceptación de la vacante, se continuará con el mismo procedimiento hasta agotar la lista de elegibles mientras esté vigente”, y además se eliminó el parágrafo. En el artículo 14 también se eliminó el parágrafo. El artículo 15 no fue modificado.
En la reunión del 15 de mayo de 2026 asistieron las subdirectoras Jakeline Vargas Parra y Luz Stella Parrado, quienes presentaron sus comentarios. Durante la sesión se discutió la necesidad de precisar, respecto de los profesores no vinculados a la carrera, los aspectos relacionados con la evaluación docente, así como aclarar el tema de la continuidad de su vinculación para los siguientes períodos, enfatizando que esta dependerá de la necesidad del servicio.
En la reunión del 20 de mayo de 2026, junto con el representante del Grupo de Gestión Profesoral, se escucharon comentarios y sugerencias respecto de los artículos que regulan el proceso de calificación docente. Como resultado, se aprobó la reforma de los artículos 40, 41, 42 y 43.
Finalmente, en la reunión del 27 de mayo de 2026 se aprobó la reforma de los artículos 44, 45, 108, 109, 110, 111 y 112.</v>
      </c>
      <c r="L1949" s="2" t="str">
        <v>No se identifican dificultades durante el mes de mayo.</v>
      </c>
      <c r="M1949" t="str">
        <v>N°1. Actas estatuto docentes</v>
      </c>
      <c r="N1949">
        <v>0</v>
      </c>
      <c r="O1949">
        <v>0</v>
      </c>
      <c r="P1949">
        <v>0</v>
      </c>
      <c r="Q1949" t="s">
        <v>21</v>
      </c>
    </row>
    <row r="1950" spans="1:17" ht="150" x14ac:dyDescent="0.25">
      <c r="A1950" s="42" t="str">
        <v>PLAN DE ACCIÓN INSTITUCIONAL - PAI</v>
      </c>
      <c r="B1950" s="42" t="str">
        <v>PAI-OE1-SNA-I7</v>
      </c>
      <c r="C1950" s="42" t="str">
        <v>Acreditación Institucional de Alta Calidad otorgada por el MEN</v>
      </c>
      <c r="D1950" s="5" t="str">
        <v>EVIDENCIA</v>
      </c>
      <c r="E1950" s="5" t="str">
        <v>Subdirección Nacional Académica</v>
      </c>
      <c r="F1950" s="42">
        <v>0.1</v>
      </c>
      <c r="G1950" s="5">
        <v>0.79999999999999993</v>
      </c>
      <c r="H1950" s="5">
        <v>7.9999999999999988E-2</v>
      </c>
      <c r="I1950" s="5">
        <v>0</v>
      </c>
      <c r="J1950" s="5">
        <v>0</v>
      </c>
      <c r="K1950" s="2" t="str">
        <v xml:space="preserve">Durante el mes de mayo, la ESAP se encontraba a la espera del informe de pares académicos por parte del CNA, el cual es remitido el día 29 de mayo, por tanto, no se logran avances al respecto. </v>
      </c>
      <c r="L1950" s="2" t="str">
        <v>Se identifica como dificultad, la espera del informe de pares académicos por parte del CNA, documento que solo fue remitido a la ESAP el día 29 de mayo.</v>
      </c>
      <c r="M1950" t="str">
        <v>N°1. Informe pares IEE SNIES 2104</v>
      </c>
      <c r="N1950">
        <v>0</v>
      </c>
      <c r="O1950">
        <v>0</v>
      </c>
      <c r="P1950">
        <v>0</v>
      </c>
      <c r="Q1950" t="s">
        <v>21</v>
      </c>
    </row>
    <row r="1951" spans="1:17" ht="180" x14ac:dyDescent="0.25">
      <c r="A1951" s="42" t="str">
        <v>PLAN DE ACCIÓN INSTITUCIONAL - PAI</v>
      </c>
      <c r="B1951" s="42" t="str">
        <v>PAI2026-OE1-SNA-AGN-I7</v>
      </c>
      <c r="C1951" s="42" t="str">
        <v>Número de estudiantes matriculados en Posgrado</v>
      </c>
      <c r="D1951" s="5" t="str">
        <v>EVIDENCIA</v>
      </c>
      <c r="E1951" s="5" t="str">
        <v>Decanatura de Posgrados</v>
      </c>
      <c r="F1951" s="42">
        <v>4585</v>
      </c>
      <c r="G1951" s="5">
        <v>0.43255295429208473</v>
      </c>
      <c r="H1951" s="5">
        <v>1940</v>
      </c>
      <c r="I1951" s="5">
        <v>0</v>
      </c>
      <c r="J1951" s="5">
        <v>0</v>
      </c>
      <c r="K1951" s="2" t="str">
        <v>En cumplimiento del calendario académico, finalizó el proceso de inscripciones para 2026-2 en donde se cuenta con 2.681 habilitados para continuar con el proceso de selección y admisión para estudiantes matriculados en Posgrado.</v>
      </c>
      <c r="L1951" s="2" t="str">
        <v>No se identifican dificultades durante el mes de mayo.</v>
      </c>
      <c r="M1951" t="str">
        <v>N°1. Reporte de Inscritos para la admisión a corte 05062026</v>
      </c>
      <c r="N1951">
        <v>0</v>
      </c>
      <c r="O1951">
        <v>0</v>
      </c>
      <c r="P1951">
        <v>0</v>
      </c>
      <c r="Q1951" t="s">
        <v>21</v>
      </c>
    </row>
    <row r="1952" spans="1:17" ht="165" x14ac:dyDescent="0.25">
      <c r="A1952" s="42" t="str">
        <v>PLAN DE ACCIÓN INSTITUCIONAL - PAI</v>
      </c>
      <c r="B1952" s="42" t="str">
        <v>PAI2026-OE1-SNA-AGN-I10</v>
      </c>
      <c r="C1952" s="42" t="str">
        <v>Programas Académicos Ofertados Activos</v>
      </c>
      <c r="D1952" s="5" t="str">
        <v>EVIDENCIA</v>
      </c>
      <c r="E1952" s="5" t="str">
        <v>Subdirección Nacional Académica</v>
      </c>
      <c r="F1952" s="42">
        <v>22</v>
      </c>
      <c r="G1952" s="5">
        <v>0</v>
      </c>
      <c r="H1952" s="5">
        <v>0</v>
      </c>
      <c r="I1952" s="5">
        <v>0</v>
      </c>
      <c r="J1952" s="5">
        <v>0</v>
      </c>
      <c r="K1952" s="2" t="str">
        <v>Se logra realizar el cargue de los tres programas en la plataforma Nuevos SACES para las renovaciones de los programas de Gerencia Social - Distancia, Gestión Pública - Virtual y Proyectos de Desarrollo – Virtual.</v>
      </c>
      <c r="L1952" s="2" t="str">
        <v>Se identifica como dificultad, la disponibilidad de algunos recursos para complementar los anexos dentro de los documentos maestros.</v>
      </c>
      <c r="M1952" t="str">
        <v>N°1. IES Rad_PRODES
N°2. IES_Gestion_Publica
N°3. IES Rad_Gerencia_Social
N°4. Verificacion de anexos</v>
      </c>
      <c r="N1952">
        <v>0</v>
      </c>
      <c r="O1952">
        <v>0</v>
      </c>
      <c r="P1952">
        <v>0</v>
      </c>
      <c r="Q1952" t="s">
        <v>21</v>
      </c>
    </row>
    <row r="1953" spans="1:17" ht="270" x14ac:dyDescent="0.25">
      <c r="A1953" s="42" t="str">
        <v>PLAN DE ACCIÓN INSTITUCIONAL - PAI</v>
      </c>
      <c r="B1953" s="42" t="str">
        <v>PAI2026-OE1-SNA-I47</v>
      </c>
      <c r="C1953" s="42" t="str">
        <v>Autoevaluación en las territoriales.</v>
      </c>
      <c r="D1953" s="5" t="str">
        <v>EVIDENCIA</v>
      </c>
      <c r="E1953" s="5" t="str">
        <v>Subdirección Nacional Académica</v>
      </c>
      <c r="F1953" s="42">
        <v>1</v>
      </c>
      <c r="G1953" s="5">
        <v>0.44000000000000006</v>
      </c>
      <c r="H1953" s="5">
        <v>0.44000000000000006</v>
      </c>
      <c r="I1953" s="5">
        <v>0</v>
      </c>
      <c r="J1953" s="5">
        <v>0.13</v>
      </c>
      <c r="K1953" s="2" t="str">
        <v>Se logra un avance del 100% en la emisión de juicios de las 6 Direcciones Territoriales en proceso de Autoevaluación (Nariño, Meta, Antioquia, Chocó, Huila y Boyacá). Y adicional, se socializó con el equipo del GEA la guía de informe de autoevaluación, la cual se presentó para completitud de las territoriales (Excepto Nariño).</v>
      </c>
      <c r="L1953" s="2" t="str">
        <v>No se identifican dificultades durante el mes de mayo.</v>
      </c>
      <c r="M1953" t="str">
        <v>N°1. MIA - Territorial Boyacá
N°2. MIA - Territorial Antioquia
N°3. MIA - Territorial Huila
N°4. MIA - Territorial Meta
N°5. MIA - Territorial Nariño
N°6. MIA - Territorial Chocó
N°7. Guia Informe de Autoevaluación DT</v>
      </c>
      <c r="N1953">
        <v>0</v>
      </c>
      <c r="O1953">
        <v>0</v>
      </c>
      <c r="P1953">
        <v>0</v>
      </c>
      <c r="Q1953" t="s">
        <v>21</v>
      </c>
    </row>
    <row r="1954" spans="1:17" ht="270" x14ac:dyDescent="0.25">
      <c r="A1954" s="42" t="str">
        <v>PLAN DE ACCIÓN INSTITUCIONAL - PAI</v>
      </c>
      <c r="B1954" s="42" t="str">
        <v>PAI2026-OE1-SNA-I48</v>
      </c>
      <c r="C1954" s="42" t="str">
        <v>Autoevaluación programa de administración pública territorial.</v>
      </c>
      <c r="D1954" s="5" t="str">
        <v>EVIDENCIA</v>
      </c>
      <c r="E1954" s="5" t="str">
        <v>Subdirección Nacional Académica</v>
      </c>
      <c r="F1954" s="42">
        <v>1</v>
      </c>
      <c r="G1954" s="5">
        <v>0.70000000000000007</v>
      </c>
      <c r="H1954" s="5">
        <v>0.70000000000000007</v>
      </c>
      <c r="I1954" s="5">
        <v>0</v>
      </c>
      <c r="J1954" s="5">
        <v>0.08</v>
      </c>
      <c r="K1954" s="2" t="str">
        <v>Se culmina la ponderación de los 12 factores en las 16 Direcciones Territoriales involucradas en el proceso de Autoevaluación de APT. Así mismo, en trabajo mancomunado con cada Dirección Territorial, se avanza en la recolección de información documental solicitada para cada uno de los factores del Acuerdo Cesu 001 de 2025.</v>
      </c>
      <c r="L1954" s="2" t="str">
        <v>No se identifican dificultades durante el mes de mayo.</v>
      </c>
      <c r="M1954" t="str">
        <v>N°1. Consolidado Ponderaciones</v>
      </c>
      <c r="N1954">
        <v>0</v>
      </c>
      <c r="O1954">
        <v>0</v>
      </c>
      <c r="P1954">
        <v>0</v>
      </c>
      <c r="Q1954" t="s">
        <v>21</v>
      </c>
    </row>
    <row r="1955" spans="1:17" ht="409.5" x14ac:dyDescent="0.25">
      <c r="A1955" s="42" t="str">
        <v>PLAN DE ACCIÓN INSTITUCIONAL - PAI</v>
      </c>
      <c r="B1955" s="42" t="str">
        <v>PAI2026-OE1-SNA-I49</v>
      </c>
      <c r="C1955" s="42" t="str">
        <v>Autoevaluación programa de maestría en administración pública presencial.</v>
      </c>
      <c r="D1955" s="5" t="str">
        <v>EVIDENCIA</v>
      </c>
      <c r="E1955" s="5" t="str">
        <v>Subdirección Nacional Académica</v>
      </c>
      <c r="F1955" s="42">
        <v>1</v>
      </c>
      <c r="G1955" s="5">
        <v>0.44000000000000006</v>
      </c>
      <c r="H1955" s="5">
        <v>0.44000000000000006</v>
      </c>
      <c r="I1955" s="5">
        <v>0</v>
      </c>
      <c r="J1955" s="5">
        <v>0.03</v>
      </c>
      <c r="K1955" s="2" t="str">
        <v xml:space="preserve">Se logra culminar al 100% el documento guía de Autoevaluación, el cual finalizó con éxito y se considera como una herramienta fundamental que permitirá al programa recopilar, organizar y desarrollar de manera estandarizada toda la información correspondiente a sus condiciones de calidad.
Adicional, se ajustar el cronograma de trabajo de Autoevaluación de la MAPP. Y finalmente, se realizó la aprobación de Material en aras de garantizar una alta participación en los instrumentos de medición, Y se aprobaron oficialmente las piezas publicitarias que se utilizarán para la campaña de difusión y sensibilización sobre la aplicación de las encuestas. </v>
      </c>
      <c r="L1955" s="2" t="str">
        <v>Se identifica como dificultad que, debido a la visita del CNA de condiciones iniciales, se vio la necesidad de ajustar el cronograma de trabajo.</v>
      </c>
      <c r="M1955" t="str">
        <v>N°1. Cronograma ajustado
N°2. Acta-Aprobación de cronograma MAP 21052026 (1)
N°3. Guia de informe
N°4. Piezas graficas</v>
      </c>
      <c r="N1955">
        <v>0</v>
      </c>
      <c r="O1955">
        <v>0</v>
      </c>
      <c r="P1955">
        <v>0</v>
      </c>
      <c r="Q1955" t="s">
        <v>21</v>
      </c>
    </row>
    <row r="1956" spans="1:17" ht="409.5" x14ac:dyDescent="0.25">
      <c r="A1956" s="42" t="str">
        <v>PLAN DE ACCIÓN INSTITUCIONAL - PAI</v>
      </c>
      <c r="B1956" s="42" t="str">
        <v>PAI2026-OE1-SNA-I50</v>
      </c>
      <c r="C1956" s="42" t="str">
        <v>Cátedra de actualización para graduados sobre temas de lo público y lo territorial</v>
      </c>
      <c r="D1956" s="5" t="str">
        <v>EVIDENCIA</v>
      </c>
      <c r="E1956" s="5" t="str">
        <v>Subdirección Nacional Académica</v>
      </c>
      <c r="F1956" s="42">
        <v>6</v>
      </c>
      <c r="G1956" s="5">
        <v>0.5</v>
      </c>
      <c r="H1956" s="5">
        <v>3</v>
      </c>
      <c r="I1956" s="5">
        <v>0</v>
      </c>
      <c r="J1956" s="5">
        <v>1</v>
      </c>
      <c r="K1956" s="2" t="str">
        <v>Se llevó a cabo satisfactoriamente la Cátedra de Actualización para Graduados correspondiente al mes de mayo, la cual estuvo relacionada a la temática ¿Cómo aplicar las nuevas normas globales de auditoría en el ejercicio del control interno de la administración pública?, la cual fue desarrollada de manera conjunta entre el Colegio Colombiano del Administrador Público y el equipo de Graduados de la Escuela Superior de Administración Pública (ESAP). Esta actividad permitió fortalecer los espacios de encuentro institucional dirigidos a la actualización de conocimientos, el desarrollo profesional y el fortalecimiento de los vínculos con la comunidad de graduados.
La actividad académica fue transmitida en vivo a través del canal oficial de YouTube de la ESAP, con una duración de dos horas y media, registrando un alcance de 1.011 visualizaciones y 181 asistencias registradas, lo cual refleja el interés y la participación de la comunidad académica en las estrategias de formación y actualización promovidas por la institución.</v>
      </c>
      <c r="L1956" s="2" t="str">
        <v xml:space="preserve">No se identifican dificultades durante el mes de mayo. </v>
      </c>
      <c r="M1956" t="str">
        <v>N°1. Informe Cátedra de Actualización para Graduados
N°2. Pieza Gráfica
N°3. Asistencia Cátedra de Actualización para Graduados sobre temas de lo público y lo territorial</v>
      </c>
      <c r="N1956">
        <v>0</v>
      </c>
      <c r="O1956">
        <v>0</v>
      </c>
      <c r="P1956">
        <v>0</v>
      </c>
      <c r="Q1956" t="s">
        <v>21</v>
      </c>
    </row>
    <row r="1957" spans="1:17" ht="409.5" x14ac:dyDescent="0.25">
      <c r="A1957" s="42" t="str">
        <v>PLAN DE ACCIÓN INSTITUCIONAL - PAI</v>
      </c>
      <c r="B1957" s="42" t="str">
        <v>PAI2026-OE1-SNA-I51</v>
      </c>
      <c r="C1957" s="42" t="str">
        <v>Convocatoria implementación de la estrategia Segunda Lengua</v>
      </c>
      <c r="D1957" s="5" t="str">
        <v>EVIDENCIA</v>
      </c>
      <c r="E1957" s="5" t="str">
        <v>Subdirección Nacional Académica</v>
      </c>
      <c r="F1957" s="42">
        <v>3</v>
      </c>
      <c r="G1957" s="5">
        <v>0.66666666666666663</v>
      </c>
      <c r="H1957" s="5">
        <v>2</v>
      </c>
      <c r="I1957" s="5">
        <v>0</v>
      </c>
      <c r="J1957" s="5">
        <v>1</v>
      </c>
      <c r="K1957" s="2" t="str">
        <v>Se dio finalización al proceso de aprendizaje de la convocatoria 2026-1, en este sentido, se realizó la consolidación y análisis de los resultados académicos de los estudiantes de los cuatro niveles. En donde, se obtuvo una tasa general de aprobación del 54% en el curso de la primera convocatoria, porcentaje superior al registrado en la convocatoria anterior, se resalta que 40 estudiantes culminaron satisfactoriamente los cuatro niveles y cumplieron el requisito de segunda lengua.
Además, se desarrolló el proceso de inscripción de la convocatoria 2026-2 del Curso, aplicación del examen de clasificación, validación de solicitudes, consolidación de matrícula y gestión de la creación y matrícula de aulas virtuales en Moodle para estudiantes de pregrado a nivel nacional. En el cual, se recibieron 3.454 solicitudes de inscripción y se consolidó la matrícula de 3.292 estudiantes distribuidos en los cuatro niveles del curso. Se optimizó el proceso mediante el nuevo aplicativo de inscripciones y se gestionó exitosamente la duplicación de aulas y matrícula en Moodle por Dirección Territorial.</v>
      </c>
      <c r="L1957" s="2" t="str">
        <v xml:space="preserve">Inicialmente se identificó alta deserción en el Nivel 1, evidenciando la necesidad de fortalecer las estrategias de permanencia y acompañamiento.
Y además, se identificó que 162 estudiantes no presentaron el examen de clasificación, lo que evidencia la necesidad de fortalecer las estrategias de comunicación y seguimiento previo al examen. </v>
      </c>
      <c r="M1957" t="str">
        <v>N°1. INFORME RESULTADOS - CONVOCATORIA 20261
N°2. INFORME DE INSCRITOS Y MATRICULA - CONVOCATORIA 20262
N°3. Divulgación Convocatoria Segunda Lengua 2026-2</v>
      </c>
      <c r="N1957">
        <v>0</v>
      </c>
      <c r="O1957">
        <v>0</v>
      </c>
      <c r="P1957">
        <v>0</v>
      </c>
      <c r="Q1957" t="s">
        <v>21</v>
      </c>
    </row>
    <row r="1958" spans="1:17" ht="75" x14ac:dyDescent="0.25">
      <c r="A1958" s="42" t="str">
        <v>PLAN DE ACCIÓN INSTITUCIONAL - PAI</v>
      </c>
      <c r="B1958" s="42" t="str">
        <v>PAI2026-OE1-SNA-I52</v>
      </c>
      <c r="C1958" s="42" t="str">
        <v>Actualización de contenidos para microcurrículos del nuevo plan de estudios de APT pensum 53</v>
      </c>
      <c r="D1958" s="5" t="str">
        <v>EVIDENCIA</v>
      </c>
      <c r="E1958" s="5" t="str">
        <v>Subdirección Nacional Académica</v>
      </c>
      <c r="F1958" s="42">
        <v>24</v>
      </c>
      <c r="G1958" s="5">
        <v>1</v>
      </c>
      <c r="H1958" s="5">
        <v>24</v>
      </c>
      <c r="I1958" s="5">
        <v>0</v>
      </c>
      <c r="J1958" s="5">
        <v>0</v>
      </c>
      <c r="K1958" s="2" t="str">
        <v>El indicador ya se encuentra ejecutado en su totalidad durante los meses de enero y febrero.</v>
      </c>
      <c r="L1958" s="2" t="str">
        <v>No presentan dificultades durante el mes de mayo.</v>
      </c>
      <c r="M1958">
        <v>0</v>
      </c>
      <c r="N1958">
        <v>0</v>
      </c>
      <c r="O1958">
        <v>0</v>
      </c>
      <c r="P1958">
        <v>0</v>
      </c>
      <c r="Q1958" t="s">
        <v>21</v>
      </c>
    </row>
    <row r="1959" spans="1:17" ht="390" x14ac:dyDescent="0.25">
      <c r="A1959" s="42" t="str">
        <v>PLAN DE ACCIÓN INSTITUCIONAL - PAI</v>
      </c>
      <c r="B1959" s="42" t="str">
        <v>PAI2026-OE1-SNA-I53</v>
      </c>
      <c r="C1959" s="42" t="str">
        <v>Seminario Profesoral de la Decanatura de Pregrados</v>
      </c>
      <c r="D1959" s="5" t="str">
        <v>EVIDENCIA</v>
      </c>
      <c r="E1959" s="5" t="str">
        <v>Subdirección Nacional Académica</v>
      </c>
      <c r="F1959" s="42">
        <v>8</v>
      </c>
      <c r="G1959" s="5">
        <v>0.25</v>
      </c>
      <c r="H1959" s="5">
        <v>2</v>
      </c>
      <c r="I1959" s="5">
        <v>0</v>
      </c>
      <c r="J1959" s="5">
        <v>1</v>
      </c>
      <c r="K1959" s="2" t="str">
        <v>Se realizó el 27 de mayo de 2026 la sesión 2 de seminario profesoral llamada "PRISMA, educación sin barreras. V1. Estudiantes en condición de discapacidad: caracterización, barreras de acceso y ajustes razonables. La cual se desarrolló de manera híbrida y tuvo una buena participación virtual, tanto en Teams como en Youtube.</v>
      </c>
      <c r="L1959" s="2" t="str">
        <v>Se identifica como dificultad, la baja participación presencial por parte de docentes. Además, hubo confusiones entre quienes participaron sobre el horario de la sesión, razón por la que es importante mejorar la coordinación entre las personas de la Decanatura para informar de manera adecuada sobre las sesiones del Seminario profesoral.</v>
      </c>
      <c r="M1959" t="str">
        <v>N°1. Asistecia Teams Seminario docente_ PRISMA. Educación sin barreras V1
N°2. Pieza grafica
N°3. Evidencia transmisión Youtube</v>
      </c>
      <c r="N1959">
        <v>0</v>
      </c>
      <c r="O1959">
        <v>0</v>
      </c>
      <c r="P1959">
        <v>0</v>
      </c>
      <c r="Q1959" t="s">
        <v>21</v>
      </c>
    </row>
    <row r="1960" spans="1:17" ht="60" x14ac:dyDescent="0.25">
      <c r="A1960" s="42" t="str">
        <v>PLAN DE ACCIÓN INSTITUCIONAL - PAI</v>
      </c>
      <c r="B1960" s="42" t="str">
        <v>PAI2026-OE1-SNA-I54</v>
      </c>
      <c r="C1960" s="42" t="str">
        <v>Actualización de contenidos pedagógicos y disciplinares para cursos de fortalecimiento académico estudiantil (Ruta cero y Saber Pro).</v>
      </c>
      <c r="D1960" s="5" t="str">
        <v>EVIDENCIA</v>
      </c>
      <c r="E1960" s="5" t="str">
        <v>Subdirección Nacional Académica</v>
      </c>
      <c r="F1960" s="42">
        <v>1</v>
      </c>
      <c r="G1960" s="5">
        <v>0.60000000000000009</v>
      </c>
      <c r="H1960" s="5">
        <v>0.60000000000000009</v>
      </c>
      <c r="I1960" s="5">
        <v>0</v>
      </c>
      <c r="J1960" s="5">
        <v>0</v>
      </c>
      <c r="K1960" s="2" t="str">
        <v>No se adelantaron acciones durante el mes de mayo.</v>
      </c>
      <c r="L1960" s="2" t="str">
        <v>No se adelantaron acciones durante el mes de mayo.</v>
      </c>
      <c r="M1960">
        <v>0</v>
      </c>
      <c r="N1960">
        <v>0</v>
      </c>
      <c r="O1960">
        <v>0</v>
      </c>
      <c r="P1960">
        <v>0</v>
      </c>
      <c r="Q1960" t="s">
        <v>21</v>
      </c>
    </row>
    <row r="1961" spans="1:17" ht="390" x14ac:dyDescent="0.25">
      <c r="A1961" s="42" t="str">
        <v>PLAN DE ACCIÓN INSTITUCIONAL - PAI</v>
      </c>
      <c r="B1961" s="42" t="str">
        <v>PAI2026-OE1-SNA-I55</v>
      </c>
      <c r="C1961" s="42" t="str">
        <v>Revisión normativa, propuesta de ajustes y coordinación interdependencias para actualizar la normativa institucional sobre opciones y requisitos de grado.</v>
      </c>
      <c r="D1961" s="5" t="str">
        <v>EVIDENCIA</v>
      </c>
      <c r="E1961" s="5" t="str">
        <v>Subdirección Nacional Académica</v>
      </c>
      <c r="F1961" s="42">
        <v>1</v>
      </c>
      <c r="G1961" s="5">
        <v>0.4</v>
      </c>
      <c r="H1961" s="5">
        <v>0.4</v>
      </c>
      <c r="I1961" s="5">
        <v>0</v>
      </c>
      <c r="J1961" s="5">
        <v>0.05</v>
      </c>
      <c r="K1961" s="2" t="str">
        <v>Se adelantó un proceso de articulación institucional con las dependencias involucradas en el desarrollo y fortalecimiento de las opciones de grado.  En las reuniones, se presentó tanto la propuesta de la opción de grado denominada "Curso de Proyecto Integrador", como las opciones de grado relacionadas con la participación en semilleros de investigación y la vinculación como auxiliar de investigación, con el fin de analizar su viabilidad normativa y operativa dentro de la institución.</v>
      </c>
      <c r="L1961" s="2" t="str">
        <v>Se identifica como dificultad, la coordinación de agendas entre las diferentes dependencias y necesidad de armonizar los requisitos académicos, administrativos y de investigación asociados a cada opción de grado.</v>
      </c>
      <c r="M1961" t="str">
        <v>N°1. 20260507_Acta de Reunión
N°2. 20260529_Acta de Reunión
N°3. 20260529_Propuesta Curso Integrado de Profundización (1)
N°4. 20260529_Propuestas Opciones de Grado Investigación (1)
N°5. 20260529_Solicitud SNI
N°6. 20260529_Solicitud SPI</v>
      </c>
      <c r="N1961">
        <v>0</v>
      </c>
      <c r="O1961">
        <v>0</v>
      </c>
      <c r="P1961">
        <v>0</v>
      </c>
      <c r="Q1961" t="s">
        <v>21</v>
      </c>
    </row>
    <row r="1962" spans="1:17" ht="180" x14ac:dyDescent="0.25">
      <c r="A1962" s="42" t="str">
        <v>PLAN DE ACCIÓN INSTITUCIONAL - PAI</v>
      </c>
      <c r="B1962" s="42" t="str">
        <v>PAI2026-OE1-SNSA-I30</v>
      </c>
      <c r="C1962" s="42" t="str">
        <v>Boletines informativos publicados sobre investigación e innovación en entornos y servicios virtuales</v>
      </c>
      <c r="D1962" s="5" t="str">
        <v>EVIDENCIA</v>
      </c>
      <c r="E1962" s="5" t="str">
        <v>Dirección de Entornos Virtuales</v>
      </c>
      <c r="F1962" s="42">
        <v>2</v>
      </c>
      <c r="G1962" s="5">
        <v>0</v>
      </c>
      <c r="H1962" s="5">
        <v>0</v>
      </c>
      <c r="I1962" s="5">
        <v>0</v>
      </c>
      <c r="J1962" s="5">
        <v>0</v>
      </c>
      <c r="K1962" s="2" t="str">
        <v>Para el periodo de mayo  no se tiene meta programada, sin embargo, se mantiene el avance del 39% en las acciones y actividades contempladas en el plan de trabajo diseñado para la publicación del boletín informativo.</v>
      </c>
      <c r="L1962" s="2" t="str">
        <v>No se presentaron dificultades</v>
      </c>
      <c r="M1962" t="str">
        <v>Boletin_Acta_136.pdf                                                                       Boletín_Acta_139.pdf</v>
      </c>
      <c r="N1962">
        <v>0</v>
      </c>
      <c r="O1962">
        <v>0</v>
      </c>
      <c r="P1962">
        <v>0</v>
      </c>
      <c r="Q1962" t="s">
        <v>21</v>
      </c>
    </row>
    <row r="1963" spans="1:17" ht="409.5" x14ac:dyDescent="0.25">
      <c r="A1963" s="42" t="str">
        <v>PLAN DE ACCIÓN INSTITUCIONAL - PAI</v>
      </c>
      <c r="B1963" s="42" t="str">
        <v>PAI2026-OE1--I31</v>
      </c>
      <c r="C1963" s="42" t="str">
        <v>Módulos académicos virtualizados</v>
      </c>
      <c r="D1963" s="5" t="str">
        <v>EVIDENCIA</v>
      </c>
      <c r="E1963" s="5" t="str">
        <v>Dirección de Entornos Virtuales</v>
      </c>
      <c r="F1963" s="42">
        <v>100</v>
      </c>
      <c r="G1963" s="5">
        <v>0.52</v>
      </c>
      <c r="H1963" s="5">
        <v>52</v>
      </c>
      <c r="I1963" s="5">
        <v>0</v>
      </c>
      <c r="J1963" s="5">
        <v>7</v>
      </c>
      <c r="K1963" s="2" t="str">
        <v>Con corte al 30 de mayo de 2026, el resultado obtenido en el indicador evidencia un avance de 56 módulos virtualizados equivalente al 33%, de los 170 programados en la meta para la vigencia 2026. Durante el mes de mayo se entregaron 11 módulos, distribuidos de la siguiente manera: 
Inglés para Postgrados 7 módulos para los niveles (B.1.1)
Régimen Territorial Colombiano 4 módulos
Estos resultados se suman a los 19 módulos reportados en el mes de marzo, 26 módulos en abril y 11 módulos en mayo para llegar a un total de 56 módulos en 2026.</v>
      </c>
      <c r="L1963" s="2" t="str">
        <v>No se presentaron dificultades</v>
      </c>
      <c r="M1963" t="str">
        <v>RELACIÓN DE MÓDULOS.xlsx</v>
      </c>
      <c r="N1963">
        <v>0</v>
      </c>
      <c r="O1963">
        <v>0</v>
      </c>
      <c r="P1963">
        <v>0</v>
      </c>
      <c r="Q1963" t="s">
        <v>21</v>
      </c>
    </row>
    <row r="1964" spans="1:17" ht="405" x14ac:dyDescent="0.25">
      <c r="A1964" s="42" t="str">
        <v>PLAN DE ACCIÓN INSTITUCIONAL - PAI</v>
      </c>
      <c r="B1964" s="42" t="str">
        <v>PAI2026-OE1-SNSA-I56</v>
      </c>
      <c r="C1964" s="42" t="str">
        <v>Talleres de fortalecimiento realizados para la adquisición de habilidades y competencias TIC en la comunidad esapista</v>
      </c>
      <c r="D1964" s="5" t="str">
        <v>EVIDENCIA</v>
      </c>
      <c r="E1964" s="5" t="str">
        <v>Dirección de Entornos Virtuales</v>
      </c>
      <c r="F1964" s="42">
        <v>50</v>
      </c>
      <c r="G1964" s="5">
        <v>0.44</v>
      </c>
      <c r="H1964" s="5">
        <v>22</v>
      </c>
      <c r="I1964" s="5">
        <v>0</v>
      </c>
      <c r="J1964" s="5">
        <v>6</v>
      </c>
      <c r="K1964" s="2" t="str">
        <v>Para el periodo de informe se realizaron 6 talleres de fortalecimiento para la adquisición de habilidades y competencias equivalente al 44% de  la meta proyectada para el primer semestre del 2026, se lleva un total de 22 talleres de los 50 programados  en los siguientes temas: 20260506_Implicaciones éticas del uso responsable de la IA; 20260519-25-27_Microsoft Office 365 + Copilot.; 20260521_Visio; 20260519_IA – Creación de imágenes;  20260527_IA – Creación de videos;  20260523_Copilot_365.</v>
      </c>
      <c r="L1964" s="2" t="str">
        <v>No se presentaron dificultades</v>
      </c>
      <c r="M1964" t="str">
        <v>20260506_Implicaciones éticas del uso responsable de la IA 20260519_IA – Creación de imágenes.pdf 20260519-25-27_Microsoft Office 365 + Copilot.pdf</v>
      </c>
      <c r="N1964">
        <v>0</v>
      </c>
      <c r="O1964">
        <v>0</v>
      </c>
      <c r="P1964">
        <v>0</v>
      </c>
      <c r="Q1964" t="s">
        <v>21</v>
      </c>
    </row>
    <row r="1965" spans="1:17" ht="409.5" x14ac:dyDescent="0.25">
      <c r="A1965" s="42" t="str">
        <v>PLAN DE ACCIÓN INSTITUCIONAL - PAI</v>
      </c>
      <c r="B1965" s="42" t="str">
        <v>PAI2026-OE1-SNSA-I57</v>
      </c>
      <c r="C1965" s="42" t="str">
        <v>Guías y/o instructivos elaborados y socializados para fortalecer las competencias del Talento Humano vinculado a la Dirección de Registro y Control y sus enlaces a nivel nacional</v>
      </c>
      <c r="D1965" s="5" t="str">
        <v>EVIDENCIA</v>
      </c>
      <c r="E1965" s="5" t="str">
        <v>Dirección de Registro y Control</v>
      </c>
      <c r="F1965" s="42">
        <v>4</v>
      </c>
      <c r="G1965" s="5">
        <v>0.25</v>
      </c>
      <c r="H1965" s="5">
        <v>1</v>
      </c>
      <c r="I1965" s="5">
        <v>0</v>
      </c>
      <c r="J1965" s="5">
        <v>0</v>
      </c>
      <c r="K1965" s="2" t="str">
        <v>•	Se realizó la publicación, a través de la plataforma Isolución, del primer instructivo correspondiente a la meta inicial del Plan de Acción Institucional (PAI). Asimismo, se llevó a cabo su socialización con las Direcciones Territoriales, presentando el documento denominado “Verificación de Requisitos Mínimos”, con el propósito de fortalecer la aplicación uniforme de los lineamientos establecidos en la revisión de documentos de inscripción 
•	En articulación con la profesional de la Oficina de Planeación, se efectuó la revisión del borrador del instructivo denominado “Inscripciones”, durante la cual se formularon observaciones y recomendaciones orientadas al fortalecimiento de su contenido y al avance en la construcción y consolidación del documento.</v>
      </c>
      <c r="L1965" s="2" t="str">
        <v>Riesgo de retraso en el cumplimiento de las metas establecidas en el Plan de Acción Institucional (PAI), debido a que la construcción, revisión y validación de los documentos requiere la participación y articulación de diferentes actores y/o profesionales de la Dirección de Registro y Control. Adicionalmente, en atención a las actividades prioritarias asociadas al calendario académico y a la operación misional de la Dirección de Registro y Control, se han presentado aplazamientos en las mesas de trabajo programadas con los profesionales que apoyan la construcción de los instructivos, lo que ha impactado los tiempos previstos para su consolidación, aprobación e implementación.</v>
      </c>
      <c r="M1965" t="str">
        <v>•	20260515_CAPTURA DE PANTALLA DE INSTRUCTIVO PUBLICADO EN LA PLATAFORMA ISOLUCIÓN
•	20260517_ BorraInstruParametrInscripción_Revisadoplaneaciòn
•	20260517_VERIFICACIÓN DE REQUISITOS MINIMOS PARA INSCRIPCIONES_V1
•	20260519_CorrInforInstrucVerficDeRequiMínimos
•	20260519_ListDeAsisteSocialInstruDeVeriDeRequMínimos</v>
      </c>
      <c r="N1965">
        <v>0</v>
      </c>
      <c r="O1965">
        <v>0</v>
      </c>
      <c r="P1965">
        <v>0</v>
      </c>
      <c r="Q1965" t="s">
        <v>21</v>
      </c>
    </row>
    <row r="1966" spans="1:17" ht="409.5" x14ac:dyDescent="0.25">
      <c r="A1966" s="42" t="str">
        <v>PLAN DE ACCIÓN INSTITUCIONAL - PAI</v>
      </c>
      <c r="B1966" s="42" t="str">
        <v>PAI-OE1-SNSA-I40</v>
      </c>
      <c r="C1966" s="42" t="str">
        <v>Sistema integral de Bienestar Universitario estructurado e implementado</v>
      </c>
      <c r="D1966" s="5" t="str">
        <v>EVIDENCIA</v>
      </c>
      <c r="E1966" s="5" t="str">
        <v>Dirección de Bienestar Universitario</v>
      </c>
      <c r="F1966" s="42">
        <v>0.3</v>
      </c>
      <c r="G1966" s="5">
        <v>0.16666666666666669</v>
      </c>
      <c r="H1966" s="5">
        <v>0.05</v>
      </c>
      <c r="I1966" s="5">
        <v>0</v>
      </c>
      <c r="J1966" s="5">
        <v>0</v>
      </c>
      <c r="K1966" s="2" t="str">
        <v>Aunque para el mes de mayo no se tenía programado porcentaje de avance, se dio continuidad al cumplimiento del plan de trabajo del indicador, dentro de lo cual se fortaleció el acompañamiento a las sedes territoriales en los procesos de contratación del operador logístico, con el fin de garantizar la apropiación de los recursos asignados para la ejecución de las actividades de bienestar universitario proyectadas para el segundo semestre de la vigencia, contribuyendo al fortalecimiento de la operación territorial y la implementación efectiva de los programas institucionales.</v>
      </c>
      <c r="L1966" s="2" t="str">
        <v>n/a</v>
      </c>
      <c r="M1966" t="str">
        <v>Plan de trabajo_sistema integral de bienestar</v>
      </c>
      <c r="N1966">
        <v>0</v>
      </c>
      <c r="O1966">
        <v>0</v>
      </c>
      <c r="P1966">
        <v>0</v>
      </c>
      <c r="Q1966" t="s">
        <v>21</v>
      </c>
    </row>
    <row r="1967" spans="1:17" ht="375" x14ac:dyDescent="0.25">
      <c r="A1967" s="42" t="str">
        <v>PLAN DE ACCIÓN INSTITUCIONAL - PAI</v>
      </c>
      <c r="B1967" s="42" t="str">
        <v>PAI-OE1-SNSA-I43</v>
      </c>
      <c r="C1967" s="42" t="str">
        <v>Protocolo de Prevención, Detección, Atención de Violencias y cualquier tipo de discriminación basadas en género implementado</v>
      </c>
      <c r="D1967" s="5" t="str">
        <v>EVIDENCIA</v>
      </c>
      <c r="E1967" s="5" t="str">
        <v>Dirección de Bienestar Universitario</v>
      </c>
      <c r="F1967" s="42">
        <v>0.25</v>
      </c>
      <c r="G1967" s="5">
        <v>0.2</v>
      </c>
      <c r="H1967" s="5">
        <v>0.05</v>
      </c>
      <c r="I1967" s="5">
        <v>0</v>
      </c>
      <c r="J1967" s="5">
        <v>0</v>
      </c>
      <c r="K1967" s="2" t="str">
        <v>Aunque para el mes de mayo no se tenía programado porcentaje de avance, se dio continuidad al desarrollo de las actividades establecidas en el plan de trabajo del protocolo, avanzando en las fases de detección, prevención, atención y mejoramiento continuo, así como en el fortalecimiento de acciones orientadas a la promoción de espacios seguros, el respeto por la diferencia y la consolidación de entornos protectores para la comunidad esapista.</v>
      </c>
      <c r="L1967" s="2" t="str">
        <v>n/a</v>
      </c>
      <c r="M1967" t="str">
        <v>Plan de implementación protocolo VBG_2026</v>
      </c>
      <c r="N1967">
        <v>0</v>
      </c>
      <c r="O1967">
        <v>0</v>
      </c>
      <c r="P1967">
        <v>0</v>
      </c>
      <c r="Q1967" t="s">
        <v>21</v>
      </c>
    </row>
    <row r="1968" spans="1:17" ht="409.5" x14ac:dyDescent="0.25">
      <c r="A1968" s="42" t="str">
        <v>PLAN DE ACCIÓN INSTITUCIONAL - PAI</v>
      </c>
      <c r="B1968" s="42" t="str">
        <v>PAI2026-OE1--I26</v>
      </c>
      <c r="C1968" s="42" t="str">
        <v>Estudiantes beneficiados a nivel nacional por los servicios de Bienestar Universitario</v>
      </c>
      <c r="D1968" s="5" t="str">
        <v>EVIDENCIA</v>
      </c>
      <c r="E1968" s="5" t="str">
        <v>Dirección de Bienestar Universitario</v>
      </c>
      <c r="F1968" s="42">
        <v>10725</v>
      </c>
      <c r="G1968" s="5">
        <v>1</v>
      </c>
      <c r="H1968" s="5">
        <v>10792</v>
      </c>
      <c r="I1968" s="5">
        <v>0</v>
      </c>
      <c r="J1968" s="5">
        <v>0</v>
      </c>
      <c r="K1968" s="2" t="str">
        <v>Durante el mes de mayo se beneficiaron 1.542 estudiantes únicos a nivel nacional. La Dirección de Bienestar Universitario continuó con la implementación del portafolio de servicios 2026 en las 17 sedes territoriales de la ESAP bajo modalidades virtuales y presenciales, fortaleciendo la cobertura institucional y el acceso de la comunidad estudiantil a los diferentes programas y servicios. La oferta se desarrolló a través de los programas 
* Bienestar contigo: orientación psicológica, orientación en salud física, orientación socioeconómica, Convive ESAP, estilos de vida saludable, atención de violencias basadas en género, fraccionamiento de matrícula y apoyos socioeconómicos.
*Arte y deporte: disciplinas culturales y deportivas.
*Formación para la vida: Aprendamos Juntos, Bienestar en Clase y cursos virtuales.
*Intégrate con bienestar: torneos, festivales, campañas y encuentros de integración.</v>
      </c>
      <c r="L1968" s="2" t="str">
        <v>n/a</v>
      </c>
      <c r="M1968" t="str">
        <v>Estudiantes beneficiarios_mayo</v>
      </c>
      <c r="N1968">
        <v>0</v>
      </c>
      <c r="O1968">
        <v>0</v>
      </c>
      <c r="P1968">
        <v>0</v>
      </c>
      <c r="Q1968" t="s">
        <v>21</v>
      </c>
    </row>
    <row r="1969" spans="1:17" ht="409.5" x14ac:dyDescent="0.25">
      <c r="A1969" s="42" t="str">
        <v>PLAN DE ACCIÓN INSTITUCIONAL - PAI</v>
      </c>
      <c r="B1969" s="42" t="str">
        <v>PAI2026-OE1--I28</v>
      </c>
      <c r="C1969" s="42" t="str">
        <v>Caracterizacion de la poblacion estudiantil de la ESAP diseñado e implementado</v>
      </c>
      <c r="D1969" s="5" t="str">
        <v>EVIDENCIA</v>
      </c>
      <c r="E1969" s="5" t="str">
        <v>Dirección de Bienestar Universitario</v>
      </c>
      <c r="F1969" s="42">
        <v>0.2</v>
      </c>
      <c r="G1969" s="5">
        <v>0</v>
      </c>
      <c r="H1969" s="5">
        <v>0</v>
      </c>
      <c r="I1969" s="5">
        <v>0</v>
      </c>
      <c r="J1969" s="5">
        <v>0</v>
      </c>
      <c r="K1969" s="2" t="str">
        <v>Aunque para el mes de mayo no se tenía programado porcentaje de avance, se dio continuidad a la implementación del instrumento de caracterización a nivel nacional, avanzando en la recolección de información de la población estudiantil. De igual manera, se continuó con la construcción del instrumento de seguimiento al avance de implementación por sede, fortaleciendo el monitoreo del proceso y la consolidación de la información recolectada, lo que permitirá contar con insumos más robustos para el análisis y la toma de decisiones institucionales.</v>
      </c>
      <c r="L1969" s="2" t="str">
        <v>n/a</v>
      </c>
      <c r="M1969" t="str">
        <v>Seguimiento caracterización estudiantil 2026</v>
      </c>
      <c r="N1969">
        <v>0</v>
      </c>
      <c r="O1969">
        <v>0</v>
      </c>
      <c r="P1969">
        <v>0</v>
      </c>
      <c r="Q1969" t="s">
        <v>21</v>
      </c>
    </row>
    <row r="1970" spans="1:17" ht="409.5" x14ac:dyDescent="0.25">
      <c r="A1970" s="42" t="str">
        <v>PLAN DE ACCIÓN INSTITUCIONAL - PAI</v>
      </c>
      <c r="B1970" s="42" t="str">
        <v>PAI2026-OE4-SNSA-I3</v>
      </c>
      <c r="C1970" s="42" t="str">
        <v>Tablas de Retención Documental convalidadas e Implementadas</v>
      </c>
      <c r="D1970" s="5" t="str">
        <v>EVIDENCIA</v>
      </c>
      <c r="E1970" s="5" t="str">
        <v>Grupo de Administración Documental y Gestión de la Información</v>
      </c>
      <c r="F1970" s="42">
        <v>49</v>
      </c>
      <c r="G1970" s="5">
        <v>0</v>
      </c>
      <c r="H1970" s="5">
        <v>0</v>
      </c>
      <c r="I1970" s="5">
        <v>0</v>
      </c>
      <c r="J1970" s="5">
        <v>0</v>
      </c>
      <c r="K1970" s="2" t="str">
        <v>No se tiene meta programada para el periodo de reparto, sin embargo, durante el mes de mayo se desarrollaron las siguientes actividades con el fin de dar cumplimiento al indicador de actualización de las Tablas de Retención Documental:
1. Proyección de la metodología de actualización de la Tabla de Control de Acceso (TCA):  Se adelantó la proyección metodológica para la actualización de la Tabla de Control de Acceso (TCA), instrumento fundamental para garantizar la trazabilidad y seguridad en la consulta de los documentos institucionales. El ejercicio incluyó la definición de criterios de acceso diferenciados por perfiles de usuario, la identificación de series documentales críticas y la incorporación de parámetros de control que aseguren la transparencia y la integridad de la información. Esta proyección constituye un insumo estratégico para la consolidación de un sistema de gestión documental confiable y alineado con las mejores prácticas de control interno.
2. Mesa de trabajo para revisión de observaciones del AGN sobre la TRD V4:  Se participó en la mesa de trabajo destinada a la revisión de las observaciones emitidas por el Archivo General de la Nación (AGN) en el marco del proceso de evaluación de la Tabla de Retención Documental (TRD) versión 4, específicamente en lo relacionado con las series de Contratos e Informes de Gestión. Durante la sesión se analizaron los volúmenes documentales por modalidad de contratos y se discutieron los ajustes requeridos para garantizar la coherencia normativa y la adecuada clasificación de las series. Como soporte de esta actividad se anexan el Acta GD_118 – Mesa DC, la Matriz de volumen por modalidad de contratos y el Acta GD_153 – Mesa Informes, documentos que consolidan las deliberaciones y acuerdos alcanzados.</v>
      </c>
      <c r="L1970" s="2" t="str">
        <v>No se presentaron dificultades durante el periodo de reporte.</v>
      </c>
      <c r="M1970" t="str">
        <v>20260430_ActaGD118_TRD.pdf 20260430_ActaGD118_TRD_anexo01.pdf 20260512Acta136TRD_ V4_DP_GAPT -Anexo.pdf 20260527_ActaGD_153_.pdf Matriz volumen por modalidad de contratos 2021 A 2026 DC.xlsx Proyeccion metodologia Actualización TCA.docx</v>
      </c>
      <c r="N1970">
        <v>0</v>
      </c>
      <c r="O1970">
        <v>0</v>
      </c>
      <c r="P1970">
        <v>0</v>
      </c>
      <c r="Q1970" t="s">
        <v>21</v>
      </c>
    </row>
    <row r="1971" spans="1:17" ht="409.5" x14ac:dyDescent="0.25">
      <c r="A1971" s="42" t="str">
        <v>PLAN DE ACCIÓN INSTITUCIONAL - PAI</v>
      </c>
      <c r="B1971" s="42" t="str">
        <v>PAI2026-OE4--I5</v>
      </c>
      <c r="C1971" s="42" t="str">
        <v>Transferencias documentales realizadas</v>
      </c>
      <c r="D1971" s="5" t="str">
        <v>EVIDENCIA</v>
      </c>
      <c r="E1971" s="5" t="str">
        <v>Grupo de Administración Documental y gestión de la información</v>
      </c>
      <c r="F1971" s="42">
        <v>1</v>
      </c>
      <c r="G1971" s="5">
        <v>0.4</v>
      </c>
      <c r="H1971" s="5">
        <v>0.4</v>
      </c>
      <c r="I1971" s="5">
        <v>0</v>
      </c>
      <c r="J1971" s="5">
        <v>0.1</v>
      </c>
      <c r="K1971" s="2" t="str">
        <v>No se tenía meta programada para el periodo de reporte, sin embargo para el mes de mayo se formalizaron y legalizaron las siguientes transferencias documentales, en cumplimiento de los lineamientos archivísticos vigentes. Este proceso fortalece el control, la trazabilidad y la adecuada custodia de la documentación institucional de las siguientes dependencias: Oficina de Control Interno Disciplinario, Grupo de Biblioteca y Centros de Documentación e Información Municipal (CDIM), Grupo de Recaudo y Cartera.
Se realizó la segunda verificación del FUID  de la Territorial Cundinamarca con el propósito de garantizar la consistencia de la información, la integridad del inventario documental y el cumplimiento de los requisitos archivísticos exigidos para su aprobación.</v>
      </c>
      <c r="L1971" s="2" t="str">
        <v>No se presentaron dificultades durante el periodo de reporte.</v>
      </c>
      <c r="M1971" t="str">
        <v>Carpeta_Legalizaicón de transferencias.
Carpeta: Revisión del inventario Documental.
Carpeta: Segunda verificación del FUID</v>
      </c>
      <c r="N1971">
        <v>0</v>
      </c>
      <c r="O1971">
        <v>0</v>
      </c>
      <c r="P1971">
        <v>0</v>
      </c>
      <c r="Q1971" t="s">
        <v>21</v>
      </c>
    </row>
    <row r="1972" spans="1:17" ht="409.5" x14ac:dyDescent="0.25">
      <c r="A1972" s="42" t="str">
        <v>PLAN DE ACCIÓN INSTITUCIONAL - PAI</v>
      </c>
      <c r="B1972" s="42" t="str">
        <v>PAI2026-OE4--I6</v>
      </c>
      <c r="C1972" s="42" t="str">
        <v>Implementación y actualización del Sistema de Gestión Documental</v>
      </c>
      <c r="D1972" s="5" t="str">
        <v>EVIDENCIA</v>
      </c>
      <c r="E1972" s="5" t="str">
        <v>Grupo de Administración Documental y Gestión de la Información</v>
      </c>
      <c r="F1972" s="42">
        <v>25</v>
      </c>
      <c r="G1972" s="5">
        <v>0.28244000000000002</v>
      </c>
      <c r="H1972" s="5">
        <v>7.0609999999999999</v>
      </c>
      <c r="I1972" s="5">
        <v>0</v>
      </c>
      <c r="J1972" s="5">
        <v>0.05</v>
      </c>
      <c r="K1972" s="2" t="str">
        <v>No se tenía meta programada para el periodo de reporte, sin emabargo, para el mes de mayo, se adelantaron las siguientes actividades: 1. Se llevó a cabo la validación del consolidado general del inventario del archivo central, ejercicio orientado a garantizar la integridad, coherencia y confiabilidad de la información documental institucional. En el desarrollo de esta actividad se identificó la necesidad de revisar con mayor detalle los campos relacionados con fechas extremas, series documentales, asuntos y folios, dado que constituyen elementos críticos para asegurar la correcta organización y descripción de los expedientes. 2. Se efectuó la verificación de la correcta notificación de las comunicaciones oficiales de salida radicadas por las Direcciones Territoriales y la Sede Central, con el propósito de garantizar la trazabilidad, transparencia y cumplimiento de los lineamientos institucionales en materia de gestión documental. Sede Central: Se revisaron 1.582 radicados, de los cuales 1.499 fueron notificados oportunamente a través del sistema, mientras que 83 no registraron notificación.
Direcciones Territoriales: Se revisaron 1.742 radicados, de los cuales 1.579 fueron notificados a través del sistema y 163 no registraron notificación. 3. Se registró un total de 35 consultas, que implicaron la revisión de 242 carpetas y el envío de 586 archivos, además de la verificación de 37.348 imágenes. Estos resultados reflejan un incremento significativo en el volumen de gestión documental respecto al mes anterior, evidenciando la intensificación de las labores de revisión y control.</v>
      </c>
      <c r="L1972" s="2" t="str">
        <v>No se presentaron dificultades durante el periodo de reporte.</v>
      </c>
      <c r="M1972" t="str">
        <v>Carpeta_Actividad I
Carpeta_Actividad II
Carpeta_Actividad III</v>
      </c>
      <c r="N1972">
        <v>0</v>
      </c>
      <c r="O1972">
        <v>0</v>
      </c>
      <c r="P1972">
        <v>0</v>
      </c>
      <c r="Q1972" t="s">
        <v>21</v>
      </c>
    </row>
    <row r="1973" spans="1:17" ht="225" x14ac:dyDescent="0.25">
      <c r="A1973" s="42" t="str">
        <v>PLAN DE ACCIÓN INSTITUCIONAL - PAI</v>
      </c>
      <c r="B1973" s="42" t="str">
        <v>PAI-OE4-SNSA-I37</v>
      </c>
      <c r="C1973" s="42" t="str">
        <v>Bibliotecas territoriales y Centros de Documentación e Información Municipal - CDIM fortalecidas (recursos bibliográficos, actividades de extensión y promoción)</v>
      </c>
      <c r="D1973" s="5" t="str">
        <v>EVIDENCIA</v>
      </c>
      <c r="E1973" s="5" t="str">
        <v>Grupo de Biblioteca y Centro de Documentación e Información Municipal CDIM</v>
      </c>
      <c r="F1973" s="42">
        <v>3</v>
      </c>
      <c r="G1973" s="5">
        <v>0.33333333333333331</v>
      </c>
      <c r="H1973" s="5">
        <v>1</v>
      </c>
      <c r="I1973" s="5">
        <v>0</v>
      </c>
      <c r="J1973" s="5">
        <v>0</v>
      </c>
      <c r="K1973" s="2" t="str">
        <v xml:space="preserve">Para el periodo no se tenia meta programada, sin embargo, se avanza en la elaboración de comunicados en ActiveDocument para posteriormente, realizar el envío formal a las territoriales y de este modo dar cumplimiento con la meta para el mes de julio frente a bibliotecas fortalecidas. </v>
      </c>
      <c r="L1973" s="2" t="str">
        <v>No se presentaron dificultades en el período.</v>
      </c>
      <c r="M1973" t="str">
        <v>Comunicación Envio Antioquia.pdf Comunicación Envio Atlantico.pdf  Comunicación Envio Bolivar.pdf Listado de libros Antioquia.pdf Listado de libros Atlantico.pdf Listado de libros Bolivar.pdf</v>
      </c>
      <c r="N1973">
        <v>0</v>
      </c>
      <c r="O1973">
        <v>0</v>
      </c>
      <c r="P1973">
        <v>0</v>
      </c>
      <c r="Q1973" t="s">
        <v>21</v>
      </c>
    </row>
    <row r="1974" spans="1:17" ht="240" x14ac:dyDescent="0.25">
      <c r="A1974" s="42" t="str">
        <v>PLAN DE ACCIÓN INSTITUCIONAL - PAI</v>
      </c>
      <c r="B1974" s="42" t="str">
        <v>PAI2026-OE4--I9</v>
      </c>
      <c r="C1974" s="42" t="str">
        <v>Actividades de extensión y promoción de la lectura ejecutadas</v>
      </c>
      <c r="D1974" s="5" t="str">
        <v>EVIDENCIA</v>
      </c>
      <c r="E1974" s="5" t="str">
        <v>Grupo de Biblioteca y Centro de Documentación e Información Municipal CDIM</v>
      </c>
      <c r="F1974" s="42">
        <v>30</v>
      </c>
      <c r="G1974" s="5">
        <v>0.3666666666666667</v>
      </c>
      <c r="H1974" s="5">
        <v>11</v>
      </c>
      <c r="I1974" s="5">
        <v>0</v>
      </c>
      <c r="J1974" s="5">
        <v>3</v>
      </c>
      <c r="K1974" s="2" t="str">
        <v xml:space="preserve">Para el periodo no se tenia meta programada, sin embargo, se realizaron en total 87 actividades de extensión y promoción de lectura en la red de bibliotecas. Las actividades se agrupan en los tres macro temas formulados en el indicador que tiene que ver con el fortalecimiento de  la lectura. </v>
      </c>
      <c r="L1974" s="2" t="str">
        <v>No se presentaron dificultades en el período.</v>
      </c>
      <c r="M1974" t="str">
        <v>Registro de actividades realizadas .xlsx</v>
      </c>
      <c r="N1974">
        <v>0</v>
      </c>
      <c r="O1974">
        <v>0</v>
      </c>
      <c r="P1974">
        <v>0</v>
      </c>
      <c r="Q1974" t="s">
        <v>21</v>
      </c>
    </row>
    <row r="1975" spans="1:17" ht="409.5" x14ac:dyDescent="0.25">
      <c r="A1975" s="42" t="str">
        <v>PLAN DE ACCIÓN INSTITUCIONAL - PAI</v>
      </c>
      <c r="B1975" s="42" t="str">
        <v>PAI2026-OE1-SNSA-I58</v>
      </c>
      <c r="C1975" s="42" t="str">
        <v>Índice de consulta y usabilidad de los recursos bibliográficos físicos y electrónicos</v>
      </c>
      <c r="D1975" s="5" t="str">
        <v>EVIDENCIA</v>
      </c>
      <c r="E1975" s="5" t="str">
        <v>Grupo de Biblioteca y Centro de Documentación e Información Municipal CDIM</v>
      </c>
      <c r="F1975" s="42">
        <v>1</v>
      </c>
      <c r="G1975" s="5">
        <v>0</v>
      </c>
      <c r="H1975" s="5">
        <v>0</v>
      </c>
      <c r="I1975" s="5">
        <v>0</v>
      </c>
      <c r="J1975" s="5">
        <v>0</v>
      </c>
      <c r="K1975" s="2" t="str">
        <v>Para el periodo de reporte, no se tenía meta programada. Sin embargo, se avanzó en la prestación de los servicios de biblioteca a nivel nacional, logrando los siguientes datos: Consultas libros electrónicos y Bases de Datos: 94278, Consultas Repositorio: 2254 y Préstamo de libros: 299</v>
      </c>
      <c r="L1975" s="2" t="str">
        <v>Continua una disminución en la cantidad de préstamo de material bibliográfico de la Sede Central teniendo en cuenta, el proyecto de modernización de la biblioteca, por lo cual, los servicios se han dispersado en distintos espacios físicos de la entidad. 
Por otro lado, el aplicativo KOHA presentó algunas fallas durante el mes de mayo, por lo que fue necesario hacer uso de otras herramientas para el registro y control de préstamo de libros físicos fuera de línea.</v>
      </c>
      <c r="M1975" t="str">
        <v>INDICE DE CONSULTAS RECURSOS BIBLIOGRÁFICOS .xlsm</v>
      </c>
      <c r="N1975">
        <v>0</v>
      </c>
      <c r="O1975">
        <v>0</v>
      </c>
      <c r="P1975">
        <v>0</v>
      </c>
      <c r="Q1975" t="s">
        <v>21</v>
      </c>
    </row>
    <row r="1976" spans="1:17" ht="409.5" x14ac:dyDescent="0.25">
      <c r="A1976" s="42" t="str">
        <v>PLAN DE ACCIÓN INSTITUCIONAL - PAI</v>
      </c>
      <c r="B1976" s="42" t="str">
        <v>PAI2026-OE1--I34</v>
      </c>
      <c r="C1976" s="42" t="str">
        <v>Estudios de Categorización en el escalafón docente</v>
      </c>
      <c r="D1976" s="5" t="str">
        <v>EVIDENCIA</v>
      </c>
      <c r="E1976" s="5" t="str">
        <v>Grupo de Gestión Profesoral</v>
      </c>
      <c r="F1976" s="42">
        <v>1</v>
      </c>
      <c r="G1976" s="5">
        <v>0</v>
      </c>
      <c r="H1976" s="5">
        <v>0</v>
      </c>
      <c r="I1976" s="5">
        <v>0</v>
      </c>
      <c r="J1976" s="5">
        <v>0</v>
      </c>
      <c r="K1976" s="2" t="str">
        <v xml:space="preserve">Para el periodo de mayo del 2026 se han realizaron un total de 272 estudios en el escalafón docente de los cuales, 247 fueron solicitados por convocatoria, 5 estudios fueron de reclasificación, 15 estudios se realizaron para ocasionales, 2 para vinculación de docente especial, se han realizado 9 estudios de reclasificación y 1 ascenso en el escalafón, se entiende que de la mayoría de los estudios solicitados por convocatoria se encuentran en la Dirección territorial de Huila y Bolivar, y la que cuenta con menor número de solicitudes es la sede central en Bogotá, la mayoría de las hojas de vida estudiadas se ubicaron en la categoría auxiliar, seguida por la de asociado, se continua con un alto número de estudios que no proceden, en su mayoría por errores en la revisión de requisitos mínimos de las convocatorias, en especial a lo relacionado con núcleos asociados a los títulos de educación aportados o a las certificaciones de experiencia laboral. 
Ahora bien, el resultado de los estudios de reclasificación en el escalafón docente realizados a la fecha son 9 de los cuales 8 son solicitudes de docentes hora catedra y uno de docente especial, en la vigencia según la normatividad vigente, se indicó que los decentes no visitantes y especiales no deberían ser reclasificados por su tipo de vinculación, sin embargo, se realizó el estudio para futuras vinculaciones con la ESAP.
En cuanto a estudios de puntaje se evidencia que  de productos Artículos en revistas especializadas (indexadas o reconocidas: A1, A2, B, C según Min ciencias/ Colciencias) se realizaron 31, estudios de publicaciones impresas 4, estudios de ponencias en eventos especializados se realizaron 18 estudios, por dirección de tesis de maestría 36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250 estudios de productividad. </v>
      </c>
      <c r="L1976" s="2" t="str">
        <v>Se continúan identificando vacíos normativos relacionada con la evaluación de productos académicos poco convencionales en el área de la administración pública, lo que dificulta dar respuesta a algunas solicitudes persiste falencias en la articulación con el área de Talento Humano, entorno a actos administrativos asociados a escalafón productividad académica. 
Se evidencia vacíos en cuento a  lineamientos claros por parte de la Decanatura de Pregrados sobre la equivalencia por NBC, que orienten la Convocatoria Pública de Docentes Hora Cátedra.</v>
      </c>
      <c r="M1976" t="str">
        <v>Matriz de estudios en el escalafón docente y productividad corte mayo.pdf</v>
      </c>
      <c r="N1976">
        <v>0</v>
      </c>
      <c r="O1976">
        <v>0</v>
      </c>
      <c r="P1976">
        <v>0</v>
      </c>
      <c r="Q1976" t="s">
        <v>21</v>
      </c>
    </row>
    <row r="1977" spans="1:17" ht="409.5" x14ac:dyDescent="0.25">
      <c r="A1977" s="42" t="str">
        <v>PLAN DE ACCIÓN INSTITUCIONAL - PAI</v>
      </c>
      <c r="B1977" s="42" t="str">
        <v>PAI2026-OE4--I11</v>
      </c>
      <c r="C1977" s="42" t="str">
        <v>Productos editoriales de la ESAP publicados</v>
      </c>
      <c r="D1977" s="5" t="str">
        <v>EVIDENCIA</v>
      </c>
      <c r="E1977" s="5" t="str">
        <v>Grupo de Publicaciones</v>
      </c>
      <c r="F1977" s="42">
        <v>16</v>
      </c>
      <c r="G1977" s="5">
        <v>0</v>
      </c>
      <c r="H1977" s="5">
        <v>0</v>
      </c>
      <c r="I1977" s="5">
        <v>0</v>
      </c>
      <c r="J1977" s="5">
        <v>0</v>
      </c>
      <c r="K1977" s="2" t="str">
        <v xml:space="preserve">No se tenía meta programada para el presente período, sin embargo, se han adelantado actividades en el marco de la ejecución de los planes de trabajo como las asignaciones a los integrantes del equipo editorial, para avanzar en el desarrollo del plan editorial institucional. 
Además, se inició la preparación del Comité Nacional Editorial con la revisión de manuscritos presentados por la Decanatura de Pregrados. 
Finalmente, se revisaron las facturas presentadas por proveedores de acuerdo con las cotizaciones aprobadas y se dirigieron al supervisor de contratos del Grupo de Publicaciones para su gestión respectiva. </v>
      </c>
      <c r="L1977" s="2" t="str">
        <v>Durante el periodo reportado, el Grupo de Publicaciones enfrentó una alta carga operativa derivada de la concurrencia de actividades estratégicas, administrativas y técnicas, lo que representó un desafío para la atención oportuna de los compromisos institucionales y editoriales.
La necesidad de acompañar el cierre de la FILBo 2026 y presentar los informes correspondientes copó una buena parte de la capacidad operativa del equipo editorial. 
Asimismo, la realización de una mesa de trabajo con representantes de la Universidad Nacional de Colombia, Universidad Santo Tomás, Universidad Católica de Colombia, Universidad EAN, Universidad La Gran Colombia y Universidad de Cundinamarca, con el fin de explorar posibles coediciones en el marco del cierre de la FILBo 2026, generó compromisos para la ESAP relacionados con la elaboración de un formulario dirigido a las instituciones participantes para registrar títulos susceptibles de publicación conjunta. 
De igual manera, la convocatoria realizada al Grupo de Publicaciones para apoyar la elaboración del informe de empalme coordinado por la Oficina de Planeación representó una demanda adicional de tiempo. 
A esto se sumó la necesidad de responder el «Informe final de auditoría basada en riesgos al proceso de Investigación e Innovación – vigencia 2025–PAA 2026 informe preliminar» en lo correspondiente al componente editorial. 
Finalmente, el Grupo de Publicaciones debió destinar esfuerzos a ofrecer retroalimentación a la Subdirección Nacional de Investigaciones sobre la propuesta de convocatoria para la publicación como libro de tesis de posgrado de egresados de la ESAP.</v>
      </c>
      <c r="M1977" t="str">
        <v>Asignaciones a los integrantes del equipo editorial.pdf                                                                    Preparación del Comité Nacional Editorial.pdf 
Revisión de las facturas presentadas por proveedores de acuerdo con las cotizaciones aprobadas.pdf</v>
      </c>
      <c r="N1977">
        <v>0</v>
      </c>
      <c r="O1977">
        <v>0</v>
      </c>
      <c r="P1977">
        <v>0</v>
      </c>
      <c r="Q1977" t="s">
        <v>21</v>
      </c>
    </row>
    <row r="1978" spans="1:17" ht="405" x14ac:dyDescent="0.25">
      <c r="A1978" s="42" t="str">
        <v>PLAN DE ACCIÓN INSTITUCIONAL - PAI</v>
      </c>
      <c r="B1978" s="42" t="str">
        <v>PAI2026-OE4-SNSA-I2</v>
      </c>
      <c r="C1978" s="42" t="str">
        <v>Estrategia de posicionamiento institucional fortalecida a través de los canales de comunicación de la ESAP</v>
      </c>
      <c r="D1978" s="5" t="str">
        <v>EVIDENCIA</v>
      </c>
      <c r="E1978" s="5" t="str">
        <v>Equipo Asesor Comunicaciones</v>
      </c>
      <c r="F1978" s="42">
        <v>1</v>
      </c>
      <c r="G1978" s="5">
        <v>0.25</v>
      </c>
      <c r="H1978" s="5">
        <v>0.25</v>
      </c>
      <c r="I1978" s="5">
        <v>0</v>
      </c>
      <c r="J1978" s="5">
        <v>0</v>
      </c>
      <c r="K1978" s="2" t="str">
        <v>Meta no programada para el periodo: Durante el mes de mayo de 2026 se dio continuidad a la estrategia digital institucional mediante la gestión y difusión de contenidos en las redes sociales oficiales de la ESAP. Asimismo, se brindó apoyo a las diferentes dependencias y Direcciones Territoriales para la divulgación de actividades académicas, misionales y administrativas, fortaleciendo la presencia digital de la entidad, la interacción con la ciudadanía y el posicionamiento institucional de la Escuela.</v>
      </c>
      <c r="L1978" s="2" t="str">
        <v>Ninguna</v>
      </c>
      <c r="M1978" t="str">
        <v>INFORME DE RENDIMIENTO DE REDES - Mayo.pdf</v>
      </c>
      <c r="N1978">
        <v>0</v>
      </c>
      <c r="O1978">
        <v>0</v>
      </c>
      <c r="P1978">
        <v>0</v>
      </c>
      <c r="Q1978" t="s">
        <v>21</v>
      </c>
    </row>
    <row r="1979" spans="1:17" ht="409.5" x14ac:dyDescent="0.25">
      <c r="A1979" s="42" t="str">
        <v>PLAN DE ACCIÓN INSTITUCIONAL - PAI</v>
      </c>
      <c r="B1979" s="42" t="str">
        <v>PAI-OE4-SNSA-I5</v>
      </c>
      <c r="C1979" s="42" t="str">
        <v>Índice de percepción de la ESAP definido e implementado</v>
      </c>
      <c r="D1979" s="5" t="str">
        <v>EVIDENCIA</v>
      </c>
      <c r="E1979" s="5" t="str">
        <v>Equipo Asesor Comunicaciones</v>
      </c>
      <c r="F1979" s="42">
        <v>1</v>
      </c>
      <c r="G1979" s="5">
        <v>0</v>
      </c>
      <c r="H1979" s="5">
        <v>0</v>
      </c>
      <c r="I1979" s="5">
        <v>0</v>
      </c>
      <c r="J1979" s="5">
        <v>0</v>
      </c>
      <c r="K1979" s="2" t="str">
        <v xml:space="preserve">Meta no programada para el periodo: Durante el mes de mayo de 2026 se dio continuidad a la aplicación de la Encuesta de Percepción Institucional en materia de comunicaciones, instrumento que se encuentra habilitado para su diligenciamiento hasta el 30 de junio de 2026. En el marco de esta actividad, se ha realizado seguimiento permanente a la participación de los diferentes grupos de interés, evidenciándose una respuesta satisfactoria por parte de los estamentos convocados.
De manera complementaria, se actualizaron las piezas comunicacionales empleadas para la promoción de la encuesta y se fortaleció la estrategia de divulgación mediante el envío de correo masivo dirigido a la comunidad Esapista y la difusión de mensajes a través de las redes sociales oficiales de la ESAP. Estas acciones permitieron ampliar el alcance de la convocatoria, incentivar la participación de los grupos de interés y avanzar en la recolección de información requerida para la medición del índice de percepción institucional en materia de comunicaciones.
</v>
      </c>
      <c r="L1979" s="2" t="str">
        <v>Ninguna</v>
      </c>
      <c r="M1979" t="str">
        <v xml:space="preserve">APLICACIÓN PARCIAL ENCUESTA DE PERCEPCIÓN COMUNICACIONES A 16 06 2026.pdf
CORREO SOCIALIZACIÓN ENCUESTA COMUNICACIONES 2026-I.pdf
SOLICITUD ACTULIZACIÓN PIEZAS DE COMUNICACIÓN ENCUESTA 2026-I.pdf
</v>
      </c>
      <c r="N1979">
        <v>0</v>
      </c>
      <c r="O1979">
        <v>0</v>
      </c>
      <c r="P1979">
        <v>0</v>
      </c>
      <c r="Q1979" t="s">
        <v>21</v>
      </c>
    </row>
    <row r="1980" spans="1:17" ht="409.5" x14ac:dyDescent="0.25">
      <c r="A1980" s="42" t="str">
        <v>PLAN DE ACCIÓN INSTITUCIONAL - PAI</v>
      </c>
      <c r="B1980" s="42" t="str">
        <v>PAI2026-OE4-SNSA-I15</v>
      </c>
      <c r="C1980" s="42" t="str">
        <v>Plan de Comunicaciones formulado y en ejecución</v>
      </c>
      <c r="D1980" s="5" t="str">
        <v>EVIDENCIA</v>
      </c>
      <c r="E1980" s="5" t="str">
        <v>Equipo Asesor Comunicaciones</v>
      </c>
      <c r="F1980" s="42">
        <v>1</v>
      </c>
      <c r="G1980" s="5">
        <v>1</v>
      </c>
      <c r="H1980" s="5">
        <v>25</v>
      </c>
      <c r="I1980" s="5">
        <v>0</v>
      </c>
      <c r="J1980" s="5">
        <v>0</v>
      </c>
      <c r="K1980" s="2" t="str">
        <v>Meta no programada para el periodo: Durante el mes de mayo de 2026 se realizó el seguimiento y análisis de los indicadores de desempeño de los canales digitales institucionales, mediante la consolidación de métricas de alcance, impresiones, interacciones, crecimiento de seguidores y comportamiento de las visitas al portal web institucional. La información recopilada permitió identificar tendencias de consumo de contenidos y fortalecer la toma de decisiones orientadas a optimizar las estrategias de comunicación digital de la ESAP.</v>
      </c>
      <c r="L1980" s="2" t="str">
        <v>Ninguna</v>
      </c>
      <c r="M1980" t="str">
        <v xml:space="preserve">INFORME PAI DETALLADO – Mayo.pdf
INFORME DE RENDIMIENTO DE REDES - Mayo.pdf
</v>
      </c>
      <c r="N1980">
        <v>0</v>
      </c>
      <c r="O1980">
        <v>0</v>
      </c>
      <c r="P1980">
        <v>0</v>
      </c>
      <c r="Q1980" t="s">
        <v>21</v>
      </c>
    </row>
    <row r="1981" spans="1:17" ht="405" x14ac:dyDescent="0.25">
      <c r="A1981" s="42" t="str">
        <v>PLAN DE ACCIÓN INSTITUCIONAL - PAI</v>
      </c>
      <c r="B1981" s="42" t="str">
        <v>PAI-OE2-SNI-I4</v>
      </c>
      <c r="C1981" s="42" t="str">
        <v>Investigaciones en ejecución en temas de administración pública</v>
      </c>
      <c r="D1981" s="5" t="str">
        <v>EVIDENCIA</v>
      </c>
      <c r="E1981" s="5" t="str">
        <v>Subdirección Nacional de Investigaciones</v>
      </c>
      <c r="F1981" s="42">
        <v>38</v>
      </c>
      <c r="G1981" s="5">
        <v>0.42105263157894735</v>
      </c>
      <c r="H1981" s="5">
        <v>16</v>
      </c>
      <c r="I1981" s="5">
        <v>0</v>
      </c>
      <c r="J1981" s="5">
        <v>16</v>
      </c>
      <c r="K1981" s="2" t="str">
        <v>En Mayo  se evidenció el cumplimiento del indicador Investigaciones en ejecución en temas de administración pública, a través del desarrollo de los proyectos activados mediante las Resoluciones 472 y 473. Los equipos avanzaron en actividades de trabajo de campo, búsquedas bibliográficas especializadas y acciones orientadas al logro de los productos comprometidos, con acompañamiento y seguimiento de la SNI para fortalecer la trazabilidad, articulación técnica y cumplimiento de los objetivos de investigación.</v>
      </c>
      <c r="L1981" s="2" t="str">
        <v>Gestión documental de las evidencias generadas en el desarrollo de los proyectos, con el propósito de garantizar su disponibilidad, trazabilidad y adecuada consolidación para el monitoreo y control institucional.</v>
      </c>
      <c r="M1981" t="str">
        <v>Matriz de seguimiento de avance de proyectos</v>
      </c>
      <c r="N1981" t="str">
        <v>Sin observaciones</v>
      </c>
      <c r="O1981" t="str">
        <v>Angie Ximena Cely Rosas</v>
      </c>
      <c r="P1981" t="str">
        <v>En desarrollo</v>
      </c>
      <c r="Q1981" t="s">
        <v>21</v>
      </c>
    </row>
    <row r="1982" spans="1:17" ht="405" x14ac:dyDescent="0.25">
      <c r="A1982" s="42" t="str">
        <v>PLAN DE ACCIÓN INSTITUCIONAL - PAI</v>
      </c>
      <c r="B1982" s="42" t="str">
        <v>PAI-OE2-SNI-I6</v>
      </c>
      <c r="C1982" s="42" t="str">
        <v>Desarrollo de productos de nuevo conocimiento para publicación científica</v>
      </c>
      <c r="D1982" s="5" t="str">
        <v>EVIDENCIA</v>
      </c>
      <c r="E1982" s="5" t="str">
        <v>Subdirección Nacional de Investigaciones</v>
      </c>
      <c r="F1982" s="42">
        <v>16</v>
      </c>
      <c r="G1982" s="5">
        <v>0.3125</v>
      </c>
      <c r="H1982" s="5">
        <v>5</v>
      </c>
      <c r="I1982" s="5">
        <v>0</v>
      </c>
      <c r="J1982" s="5">
        <v>5</v>
      </c>
      <c r="K1982" s="2" t="str">
        <v>Se avanzó en el indicador de productos de nuevo conocimiento para publicación científica, teniendo en cuenta que las investigaciones de la convocatoria 2026–2027 se encuentran actualmente en fase de desarrollo. De manera complementaria, se adelanta el alistamiento de libros derivados de convocatorias anteriores, en coordinación con el grupo de publicaciones, como parte del proceso de consolidación y divulgación de la producción investigativa institucional.</v>
      </c>
      <c r="L1982" s="2" t="str">
        <v>Tiempos de producción y de perfeccionamiento de los textos para publicación, que implican equipos dedicados y que en muchas ocasiones no se logra</v>
      </c>
      <c r="M1982" t="str">
        <v>Relacion producción y estado editorial</v>
      </c>
      <c r="N1982" t="str">
        <v>Sin observaciones</v>
      </c>
      <c r="O1982" t="str">
        <v>Angie Ximena Cely Rosas</v>
      </c>
      <c r="P1982" t="str">
        <v>En desarrollo</v>
      </c>
      <c r="Q1982" t="s">
        <v>21</v>
      </c>
    </row>
    <row r="1983" spans="1:17" ht="409.5" x14ac:dyDescent="0.25">
      <c r="A1983" s="42" t="str">
        <v>PLAN DE ACCIÓN INSTITUCIONAL - PAI</v>
      </c>
      <c r="B1983" s="42" t="str">
        <v>PAI-OE2-SNI-I9</v>
      </c>
      <c r="C1983" s="42" t="str">
        <v>Participación de la ESAP en redes de Investigación Nacionales e Internacionales</v>
      </c>
      <c r="D1983" s="5" t="str">
        <v>EVIDENCIA</v>
      </c>
      <c r="E1983" s="5" t="str">
        <v>Subdirección Nacional de Investigaciones</v>
      </c>
      <c r="F1983" s="42">
        <v>3</v>
      </c>
      <c r="G1983" s="5">
        <v>0.66666666666666663</v>
      </c>
      <c r="H1983" s="5">
        <v>2</v>
      </c>
      <c r="I1983" s="5">
        <v>0</v>
      </c>
      <c r="J1983" s="5">
        <v>2</v>
      </c>
      <c r="K1983" s="2" t="str">
        <v>Se fortaleció la presencia institucional de la ESAP en redes académicas e investigativas nacionales e internacionales, mediante la participación de docentes en espacios de cooperación y relacionamiento estratégico. En particular, se resalta la participación y apoyo a la coordinación del  encuentro de la Red Gestio en Mexico , y la participación en el encuentro de la Red INPAE en Chile  desarrollado entre el 25 y el 30 de mayo. Este avance permite evidenciar la gestión institucional orientada al intercambio académico, la visibilización de capacidades investigativas y el fortalecimiento de alianzas para la generación y circulación de conocimiento.</v>
      </c>
      <c r="L1983" s="2" t="str">
        <v>La gestion administrativa dificulta la participación en redes de mas docentes y estudiantes</v>
      </c>
      <c r="M1983" t="str">
        <v>Resoluciones de participacion encuentros en Redes + Matriz Dx</v>
      </c>
      <c r="N1983" t="str">
        <v>Sin observaciones</v>
      </c>
      <c r="O1983" t="str">
        <v>Angie Ximena Cely Rosas</v>
      </c>
      <c r="P1983" t="str">
        <v>En desarrollo</v>
      </c>
      <c r="Q1983" t="s">
        <v>21</v>
      </c>
    </row>
    <row r="1984" spans="1:17" ht="409.5" x14ac:dyDescent="0.25">
      <c r="A1984" s="42" t="str">
        <v>PLAN DE ACCIÓN INSTITUCIONAL - PAI</v>
      </c>
      <c r="B1984" s="42" t="str">
        <v>PAI2026-OE2-SNI-I5</v>
      </c>
      <c r="C1984" s="42" t="str">
        <v>Grupos de investigación reconocidos y clasificados por Minciencias alineados a prácticas de colaboración científica</v>
      </c>
      <c r="D1984" s="5" t="str">
        <v>EVIDENCIA</v>
      </c>
      <c r="E1984" s="5" t="str">
        <v>Subdirección Nacional de Investigaciones</v>
      </c>
      <c r="F1984" s="42">
        <v>26</v>
      </c>
      <c r="G1984" s="5">
        <v>0.34615384615384615</v>
      </c>
      <c r="H1984" s="5">
        <v>9</v>
      </c>
      <c r="I1984" s="5">
        <v>0</v>
      </c>
      <c r="J1984" s="5">
        <v>9</v>
      </c>
      <c r="K1984" s="2" t="str">
        <v xml:space="preserve">Se realizaron espacios de acompañamiento y articulación con los grupos institucionales, orientados al fortalecimiento de sus capacidades de investigación y gestión del conocimiento. En estos encuentros se presentó el esquema de apoyo y seguimiento que brindará la SNI a cada grupo, se socializó la proyección de acompañamiento en los aplicativos CvLAC y GrupLAC mediante el apoyo de monitores, y se inició el proceso de diagnóstico y revisión de productos de investigación. Adicionalmente, se compartió información relacionada con el Plan Nacional Quinquenal de Investigaciones 2026–2030 y las líneas institucionales de investigación, con el propósito de que los grupos conozcan su alcance e inicien el proceso de análisis y adscripción a por lo menos una de ellas. </v>
      </c>
      <c r="L1984" s="2" t="str">
        <v>heterogeneidad en los niveles de avance, actualización y organización de la información de los grupos institucionales, especialmente en lo relacionado con los aplicativos CvLAC y GrupLAC y la consolidación de productos de investigación.</v>
      </c>
      <c r="M1984" t="str">
        <v>Carpeta con evidencia de acompañamiento a Grupos</v>
      </c>
      <c r="N1984" t="str">
        <v>Sin observaciones</v>
      </c>
      <c r="O1984" t="str">
        <v>Angie Ximena Cely Rosas</v>
      </c>
      <c r="P1984" t="str">
        <v>En desarrollo</v>
      </c>
      <c r="Q1984" t="s">
        <v>21</v>
      </c>
    </row>
    <row r="1985" spans="1:17" ht="345" x14ac:dyDescent="0.25">
      <c r="A1985" s="42" t="str">
        <v>PLAN DE ACCIÓN INSTITUCIONAL - PAI</v>
      </c>
      <c r="B1985" s="42" t="str">
        <v>PAI2026-OE3-SNPI-AGN-I2</v>
      </c>
      <c r="C1985" s="42" t="str">
        <v>Eventos de capacitación con enfoque diferencial étnico a población indígena en temas del saber administrativo público.</v>
      </c>
      <c r="D1985" s="5" t="str">
        <v>EVIDENCIA</v>
      </c>
      <c r="E1985" s="5" t="str">
        <v>Dirección de Capacitación</v>
      </c>
      <c r="F1985" s="42">
        <v>36</v>
      </c>
      <c r="G1985" s="5">
        <v>0.30555555555555552</v>
      </c>
      <c r="H1985" s="5">
        <v>11</v>
      </c>
      <c r="I1985" s="5">
        <v>0</v>
      </c>
      <c r="J1985" s="5">
        <v>4</v>
      </c>
      <c r="K1985" s="2" t="str">
        <v>En el mes de mayo, la Dirección de Capacitación desarrollo (4) eventos de capacitación con enfoque diferencial a población indígena, en las temáticas; Acción pública y enfoque diferencial: género, etnia y DDHH; Formación política, derechos humanos de la mujer y la juventud indígena; y Derechos de los pueblos indígenas en Colombia.
El avance acumulado es de (11) eventos de capacitación con enfoque étnico a pueblos indígenas.</v>
      </c>
      <c r="L1985" s="2" t="str">
        <v>No se presentaron dificultades en el período para el cumplimiento de la actividad.</v>
      </c>
      <c r="M1985" t="str">
        <v>Listado de eventos de capacitación con enfoque diferencial a población indígena certificados en Sirecec</v>
      </c>
      <c r="N1985">
        <v>0</v>
      </c>
      <c r="O1985">
        <v>0</v>
      </c>
      <c r="P1985">
        <v>0</v>
      </c>
      <c r="Q1985" t="s">
        <v>21</v>
      </c>
    </row>
    <row r="1986" spans="1:17" ht="409.5" x14ac:dyDescent="0.25">
      <c r="A1986" s="42" t="str">
        <v>PLAN DE ACCIÓN INSTITUCIONAL - PAI</v>
      </c>
      <c r="B1986" s="42" t="str">
        <v>PAI2026-OE3-SNPI-AGN-I3</v>
      </c>
      <c r="C1986" s="42" t="str">
        <v>Construcción de nuevas unidades didácticas para las escuelas: PDET, Jóvenes, Yo elijo saber y Mujer.</v>
      </c>
      <c r="D1986" s="5" t="str">
        <v>EVIDENCIA</v>
      </c>
      <c r="E1986" s="5" t="str">
        <v>Dirección de Capacitación</v>
      </c>
      <c r="F1986" s="42">
        <v>16</v>
      </c>
      <c r="G1986" s="5">
        <v>0.25</v>
      </c>
      <c r="H1986" s="5">
        <v>4</v>
      </c>
      <c r="I1986" s="5">
        <v>0</v>
      </c>
      <c r="J1986" s="5">
        <v>2</v>
      </c>
      <c r="K1986" s="2" t="str">
        <v>En el mes de mayo, la Dirección de Capacitación avanzó por parte de la Escuela PDET en la estructuración pedagógica y metodológica de dos (2) nuevas unidades didácticas, cada una con una intensidad horaria de veinte (20) horas académicas. Estas unidades hacen parte del Diplomado: Gerencia Territorial para la Gestión del Riesgo de Desastres, proceso formativo orientado al fortalecimiento de capacidades territoriales en materia de prevención, preparación, articulación institucional y gestión integral del riesgo.
Las unidades desarrolladas corresponden a la Unidad 5: “Coordinación de los procesos de la Gestión del Riesgo de Desastres en los sistemas territoriales” y la Unidad 6: “Planeación y ejecución para la respuesta y la recuperación”. Ambos contenidos fueron diseñados bajo lineamientos pedagógicos y metodológicos orientados al aprendizaje autónomo en entornos virtuales, incorporando elementos conceptuales, actividades prácticas, recursos gráficos y estrategias de apropiación del conocimiento acordes con los objetivos del diplomado.
En avance acumulado de contenidos construido es de cuatro unidades didácticas.</v>
      </c>
      <c r="L1986" s="2" t="str">
        <v>No se presentaron dificultades en el período para el cumplimiento de la actividad.</v>
      </c>
      <c r="M1986" t="str">
        <v>Unidades Didácticas construidas.</v>
      </c>
      <c r="N1986">
        <v>0</v>
      </c>
      <c r="O1986">
        <v>0</v>
      </c>
      <c r="P1986">
        <v>0</v>
      </c>
      <c r="Q1986" t="s">
        <v>21</v>
      </c>
    </row>
    <row r="1987" spans="1:17" ht="375" x14ac:dyDescent="0.25">
      <c r="A1987" s="42" t="str">
        <v>PLAN DE ACCIÓN INSTITUCIONAL - PAI</v>
      </c>
      <c r="B1987" s="42" t="str">
        <v>PAI-OE1-SNPI-I50</v>
      </c>
      <c r="C1987" s="42" t="str">
        <v>Cohortes del curso de educación informal en modalidad virtual habilitadas en las Direcciones Territoriales de la ESAP con enfoque diferencial étnico a población negra, afrocolombiana, raizal y palenquera.</v>
      </c>
      <c r="D1987" s="5" t="str">
        <v>EVIDENCIA</v>
      </c>
      <c r="E1987" s="5" t="str">
        <v>Dirección de Capacitación</v>
      </c>
      <c r="F1987" s="42">
        <v>32</v>
      </c>
      <c r="G1987" s="5">
        <v>0.28125</v>
      </c>
      <c r="H1987" s="5">
        <v>9</v>
      </c>
      <c r="I1987" s="5">
        <v>0</v>
      </c>
      <c r="J1987" s="5">
        <v>4</v>
      </c>
      <c r="K1987" s="2" t="str">
        <v>En el mes de mayo, la Dirección de Capacitación desarrollo (4) cohortes del curso de educación informal en la modalidad virtual, en la temática; Prevención y atención a las violencias contra las mujeres y discriminación racial en el ámbito del trabajo de la función pública; Derechos humanos y liderazgo para la paz; y Derechos humanos y liderazgo para la paz.
El avance acumulado es de (9) cohortes de educación informal orientada a pueblos negros, afrocolombianos, raizales y palenqueros.</v>
      </c>
      <c r="L1987" s="2" t="str">
        <v>No se presentaron dificultades en el período para el cumplimiento de la actividad.</v>
      </c>
      <c r="M1987" t="str">
        <v>Listado Sirecec de Cohorte de cursos de educación informal en modalidad virtual certificados.</v>
      </c>
      <c r="N1987">
        <v>0</v>
      </c>
      <c r="O1987">
        <v>0</v>
      </c>
      <c r="P1987">
        <v>0</v>
      </c>
      <c r="Q1987" t="s">
        <v>21</v>
      </c>
    </row>
    <row r="1988" spans="1:17" ht="409.5" x14ac:dyDescent="0.25">
      <c r="A1988" s="42" t="str">
        <v>PLAN DE ACCIÓN INSTITUCIONAL - PAI</v>
      </c>
      <c r="B1988" s="42" t="str">
        <v>PAI-OE1-SNPI-AGN-I52</v>
      </c>
      <c r="C1988" s="42" t="str">
        <v>Servidores Públicos capacitados en temas de administración pública</v>
      </c>
      <c r="D1988" s="5" t="str">
        <v>EVIDENCIA</v>
      </c>
      <c r="E1988" s="5" t="str">
        <v>Dirección de Capacitación</v>
      </c>
      <c r="F1988" s="42">
        <v>74000</v>
      </c>
      <c r="G1988" s="5">
        <v>0.33964864864864863</v>
      </c>
      <c r="H1988" s="5">
        <v>25134</v>
      </c>
      <c r="I1988" s="5">
        <v>0</v>
      </c>
      <c r="J1988" s="5">
        <v>3494</v>
      </c>
      <c r="K1988" s="2" t="str">
        <v>En el mes de mayo, la Dirección de Capacitación certificó a 3.494 servidores públicos en temáticas; de fortalecimiento de las capacidades administrativas, control social a la gestión pública y de construcción de paz.   El avance acumulado en el año es de 25.134 Servidores Públicos.</v>
      </c>
      <c r="L1988" s="2" t="str">
        <v>La Dirección de Capacitación presentó dificultades para el cumplimiento de la meta programada del indicador de Servidores Públicos capacitados durante el período evaluado, debido a la implementación de un proceso de parametrización en la plataforma Sirecec 4.0 durante el mes de mayo. Esta actualización tuvo como propósito fortalecer la automatización y la integración de la información con el tablero DATAESAP; sin embargo, de manera temporal generó afectaciones en la caracterización y clasificación de los participantes entre servidores públicos y ciudadanía en general, impactando la medición y el reporte del indicador.
Una vez culminados los ajustes técnicos y normalizado el proceso de registro y consolidación de la información, la Dirección de Capacitación adelantará la ejecución de eventos de formación dirigidos específicamente a servidores públicos, con el fin de incrementar la cobertura de este grupo poblacional y contribuir al cumplimiento de la meta establecida en el siguiente mes.</v>
      </c>
      <c r="M1988" t="str">
        <v>Listado de servidores públicos capacitados en Sirecec</v>
      </c>
      <c r="N1988">
        <v>0</v>
      </c>
      <c r="O1988">
        <v>0</v>
      </c>
      <c r="P1988">
        <v>0</v>
      </c>
      <c r="Q1988" t="s">
        <v>21</v>
      </c>
    </row>
    <row r="1989" spans="1:17" ht="225" x14ac:dyDescent="0.25">
      <c r="A1989" s="42" t="str">
        <v>PLAN DE ACCIÓN INSTITUCIONAL - PAI</v>
      </c>
      <c r="B1989" s="42" t="str">
        <v>PAI-OE1-SNPI-AGN-I61</v>
      </c>
      <c r="C1989" s="42" t="str">
        <v>Ciudadanos capacitados en temas de administración pública</v>
      </c>
      <c r="D1989" s="5" t="str">
        <v>EVIDENCIA</v>
      </c>
      <c r="E1989" s="5" t="str">
        <v>Dirección de Capacitación</v>
      </c>
      <c r="F1989" s="42">
        <v>111000</v>
      </c>
      <c r="G1989" s="5">
        <v>0.5542612612612613</v>
      </c>
      <c r="H1989" s="5">
        <v>61523</v>
      </c>
      <c r="I1989" s="5">
        <v>0</v>
      </c>
      <c r="J1989" s="5">
        <v>21990</v>
      </c>
      <c r="K1989" s="2" t="str">
        <v>En el mes de mayo, la Dirección de Capacitación certificó a 21.990 ciudadanos en temáticas; de fortalecimiento de las capacidades administrativas, control social a la gestión pública y de construcción de paz.  El avance acumulado en el año es de 61.523 ciudadanos capacitados.</v>
      </c>
      <c r="L1989" s="2" t="str">
        <v>No se presentaron dificultades en el período para el cumplimiento de la actividad.</v>
      </c>
      <c r="M1989" t="str">
        <v>Listado de cíudadanos capacitados en Sirecec</v>
      </c>
      <c r="N1989">
        <v>0</v>
      </c>
      <c r="O1989">
        <v>0</v>
      </c>
      <c r="P1989">
        <v>0</v>
      </c>
      <c r="Q1989" t="s">
        <v>21</v>
      </c>
    </row>
    <row r="1990" spans="1:17" ht="300" x14ac:dyDescent="0.25">
      <c r="A1990" s="42" t="str">
        <v>PLAN DE ACCIÓN INSTITUCIONAL - PAI</v>
      </c>
      <c r="B1990" s="42" t="str">
        <v>PAI-OE3-SNPI-AGN-I62</v>
      </c>
      <c r="C1990" s="42" t="str">
        <v>Eventos de Capacitación en temas de administración pública</v>
      </c>
      <c r="D1990" s="5" t="str">
        <v>EVIDENCIA</v>
      </c>
      <c r="E1990" s="5" t="str">
        <v>Dirección de Capacitación</v>
      </c>
      <c r="F1990" s="42">
        <v>3512</v>
      </c>
      <c r="G1990" s="5">
        <v>0.36930523917995445</v>
      </c>
      <c r="H1990" s="5">
        <v>1297</v>
      </c>
      <c r="I1990" s="5">
        <v>0</v>
      </c>
      <c r="J1990" s="5">
        <v>474</v>
      </c>
      <c r="K1990" s="2" t="str">
        <v>En el mes de mayo, la Dirección de Capacitación desarrollo (474) eventos de capacitación en temas de fortalecimiento de las capacidades administrativas, control social a la gestión pública y de construcción de paz, dirigido a Servidores públicos y ciudadanos en general.  El avance acumulado en el semestre es de (1.297) eventos de capacitación en temas del saber administración público.</v>
      </c>
      <c r="L1990" s="2" t="str">
        <v>No se presentaron dificultades en el período para el cumplimiento de la actividad.</v>
      </c>
      <c r="M1990" t="str">
        <v>Listado de Eventos de Capacitación certificados en Sirecec</v>
      </c>
      <c r="N1990">
        <v>0</v>
      </c>
      <c r="O1990">
        <v>0</v>
      </c>
      <c r="P1990">
        <v>0</v>
      </c>
      <c r="Q1990" t="s">
        <v>21</v>
      </c>
    </row>
    <row r="1991" spans="1:17" ht="390" x14ac:dyDescent="0.25">
      <c r="A1991" s="42" t="str">
        <v>PLAN DE ACCIÓN INSTITUCIONAL - PAI</v>
      </c>
      <c r="B1991" s="42" t="str">
        <v>PAI-OE3-DT16-I7</v>
      </c>
      <c r="C1991" s="42" t="str">
        <v>Asistencias técnicas realizadas en municipios PDET y de 5ta y 6ta categoría</v>
      </c>
      <c r="D1991" s="5" t="str">
        <v>EVIDENCIA</v>
      </c>
      <c r="E1991" s="5" t="str">
        <v>Dirección Territorial Valle</v>
      </c>
      <c r="F1991" s="42">
        <v>17</v>
      </c>
      <c r="G1991" s="5">
        <v>0.6470588235294118</v>
      </c>
      <c r="H1991" s="5">
        <v>11</v>
      </c>
      <c r="I1991" s="5">
        <v>0</v>
      </c>
      <c r="J1991" s="5">
        <v>6</v>
      </c>
      <c r="K1991" s="2" t="str">
        <v>No se reportan documentos técnicos en este mes, ya que los cortes establecidos en la matriz de planeación corresponden a abril, junio y julio. Durante mayo se trabajó en el avance técnico de los documentos de asistencia técnica previstos para las próximas entregas.  No se adjuntan documentos en este corte, dado que las asistencias técnicas aún no estaban aprobadas. La adjunción de documentos se realizará en los cortes de junio y julio, conforme al cronograma institucional.</v>
      </c>
      <c r="L1991" s="2" t="str">
        <v>NO APLICA</v>
      </c>
      <c r="M1991" t="str">
        <v>NO APLICA</v>
      </c>
      <c r="N1991" t="str">
        <v>ok</v>
      </c>
      <c r="O1991">
        <v>0</v>
      </c>
      <c r="P1991">
        <v>0</v>
      </c>
      <c r="Q1991" t="s">
        <v>21</v>
      </c>
    </row>
    <row r="1992" spans="1:17" ht="240" x14ac:dyDescent="0.25">
      <c r="A1992" s="42" t="str">
        <v>PLAN DE ACCIÓN INSTITUCIONAL - PAI</v>
      </c>
      <c r="B1992" s="42" t="str">
        <v>PAI-OE3-DT15-I7</v>
      </c>
      <c r="C1992" s="42" t="str">
        <v>Asistencias técnicas realizadas en municipios PDET y de 5ta y 6ta categoría</v>
      </c>
      <c r="D1992" s="5" t="str">
        <v>EVIDENCIA</v>
      </c>
      <c r="E1992" s="5" t="str">
        <v>Dirección Territorial Tolima</v>
      </c>
      <c r="F1992" s="42">
        <v>26</v>
      </c>
      <c r="G1992" s="5">
        <v>0.72710622710622708</v>
      </c>
      <c r="H1992" s="5">
        <v>17</v>
      </c>
      <c r="I1992" s="5">
        <v>7</v>
      </c>
      <c r="J1992" s="5">
        <v>9</v>
      </c>
      <c r="K1992" s="2" t="str">
        <v>Durante el mes de mayo se realizaron 9 Asistencias Técnicas Territoriales (ATT), las cuales fueron aprobadas por la Dirección de Fortalecimiento y Apoyo a la Gestión Estatal, este resultado representa el cumplimiento de 65% de las metas programadas, al representar un acumulado de 17 ATT.</v>
      </c>
      <c r="L1992" s="2" t="str">
        <v xml:space="preserve">En este periodo no se obtuvo ninguna dificultad </v>
      </c>
      <c r="M1992" t="str">
        <v>Se remiten nueve (9) asistencias técnicas: 
1. NATAGAIMA	-Lineamientos para el Fortalecimiento de la Gestión del Turismo Local
2. VILLARRICA	- Protocolo Territorial de Prevención y Atención Integral de Violencias Basadas en Género (VBG)
3. RIOBLANCO	- Fortalecimiento de los consejos locales de paz (ATT nueva por convergencia)
4. PRADO -	Programa de vocerías ciudadanas para el fortalecimiento de liderazgos juveniles.
5. DOLORES - Estructuración de estudios previos
6. DOLORES - Implementación y uso adecuado (De SECOP II y Tienda Virtual del Estado Colombiano - TVEC).
7. PRADO - Documento de recomendación para la actualización del manual de contratación
8. CHAPARRAL	- Estatuto Organico del Presupuesto
9. LIBANO	- Acompañamiento al proceso de formulación de proyectos, en el marco del ciclo de vida del proyecto, incluyendo la estructuración de proyectos de carácter municipal, regional o nacional</v>
      </c>
      <c r="N1992">
        <v>0</v>
      </c>
      <c r="O1992">
        <v>0</v>
      </c>
      <c r="P1992">
        <v>0</v>
      </c>
      <c r="Q1992" t="s">
        <v>21</v>
      </c>
    </row>
    <row r="1993" spans="1:17" ht="300" x14ac:dyDescent="0.25">
      <c r="A1993" s="42" t="str">
        <v>PLAN DE ACCIÓN INSTITUCIONAL - PAI</v>
      </c>
      <c r="B1993" s="42" t="str">
        <v>PAI-OE3-DT14-I7</v>
      </c>
      <c r="C1993" s="42" t="str">
        <v>Asistencias técnicas realizadas en municipios PDET y de 5ta y 6ta categoría</v>
      </c>
      <c r="D1993" s="5" t="str">
        <v>EVIDENCIA</v>
      </c>
      <c r="E1993" s="5" t="str">
        <v>Dirección Territorial Santander</v>
      </c>
      <c r="F1993" s="42">
        <v>20</v>
      </c>
      <c r="G1993" s="5">
        <v>0.65294117647058825</v>
      </c>
      <c r="H1993" s="5">
        <v>12</v>
      </c>
      <c r="I1993" s="5">
        <v>5</v>
      </c>
      <c r="J1993" s="5">
        <v>6</v>
      </c>
      <c r="K1993" s="2" t="str">
        <v>La meta programada para este periodo fue cumplida anticipadamente en el mes de abril, Durante el mes de mayo el equipo de Asistencia Técnica entregó siete (07) documentos técnicos a la DFAGE nivel central correspondientes a las AT concertadas con los municipios de: Matanza, Landázuri, Santa Helena del Opón, Sucre, Bolívar y Cabrera para su resptiva revisión y retroalimentación.</v>
      </c>
      <c r="L1993" s="2" t="str">
        <v>No aplica</v>
      </c>
      <c r="M1993" t="str">
        <v>Siete (07) documentos técnicos finales de ATT correspondientes a los municipios de Matanza, Landázuri, Santa Helena del Opón, Sucre, Bolívar y Cabrera</v>
      </c>
      <c r="N1993">
        <v>0</v>
      </c>
      <c r="O1993">
        <v>0</v>
      </c>
      <c r="P1993">
        <v>0</v>
      </c>
      <c r="Q1993" t="s">
        <v>21</v>
      </c>
    </row>
    <row r="1994" spans="1:17" ht="210" x14ac:dyDescent="0.25">
      <c r="A1994" s="42" t="str">
        <v>PLAN DE ACCIÓN INSTITUCIONAL - PAI</v>
      </c>
      <c r="B1994" s="42" t="str">
        <v>PAI-OE3-DT13-I7</v>
      </c>
      <c r="C1994" s="42" t="str">
        <v>Asistencias técnicas realizadas en municipios PDET y de 5ta y 6ta categoría</v>
      </c>
      <c r="D1994" s="5" t="str">
        <v>EVIDENCIA</v>
      </c>
      <c r="E1994" s="5" t="str">
        <v>Dirección Territorial Quindío - Risaralda</v>
      </c>
      <c r="F1994" s="42">
        <v>17</v>
      </c>
      <c r="G1994" s="5">
        <v>0.50980392156862742</v>
      </c>
      <c r="H1994" s="5">
        <v>8</v>
      </c>
      <c r="I1994" s="5">
        <v>7</v>
      </c>
      <c r="J1994" s="5">
        <v>3</v>
      </c>
      <c r="K1994" s="2" t="str">
        <v xml:space="preserve">Se realizaron  por parte de la Territorial Quindío y Risaralda 3 Asistencias técnicas: 1. Asistencia técnica “Insumos para la estructuración de políticas públicas sociales” en el municipio de Pijao, Quindío, la cual cuenta con los siguientes anexos:
</v>
      </c>
      <c r="L1994" s="2" t="str">
        <v>N/A</v>
      </c>
      <c r="M1994" t="str">
        <v xml:space="preserve">Asistencias tecnicas del mes de mayo en los municipios de Pijao, Mistrató y Marsella con sus respectivos anexos, formato aprobación asistencia, radicación de asistencia técnica, encuesta de satisfacción
</v>
      </c>
      <c r="N1994">
        <v>0</v>
      </c>
      <c r="O1994">
        <v>0</v>
      </c>
      <c r="P1994">
        <v>0</v>
      </c>
      <c r="Q1994" t="s">
        <v>21</v>
      </c>
    </row>
    <row r="1995" spans="1:17" ht="409.5" x14ac:dyDescent="0.25">
      <c r="A1995" s="42" t="str">
        <v>PLAN DE ACCIÓN INSTITUCIONAL - PAI</v>
      </c>
      <c r="B1995" s="42" t="str">
        <v>PAI-OE3-DT12-I7</v>
      </c>
      <c r="C1995" s="42" t="str">
        <v>Asistencias técnicas realizadas en municipios PDET y de 5ta y 6ta categoría</v>
      </c>
      <c r="D1995" s="5" t="str">
        <v>EVIDENCIA</v>
      </c>
      <c r="E1995" s="5" t="str">
        <v>Dirección Territorial Norte de Santander  - Arauca</v>
      </c>
      <c r="F1995" s="42">
        <v>24</v>
      </c>
      <c r="G1995" s="5">
        <v>0.5083333333333333</v>
      </c>
      <c r="H1995" s="5">
        <v>11</v>
      </c>
      <c r="I1995" s="5">
        <v>6</v>
      </c>
      <c r="J1995" s="5">
        <v>5</v>
      </c>
      <c r="K1995" s="2" t="str">
        <v>En cumplimiento de las metas programadas en el Plan de Acción Institucional (PAI), se consolidó de manera satisfactoria la entrega y transferencia de los documentos técnicos derivados de las asistencias técnicas ejecutadas. Esta gestión materializó la focalización territorial de la entidad en municipios priorizados (PDET) y de quinta y sexta categoría, robusteciendo las capacidades institucionales de las administraciones locales de Convención, El Carmen y El Tarra (Norte de Santander), así como de Cravo Norte (Arauca), orientadas al fortalecimiento de la gestión pública territorial."</v>
      </c>
      <c r="L1995" s="2" t="str">
        <v>La programación establecía un avance de seis (6) asistencias técnicas al corte del 31 de mayo. No obstante, la Dirección Territorial ejecutó seis (6) asistencias técnicas durante el mes de abril y cinco (5) durante el mes de mayo, alcanzando un acumulado de once (11) asistencias técnicas en la vigencia. En consecuencia, aunque el reporte del mes de mayo presenta una diferencia de una (1) asistencia técnica frente a la programación mensual, el indicador registra un avance acumulado superior al previsto para el período, evidenciando el cumplimiento de las actividades programadas mediante una ejecución anticipada de asistencias técnicas.</v>
      </c>
      <c r="M1995" t="str">
        <v xml:space="preserve">0260529_FORMATO_APROB_ CRAVO NORTE
0260529_FORMATO_APROB_ CONVENCIÓN
0260529_FORMATO_APROB_ CONVENCIÓN
0260529_FORMATO_APROB_ EL TARRA
0260529_FORMATO_APROB_ EL CARMEN
FORMATO PROGRAMACION ASISTENCIAS TECNICAS PARA LA VIGENCIA
</v>
      </c>
      <c r="N1995">
        <v>0</v>
      </c>
      <c r="O1995">
        <v>0</v>
      </c>
      <c r="P1995">
        <v>0</v>
      </c>
      <c r="Q1995" t="s">
        <v>21</v>
      </c>
    </row>
    <row r="1996" spans="1:17" ht="409.5" x14ac:dyDescent="0.25">
      <c r="A1996" s="42" t="str">
        <v>PLAN DE ACCIÓN INSTITUCIONAL - PAI</v>
      </c>
      <c r="B1996" s="42" t="str">
        <v>PAI-OE3-DT11-I7</v>
      </c>
      <c r="C1996" s="42" t="str">
        <v>Asistencias técnicas realizadas en municipios PDET y de 5ta y 6ta categoría</v>
      </c>
      <c r="D1996" s="5" t="str">
        <v>EVIDENCIA</v>
      </c>
      <c r="E1996" s="5" t="str">
        <v xml:space="preserve">Dirección Territorial Nariño - Alto Putumayo </v>
      </c>
      <c r="F1996" s="42">
        <v>38</v>
      </c>
      <c r="G1996" s="5">
        <v>0.55974395448079661</v>
      </c>
      <c r="H1996" s="5">
        <v>21</v>
      </c>
      <c r="I1996" s="5">
        <v>10</v>
      </c>
      <c r="J1996" s="5">
        <v>11</v>
      </c>
      <c r="K1996" s="2" t="str">
        <v>En el mes de mayo se desarrollaron once  (11) asistencias técnicas en las líneas temáticas de: Asuntos Étnicos, género y gobernanza cultural, Contratación Estatal y Paz Total;  las ATT  se desarrollaron en temas como: Lineamientos para el fortalecimiento de la gestión del turismo local, Programa de vocerías ciudadanas para el fortalecimiento de liderazgos juveniles, y  Integridad y anticorrupción en la contratación pública, en los siguientes  municipios: Roberto Payan, Cumbitara,  el Charco, Francisco Pizarro, Ricaurte, El Rosario, Mosquera, Cuaspud, Sandoná, y Sibundoy (P).
"</v>
      </c>
      <c r="L1996" s="2" t="str">
        <v>Sin dificultad</v>
      </c>
      <c r="M1996" t="str">
        <v>Carpetas documentos pdf por municipio</v>
      </c>
      <c r="N1996">
        <v>0</v>
      </c>
      <c r="O1996">
        <v>0</v>
      </c>
      <c r="P1996">
        <v>0</v>
      </c>
      <c r="Q1996" t="s">
        <v>21</v>
      </c>
    </row>
    <row r="1997" spans="1:17" ht="409.5" x14ac:dyDescent="0.25">
      <c r="A1997" s="42" t="str">
        <v>PLAN DE ACCIÓN INSTITUCIONAL - PAI</v>
      </c>
      <c r="B1997" s="42" t="str">
        <v>PAI-OE3-DT10-I7</v>
      </c>
      <c r="C1997" s="42" t="str">
        <v>Asistencias técnicas realizadas en municipios PDET y de 5ta y 6ta categoría</v>
      </c>
      <c r="D1997" s="5" t="str">
        <v>EVIDENCIA</v>
      </c>
      <c r="E1997" s="5" t="str">
        <v xml:space="preserve">Dirección Territorial Meta - Guaviare - Guainía - Vaupés - Vichada - Amazonas </v>
      </c>
      <c r="F1997" s="42">
        <v>30</v>
      </c>
      <c r="G1997" s="5">
        <v>0.62380952380952381</v>
      </c>
      <c r="H1997" s="5">
        <v>18</v>
      </c>
      <c r="I1997" s="5">
        <v>8</v>
      </c>
      <c r="J1997" s="5">
        <v>8</v>
      </c>
      <c r="K1997" s="2" t="str">
        <v xml:space="preserve">Durante el mes de mayo se realizó la entrega de nueve (9) asistencias técnicas, superando la meta establecida para el periodo, correspondiente a ocho (8). Las asistencias técnicas fueron debidamente aprobadas. Cabe precisar que la asistencia técnica correspondiente al municipio de Calamar fue ejecutada durante el mes de abril; sin embargo, su entrega y formalización se efectuaron en mayo de 2026.
Igualmente, durante el periodo reportado se registra el avance de la investigación aplicada "Gobernanza intercultural para la integración de los Planes de Vida Indígenas en la planificación territorial de Inírida 2026", la cual se desarrolla en el departamento del Guainía.
</v>
      </c>
      <c r="L1997" s="2" t="str">
        <v xml:space="preserve">No se presentaron dificultades </v>
      </c>
      <c r="M1997" t="str">
        <v xml:space="preserve">Se relacionan las evidencias documentales correspondientes a cada asistencia técnica y a la investigación aplicada, así:
1.	ATT. Calamar
• Formato de aprobación de la asistencia técnica.
• Documento Guía de Estructuración y anexos.
2.	ATT. Carurú
• Formato de aprobación de la asistencia técnica.
• Documento Diagnóstico.
• Documento Técnico Final.
3.	ATT. El Castillo
• Formato de aprobación de la asistencia técnica.
• Documento Técnico Final.
4.	ATT. Inírida – Guainía
• Formato de aprobación de la asistencia técnica.
• Protocolo Territorial de Asistencia.
5.	ATT. La Macarena
• Formato de aprobación de la asistencia técnica.
• Documento Marco Contextual.
• Documento Técnico Final.
6.	ATT. Mapiripán
• Formato de aprobación de la asistencia técnica.
• Documento de Gestión.
• Documento Proceso.
7.	ATT. Puerto Carreño
• Formato de aprobación de la asistencia técnica.
• Guía de Estructuración del Proyecto.
• Documento Proceso.
8.	ATT. Puerto Nariño
• Formato de aprobación de la asistencia técnica.
• Documento Diagnóstico.
• Documento de Recomendaciones.
9.	ATT. Puerto Rico
• Formato de aprobación de la asistencia técnica.
• Documento Técnico Final y anexos.
10.	Investigación Aplicada
• Documento Técnico en formato PDF.
</v>
      </c>
      <c r="N1997">
        <v>0</v>
      </c>
      <c r="O1997">
        <v>0</v>
      </c>
      <c r="P1997">
        <v>0</v>
      </c>
      <c r="Q1997" t="s">
        <v>21</v>
      </c>
    </row>
    <row r="1998" spans="1:17" ht="409.5" x14ac:dyDescent="0.25">
      <c r="A1998" s="42" t="str">
        <v>PLAN DE ACCIÓN INSTITUCIONAL - PAI</v>
      </c>
      <c r="B1998" s="42" t="str">
        <v>PAI-OE3-DT09-I7</v>
      </c>
      <c r="C1998" s="42" t="str">
        <v>Asistencias técnicas realizadas en municipios PDET y de 5ta y 6ta categoría</v>
      </c>
      <c r="D1998" s="5" t="str">
        <v>EVIDENCIA</v>
      </c>
      <c r="E1998" s="5" t="str">
        <v>Dirección Territorial Huila - Caquetá - Putumayo</v>
      </c>
      <c r="F1998" s="42">
        <v>33</v>
      </c>
      <c r="G1998" s="5">
        <v>0.69696969696969702</v>
      </c>
      <c r="H1998" s="5">
        <v>23</v>
      </c>
      <c r="I1998" s="5">
        <v>0</v>
      </c>
      <c r="J1998" s="5">
        <v>13</v>
      </c>
      <c r="K1998" s="2" t="str">
        <v xml:space="preserve">Se realizaron entrega de 13 asistencias técnicas en el primer corte con fecha 30 de mayo a los municipios de Tesalia, Tarqui y Baraya en el departamento del Huila en las líneas tématicas de Innovación pública, finanzas, estructuración de proyectos y contratación, para el Putumayo en el municipio de Villagarzón se desarrollaron 2 ATT una en contratación pública y otra en finanzas públicas,  para el Caquetá en los muncipios de Florencia, La Montañita, Belén de los Andaquíes, San José del Fragua, Albania y El Paujil en las líneas temáticas de finanzas públicas, estructuración de proyectos ordenamiento territorial. </v>
      </c>
      <c r="L1998" s="2" t="str">
        <v xml:space="preserve">Frente a la aplicación de lineamientos de forma en los documentos, los miembros nuevos del equipo tomaron más tiempo en aplicar los parámetros de elaboración de los documentos técnicos exigidos por la Estrategía. </v>
      </c>
      <c r="M1998" t="str">
        <v xml:space="preserve">13 Oficios de entrega con el respectivo número de radicado por Active document. </v>
      </c>
      <c r="N1998">
        <v>0</v>
      </c>
      <c r="O1998">
        <v>0</v>
      </c>
      <c r="P1998">
        <v>0</v>
      </c>
      <c r="Q1998" t="s">
        <v>21</v>
      </c>
    </row>
    <row r="1999" spans="1:17" ht="409.5" x14ac:dyDescent="0.25">
      <c r="A1999" s="42" t="str">
        <v>PLAN DE ACCIÓN INSTITUCIONAL - PAI</v>
      </c>
      <c r="B1999" s="42" t="str">
        <v>PAI-OE3-DT08-I7</v>
      </c>
      <c r="C1999" s="42" t="str">
        <v>Asistencias técnicas realizadas en municipios PDET y de 5ta y 6ta categoría</v>
      </c>
      <c r="D1999" s="5" t="str">
        <v>EVIDENCIA</v>
      </c>
      <c r="E1999" s="5" t="str">
        <v>Dirección Territorial Cundinamarca</v>
      </c>
      <c r="F1999" s="42">
        <v>25</v>
      </c>
      <c r="G1999" s="5">
        <v>0.74</v>
      </c>
      <c r="H1999" s="5">
        <v>17</v>
      </c>
      <c r="I1999" s="5">
        <v>6</v>
      </c>
      <c r="J1999" s="5">
        <v>11</v>
      </c>
      <c r="K1999" s="2" t="str">
        <v>A corte del 31 de Mayo se logró cumplir con el 100% de las entregas de Asistencias técnicas programadas para el segundo corte de acuerdo a la programación establecida, con 11 Asistencias técnicas correspondientes a :
1. Municipio de ALBAN, línea temática: asuntos étnicos, enfoque de género y gobernanza cultural, ATT: Fortalecimiento de la Gobernanza Cultural Local
2. Municipio de CAQUEZA, línea temática: Estructuración de Proyectos, ATT: Guía para la estructuración de proyectos comunales
3. Municipio de FOSCA, línea temática: Políticas públicas, ATT: Insumos para la estructuración de Políticas Públicas
4. Municipio de GACHALA, Línea temática: Estructuración de Proyectos, ATT: Guía de fuentes de financiación para proyectos de comunidades energéticas
5. Municipio de GAMA, línea temática: Asuntos étnicos, enfoque de género y gobernanza cultural, ATT: Lineamientos para el Fortalecimiento de la Gestión del Turismo Local
6. Municipio de GUAYABAL DE SÍQUIMA, Línea Temática: Asuntos étnicos, enfoque de género y gobernanza cultural, ATT: Lineamientos para el Fortalecimiento de la Gestión del Turismo Local
7. Municipio de GUAYABETAL, Línea Temática: Asuntos étnicos, enfoque de género y gobernanza cultural, ATT: Lineamientos para el Fortalecimiento de la Gestión del Turismo Local
8. Municipio de GUAYABETAL, Línea Temática: Estructuración de Proyectos, ATT: Identificación de oportunidades de inversión
9. Municipio de MANTA, Línea Temática: Contratación Estatal, ATT: Implementación y uso adecuado (De SECOP II y Tienda Virtual del Estado Colombiano - TVEC).
10. Municipio de QUIPILE, Línea Temática: Políticas públicas, ATT: Insumos para la estructuración de Políticas Públicas
11. Municipio de VERGARA, Línea Temática: Estructuración de Proyectos, ATT: Acompañamiento al proceso de formulación de proyectos, en el marco del ciclo de vida del proyecto, incluyendo la estructuración de proyectos de carácter municipal, regional o nacional</v>
      </c>
      <c r="L1999" s="2" t="str">
        <v xml:space="preserve">A corte del 31 de Mayo, se presentaron dificultades en la retroalimentación de los documentos por parte del nivel central, toda vez que fueron recibidos pasados los 5 días establecidos, se siguen con acciones de mejora en la realización de los documentos de las asistencias técnicas en relación a la FORMA de los documentos. </v>
      </c>
      <c r="M1999" t="str">
        <v>Se adjuntan tres carpetas denominadas 1_ATT_2_CORTE_DT_CUNDINAMARCA, 2_ATT_APROBACIONES, 3_COM_ENVIO</v>
      </c>
      <c r="N1999">
        <v>0</v>
      </c>
      <c r="O1999">
        <v>0</v>
      </c>
      <c r="P1999">
        <v>0</v>
      </c>
      <c r="Q1999" t="s">
        <v>21</v>
      </c>
    </row>
    <row r="2000" spans="1:17" ht="409.5" x14ac:dyDescent="0.25">
      <c r="A2000" s="42" t="str">
        <v>PLAN DE ACCIÓN INSTITUCIONAL - PAI</v>
      </c>
      <c r="B2000" s="42" t="str">
        <v>PAI-OE3-DT17-I7</v>
      </c>
      <c r="C2000" s="42" t="str">
        <v>Asistencias técnicas realizadas en municipios PDET y de 5ta y 6ta categoría</v>
      </c>
      <c r="D2000" s="5" t="str">
        <v>EVIDENCIA</v>
      </c>
      <c r="E2000" s="5" t="str">
        <v>Dirección Territorial Chocó</v>
      </c>
      <c r="F2000" s="42">
        <v>12</v>
      </c>
      <c r="G2000" s="5">
        <v>0.5</v>
      </c>
      <c r="H2000" s="5">
        <v>6</v>
      </c>
      <c r="I2000" s="5">
        <v>0</v>
      </c>
      <c r="J2000" s="5">
        <v>3</v>
      </c>
      <c r="K2000" s="2" t="str">
        <v>Durante el periodo reportado  se logor:
1. Aprobación de la asistencia técnica “Implementación y uso adecuado de SECOP II y Tienda Virtual del Estado Colombiano (TVEC)” para el municipio de Nuevo Belén de Bajirá. 
2. Aprobación de la asistencia técnica “Acompañamiento para el fortalecimiento de los Bancos de Programas y Proyectos de Inversión Municipal (BPIM)” para el municipio de Cantón de San Pablo. 
3. Aprobación de la asistencia técnica “Fortalecimiento del Protocolo Territorial de Prevención y Atención Integral de Violencias Basadas en Género (VBG)” para el municipio de Medio Atrato. 
4. Consolidación y entrega para revisión académica de la versión preliminar de la investigación aplicada titulada “Gestión del ordenamiento territorial en el departamento del Chocó: análisis a la implementación del Catastro Multipropósito desde una mirada diferencial étnica en los municipios de Tadó, Lloró y Cantón de San Pablo”.
5. Formulación y desarrollo de la asistencia técnica “Fortalecimiento de los Consejos Locales de Paz, Reconciliación y Convivencia”, orientada al fortalecimiento de capacidades institucionales para la construcción de paz territorial.
6. Formulación y desarrollo de la asistencia técnica “Actualización del EOT y PBOT del municipio de Cantón de San Pablo”, encaminada al fortalecimiento de los procesos de planificación y ordenamiento territorial.
7. Formulación y desarrollo de la asistencia técnica “Actualización del EOT y PBOT del municipio de Nuevo Belén de Bajirá”, orientada al acompañamiento técnico para la actualización de los instrumentos de ordenamiento territorial municipal.</v>
      </c>
      <c r="L2000" s="2" t="str">
        <v>No se presentaron dificultades para este periodo.</v>
      </c>
      <c r="M2000" t="str">
        <v xml:space="preserve">1. Asistencia tecnica Belen de Bajira
2. Asistencia tecnica Canton de San pablo
3. Asistencia tecnica Medio Atrato
4. Formatos de aprobacion de los tres municipios.
</v>
      </c>
      <c r="N2000">
        <v>0</v>
      </c>
      <c r="O2000">
        <v>0</v>
      </c>
      <c r="P2000">
        <v>0</v>
      </c>
      <c r="Q2000" t="s">
        <v>21</v>
      </c>
    </row>
    <row r="2001" spans="1:17" ht="409.5" x14ac:dyDescent="0.25">
      <c r="A2001" s="42" t="str">
        <v>PLAN DE ACCIÓN INSTITUCIONAL - PAI</v>
      </c>
      <c r="B2001" s="42" t="str">
        <v>PAI-OE3-DT07-I7</v>
      </c>
      <c r="C2001" s="42" t="str">
        <v>Asistencias técnicas realizadas en municipios PDET y de 5ta y 6ta categoría</v>
      </c>
      <c r="D2001" s="5" t="str">
        <v>EVIDENCIA</v>
      </c>
      <c r="E2001" s="5" t="str">
        <v>Dirección Territorial Cauca</v>
      </c>
      <c r="F2001" s="42">
        <v>39</v>
      </c>
      <c r="G2001" s="5">
        <v>0.46153846153846151</v>
      </c>
      <c r="H2001" s="5">
        <v>18</v>
      </c>
      <c r="I2001" s="5">
        <v>0</v>
      </c>
      <c r="J2001" s="5">
        <v>8</v>
      </c>
      <c r="K2001" s="2" t="str">
        <v>Durante el periodo de reporte, se evidenció un avance significativo en el cumplimiento del indicador de asistencias técnicas dirigidas a municipios PDET y de quinta y sexta categoría, mediante la ejecución efectiva de 8 asistencias técnicas de un total de 39 programadas para la vigencia. Este resultado representa un avance del 20,6% en el periodo evaluado y consolida un nivel de cumplimiento acumulado del 46%.
Este desempeño refleja una adecuada gestión operativa y de planificación por parte del área, garantizando el cumplimiento progresivo de las metas establecidas para la presente vigencia y fortaleciendo el acompañamiento técnico en los territorios priorizados.</v>
      </c>
      <c r="L2001" s="2" t="str">
        <v>No se presentan dificultades</v>
      </c>
      <c r="M2001" t="str">
        <v>Asistencias 15 PATT Cauca
Correo Informe Cumplimiento meta Abril
Matriz seguimiento AT Cauca</v>
      </c>
      <c r="N2001">
        <v>0</v>
      </c>
      <c r="O2001">
        <v>0</v>
      </c>
      <c r="P2001">
        <v>0</v>
      </c>
      <c r="Q2001" t="s">
        <v>21</v>
      </c>
    </row>
    <row r="2002" spans="1:17" ht="409.5" x14ac:dyDescent="0.25">
      <c r="A2002" s="42" t="str">
        <v>PLAN DE ACCIÓN INSTITUCIONAL - PAI</v>
      </c>
      <c r="B2002" s="42" t="str">
        <v>PAI-OE3-DT06-I7</v>
      </c>
      <c r="C2002" s="42" t="str">
        <v>Asistencias técnicas realizadas en municipios PDET y de 5ta y 6ta categoría</v>
      </c>
      <c r="D2002" s="5" t="str">
        <v>EVIDENCIA</v>
      </c>
      <c r="E2002" s="5" t="str">
        <v>Dirección Territorial Caldas</v>
      </c>
      <c r="F2002" s="42">
        <v>22</v>
      </c>
      <c r="G2002" s="5">
        <v>0.5802139037433155</v>
      </c>
      <c r="H2002" s="5">
        <v>11</v>
      </c>
      <c r="I2002" s="5">
        <v>6</v>
      </c>
      <c r="J2002" s="5">
        <v>5</v>
      </c>
      <c r="K2002" s="2" t="str">
        <v>Para el presente mes se tiene programado meta de 6 asistencias técnicas, las cuales se realizaron y terminaron en el mes de abril 2026, para el mes de mayo se terminaron cinco (5) asistencias técnicas adicionales:
Asistencias técnicas terminadas en los siguientes municipios y líneas temáticas: 
Abril: Paz Total en Marmato, Políticas Públicas en Marulanda, Asuntos étnicos, Enfoque de Género en Neira, Ordenamiento Territorial y Adaptación al Cambio Climático en Norcasia, Estructuración de Proyectos en Salamina y Contratación Estatal en Victoria.
Mayo: Insumos para la actualización de Políticas Públicas en Aranzazu, Políticas Públicas en Belalcázar, Finanzas Públicas en Chinchiná, Asuntos étnicos, enfoque de género y gobernanza cultural en Marquetalia y Supía.</v>
      </c>
      <c r="L2002" s="2" t="str">
        <v>No se presentaron dificultades.</v>
      </c>
      <c r="M2002" t="str">
        <v>5 Asistencias técnicas aprobadas y entregadas</v>
      </c>
      <c r="N2002">
        <v>0</v>
      </c>
      <c r="O2002">
        <v>0</v>
      </c>
      <c r="P2002">
        <v>0</v>
      </c>
      <c r="Q2002" t="s">
        <v>21</v>
      </c>
    </row>
    <row r="2003" spans="1:17" ht="285" x14ac:dyDescent="0.25">
      <c r="A2003" s="42" t="str">
        <v>PLAN DE ACCIÓN INSTITUCIONAL - PAI</v>
      </c>
      <c r="B2003" s="42" t="str">
        <v>PAI-OE3-DT05-I7</v>
      </c>
      <c r="C2003" s="42" t="str">
        <v>Asistencias técnicas realizadas en municipios PDET y de 5ta y 6ta categoría</v>
      </c>
      <c r="D2003" s="5" t="str">
        <v>EVIDENCIA</v>
      </c>
      <c r="E2003" s="5" t="str">
        <v>Dirección Territorial Boyacá - Casanare</v>
      </c>
      <c r="F2003" s="42">
        <v>31</v>
      </c>
      <c r="G2003" s="5">
        <v>0.61887694145758654</v>
      </c>
      <c r="H2003" s="5">
        <v>18</v>
      </c>
      <c r="I2003" s="5">
        <v>8</v>
      </c>
      <c r="J2003" s="5">
        <v>10</v>
      </c>
      <c r="K2003" s="2" t="str">
        <v>Durante el período reportado se logró culminar satisfactoriamente el proceso de revisión, ajuste, validación y aprobación de diez (10) Asistencias Técnicas Territoriales priorizadas para la Territorial Boyacá-Casanare. Los productos aprobados corresponden a los municipios de Pisba, Recetor, Nunchía, San José de Pare, Chámeza, Maripí, Busbanzá, Panqueba y Úmbita</v>
      </c>
      <c r="L2003" s="2" t="str">
        <v>Para el presente periodo no se presentaron dificultades</v>
      </c>
      <c r="M2003" t="str">
        <v>10 carpetas que contiene documento técnico, anexos y formato de aprobación correspondiente.</v>
      </c>
      <c r="N2003">
        <v>0</v>
      </c>
      <c r="O2003">
        <v>0</v>
      </c>
      <c r="P2003">
        <v>0</v>
      </c>
      <c r="Q2003" t="s">
        <v>21</v>
      </c>
    </row>
    <row r="2004" spans="1:17" ht="409.5" x14ac:dyDescent="0.25">
      <c r="A2004" s="42" t="str">
        <v>PLAN DE ACCIÓN INSTITUCIONAL - PAI</v>
      </c>
      <c r="B2004" s="42" t="str">
        <v>PAI-OE3-DT04-I7</v>
      </c>
      <c r="C2004" s="42" t="str">
        <v>Asistencias técnicas realizadas en municipios PDET y de 5ta y 6ta categoría</v>
      </c>
      <c r="D2004" s="5" t="str">
        <v>EVIDENCIA</v>
      </c>
      <c r="E2004" s="5" t="str">
        <v>Dirección Territorial Bolívar - Córdoba- Sucre - San Andrés</v>
      </c>
      <c r="F2004" s="42">
        <v>38</v>
      </c>
      <c r="G2004" s="5">
        <v>0.63157894736842102</v>
      </c>
      <c r="H2004" s="5">
        <v>24</v>
      </c>
      <c r="I2004" s="5">
        <v>0</v>
      </c>
      <c r="J2004" s="5">
        <v>12</v>
      </c>
      <c r="K2004" s="2" t="str">
        <v xml:space="preserve">Durante este periodo, se logró finalizar la entrega de las 12 Asistencia Técnica Territorial en los municipios priorizados programadas en el primer corte. 
Así mismo, se obtuvieron las 12 aprobaciones de los documentos de ATT programadas para el segundo corte. No obstante, 2 ATT del departamento de Bolívar se encuentran en proceso de revisión por parte de lideres temáticos y/o correctores de estilo. De igual manera, se dio inició a la construcción de los 12 documentos de las ATT del tercer corte. 
La distribución de las ATT correspondientes al tercer corte es la siguiente: 
Bolivar 4: María la Baja, Morales, Pinillos y Zambrano.
Sucre 5. San Antonio de Palmito, San Marcos, San Pedro, Toluviejo y Caimito.
Córdoba 3. Valencia, Ciénaga de Oro y Puerto Escondido. 
</v>
      </c>
      <c r="L2004" s="2" t="str">
        <v>Durante este periodo no se presentó ninguna dificultad.</v>
      </c>
      <c r="M2004" t="str">
        <v xml:space="preserve">Informes de Gestión
Formatos Aprobación Documentos ATT
Formatos Encuestas de Satisfacción ATT
</v>
      </c>
      <c r="N2004">
        <v>0</v>
      </c>
      <c r="O2004">
        <v>0</v>
      </c>
      <c r="P2004">
        <v>0</v>
      </c>
      <c r="Q2004" t="s">
        <v>21</v>
      </c>
    </row>
    <row r="2005" spans="1:17" ht="409.5" x14ac:dyDescent="0.25">
      <c r="A2005" s="42" t="str">
        <v>PLAN DE ACCIÓN INSTITUCIONAL - PAI</v>
      </c>
      <c r="B2005" s="42" t="str">
        <v>PAI-OE3-DT03-I7</v>
      </c>
      <c r="C2005" s="42" t="str">
        <v>Asistencias técnicas realizadas en municipios PDET y de 5ta y 6ta categoría</v>
      </c>
      <c r="D2005" s="5" t="str">
        <v>EVIDENCIA</v>
      </c>
      <c r="E2005" s="5" t="str">
        <v>Dirección Territorial Atlántico - Cesar - Magdalena  - Guajira</v>
      </c>
      <c r="F2005" s="42">
        <v>26</v>
      </c>
      <c r="G2005" s="5">
        <v>0.65384615384615385</v>
      </c>
      <c r="H2005" s="5">
        <v>17</v>
      </c>
      <c r="I2005" s="5">
        <v>0</v>
      </c>
      <c r="J2005" s="5">
        <v>9</v>
      </c>
      <c r="K2005" s="2" t="str">
        <v>Se entregaron un total de 9 productos técnicos, distribuidos en 4 líneas temáticas. En la línea de Finanzas Públicas, se elaboraron 2 productos relacionados con el Estatuto Orgánico del Presupuesto (EOP) para los municipios de Repelón y Ciénaga. En Estructuración de Proyectos, se desarrollaron 4 productos, correspondientes a guías para la estructuración de proyectos comunales en los municipios de Suan, Nueva Granada y Remolino, así como un acompañamiento para el fortalecimiento de los Bancos de Programas y Proyectos de Inversión Municipal (BPIM) en Agustín Codazzi. En la línea de Contratación Estatal, se entregó 1 producto orientado a la implementación y uso adecuado de SECOP II y la Tienda Virtual del Estado Colombiano (TVEC) en el municipio de Becerril. Finalmente, en Asuntos Étnicos, Enfoque de Género y Gobernanza Cultural, se formularon 2 productos correspondientes al Protocolo Territorial de Prevención y Atención Integral de Violencias Basadas en Género (VBG) para los municipios de Pueblo Bello y Robles (La Paz), contribuyendo al fortalecimiento de las capacidades institucionales y a la gestión pública territorial en los municipios beneficiarios, teniendo a la fecha de corte un cumplimiento del 65% de la meta programada.</v>
      </c>
      <c r="L2005" s="2" t="str">
        <v xml:space="preserve">No se presentaron dificultades para el cumplimiento de la meta en el periodo de referencia. </v>
      </c>
      <c r="M2005" t="str">
        <v>Se adjuntan consolidados de documentos PDF con los formatos de aprobación de asistencia técnica territorial y el envió de los productos finales por medio de la plataforma de Active Document.</v>
      </c>
      <c r="N2005" t="str">
        <v xml:space="preserve">De acuerdo con el reporte de la DFAGE, para el mes de mayo se entregaron 5 asistencias técnicas, para un acumulado de 13 al corte. </v>
      </c>
      <c r="O2005">
        <v>0</v>
      </c>
      <c r="P2005">
        <v>0</v>
      </c>
      <c r="Q2005" t="s">
        <v>21</v>
      </c>
    </row>
    <row r="2006" spans="1:17" x14ac:dyDescent="0.25">
      <c r="A2006" s="42" t="str">
        <v>PLAN DE ACCIÓN INSTITUCIONAL - PAI</v>
      </c>
      <c r="B2006" s="42" t="str">
        <v>PAI-OE3-DT02-I7</v>
      </c>
      <c r="C2006" s="42" t="str">
        <v>Asistencias técnicas realizadas en municipios PDET y de 5ta y 6ta categoría</v>
      </c>
      <c r="D2006" s="5" t="str">
        <v>EVIDENCIA</v>
      </c>
      <c r="E2006" s="5" t="str">
        <v>Dirección Territorial Antioquia</v>
      </c>
      <c r="F2006" s="42">
        <v>32</v>
      </c>
      <c r="G2006" s="5">
        <v>0.46117424242424243</v>
      </c>
      <c r="H2006" s="5">
        <v>15</v>
      </c>
      <c r="I2006" s="5">
        <v>8</v>
      </c>
      <c r="J2006" s="5">
        <v>7</v>
      </c>
      <c r="K2006" s="2">
        <v>0</v>
      </c>
      <c r="L2006" s="2">
        <v>0</v>
      </c>
      <c r="M2006">
        <v>0</v>
      </c>
      <c r="N2006">
        <v>0</v>
      </c>
      <c r="O2006">
        <v>0</v>
      </c>
      <c r="P2006">
        <v>0</v>
      </c>
      <c r="Q2006" t="s">
        <v>21</v>
      </c>
    </row>
    <row r="2007" spans="1:17" x14ac:dyDescent="0.25">
      <c r="A2007" s="42" t="str">
        <v>PLAN DE ACCIÓN INSTITUCIONAL - PAI</v>
      </c>
      <c r="B2007" s="42" t="str">
        <v>PAI-OE1-DT02-I52</v>
      </c>
      <c r="C2007" s="42" t="str">
        <v>Servidores Públicos capacitados en temas de administración pública</v>
      </c>
      <c r="D2007" s="5" t="str">
        <v>EVIDENCIA</v>
      </c>
      <c r="E2007" s="5" t="str">
        <v>Dirección Territorial Antioquia</v>
      </c>
      <c r="F2007" s="42">
        <v>3610</v>
      </c>
      <c r="G2007" s="5">
        <v>0.25540166204986148</v>
      </c>
      <c r="H2007" s="5">
        <v>922</v>
      </c>
      <c r="I2007" s="5">
        <v>0</v>
      </c>
      <c r="J2007" s="5">
        <v>103</v>
      </c>
      <c r="K2007" s="2">
        <v>0</v>
      </c>
      <c r="L2007" s="2">
        <v>0</v>
      </c>
      <c r="M2007">
        <v>0</v>
      </c>
      <c r="N2007">
        <v>0</v>
      </c>
      <c r="O2007">
        <v>0</v>
      </c>
      <c r="P2007">
        <v>0</v>
      </c>
      <c r="Q2007" t="s">
        <v>21</v>
      </c>
    </row>
    <row r="2008" spans="1:17" x14ac:dyDescent="0.25">
      <c r="A2008" s="42" t="str">
        <v>PLAN DE ACCIÓN INSTITUCIONAL - PAI</v>
      </c>
      <c r="B2008" s="42" t="str">
        <v>PAI-OE1-DT02-I61</v>
      </c>
      <c r="C2008" s="42" t="str">
        <v>Ciudadanos capacitados en temas de administración pública</v>
      </c>
      <c r="D2008" s="5" t="str">
        <v>EVIDENCIA</v>
      </c>
      <c r="E2008" s="5" t="str">
        <v>Dirección Territorial Antioquia</v>
      </c>
      <c r="F2008" s="42">
        <v>5415</v>
      </c>
      <c r="G2008" s="5">
        <v>0.40073868882733149</v>
      </c>
      <c r="H2008" s="5">
        <v>2170</v>
      </c>
      <c r="I2008" s="5">
        <v>0</v>
      </c>
      <c r="J2008" s="5">
        <v>820</v>
      </c>
      <c r="K2008" s="2">
        <v>0</v>
      </c>
      <c r="L2008" s="2">
        <v>0</v>
      </c>
      <c r="M2008">
        <v>0</v>
      </c>
      <c r="N2008">
        <v>0</v>
      </c>
      <c r="O2008">
        <v>0</v>
      </c>
      <c r="P2008">
        <v>0</v>
      </c>
      <c r="Q2008" t="s">
        <v>21</v>
      </c>
    </row>
    <row r="2009" spans="1:17" x14ac:dyDescent="0.25">
      <c r="A2009" s="42" t="str">
        <v>PLAN DE ACCIÓN INSTITUCIONAL - PAI</v>
      </c>
      <c r="B2009" s="42" t="str">
        <v>PAI-OE3-DT02-I62</v>
      </c>
      <c r="C2009" s="42" t="str">
        <v>Eventos de Capacitación en temas de administración pública</v>
      </c>
      <c r="D2009" s="5" t="str">
        <v>EVIDENCIA</v>
      </c>
      <c r="E2009" s="5" t="str">
        <v>Dirección Territorial Antioquia</v>
      </c>
      <c r="F2009" s="42">
        <v>190</v>
      </c>
      <c r="G2009" s="5">
        <v>0.35263157894736841</v>
      </c>
      <c r="H2009" s="5">
        <v>67</v>
      </c>
      <c r="I2009" s="5">
        <v>0</v>
      </c>
      <c r="J2009" s="5">
        <v>22</v>
      </c>
      <c r="K2009" s="2">
        <v>0</v>
      </c>
      <c r="L2009" s="2">
        <v>0</v>
      </c>
      <c r="M2009">
        <v>0</v>
      </c>
      <c r="N2009">
        <v>0</v>
      </c>
      <c r="O2009">
        <v>0</v>
      </c>
      <c r="P2009">
        <v>0</v>
      </c>
      <c r="Q2009" t="s">
        <v>21</v>
      </c>
    </row>
    <row r="2010" spans="1:17" ht="409.5" x14ac:dyDescent="0.25">
      <c r="A2010" s="42" t="str">
        <v>PLAN DE ACCIÓN INSTITUCIONAL - PAI</v>
      </c>
      <c r="B2010" s="42" t="str">
        <v>PAI-OE1-DT03-I52</v>
      </c>
      <c r="C2010" s="42" t="str">
        <v>Servidores Públicos capacitados en temas de administración pública</v>
      </c>
      <c r="D2010" s="5" t="str">
        <v>EVIDENCIA</v>
      </c>
      <c r="E2010" s="5" t="str">
        <v>Dirección Territorial Atlántico - Cesar - Magdalena  - Guajira</v>
      </c>
      <c r="F2010" s="42">
        <v>3064</v>
      </c>
      <c r="G2010" s="5">
        <v>0.52284595300261094</v>
      </c>
      <c r="H2010" s="5">
        <v>1602</v>
      </c>
      <c r="I2010" s="5">
        <v>0</v>
      </c>
      <c r="J2010" s="5">
        <v>403</v>
      </c>
      <c r="K2010" s="2" t="str">
        <v>Durante el período reportado, se capacitó a 403 servidores públicos en temas relacionados con la administración pública, mediante el desarrollo de seminarios y espacios de formación orientados al fortalecimiento de capacidades institucionales en áreas como fundamentos de la contratación estatal, MIPG, políticas públicas con enfoque de género, servicio y atención a la ciudadanía, entre otros temas estratégicos para el ejercicio de la gestión pública. Estas acciones contribuyeron al fortalecimiento técnico y administrativo de los participantes, favoreciendo una gestión más eficiente, transparente y ajustada a la normatividad vigente, lo que representa un cumplimiento del 132% de la meta establecida para la vigencia.</v>
      </c>
      <c r="L2010" s="2" t="str">
        <v xml:space="preserve">No se presentaron dificultades para el cumplimiento de la meta en el periodo de referencia. </v>
      </c>
      <c r="M2010" t="str">
        <v>Se anexa el documento recibido por la Dirección de Capacitación a nivel nacional, piezas gráficas y listados de asistencia, el cual contiene el número de servidores públicos certificados. No obstante, el reporte consolida la información de los meses transcurridos, por tal razón, para determinar el número de certificados ejecutados exclusivamente en el mes de mayo, es necesario restar del total lo ya reportado en el mes inmediatamente anterior.</v>
      </c>
      <c r="N2010">
        <v>0</v>
      </c>
      <c r="O2010">
        <v>0</v>
      </c>
      <c r="P2010">
        <v>0</v>
      </c>
      <c r="Q2010" t="s">
        <v>21</v>
      </c>
    </row>
    <row r="2011" spans="1:17" ht="409.5" x14ac:dyDescent="0.25">
      <c r="A2011" s="42" t="str">
        <v>PLAN DE ACCIÓN INSTITUCIONAL - PAI</v>
      </c>
      <c r="B2011" s="42" t="str">
        <v>PAI-OE1-DT03-I61</v>
      </c>
      <c r="C2011" s="42" t="str">
        <v>Ciudadanos capacitados en temas de administración pública</v>
      </c>
      <c r="D2011" s="5" t="str">
        <v>EVIDENCIA</v>
      </c>
      <c r="E2011" s="5" t="str">
        <v>Dirección Territorial Atlántico - Cesar - Magdalena  - Guajira</v>
      </c>
      <c r="F2011" s="42">
        <v>4596</v>
      </c>
      <c r="G2011" s="5">
        <v>0.80417754569190603</v>
      </c>
      <c r="H2011" s="5">
        <v>3696</v>
      </c>
      <c r="I2011" s="5">
        <v>0</v>
      </c>
      <c r="J2011" s="5">
        <v>1545</v>
      </c>
      <c r="K2011" s="2" t="str">
        <v xml:space="preserve">Durante el período reportado se capacitaron 1.545 ciudadanos en temas relacionados con la administración pública, mediante el desarrollo de seminarios de derechos humanos para las comunidades afrodescendientes, regímenes de seguridad social en pensión, acción constitucional de tutela, entre otros. Contribuyendo al fortalecimiento de conocimientos y competencias ciudadanas para una participación más activa e informada en los asuntos públicos, representando un cumplimiento del 336% frente a la meta establecida para la vigencia. </v>
      </c>
      <c r="L2011" s="2" t="str">
        <v xml:space="preserve">No se presentaron dificultades para el cumplimiento de la meta en el periodo de referencia. </v>
      </c>
      <c r="M2011" t="str">
        <v>Se anexa el documento recibido por la Dirección de Capacitación a nivel nacional, piezas gráficas y listados de asistencia, el cual contiene el número de ciudadanos certificados. No obstante, el reporte consolida la información de los meses transcurridos, por tal razón, para determinar el número de certificados ejecutados exclusivamente en el mes de mayo, es necesario restar del total lo ya reportado en el mes inmediatamente anterior.</v>
      </c>
      <c r="N2011">
        <v>0</v>
      </c>
      <c r="O2011">
        <v>0</v>
      </c>
      <c r="P2011">
        <v>0</v>
      </c>
      <c r="Q2011" t="s">
        <v>21</v>
      </c>
    </row>
    <row r="2012" spans="1:17" ht="345" x14ac:dyDescent="0.25">
      <c r="A2012" s="42" t="str">
        <v>PLAN DE ACCIÓN INSTITUCIONAL - PAI</v>
      </c>
      <c r="B2012" s="42" t="str">
        <v>PAI-OE3-DT03-I62</v>
      </c>
      <c r="C2012" s="42" t="str">
        <v>Eventos de Capacitación en temas de administración pública</v>
      </c>
      <c r="D2012" s="5" t="str">
        <v>EVIDENCIA</v>
      </c>
      <c r="E2012" s="5" t="str">
        <v>Dirección Territorial Atlántico - Cesar - Magdalena  - Guajira</v>
      </c>
      <c r="F2012" s="42">
        <v>161</v>
      </c>
      <c r="G2012" s="5">
        <v>0.45962732919254656</v>
      </c>
      <c r="H2012" s="5">
        <v>74</v>
      </c>
      <c r="I2012" s="5">
        <v>0</v>
      </c>
      <c r="J2012" s="5">
        <v>27</v>
      </c>
      <c r="K2012" s="2" t="str">
        <v>Durante el mes de abril se desarrollaron 27 eventos de capacitación orientados al fortalecimiento de conocimientos y competencias en las áreas programadas, mediante los cuales se certificó un total de 1.948 participantes. Estas acciones formativas permitieron avanzar en el cumplimiento de los objetivos institucionales establecidos para el período, alcanzando un cumplimiento del 169% frente a la meta proyectada.</v>
      </c>
      <c r="L2012" s="2" t="str">
        <v xml:space="preserve">No se presentaron dificultades para el cumplimiento de la meta en el periodo de referencia. </v>
      </c>
      <c r="M2012" t="str">
        <v>Se anexa la matriz de seguimiento que contiene la relación de todos los eventos de capacitación realizados, junto con la información correspondiente al desarrollo de cada uno de ellos.</v>
      </c>
      <c r="N2012">
        <v>0</v>
      </c>
      <c r="O2012">
        <v>0</v>
      </c>
      <c r="P2012">
        <v>0</v>
      </c>
      <c r="Q2012" t="s">
        <v>21</v>
      </c>
    </row>
    <row r="2013" spans="1:17" ht="409.5" x14ac:dyDescent="0.25">
      <c r="A2013" s="42" t="str">
        <v>PLAN DE ACCIÓN INSTITUCIONAL - PAI</v>
      </c>
      <c r="B2013" s="42" t="str">
        <v>PAI-OE1-DT04-I52</v>
      </c>
      <c r="C2013" s="42" t="str">
        <v>Servidores Públicos capacitados en temas de administración pública</v>
      </c>
      <c r="D2013" s="5" t="str">
        <v>EVIDENCIA</v>
      </c>
      <c r="E2013" s="5" t="str">
        <v>Dirección Territorial Bolívar - Córdoba- Sucre - San Andrés</v>
      </c>
      <c r="F2013" s="42">
        <v>3102</v>
      </c>
      <c r="G2013" s="5">
        <v>0.42649903288201163</v>
      </c>
      <c r="H2013" s="5">
        <v>1323</v>
      </c>
      <c r="I2013" s="5">
        <v>0</v>
      </c>
      <c r="J2013" s="5">
        <v>0</v>
      </c>
      <c r="K2013" s="2" t="str">
        <v>Con corte 31 de mayo, el resultado obtenido en el indicador servidores públicos capacitados en temas de administración pública no presentó ejecución durante el periodo, manteniendo el acumulado 1323 servidores certificados, lo que corresponde a un avance del 43 % frente a la meta anual establecida de 3102.</v>
      </c>
      <c r="L2013" s="2" t="str">
        <v>Durante este periodo, se implementó un nuevo sistema automatizado para la migración y parametrización de la información en la plataforma SIRECCE V4, el cual establece una segmentación estricta de los asistentes en las categorías de servidores públicos, contratistas y ciudadanos. Esta actualización ha generado inconsistencias en el registro y clasificación de los usuarios, derivadas principalmente de errores en el diligenciamiento de los formularios de inscripción, afectando la correcta identificación de los servidores públicos en los reportes consolidados.</v>
      </c>
      <c r="M2013" t="str">
        <v xml:space="preserve">Base de datos de Servidores Certificados
Reporte de Evidencias 
</v>
      </c>
      <c r="N2013">
        <v>0</v>
      </c>
      <c r="O2013">
        <v>0</v>
      </c>
      <c r="P2013">
        <v>0</v>
      </c>
      <c r="Q2013" t="s">
        <v>21</v>
      </c>
    </row>
    <row r="2014" spans="1:17" ht="210" x14ac:dyDescent="0.25">
      <c r="A2014" s="42" t="str">
        <v>PLAN DE ACCIÓN INSTITUCIONAL - PAI</v>
      </c>
      <c r="B2014" s="42" t="str">
        <v>PAI-OE1-DT04-I61</v>
      </c>
      <c r="C2014" s="42" t="str">
        <v>Ciudadanos capacitados en temas de administración pública</v>
      </c>
      <c r="D2014" s="5" t="str">
        <v>EVIDENCIA</v>
      </c>
      <c r="E2014" s="5" t="str">
        <v>Dirección Territorial Bolívar - Córdoba- Sucre - San Andrés</v>
      </c>
      <c r="F2014" s="42">
        <v>4653</v>
      </c>
      <c r="G2014" s="5">
        <v>0.79712013754566957</v>
      </c>
      <c r="H2014" s="5">
        <v>3709</v>
      </c>
      <c r="I2014" s="5">
        <v>0</v>
      </c>
      <c r="J2014" s="5">
        <v>780</v>
      </c>
      <c r="K2014" s="2" t="str">
        <v>Con corte 31 de mayo, el resultado obtenido en el indicador ciudadanos capacitados en temas de administración pública, se certificaron 780 ciudadanos. El avance acumulado a mayo permite alcanzar un 80% de cumplimiento frente a la meta de la vigencia, que es de 4653 ciudadanos.</v>
      </c>
      <c r="L2014" s="2" t="str">
        <v xml:space="preserve">Durante este periodo no se presentó ninguna dificultad. </v>
      </c>
      <c r="M2014" t="str">
        <v xml:space="preserve">Base de datos de Ciudadanos Certificados
Reporte de Evidencias
</v>
      </c>
      <c r="N2014">
        <v>0</v>
      </c>
      <c r="O2014">
        <v>0</v>
      </c>
      <c r="P2014">
        <v>0</v>
      </c>
      <c r="Q2014" t="s">
        <v>21</v>
      </c>
    </row>
    <row r="2015" spans="1:17" ht="150" x14ac:dyDescent="0.25">
      <c r="A2015" s="42" t="str">
        <v>PLAN DE ACCIÓN INSTITUCIONAL - PAI</v>
      </c>
      <c r="B2015" s="42" t="str">
        <v>PAI-OE3-DT04-I62</v>
      </c>
      <c r="C2015" s="42" t="str">
        <v>Eventos de Capacitación en temas de administración pública</v>
      </c>
      <c r="D2015" s="5" t="str">
        <v>EVIDENCIA</v>
      </c>
      <c r="E2015" s="5" t="str">
        <v>Dirección Territorial Bolívar - Córdoba- Sucre - San Andrés</v>
      </c>
      <c r="F2015" s="42">
        <v>163</v>
      </c>
      <c r="G2015" s="5">
        <v>0.45398773006134974</v>
      </c>
      <c r="H2015" s="5">
        <v>74</v>
      </c>
      <c r="I2015" s="5">
        <v>0</v>
      </c>
      <c r="J2015" s="5">
        <v>21</v>
      </c>
      <c r="K2015" s="2" t="str">
        <v>Con corte 31 de mayo, se desarrollaron 21 eventos, alcanzando un acumulado de 74 durante la vigencia, lo que corresponde a un nivel de cumplimiento del 45 % frente a la meta anual establecida de 163 eventos.</v>
      </c>
      <c r="L2015" s="2" t="str">
        <v>Durante este periodo no se presentó ninguna dificultad.</v>
      </c>
      <c r="M2015" t="str">
        <v xml:space="preserve">Base de datos de Eventos 
Reporte de Evidencias
</v>
      </c>
      <c r="N2015">
        <v>0</v>
      </c>
      <c r="O2015">
        <v>0</v>
      </c>
      <c r="P2015">
        <v>0</v>
      </c>
      <c r="Q2015" t="s">
        <v>21</v>
      </c>
    </row>
    <row r="2016" spans="1:17" ht="409.5" x14ac:dyDescent="0.25">
      <c r="A2016" s="42" t="str">
        <v>PLAN DE ACCIÓN INSTITUCIONAL - PAI</v>
      </c>
      <c r="B2016" s="42" t="str">
        <v>PAI-OE1-SNPI-I52</v>
      </c>
      <c r="C2016" s="42" t="str">
        <v>Servidores Públicos capacitados en temas de administración pública</v>
      </c>
      <c r="D2016" s="5" t="str">
        <v>EVIDENCIA</v>
      </c>
      <c r="E2016" s="5" t="str">
        <v>Dirección de Capacitación</v>
      </c>
      <c r="F2016" s="42">
        <v>29671</v>
      </c>
      <c r="G2016" s="5">
        <v>0.34205116106636108</v>
      </c>
      <c r="H2016" s="5">
        <v>10149</v>
      </c>
      <c r="I2016" s="5">
        <v>0</v>
      </c>
      <c r="J2016" s="5">
        <v>1182</v>
      </c>
      <c r="K2016" s="2" t="str">
        <v>En el mes de mayo, la Dirección de Capacitación certificó a 1.182 servidores públicos en temáticas; de fortalecimiento de las capacidades administrativas, control social a la gestión pública y de construcción de paz.  El avance acumulado en el año es de 10.149 Servidores Públicos capacitados.</v>
      </c>
      <c r="L2016" s="2" t="str">
        <v>La Dirección de Capacitación presentó dificultades para el cumplimiento de la meta programada del indicador de Servidores Públicos capacitados durante el período evaluado, debido a la implementación de un proceso de parametrización en la plataforma Sirecec 4.0 durante el mes de mayo. Esta actualización tuvo como propósito fortalecer la automatización y la integración de la información con el tablero DATAESAP; sin embargo, de manera temporal generó afectaciones en la caracterización y clasificación de los participantes entre servidores públicos y ciudadanía en general, impactando la medición y el reporte del indicador.
Una vez culminados los ajustes técnicos y normalizado el proceso de registro y consolidación de la información, la Dirección de Capacitación adelantará la ejecución de eventos de formación dirigidos específicamente a servidores públicos, con el fin de incrementar la cobertura de este grupo poblacional y contribuir al cumplimiento de la meta establecida en el siguiente mes.</v>
      </c>
      <c r="M2016" t="str">
        <v>Listado de servidores públicos capacitados en Sirecec</v>
      </c>
      <c r="N2016">
        <v>0</v>
      </c>
      <c r="O2016">
        <v>0</v>
      </c>
      <c r="P2016">
        <v>0</v>
      </c>
      <c r="Q2016" t="s">
        <v>21</v>
      </c>
    </row>
    <row r="2017" spans="1:17" ht="225" x14ac:dyDescent="0.25">
      <c r="A2017" s="42" t="str">
        <v>PLAN DE ACCIÓN INSTITUCIONAL - PAI</v>
      </c>
      <c r="B2017" s="42" t="str">
        <v>PAI-OE1-SNPI-I61</v>
      </c>
      <c r="C2017" s="42" t="str">
        <v>Ciudadanos capacitados en temas de administración pública</v>
      </c>
      <c r="D2017" s="5" t="str">
        <v>EVIDENCIA</v>
      </c>
      <c r="E2017" s="5" t="str">
        <v>Dirección de Capacitación</v>
      </c>
      <c r="F2017" s="42">
        <v>47594</v>
      </c>
      <c r="G2017" s="5">
        <v>0.48678404840946332</v>
      </c>
      <c r="H2017" s="5">
        <v>23168</v>
      </c>
      <c r="I2017" s="5">
        <v>0</v>
      </c>
      <c r="J2017" s="5">
        <v>7464</v>
      </c>
      <c r="K2017" s="2" t="str">
        <v>En el mes de mayo, la Dirección de Capacitación certificó a 7.464 ciudadanos en temáticas; de fortalecimiento de las capacidades administrativas, control social a la gestión pública y de construcción de paz. El avance acumulado en el año es de 23.168 ciudadanos capacitados.</v>
      </c>
      <c r="L2017" s="2" t="str">
        <v>No se presentaron dificultades en el período para el cumplimiento de la actividad.</v>
      </c>
      <c r="M2017" t="str">
        <v>Listado de cíudadanos capacitados en Sirecec</v>
      </c>
      <c r="N2017">
        <v>0</v>
      </c>
      <c r="O2017">
        <v>0</v>
      </c>
      <c r="P2017">
        <v>0</v>
      </c>
      <c r="Q2017" t="s">
        <v>21</v>
      </c>
    </row>
    <row r="2018" spans="1:17" ht="285" x14ac:dyDescent="0.25">
      <c r="A2018" s="42" t="str">
        <v>PLAN DE ACCIÓN INSTITUCIONAL - PAI</v>
      </c>
      <c r="B2018" s="42" t="str">
        <v>PAI-OE3-SNPI-I62</v>
      </c>
      <c r="C2018" s="42" t="str">
        <v>Eventos de Capacitación en temas de administración pública</v>
      </c>
      <c r="D2018" s="5" t="str">
        <v>EVIDENCIA</v>
      </c>
      <c r="E2018" s="5" t="str">
        <v>Dirección de Capacitación</v>
      </c>
      <c r="F2018" s="42">
        <v>1256</v>
      </c>
      <c r="G2018" s="5">
        <v>0.24283439490445857</v>
      </c>
      <c r="H2018" s="5">
        <v>305</v>
      </c>
      <c r="I2018" s="5">
        <v>0</v>
      </c>
      <c r="J2018" s="5">
        <v>108</v>
      </c>
      <c r="K2018" s="2" t="str">
        <v>En el mes de mayo, la Dirección de Capacitación desarrollo (108) eventos de capacitación en temas de fortalecimiento de las capacidades administrativas, control social a la gestión pública y de construcción de paz, dirigido a Servidores públicos y ciudadanos en general. El avance acumulado es de (305) eventos de capacitación en temas del saber administración público.</v>
      </c>
      <c r="L2018" s="2" t="str">
        <v>No se presentaron dificultades en el período para el cumplimiento de la actividad.</v>
      </c>
      <c r="M2018" t="str">
        <v>Listado de Eventos de Capacitación certificados en Sirecec</v>
      </c>
      <c r="N2018">
        <v>0</v>
      </c>
      <c r="O2018">
        <v>0</v>
      </c>
      <c r="P2018">
        <v>0</v>
      </c>
      <c r="Q2018" t="s">
        <v>21</v>
      </c>
    </row>
    <row r="2019" spans="1:17" ht="315" x14ac:dyDescent="0.25">
      <c r="A2019" s="42" t="str">
        <v>PLAN DE ACCIÓN INSTITUCIONAL - PAI</v>
      </c>
      <c r="B2019" s="42" t="str">
        <v>PAI-OE1-DT05-I52</v>
      </c>
      <c r="C2019" s="42" t="str">
        <v>Servidores Públicos capacitados en temas de administración pública</v>
      </c>
      <c r="D2019" s="5" t="str">
        <v>EVIDENCIA</v>
      </c>
      <c r="E2019" s="5" t="str">
        <v>Dirección Territorial Boyacá - Casanare</v>
      </c>
      <c r="F2019" s="42">
        <v>3140</v>
      </c>
      <c r="G2019" s="5">
        <v>0.29012738853503184</v>
      </c>
      <c r="H2019" s="5">
        <v>911</v>
      </c>
      <c r="I2019" s="5">
        <v>0</v>
      </c>
      <c r="J2019" s="5">
        <v>124</v>
      </c>
      <c r="K2019" s="2" t="str">
        <v>En mayo se fortalecieron las competencias técnicas en administración pública de los servidores de Boyacá y Casanare. Con  articulación oportuna con alcaldías, personerías y entidades descentralizadas, la capacitación alcanzó una cobertura de 19 entidades en Boyacá y 2 en Casanare, optimizando así la capacidad de gestión local y el cumplimiento de la función pública regional.</v>
      </c>
      <c r="L2019" s="2" t="str">
        <v>No se presentaron dificultades para este mes de reporte</v>
      </c>
      <c r="M2019" t="str">
        <v>PAI-OE1-DT05-I52</v>
      </c>
      <c r="N2019">
        <v>0</v>
      </c>
      <c r="O2019">
        <v>0</v>
      </c>
      <c r="P2019">
        <v>0</v>
      </c>
      <c r="Q2019" t="s">
        <v>21</v>
      </c>
    </row>
    <row r="2020" spans="1:17" ht="409.5" x14ac:dyDescent="0.25">
      <c r="A2020" s="42" t="str">
        <v>PLAN DE ACCIÓN INSTITUCIONAL - PAI</v>
      </c>
      <c r="B2020" s="42" t="str">
        <v>PAI-OE1-DT05-I61</v>
      </c>
      <c r="C2020" s="42" t="str">
        <v>Ciudadanos capacitados en temas de administración pública</v>
      </c>
      <c r="D2020" s="5" t="str">
        <v>EVIDENCIA</v>
      </c>
      <c r="E2020" s="5" t="str">
        <v>Dirección Territorial Boyacá - Casanare</v>
      </c>
      <c r="F2020" s="42">
        <v>4710</v>
      </c>
      <c r="G2020" s="5">
        <v>0.41889596602972401</v>
      </c>
      <c r="H2020" s="5">
        <v>1973</v>
      </c>
      <c r="I2020" s="5">
        <v>0</v>
      </c>
      <c r="J2020" s="5">
        <v>825</v>
      </c>
      <c r="K2020" s="2" t="str">
        <v>En el mes de mayo se logró capacitar a los servidores públicos en materias fundamentales para el Estado, tales como: prevención y atención a las violencias contra las mujeres y discriminación racial en el ámbito de la función pública; contratación estatal y SECOP II; relacionamiento ciudadano con enfoque de género y derechos humanos; y servicio y atención a la ciudadanía. Asimismo, se fortalecieron conocimientos en construcción de paz, derechos humanos y liderazgo para la paz, código de integridad, empleo público, evaluación del desempeño, formulación, gestión y evaluación de proyectos, gestión documental, introducción a las políticas públicas, liderazgo en resolución de conflictos, normatividad para juntas de acción comunal y planeación del desarrollo territorial.</v>
      </c>
      <c r="L2020" s="2" t="str">
        <v>No se presentaron dificultades para este mes de reporte</v>
      </c>
      <c r="M2020" t="str">
        <v>PAI-OE1-DT05-I61</v>
      </c>
      <c r="N2020">
        <v>0</v>
      </c>
      <c r="O2020">
        <v>0</v>
      </c>
      <c r="P2020">
        <v>0</v>
      </c>
      <c r="Q2020" t="s">
        <v>21</v>
      </c>
    </row>
    <row r="2021" spans="1:17" ht="135" x14ac:dyDescent="0.25">
      <c r="A2021" s="42" t="str">
        <v>PLAN DE ACCIÓN INSTITUCIONAL - PAI</v>
      </c>
      <c r="B2021" s="42" t="str">
        <v>PAI-OE3-DT05-I62</v>
      </c>
      <c r="C2021" s="42" t="str">
        <v>Eventos de Capacitación en temas de administración pública</v>
      </c>
      <c r="D2021" s="5" t="str">
        <v>EVIDENCIA</v>
      </c>
      <c r="E2021" s="5" t="str">
        <v>Dirección Territorial Boyacá - Casanare</v>
      </c>
      <c r="F2021" s="42">
        <v>165</v>
      </c>
      <c r="G2021" s="5">
        <v>0.38181818181818183</v>
      </c>
      <c r="H2021" s="5">
        <v>63</v>
      </c>
      <c r="I2021" s="5">
        <v>0</v>
      </c>
      <c r="J2021" s="5">
        <v>23</v>
      </c>
      <c r="K2021" s="2" t="str">
        <v xml:space="preserve">Durante este mes de mayo se lograron realizar 23 eventos de capacitación llegando de manera eficiente al deparatamento de Boyacá y Casanare,superando la meta programada </v>
      </c>
      <c r="L2021" s="2" t="str">
        <v>No se presentaron dificultades para este mes de reporte</v>
      </c>
      <c r="M2021" t="str">
        <v>PAI-OE3-DT05-I62</v>
      </c>
      <c r="N2021">
        <v>0</v>
      </c>
      <c r="O2021">
        <v>0</v>
      </c>
      <c r="P2021">
        <v>0</v>
      </c>
      <c r="Q2021" t="s">
        <v>21</v>
      </c>
    </row>
    <row r="2022" spans="1:17" ht="409.5" x14ac:dyDescent="0.25">
      <c r="A2022" s="42" t="str">
        <v>PLAN DE ACCIÓN INSTITUCIONAL - PAI</v>
      </c>
      <c r="B2022" s="42" t="str">
        <v>PAI-OE1-DT06-I52</v>
      </c>
      <c r="C2022" s="42" t="str">
        <v>Servidores Públicos capacitados en temas de administración pública</v>
      </c>
      <c r="D2022" s="5" t="str">
        <v>EVIDENCIA</v>
      </c>
      <c r="E2022" s="5" t="str">
        <v>Dirección Territorial Caldas</v>
      </c>
      <c r="F2022" s="42">
        <v>3444</v>
      </c>
      <c r="G2022" s="5">
        <v>0.24070847851335658</v>
      </c>
      <c r="H2022" s="5">
        <v>829</v>
      </c>
      <c r="I2022" s="5">
        <v>0</v>
      </c>
      <c r="J2022" s="5">
        <v>308</v>
      </c>
      <c r="K2022" s="2" t="str">
        <v>En el mes de mayo se capacitaron 308 servidores públicos en: Derechos Humanos, Habilidades blandas para el desempeño de lo público, Simposio de investigación (bajo el acompañamiendo de academica),  Tienda virtual del estado y Secop II, Liderazgo y Proyecto de Vida, Diseño, ejecución y evaluación de políticas públicas (municipio de Villamaría),  Planeación y gestión por resultados (municipio de Aguadas),  Desarrollo sostenible (híbrido), Liderazgo Público y Empoderamiento de la Mujer (municipio de Chinchiná),  Supervisión de Contratos (híbrido),  Paz y Derechos Humanos (online), Control Social (municipio de Manzanares), Control Social y Veedurías (municipio de Pácora), Control Social y Veedurías (municipio de Aranzazu), Formulación, Gestión y Evaluación de Proyectos (municipio de Palestina), Inteligencia Artificial Aplicada a la Gestión Pública (híbrido), MIPG-Gestión del Conocimiento y la Innovación (municipio de Manzanares), Trabajo en equipo, comunicación y participación ciudadana (municipio de Marmato). También sumandole los 13 eventos a través de la plataforma Moodle en Mecanismos para la protección de los derechos humanos y participación comunitaria con enfoque de género, Fundamentos de la contratación estatal, Sistema electoral colombiano, Control social y veedurías, Programas de desarrollo con enfoque territorial PDET, Ordenación del territorio de los municipios y distritos, Control social al licenciamiento ambiental de proyectos, obras y actividades de competencia de la ANLA, Marcos de referencia y elementos de clasificación documental, Introducción a la innovación pública, El estado colombiano: concepto y organización, Introducción a las políticas públicas, Derechos humanos y liderazgo para la paz.</v>
      </c>
      <c r="L2022" s="2" t="str">
        <v>No se presentaron dificultades.</v>
      </c>
      <c r="M2022" t="str">
        <v xml:space="preserve">1. Evidencias fotográficas de los eventos.        
2. Convocatoria por evento.
3. Listas de asistencia.
</v>
      </c>
      <c r="N2022">
        <v>0</v>
      </c>
      <c r="O2022">
        <v>0</v>
      </c>
      <c r="P2022">
        <v>0</v>
      </c>
      <c r="Q2022" t="s">
        <v>21</v>
      </c>
    </row>
    <row r="2023" spans="1:17" ht="409.5" x14ac:dyDescent="0.25">
      <c r="A2023" s="42" t="str">
        <v>PLAN DE ACCIÓN INSTITUCIONAL - PAI</v>
      </c>
      <c r="B2023" s="42" t="str">
        <v>PAI-OE1-DT06-I61</v>
      </c>
      <c r="C2023" s="42" t="str">
        <v>Ciudadanos capacitados en temas de administración pública</v>
      </c>
      <c r="D2023" s="5" t="str">
        <v>EVIDENCIA</v>
      </c>
      <c r="E2023" s="5" t="str">
        <v>Dirección Territorial Caldas</v>
      </c>
      <c r="F2023" s="42">
        <v>5166</v>
      </c>
      <c r="G2023" s="5">
        <v>0.27429345722028647</v>
      </c>
      <c r="H2023" s="5">
        <v>1417</v>
      </c>
      <c r="I2023" s="5">
        <v>0</v>
      </c>
      <c r="J2023" s="5">
        <v>939</v>
      </c>
      <c r="K2023" s="2" t="str">
        <v>En el mes de mayo se capacitaron 939 ciudadanos de manera presencial e híbrida a través de la plataforma Teams en los siguientes temas: Derechos Humanos, Habilidades blandas para el desempeño de lo público, Simposio de investigación (bajo el acompañamiendo de academica),  Tienda virtual del estado y Secop II, Liderazgo y Proyecto de Vida, Diseño, ejecución y evaluación de políticas públicas (municipio de Villamaría),  Planeación y gestión por resultados (municipio de Aguadas),  Desarrollo sostenible (híbrido), Liderazgo Público y Empoderamiento de la Mujer (municipio de Chinchiná),  Supervisión de Contratos (híbrido),  Paz y Derechos Humanos (online), Control Social (municipio de Manzanares), Control Social y Veedurías (municipio de Pácora), Control Social y Veedurías (municipio de Aranzazu), Formulación, Gestión y Evaluación de Proyectos (municipio de Palestina), Inteligencia Artificial Aplicada a la Gestión Pública (híbrido), MIPG-Gestión del Conocimiento y la Innovación (municipio de Manzanares), Trabajo en equipo, comunicación y participación ciudadana (municipio de Marmato). También sumandole los 13 eventos a través de la plataforma Moodle en Mecanismos para la protección de los derechos humanos y participación comunitaria con enfoque de género, Fundamentos de la contratación estatal, Sistema electoral colombiano, Control social y veedurías, Programas de desarrollo con enfoque territorial PDET, Ordenación del territorio de los municipios y distritos, Control social al licenciamiento ambiental de proyectos, obras y actividades de competencia de la ANLA, Marcos de referencia y elementos de clasificación documental, Introducción a la innovación pública, El estado colombiano: concepto y organización, Introducción a las políticas públicas, Derechos humanos y liderazgo para la paz.</v>
      </c>
      <c r="L2023" s="2" t="str">
        <v>No se presentaron dificultades.</v>
      </c>
      <c r="M2023" t="str">
        <v xml:space="preserve">1. Evidencias fotográficas de los eventos.        
2. Convocatoria por evento.
3. Listas de asistencia.
</v>
      </c>
      <c r="N2023">
        <v>0</v>
      </c>
      <c r="O2023">
        <v>0</v>
      </c>
      <c r="P2023">
        <v>0</v>
      </c>
      <c r="Q2023" t="s">
        <v>21</v>
      </c>
    </row>
    <row r="2024" spans="1:17" ht="409.5" x14ac:dyDescent="0.25">
      <c r="A2024" s="42" t="str">
        <v>PLAN DE ACCIÓN INSTITUCIONAL - PAI</v>
      </c>
      <c r="B2024" s="42" t="str">
        <v>PAI-OE3-DT06-I62</v>
      </c>
      <c r="C2024" s="42" t="str">
        <v>Eventos de Capacitación en temas de administración pública</v>
      </c>
      <c r="D2024" s="5" t="str">
        <v>EVIDENCIA</v>
      </c>
      <c r="E2024" s="5" t="str">
        <v>Dirección Territorial Caldas</v>
      </c>
      <c r="F2024" s="42">
        <v>181</v>
      </c>
      <c r="G2024" s="5">
        <v>0.27624309392265189</v>
      </c>
      <c r="H2024" s="5">
        <v>50</v>
      </c>
      <c r="I2024" s="5">
        <v>0</v>
      </c>
      <c r="J2024" s="5">
        <v>32</v>
      </c>
      <c r="K2024" s="2" t="str">
        <v>En el mes de mayo se realizaron eventos de capacitación sobre los siguientes temas: 
-Derechos Humanos
-Habilidades blandas para el desempeño de lo público
-Simposio de investigación
-Mecanismos para la protección de los derechos humanos y participación comunitaria con enfoque de género
-Fundamentos de la contratación estatal
-Sistema electoral colombiano
-Control social y veedurías
-Programas de desarrollo con enfoque territorial PDET
-Ordenación del territorio de los municipios y distritos
-Fundamentos de la contratación estatal
-Control social al licenciamiento ambiental de proyectos, obras y actividades de competencia de la ANLA
-Marcos de referencia y elementos de clasificación documental
-Introducción a la innovación pública
-El estado colombiano: concepto y organización
-Introducción a las políticas públicas
-Derechos humanos y liderazgo para la paz
-Tienda virtual del estado y Secop II
-Liderazgo y Proyecto de Vida
-Diseño, ejecución y evaluación de políticas públicas
-Planeación y gestión por resultados
-Desarrollo sostenible
-Liderazgo Público y Empoderamiento de la Mujer
-Supervisión de Contratos
-Paz y Derechos Humanos
-Control Social
-Control Social y Veedurías, Pácora
-Control Social y Veedurías, Aranzazu
-Formulación, Gestión y Evaluación de Proyectos
-Inteligencia Artificial Aplicada a la Gestión Pública
-MIPG-Gestión del Conocimiento y la Innovación
-Trabajo en equipo, comunicación y participación ciudadana</v>
      </c>
      <c r="L2024" s="2" t="str">
        <v>No se presentaron dificultades.</v>
      </c>
      <c r="M2024" t="str">
        <v>1. Evidencias fotográficas de los eventos.        
2. Convocatoria por evento.
3. Listas de asistencia.</v>
      </c>
      <c r="N2024">
        <v>0</v>
      </c>
      <c r="O2024">
        <v>0</v>
      </c>
      <c r="P2024">
        <v>0</v>
      </c>
      <c r="Q2024" t="s">
        <v>21</v>
      </c>
    </row>
    <row r="2025" spans="1:17" ht="409.5" x14ac:dyDescent="0.25">
      <c r="A2025" s="42" t="str">
        <v>PLAN DE ACCIÓN INSTITUCIONAL - PAI</v>
      </c>
      <c r="B2025" s="42" t="str">
        <v>PAI-OE1-DT07-I52</v>
      </c>
      <c r="C2025" s="42" t="str">
        <v>Servidores Públicos capacitados en temas de administración pública</v>
      </c>
      <c r="D2025" s="5" t="str">
        <v>EVIDENCIA</v>
      </c>
      <c r="E2025" s="5" t="str">
        <v>Dirección Territorial Cauca</v>
      </c>
      <c r="F2025" s="42">
        <v>2380</v>
      </c>
      <c r="G2025" s="5">
        <v>0.2857142857142857</v>
      </c>
      <c r="H2025" s="5">
        <v>680</v>
      </c>
      <c r="I2025" s="5">
        <v>0</v>
      </c>
      <c r="J2025" s="5">
        <v>109</v>
      </c>
      <c r="K2025" s="2" t="str">
        <v>Durante el periodo de reporte elresultado obtenido en el indicador de Servidores Públicos capacitados en temasde administración Pública, evidencia que se realizaron 109 de un total de 238planificados para el periodo, resultado que permite alcanzar un 45.80% de cumplimientofrente a la meta esperada para el mes de mayo, al cierre del periodo se obtieneel 29% de cumplimiento acumulado. En este sentido, desde el área decapacitaciones de la Territorial se realiza un ajuste a los tipos de eventos ysu periodicidad, con el propósito de fortalecer el cumplimiento de la metaestablecida para la presente vigencia. De manera complementaria, se implementanacciones enfocadas en la actualización y el seguimiento de los usuariosregistrados en SIRECEC, así como el acompañamiento en los procesos deinscripción, orientados a brindar clarificación sobre los distintos tipos deusuario existentes y optimizar su adecuada clasificación.</v>
      </c>
      <c r="L2025" s="2" t="str">
        <v>Se presento dificultad en cumplimiento de la meta mensual a razón del ajuste de la caracterización de los servidores públicos en la plataforma SIRECEC.4, lo que disminuye la cantidad de servidores inicialmente registrados.</v>
      </c>
      <c r="M2025" t="str">
        <v>Anexo 1: Correo remisorio de cumplimiento de metas
Anexo 2: Base Ciudadanos y Servidores Públicos mayo 2026
Anexo 3: Resumen consolidado indicadores PAI mayo</v>
      </c>
      <c r="N2025">
        <v>0</v>
      </c>
      <c r="O2025">
        <v>0</v>
      </c>
      <c r="P2025">
        <v>0</v>
      </c>
      <c r="Q2025" t="s">
        <v>21</v>
      </c>
    </row>
    <row r="2026" spans="1:17" ht="409.5" x14ac:dyDescent="0.25">
      <c r="A2026" s="42" t="str">
        <v>PLAN DE ACCIÓN INSTITUCIONAL - PAI</v>
      </c>
      <c r="B2026" s="42" t="str">
        <v>PAI-OE1-DT07-I61</v>
      </c>
      <c r="C2026" s="42" t="str">
        <v>Ciudadanos capacitados en temas de administración pública</v>
      </c>
      <c r="D2026" s="5" t="str">
        <v>EVIDENCIA</v>
      </c>
      <c r="E2026" s="5" t="str">
        <v>Dirección Territorial Cauca</v>
      </c>
      <c r="F2026" s="42">
        <v>3570</v>
      </c>
      <c r="G2026" s="5">
        <v>0.55798319327731094</v>
      </c>
      <c r="H2026" s="5">
        <v>1992</v>
      </c>
      <c r="I2026" s="5">
        <v>0</v>
      </c>
      <c r="J2026" s="5">
        <v>747</v>
      </c>
      <c r="K2026" s="2" t="str">
        <v>Durante el periodo de reporte el resultado obtenido en el indicador de Ciudadanos capacitados en temas de administración pública, evidencia que se realizaron 747 de un total de 357 planificados para el periodo, resultado que permite alcanzar el 209.24% de cumplimiento frente a la meta esperada para el mes de abril, al cierre del periodo se obtiene el 56%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en este sentido, desde el área de capacitaciones de la Territorial se realiza un ajuste a los tipos de eventos y su periodicidad, con el propósito de fortalecer el cumplimiento de la meta establecida para la presente vigencia. Según el comportamiento del indicador si se cumple con la tendencia esperada, por lo cual no se detecta riesgo de incumplimiento.</v>
      </c>
      <c r="L2026" s="2" t="str">
        <v>Se presento aumento de ciudadanos capacitados según el seguimiento inicial realizado, debido a la actualización realizda en SIRECEC.4, algunos servidores públicos pasaron a ser parte de las ciudadanos</v>
      </c>
      <c r="M2026" t="str">
        <v>Anexo 1: Correo remisorio de cumplimiento de metas
Anexo 2: Base Ciudadanos y Servidores Públicos mayo 2026
Anexo 3: Resumen consolidado indicadores PAI mayo</v>
      </c>
      <c r="N2026">
        <v>0</v>
      </c>
      <c r="O2026">
        <v>0</v>
      </c>
      <c r="P2026">
        <v>0</v>
      </c>
      <c r="Q2026" t="s">
        <v>21</v>
      </c>
    </row>
    <row r="2027" spans="1:17" ht="409.5" x14ac:dyDescent="0.25">
      <c r="A2027" s="42" t="str">
        <v>PLAN DE ACCIÓN INSTITUCIONAL - PAI</v>
      </c>
      <c r="B2027" s="42" t="str">
        <v>PAI-OE3-DT07-I62</v>
      </c>
      <c r="C2027" s="42" t="str">
        <v>Eventos de Capacitación en temas de administración pública</v>
      </c>
      <c r="D2027" s="5" t="str">
        <v>EVIDENCIA</v>
      </c>
      <c r="E2027" s="5" t="str">
        <v>Dirección Territorial Cauca</v>
      </c>
      <c r="F2027" s="42">
        <v>125</v>
      </c>
      <c r="G2027" s="5">
        <v>0.376</v>
      </c>
      <c r="H2027" s="5">
        <v>47</v>
      </c>
      <c r="I2027" s="5">
        <v>0</v>
      </c>
      <c r="J2027" s="5">
        <v>15</v>
      </c>
      <c r="K2027" s="2" t="str">
        <v>Durante el periodo de reporte el resultado obtenido en el indicador de Eventos de capacitación en temas de administración pública, evidencia que se realizaron 15 de un total de 13 planificados para el mes de abril, resultado que permite alcanzar el 115.38% de cumplimiento frente a la meta esperada para el periodo evaluado, al cierre del periodo se obtiene el 38% de cumplimiento acumulado, por tal motivo si se logra cumplir con la meta prevista para el periodo. En este sentido, desde el área de capacitaciones de la Territorial se realiza un ajuste a los tipos de eventos y su periodicidad, con el propósito de fortalecer el cumplimiento de la meta establecida para la presente vigencia. Según el comportamiento del indicador si se cumple con la tendencia esperada, por lo cual no se detecta riesgo de incumplimiento.</v>
      </c>
      <c r="L2027" s="2">
        <v>0</v>
      </c>
      <c r="M2027" t="str">
        <v xml:space="preserve">Anexo 1: Correo remisorio de cumplimiento de metas
Anexo 2: Eventos mayo 2026
Anexo 3: Resumen consolidado indicadores PAI mayo
</v>
      </c>
      <c r="N2027">
        <v>0</v>
      </c>
      <c r="O2027">
        <v>0</v>
      </c>
      <c r="P2027">
        <v>0</v>
      </c>
      <c r="Q2027" t="s">
        <v>21</v>
      </c>
    </row>
    <row r="2028" spans="1:17" ht="315" x14ac:dyDescent="0.25">
      <c r="A2028" s="42" t="str">
        <v>PLAN DE ACCIÓN INSTITUCIONAL - PAI</v>
      </c>
      <c r="B2028" s="42" t="str">
        <v>PAI-OE1-DT17-I52</v>
      </c>
      <c r="C2028" s="42" t="str">
        <v>Servidores Públicos capacitados en temas de administración pública</v>
      </c>
      <c r="D2028" s="5" t="str">
        <v>EVIDENCIA</v>
      </c>
      <c r="E2028" s="5" t="str">
        <v>Dirección Territorial Chocó</v>
      </c>
      <c r="F2028" s="42">
        <v>2798</v>
      </c>
      <c r="G2028" s="5">
        <v>0.20050035739814154</v>
      </c>
      <c r="H2028" s="5">
        <v>561</v>
      </c>
      <c r="I2028" s="5">
        <v>0</v>
      </c>
      <c r="J2028" s="5">
        <v>136</v>
      </c>
      <c r="K2028" s="2" t="str">
        <v>Durante el mes de mayose certificarono ciento treinta seis  (136)  servidores públicos , en  temáticas como habilidades para la ciudadania:  planificación de finanzas , derechos humanos y construcción de Paz, Acción Juvenil y control Social , Derechos Humanos en Contextos Juveniles, Formulación de Proyectos, contratación estatal , contratación estatal en supervisión de contratos entre otros.</v>
      </c>
      <c r="L2028" s="2" t="str">
        <v>Durante este periodo de gestión,se presenta la dificultad en torno a las elecciones electorales, puesto que los eventos programdos con diferentes entidades publicas debieron ser postergados, ya que muchas de ellas se encontraban en función de las elecciones.</v>
      </c>
      <c r="M2028" t="str">
        <v>1. Ecxel compartido desde sede central 
2. Registro fotografico</v>
      </c>
      <c r="N2028">
        <v>0</v>
      </c>
      <c r="O2028">
        <v>0</v>
      </c>
      <c r="P2028">
        <v>0</v>
      </c>
      <c r="Q2028" t="s">
        <v>21</v>
      </c>
    </row>
    <row r="2029" spans="1:17" ht="409.5" x14ac:dyDescent="0.25">
      <c r="A2029" s="42" t="str">
        <v>PLAN DE ACCIÓN INSTITUCIONAL - PAI</v>
      </c>
      <c r="B2029" s="42" t="str">
        <v>PAI-OE1-DT17-I61</v>
      </c>
      <c r="C2029" s="42" t="str">
        <v>Ciudadanos capacitados en temas de administración pública</v>
      </c>
      <c r="D2029" s="5" t="str">
        <v>EVIDENCIA</v>
      </c>
      <c r="E2029" s="5" t="str">
        <v>Dirección Territorial Chocó</v>
      </c>
      <c r="F2029" s="42">
        <v>4197</v>
      </c>
      <c r="G2029" s="5">
        <v>0.59995234691446275</v>
      </c>
      <c r="H2029" s="5">
        <v>2518</v>
      </c>
      <c r="I2029" s="5">
        <v>0</v>
      </c>
      <c r="J2029" s="5">
        <v>872</v>
      </c>
      <c r="K2029" s="2" t="str">
        <v>Durante el mes de mayo se certificaron 872 ciudadanos  , a través de  seminarios, cuursos y diplomados que incluian intensidades horarios desde 8 hasta 120  horas los cuales se realizaron de manera presencial y virtual  en temáticas  realcionadas con: habilidades para la ciudadania  planificación de finanzas  derechos humanos y construcción de Paz, Acción Juvenil y control Social , Derechos Humanos de las mujeres y la población diversa, Formulación de Proyectos con enfasis  en convenios solidarios, normativodad de las juntas administrativas,presupuesto publicos, planeación estrategica para la adopción del cambio climatico, acciones constitucionales , proyectos de desarrollo, derechoshumanos y lideazgos para la paz, contratación estatal entre otros.</v>
      </c>
      <c r="L2029" s="2" t="str">
        <v>Durante este periodo de gestión, no se presentaron dificultades.</v>
      </c>
      <c r="M2029" t="str">
        <v>1. Ecxel compartido desde sede central 
2. Registro fotografico</v>
      </c>
      <c r="N2029">
        <v>0</v>
      </c>
      <c r="O2029">
        <v>0</v>
      </c>
      <c r="P2029">
        <v>0</v>
      </c>
      <c r="Q2029" t="s">
        <v>21</v>
      </c>
    </row>
    <row r="2030" spans="1:17" ht="300" x14ac:dyDescent="0.25">
      <c r="A2030" s="42" t="str">
        <v>PLAN DE ACCIÓN INSTITUCIONAL - PAI</v>
      </c>
      <c r="B2030" s="42" t="str">
        <v>PAI-OE3-DT17-I62</v>
      </c>
      <c r="C2030" s="42" t="str">
        <v>Eventos de Capacitación en temas de administración pública</v>
      </c>
      <c r="D2030" s="5" t="str">
        <v>EVIDENCIA</v>
      </c>
      <c r="E2030" s="5" t="str">
        <v>Dirección Territorial Chocó</v>
      </c>
      <c r="F2030" s="42">
        <v>147</v>
      </c>
      <c r="G2030" s="5">
        <v>0.57823129251700678</v>
      </c>
      <c r="H2030" s="5">
        <v>85</v>
      </c>
      <c r="I2030" s="5">
        <v>0</v>
      </c>
      <c r="J2030" s="5">
        <v>25</v>
      </c>
      <c r="K2030" s="2" t="str">
        <v>Durante el mes de mayo   se reaalizaron venticinco  (25 ) evento relacionado con temas de adminstración pública : Habilidades para la ciudadnia: planicifacion de finanzas Derechos humnos y construcción de Paz  Gestión del riegoFormulación de Proyectos, presupuesto público, acciones constitucionales , pensamiento critico, comunicación asertiva, contratación estatal entre otros.</v>
      </c>
      <c r="L2030" s="2" t="str">
        <v>Durante este periodo de gestión, no se presentaron dificultades.</v>
      </c>
      <c r="M2030" t="str">
        <v>1. Ecxel compartido desde sede central 
2. Registro fotografico</v>
      </c>
      <c r="N2030">
        <v>0</v>
      </c>
      <c r="O2030">
        <v>0</v>
      </c>
      <c r="P2030">
        <v>0</v>
      </c>
      <c r="Q2030" t="s">
        <v>21</v>
      </c>
    </row>
    <row r="2031" spans="1:17" ht="409.5" x14ac:dyDescent="0.25">
      <c r="A2031" s="42" t="str">
        <v>PLAN DE ACCIÓN INSTITUCIONAL - PAI</v>
      </c>
      <c r="B2031" s="42" t="str">
        <v>PAI-OE1-DT08-I52</v>
      </c>
      <c r="C2031" s="42" t="str">
        <v>Servidores Públicos capacitados en temas de administración pública</v>
      </c>
      <c r="D2031" s="5" t="str">
        <v>EVIDENCIA</v>
      </c>
      <c r="E2031" s="5" t="str">
        <v>Dirección Territorial Cundinamarca</v>
      </c>
      <c r="F2031" s="42">
        <v>3705</v>
      </c>
      <c r="G2031" s="5">
        <v>0.36086369770580295</v>
      </c>
      <c r="H2031" s="5">
        <v>1337</v>
      </c>
      <c r="I2031" s="5">
        <v>0</v>
      </c>
      <c r="J2031" s="5">
        <v>97</v>
      </c>
      <c r="K2031" s="2" t="str">
        <v>A corte 31 de Mayo, se logró capacitar a los servidores públicos del departamento a través de la plataforma Teams, facilitando la participación de funcionarios de diversas provincias y promoviendo la integración territorial. Las jornadas de formación abordaron temáticas relacionadas con Presupuesto Público e Inteligencia Artificial, fortaleciendo las competencias técnicas de los participantes y contribuyendo al mejoramiento de la gestión pública y la apropiación de herramientas tecnológicas para el desarrollo de sus funciones.</v>
      </c>
      <c r="L2031" s="2" t="str">
        <v>A corte del 31 de Mayo,La plataforma SIRECEC presenta inconvenientes en el proceso de registro mediante el correo institucional de los servidores públicos. Como consecuencia, los participantes deben realizar su inscripción como ciudadanos para poder acceder a las actividades de capacitación, lo que dificulta la correcta caracterización de la población objetivo y genera reprocesos en la consolidación y validación de la información de los participantes.</v>
      </c>
      <c r="M2031" t="str">
        <v xml:space="preserve">Se adjunta el excel enviado por sede central respecto a los servidores públicos certificados, junto al registro fotográfico y  el listado de asistencia </v>
      </c>
      <c r="N2031">
        <v>0</v>
      </c>
      <c r="O2031">
        <v>0</v>
      </c>
      <c r="P2031">
        <v>0</v>
      </c>
      <c r="Q2031" t="s">
        <v>21</v>
      </c>
    </row>
    <row r="2032" spans="1:17" ht="409.5" x14ac:dyDescent="0.25">
      <c r="A2032" s="42" t="str">
        <v>PLAN DE ACCIÓN INSTITUCIONAL - PAI</v>
      </c>
      <c r="B2032" s="42" t="str">
        <v>PAI-OE1-DT08-I61</v>
      </c>
      <c r="C2032" s="42" t="str">
        <v>Ciudadanos capacitados en temas de administración pública</v>
      </c>
      <c r="D2032" s="5" t="str">
        <v>EVIDENCIA</v>
      </c>
      <c r="E2032" s="5" t="str">
        <v>Dirección Territorial Cundinamarca</v>
      </c>
      <c r="F2032" s="42">
        <v>2470</v>
      </c>
      <c r="G2032" s="5">
        <v>1.1408906882591092</v>
      </c>
      <c r="H2032" s="5">
        <v>2818</v>
      </c>
      <c r="I2032" s="5">
        <v>0</v>
      </c>
      <c r="J2032" s="5">
        <v>926</v>
      </c>
      <c r="K2032" s="2" t="str">
        <v>A corte 31 de mayo se logró  la capacitación en Derecho de Petición y Acción de Tutela, dirigida a la ciudadanía en general, con una destacada participación de integrantes de las Juntas de Acción Comunal, a través de la plataforma Teams. Esta actividad permitió fortalecer los conocimientos de los participantes sobre los mecanismos de protección de los derechos fundamentales y las herramientas de participación ciudadana, contribuyendo al ejercicio efectivo de sus derechos y al fortalecimiento de la gestión comunitaria. Asimismo, la modalidad virtual facilitó una mayor cobertura y el acceso de participantes de diferentes territorios, promoviendo la inclusión y el fortalecimiento de las capacidades ciudadanas.</v>
      </c>
      <c r="L2032" s="2" t="str">
        <v xml:space="preserve">A corte del 31 de mayo no se presentaron dificultades en el desarrollo de las capacitaciones a los ciudadanos en temas de administración pública </v>
      </c>
      <c r="M2032" t="str">
        <v xml:space="preserve">Se adjunta el excel enviado por sede central respecto a los ciudadanos capacitados  certificados, junto al registro fotográfico y  el listado de asistencia </v>
      </c>
      <c r="N2032">
        <v>0</v>
      </c>
      <c r="O2032">
        <v>0</v>
      </c>
      <c r="P2032">
        <v>0</v>
      </c>
      <c r="Q2032" t="s">
        <v>21</v>
      </c>
    </row>
    <row r="2033" spans="1:17" ht="345" x14ac:dyDescent="0.25">
      <c r="A2033" s="42" t="str">
        <v>PLAN DE ACCIÓN INSTITUCIONAL - PAI</v>
      </c>
      <c r="B2033" s="42" t="str">
        <v>PAI-OE3-DT08-I62</v>
      </c>
      <c r="C2033" s="42" t="str">
        <v>Eventos de Capacitación en temas de administración pública</v>
      </c>
      <c r="D2033" s="5" t="str">
        <v>EVIDENCIA</v>
      </c>
      <c r="E2033" s="5" t="str">
        <v>Dirección Territorial Cundinamarca</v>
      </c>
      <c r="F2033" s="42">
        <v>120</v>
      </c>
      <c r="G2033" s="5">
        <v>0.60833333333333328</v>
      </c>
      <c r="H2033" s="5">
        <v>73</v>
      </c>
      <c r="I2033" s="5">
        <v>0</v>
      </c>
      <c r="J2033" s="5">
        <v>49</v>
      </c>
      <c r="K2033" s="2" t="str">
        <v>A corte del 31 de mayo se lograron  realizar y reportar 15 eventos. Los 34 eventos restantes corresponden a actividades desarrolladas durante el mes de abril, las cuales fueron objeto de revisión y ya habían sido reportadas en el informe del mes anterior. Por lo tanto, estos registros no constituyen nuevos eventos ejecutados en mayo, sino resultados derivados de la gestión y validación realizada sobre actividades previamente desarrolladas.</v>
      </c>
      <c r="L2033" s="2" t="str">
        <v xml:space="preserve">A corte del 31 de mayo no se presentaron dificultades en el desarrollo de los eventos realizados en temas de administración pública </v>
      </c>
      <c r="M2033" t="str">
        <v xml:space="preserve">Se adjunta el excel enviado por sede central respecto a los eventos   realizados, junto al registro fotográfico y  el listado de asistencia </v>
      </c>
      <c r="N2033">
        <v>0</v>
      </c>
      <c r="O2033">
        <v>0</v>
      </c>
      <c r="P2033">
        <v>0</v>
      </c>
      <c r="Q2033" t="s">
        <v>21</v>
      </c>
    </row>
    <row r="2034" spans="1:17" ht="180" x14ac:dyDescent="0.25">
      <c r="A2034" s="42" t="str">
        <v>PLAN DE ACCIÓN INSTITUCIONAL - PAI</v>
      </c>
      <c r="B2034" s="42" t="str">
        <v>PAI-OE1-DT09-I52</v>
      </c>
      <c r="C2034" s="42" t="str">
        <v>Servidores Públicos capacitados en temas de administración pública</v>
      </c>
      <c r="D2034" s="5" t="str">
        <v>EVIDENCIA</v>
      </c>
      <c r="E2034" s="5" t="str">
        <v>Dirección Territorial Huila - Caquetá - Putumayo</v>
      </c>
      <c r="F2034" s="42">
        <v>2166</v>
      </c>
      <c r="G2034" s="5">
        <v>0.39473684210526316</v>
      </c>
      <c r="H2034" s="5">
        <v>855</v>
      </c>
      <c r="I2034" s="5">
        <v>0</v>
      </c>
      <c r="J2034" s="5">
        <v>0</v>
      </c>
      <c r="K2034" s="2" t="str">
        <v>Se logró el fortalecimiento de capacidades técnicas, éticas y administrativas de las y los 159  servidores públicos, promoviendo una gestión pública más transparente, participativa, eficiente y orientada al servicio de la ciudadanía.</v>
      </c>
      <c r="L2034" s="2" t="str">
        <v>No hubo dificultades durante el periodo.</v>
      </c>
      <c r="M2034" t="str">
        <v>Listado de certificados para cursos virtuales
Evidencia fotografíca para eventos presenciales
Registro de asistencia para eventos presenciales</v>
      </c>
      <c r="N2034">
        <v>0</v>
      </c>
      <c r="O2034">
        <v>0</v>
      </c>
      <c r="P2034">
        <v>0</v>
      </c>
      <c r="Q2034" t="s">
        <v>21</v>
      </c>
    </row>
    <row r="2035" spans="1:17" ht="195" x14ac:dyDescent="0.25">
      <c r="A2035" s="42" t="str">
        <v>PLAN DE ACCIÓN INSTITUCIONAL - PAI</v>
      </c>
      <c r="B2035" s="42" t="str">
        <v>PAI-OE1-DT09-I61</v>
      </c>
      <c r="C2035" s="42" t="str">
        <v>Ciudadanos capacitados en temas de administración pública</v>
      </c>
      <c r="D2035" s="5" t="str">
        <v>EVIDENCIA</v>
      </c>
      <c r="E2035" s="5" t="str">
        <v>Dirección Territorial Huila - Caquetá - Putumayo</v>
      </c>
      <c r="F2035" s="42">
        <v>3249</v>
      </c>
      <c r="G2035" s="5">
        <v>0.56509695290858719</v>
      </c>
      <c r="H2035" s="5">
        <v>1836</v>
      </c>
      <c r="I2035" s="5">
        <v>0</v>
      </c>
      <c r="J2035" s="5">
        <v>578</v>
      </c>
      <c r="K2035" s="2" t="str">
        <v>Se logró el desarrollo de procesos de formación dirigidos a los 578  ciudadanos,  para fortalecer sus competencias en administración pública, participación ciudadana y apropiación de herramientas para la gestión y el control social.</v>
      </c>
      <c r="L2035" s="2" t="str">
        <v>No hubo dificultades durante el periodo.</v>
      </c>
      <c r="M2035" t="str">
        <v>Listado de certificados para cursos virtuales
Evidencia fotografíca para eventos presenciales
Registro de asistencia para eventos presenciales</v>
      </c>
      <c r="N2035">
        <v>0</v>
      </c>
      <c r="O2035">
        <v>0</v>
      </c>
      <c r="P2035">
        <v>0</v>
      </c>
      <c r="Q2035" t="s">
        <v>21</v>
      </c>
    </row>
    <row r="2036" spans="1:17" ht="195" x14ac:dyDescent="0.25">
      <c r="A2036" s="42" t="str">
        <v>PLAN DE ACCIÓN INSTITUCIONAL - PAI</v>
      </c>
      <c r="B2036" s="42" t="str">
        <v>PAI-OE3-DT09-I62</v>
      </c>
      <c r="C2036" s="42" t="str">
        <v>Eventos de Capacitación en temas de administración pública</v>
      </c>
      <c r="D2036" s="5" t="str">
        <v>EVIDENCIA</v>
      </c>
      <c r="E2036" s="5" t="str">
        <v>Dirección Territorial Huila - Caquetá - Putumayo</v>
      </c>
      <c r="F2036" s="42">
        <v>114</v>
      </c>
      <c r="G2036" s="5">
        <v>0.53508771929824561</v>
      </c>
      <c r="H2036" s="5">
        <v>61</v>
      </c>
      <c r="I2036" s="5">
        <v>0</v>
      </c>
      <c r="J2036" s="5">
        <v>17</v>
      </c>
      <c r="K2036" s="2" t="str">
        <v>Se logró la realización de 17 jornadas / eventos de capacitación orientados al fortalecimiento de conocimientos en administración pública, participación ciudadana y gestión pública dirigidos a la ciudadanía y servidores públicos.</v>
      </c>
      <c r="L2036" s="2" t="str">
        <v>No hubo dificultades durante el periodo.</v>
      </c>
      <c r="M2036" t="str">
        <v>Listado de certificados para cursos virtuales
Evidencia fotografíca para eventos presenciales
Registro de asistencia para eventos presenciales</v>
      </c>
      <c r="N2036">
        <v>0</v>
      </c>
      <c r="O2036">
        <v>0</v>
      </c>
      <c r="P2036">
        <v>0</v>
      </c>
      <c r="Q2036" t="s">
        <v>21</v>
      </c>
    </row>
    <row r="2037" spans="1:17" ht="300" x14ac:dyDescent="0.25">
      <c r="A2037" s="42" t="str">
        <v>PLAN DE ACCIÓN INSTITUCIONAL - PAI</v>
      </c>
      <c r="B2037" s="42" t="str">
        <v>PAI-OE1-DT10-I52</v>
      </c>
      <c r="C2037" s="42" t="str">
        <v>Servidores Públicos capacitados en temas de administración pública</v>
      </c>
      <c r="D2037" s="5" t="str">
        <v>EVIDENCIA</v>
      </c>
      <c r="E2037" s="5" t="str">
        <v xml:space="preserve">Dirección Territorial Meta - Guaviare - Guainía - Vaupés - Vichada - Amazonas </v>
      </c>
      <c r="F2037" s="42">
        <v>2380</v>
      </c>
      <c r="G2037" s="5">
        <v>0.37226890756302522</v>
      </c>
      <c r="H2037" s="5">
        <v>886</v>
      </c>
      <c r="I2037" s="5">
        <v>0</v>
      </c>
      <c r="J2037" s="5">
        <v>204</v>
      </c>
      <c r="K2037" s="2" t="str">
        <v xml:space="preserve">Durante el periodo se certificaron 204 servidores públicos en los diferentes eventos ofertados por la dirección territorial de manera presencial, online y virtual en temáticas relacionadas con Contratación Estatal, Liderazgo de la Mujer, derechos y deberes de los servidores públicos, Ordenamiento Territorial, entre otros
</v>
      </c>
      <c r="L2037" s="2" t="str">
        <v xml:space="preserve">A pesar de desarrollar diferentes cursos y seminarios articulados con las Alcaldías Municipales, los resultados no se ven reflejados en la cantidad de servidores públicos capacitados,  dado a que se excluyó del  indicador  a los contratistas como servidores públicos.
</v>
      </c>
      <c r="M2037" t="str">
        <v xml:space="preserve">• Listado de Excel de Servidores Públicos Certificados
• PDF que consolida lista de asistencia, registro fotográfico y demás soportes.
</v>
      </c>
      <c r="N2037">
        <v>0</v>
      </c>
      <c r="O2037">
        <v>0</v>
      </c>
      <c r="P2037">
        <v>0</v>
      </c>
      <c r="Q2037" t="s">
        <v>21</v>
      </c>
    </row>
    <row r="2038" spans="1:17" ht="240" x14ac:dyDescent="0.25">
      <c r="A2038" s="42" t="str">
        <v>PLAN DE ACCIÓN INSTITUCIONAL - PAI</v>
      </c>
      <c r="B2038" s="42" t="str">
        <v>PAI-OE1-DT10-I61</v>
      </c>
      <c r="C2038" s="42" t="str">
        <v>Ciudadanos capacitados en temas de administración pública</v>
      </c>
      <c r="D2038" s="5" t="str">
        <v>EVIDENCIA</v>
      </c>
      <c r="E2038" s="5" t="str">
        <v xml:space="preserve">Dirección Territorial Meta - Guaviare - Guainía - Vaupés - Vichada - Amazonas </v>
      </c>
      <c r="F2038" s="42">
        <v>3570</v>
      </c>
      <c r="G2038" s="5">
        <v>0.62492997198879552</v>
      </c>
      <c r="H2038" s="5">
        <v>2231</v>
      </c>
      <c r="I2038" s="5">
        <v>0</v>
      </c>
      <c r="J2038" s="5">
        <v>1115</v>
      </c>
      <c r="K2038" s="2" t="str">
        <v xml:space="preserve">En el mes de junio, se logró certificar a 1115 ciudadanos en general en los 19 eventos realizados de manera presencial, sincronica y virtual, desarrollados en los cursos, seminarios y diplomados ofertados por la territorial, logrando un avance significativo del 62% de la meta total de la vigencia 2026
</v>
      </c>
      <c r="L2038" s="2" t="str">
        <v xml:space="preserve">Se logró un impacto significativo del cumplimiento de dicha meta, por lo cual, no se identificó ninguna dificultad 
</v>
      </c>
      <c r="M2038" t="str">
        <v xml:space="preserve">• Listado de Excel de Ciudadanos Certificados
•PDF que consolida lista de asistencia, registro fotográfico y demás soportes.
</v>
      </c>
      <c r="N2038">
        <v>0</v>
      </c>
      <c r="O2038">
        <v>0</v>
      </c>
      <c r="P2038">
        <v>0</v>
      </c>
      <c r="Q2038" t="s">
        <v>21</v>
      </c>
    </row>
    <row r="2039" spans="1:17" ht="255" x14ac:dyDescent="0.25">
      <c r="A2039" s="42" t="str">
        <v>PLAN DE ACCIÓN INSTITUCIONAL - PAI</v>
      </c>
      <c r="B2039" s="42" t="str">
        <v>PAI-OE3-DT10-I62</v>
      </c>
      <c r="C2039" s="42" t="str">
        <v>Eventos de Capacitación en temas de administración pública</v>
      </c>
      <c r="D2039" s="5" t="str">
        <v>EVIDENCIA</v>
      </c>
      <c r="E2039" s="5" t="str">
        <v xml:space="preserve">Dirección Territorial Meta - Guaviare - Guainía - Vaupés - Vichada - Amazonas </v>
      </c>
      <c r="F2039" s="42">
        <v>125</v>
      </c>
      <c r="G2039" s="5">
        <v>0.43999999999999995</v>
      </c>
      <c r="H2039" s="5">
        <v>55</v>
      </c>
      <c r="I2039" s="5">
        <v>0</v>
      </c>
      <c r="J2039" s="5">
        <v>19</v>
      </c>
      <c r="K2039" s="2" t="str">
        <v xml:space="preserve">Se desarrollaron 19 eventos en el mes de junio en las modalidades presencial, sincronica y virtual en temáticas relacionadas con Estado y Poder, Control Social y Gestión Pública, Organizaciones Públicas y Gestión y Problemática Pública, desarrollando en total 55 eventos en la vigencia 2026
</v>
      </c>
      <c r="L2039" s="2" t="str">
        <v xml:space="preserve">A la fecha, no se ha presentado ningun problema con eventos, los eventos programados fueron desarrollados con normalidad
</v>
      </c>
      <c r="M2039" t="str">
        <v xml:space="preserve">• Listado de Excel de Eventos Desarrollados
•PDF que consolida lista de asistencia, registro fotográfico y demás soportes.
</v>
      </c>
      <c r="N2039">
        <v>0</v>
      </c>
      <c r="O2039">
        <v>0</v>
      </c>
      <c r="P2039">
        <v>0</v>
      </c>
      <c r="Q2039" t="s">
        <v>21</v>
      </c>
    </row>
    <row r="2040" spans="1:17" ht="409.5" x14ac:dyDescent="0.25">
      <c r="A2040" s="42" t="str">
        <v>PLAN DE ACCIÓN INSTITUCIONAL - PAI</v>
      </c>
      <c r="B2040" s="42" t="str">
        <v>PAI-OE1-DT11-I52</v>
      </c>
      <c r="C2040" s="42" t="str">
        <v>Servidores Públicos capacitados en temas de administración pública</v>
      </c>
      <c r="D2040" s="5" t="str">
        <v>EVIDENCIA</v>
      </c>
      <c r="E2040" s="5" t="str">
        <v xml:space="preserve">Dirección Territorial Nariño - Alto Putumayo </v>
      </c>
      <c r="F2040" s="42">
        <v>2722</v>
      </c>
      <c r="G2040" s="5">
        <v>0.28398236590742104</v>
      </c>
      <c r="H2040" s="5">
        <v>773</v>
      </c>
      <c r="I2040" s="5">
        <v>0</v>
      </c>
      <c r="J2040" s="5">
        <v>15</v>
      </c>
      <c r="K2040" s="2" t="str">
        <v xml:space="preserve">Durante el mes de mayo se certificaron 325 servidores públicos en temas de administración pública, lo que representa un avance del 11,9% frente a la meta de la vigencia establecida en 2.722, evidenciando la continuidad en la ejecución de las actividades programadas en el proceso de capacitación. Cabe señalar que, en el PAI remitido, no se evidencia el número real de certificados; por lo tanto, de acuerdo con la información registrada en la base interna SIRECEC, se reporta el dato actualizado para los fines correspondientes.
</v>
      </c>
      <c r="L2040" s="2" t="str">
        <v>Sin dificultad</v>
      </c>
      <c r="M2040" t="str">
        <v xml:space="preserve">Registro fotografico
</v>
      </c>
      <c r="N2040">
        <v>0</v>
      </c>
      <c r="O2040">
        <v>0</v>
      </c>
      <c r="P2040">
        <v>0</v>
      </c>
      <c r="Q2040" t="s">
        <v>21</v>
      </c>
    </row>
    <row r="2041" spans="1:17" ht="405" x14ac:dyDescent="0.25">
      <c r="A2041" s="42" t="str">
        <v>PLAN DE ACCIÓN INSTITUCIONAL - PAI</v>
      </c>
      <c r="B2041" s="42" t="str">
        <v>PAI-OE1-DT11-I61</v>
      </c>
      <c r="C2041" s="42" t="str">
        <v>Ciudadanos capacitados en temas de administración pública</v>
      </c>
      <c r="D2041" s="5" t="str">
        <v>EVIDENCIA</v>
      </c>
      <c r="E2041" s="5" t="str">
        <v xml:space="preserve">Dirección Territorial Nariño - Alto Putumayo </v>
      </c>
      <c r="F2041" s="42">
        <v>4083</v>
      </c>
      <c r="G2041" s="5">
        <v>0.66348273328434981</v>
      </c>
      <c r="H2041" s="5">
        <v>2709</v>
      </c>
      <c r="I2041" s="5">
        <v>0</v>
      </c>
      <c r="J2041" s="5">
        <v>947</v>
      </c>
      <c r="K2041" s="2" t="str">
        <v xml:space="preserve">Durante el mes de mayo se certificaron 947 ciudadanos en temas de administración pública, lo que representa un avance del 23,2% frente a la meta de la vigencia establecida en 4.083, evidenciando la continuidad en la ejecución de las actividades programadas y el fortalecimiento de los procesos de formación dirigidos a la ciudadanía. Este resultado aporta al cumplimiento acumulado de la meta establecida para la vigencia, alcanzando un avance de 2.709 certificaciones equivalente al 66%.
</v>
      </c>
      <c r="L2041" s="2" t="str">
        <v>Sin dificultad</v>
      </c>
      <c r="M2041" t="str">
        <v xml:space="preserve">Registro fotografico
</v>
      </c>
      <c r="N2041">
        <v>0</v>
      </c>
      <c r="O2041">
        <v>0</v>
      </c>
      <c r="P2041">
        <v>0</v>
      </c>
      <c r="Q2041" t="s">
        <v>21</v>
      </c>
    </row>
    <row r="2042" spans="1:17" ht="270" x14ac:dyDescent="0.25">
      <c r="A2042" s="42" t="str">
        <v>PLAN DE ACCIÓN INSTITUCIONAL - PAI</v>
      </c>
      <c r="B2042" s="42" t="str">
        <v>PAI-OE3-DT11-I62</v>
      </c>
      <c r="C2042" s="42" t="str">
        <v>Eventos de Capacitación en temas de administración pública</v>
      </c>
      <c r="D2042" s="5" t="str">
        <v>EVIDENCIA</v>
      </c>
      <c r="E2042" s="5" t="str">
        <v xml:space="preserve">Dirección Territorial Nariño - Alto Putumayo </v>
      </c>
      <c r="F2042" s="42">
        <v>143</v>
      </c>
      <c r="G2042" s="5">
        <v>0.41258741258741261</v>
      </c>
      <c r="H2042" s="5">
        <v>59</v>
      </c>
      <c r="I2042" s="5">
        <v>0</v>
      </c>
      <c r="J2042" s="5">
        <v>17</v>
      </c>
      <c r="K2042" s="2" t="str">
        <v xml:space="preserve">Durante el mes de mayo se desarrollaron 17 eventos de capacitación en temas de administración pública, lo que representa un avance del 11,9% frente a la meta de la vigencia establecida en 143, evidenciando la continuidad en la ejecución de las actividades programadas y el fortalecimiento de los espacios de formación.
</v>
      </c>
      <c r="L2042" s="2" t="str">
        <v>Sin dificultad</v>
      </c>
      <c r="M2042" t="str">
        <v xml:space="preserve">Registro fotografico
</v>
      </c>
      <c r="N2042">
        <v>0</v>
      </c>
      <c r="O2042">
        <v>0</v>
      </c>
      <c r="P2042">
        <v>0</v>
      </c>
      <c r="Q2042" t="s">
        <v>21</v>
      </c>
    </row>
    <row r="2043" spans="1:17" ht="409.5" x14ac:dyDescent="0.25">
      <c r="A2043" s="42" t="str">
        <v>PLAN DE ACCIÓN INSTITUCIONAL - PAI</v>
      </c>
      <c r="B2043" s="42" t="str">
        <v>PAI-OE1-DT12-I52</v>
      </c>
      <c r="C2043" s="42" t="str">
        <v>Servidores Públicos capacitados en temas de administración pública</v>
      </c>
      <c r="D2043" s="5" t="str">
        <v>EVIDENCIA</v>
      </c>
      <c r="E2043" s="5" t="str">
        <v>Dirección Territorial Norte de Santander  - Arauca</v>
      </c>
      <c r="F2043" s="42">
        <v>2166</v>
      </c>
      <c r="G2043" s="5">
        <v>0.30240073868882733</v>
      </c>
      <c r="H2043" s="5">
        <v>655</v>
      </c>
      <c r="I2043" s="5">
        <v>0</v>
      </c>
      <c r="J2043" s="5">
        <v>176</v>
      </c>
      <c r="K2043" s="2" t="str">
        <v xml:space="preserve">Durante el período reportado, se desarrollaron acciones de capacitación orientadas al fortalecimiento de las competencias de los servidores públicos en temas estratégicos de la administración pública, mediante procesos formativos presenciales, virtuales y en línea. Estas actividades estuvieron enfocadas en promover el desarrollo de capacidades técnicas, administrativas y de gestión que contribuyen al mejoramiento del desempeño institucional y al fortalecimiento de la gestión pública territorial.
Las jornadas de formación abordaron temáticas relacionadas con la formulación y gestión de proyectos de inversión pública mediante la Metodología General Ajustada (MGA) y el Sistema de Marco Lógico (SML), permitiendo fortalecer conocimientos para la identificación de necesidades, la estructuración de iniciativas y la gestión de proyectos orientados al desarrollo territorial.
De igual manera, se implementaron procesos de formación virtual en áreas fundamentales para la modernización y el fortalecimiento institucional, tales como el Modelo Integrado de Planeación y Gestión (MIPG), gestión documental, control interno, gerencia de proyectos, desarrollo territorial, participación ciudadana, derechos humanos, liderazgo para la paz y organización del Estado colombiano. Estas acciones facilitaron el acceso a espacios de aprendizaje flexible, promoviendo la actualización permanente de conocimientos y el fortalecimiento de competencias requeridas para el ejercicio de la función pública.
Las actividades desarrolladas contribuyeron al fortalecimiento de las capacidades institucionales de las entidades públicas, favoreciendo la adopción de buenas prácticas de gestión, la mejora de los procesos administrativos, la transparencia, el control y la orientación al servicio de la ciudadanía, en concordancia con los principios de eficiencia, eficacia y modernización de la administración pública.
</v>
      </c>
      <c r="L2043" s="2" t="str">
        <v xml:space="preserve">Durante el período de reporte se evidenciaron situaciones asociadas a la clasificación y consolidación de la información registrada en los sistemas institucionales, las cuales impactan la medición del indicador de servidores públicos capacitados en temas de administración pública. Se identificó que, en algunos procesos de inscripción a las actividades de formación, participantes que ejercen funciones en entidades públicas realizaron su registro bajo categorías diferentes a la de servidor público, principalmente como ciudadanos, generando una reclasificación automática que afecta la trazabilidad y la correcta asignación de los beneficiarios dentro de cada indicador.
Adicionalmente, los contratistas vinculados a entidades públicas no son reconocidos por el sistema como servidores públicos para efectos estadísticos, pese a que constituyen una población objetivo relevante dentro de las estrategias de capacitación institucional. Esta situación genera una subestimación del resultado reportado en el indicador de servidores públicos y, de manera correlativa, un incremento en el indicador de ciudadanos capacitados.
De igual forma, la Oficina de Planeación informó la implementación de ajustes y procesos de parametrización efectuados por la dependencia encargada de capacitación, los cuales incidieron en la consolidación de la información correspondiente al período evaluado. Como resultado de estas modificaciones, se evidenciaron diferencias entre los resultados efectivamente alcanzados y los valores reflejados en los reportes del sistema, particularmente en el mes de mayo, generando una representación inferior del avance real obtenido en la ejecución de la meta.
En consecuencia, los resultados reportados para el período deben analizarse considerando las limitaciones metodológicas asociadas a la clasificación de participantes y a los ajustes de parametrización realizados, aspectos que serán objeto de revisión y fortalecimiento con el fin de mejorar la consistencia, confiabilidad y oportunidad de la información utilizada para el seguimiento de los indicadores institucionales.    </v>
      </c>
      <c r="M2043" t="str">
        <v>S4CA011963
S4CA011965
S4CA011968
S4CA011969
S4CA011971
S4CA012323
S4CA011645
S4CA012230
S4CA012232
S4CA012244
S4CA012245
S4CA012326
S4CA011658
S4CA012346
S4CA011646</v>
      </c>
      <c r="N2043">
        <v>0</v>
      </c>
      <c r="O2043">
        <v>0</v>
      </c>
      <c r="P2043">
        <v>0</v>
      </c>
      <c r="Q2043" t="s">
        <v>21</v>
      </c>
    </row>
    <row r="2044" spans="1:17" ht="409.5" x14ac:dyDescent="0.25">
      <c r="A2044" s="42" t="str">
        <v>PLAN DE ACCIÓN INSTITUCIONAL - PAI</v>
      </c>
      <c r="B2044" s="42" t="str">
        <v>PAI-OE1-DT12-I61</v>
      </c>
      <c r="C2044" s="42" t="str">
        <v>Ciudadanos capacitados en temas de administración pública</v>
      </c>
      <c r="D2044" s="5" t="str">
        <v>EVIDENCIA</v>
      </c>
      <c r="E2044" s="5" t="str">
        <v>Dirección Territorial Norte de Santander  - Arauca</v>
      </c>
      <c r="F2044" s="42">
        <v>3249</v>
      </c>
      <c r="G2044" s="5">
        <v>0.68421052631578949</v>
      </c>
      <c r="H2044" s="5">
        <v>2223</v>
      </c>
      <c r="I2044" s="5">
        <v>0</v>
      </c>
      <c r="J2044" s="5">
        <v>1131</v>
      </c>
      <c r="K2044" s="2" t="str">
        <v>Durante el período reportado, se desarrollaron acciones de capacitación orientadas al fortalecimiento de las competencias ciudadanas en temas relacionados con la administración pública, la formulación de proyectos, la participación ciudadana y el desarrollo territorial, contribuyendo a la apropiación de conocimientos y herramientas para una participación más efectiva en los asuntos públicos.
En el marco de esta estrategia se realizaron seminarios presenciales y virtuales sobre Formulación y Gestión de Proyectos (MGA y Marco Lógico) en los municipios de Cáchira, Mutiscua, Los Patios, Puerto Santander (Norte de Santander), así como Arauca, Arauquita y Fortul (Arauca), dirigidos a líderes comunitarios, presidentes de juntas de acción comunal, asociaciones de mujeres, jóvenes, estudiantes, gremios y demás actores territoriales. Estas actividades permitieron fortalecer capacidades para la identificación de necesidades, estructuración de iniciativas y formulación de proyectos orientados al desarrollo local y regional.
De igual forma, se ofertaron programas de formación virtual en temas estratégicos para la participación ciudadana y el conocimiento de la gestión pública, tales como Derechos Humanos y Liderazgo para la Paz, Control Social y Veeduría Ciudadana, Programas de Desarrollo con Enfoque Territorial (PDET), Estado Colombiano: Concepto y Organización, Gerencia de Proyectos, Organización Documental, MIPG, MECI y Servidor Público 4.0, desarrollados mediante la plataforma Moodle bajo una metodología de aprendizaje autónomo.
Como resultado de las acciones ejecutadas, se logró la certificación de los participantes en los diferentes procesos formativos, fortaleciendo sus capacidades para ejercer control social, participar activamente en los procesos de planeación y desarrollo territorial, promover la transparencia en la gestión pública y contribuir a la construcción de iniciativas que favorezcan el desarrollo de sus comunidades y territorios.</v>
      </c>
      <c r="L2044" s="2" t="str">
        <v>Durante el período evaluado se identificaron oportunidades de mejora en los procesos de caracterización y clasificación de participantes durante las inscripciones a las actividades de formación. En algunos casos, personas vinculadas a entidades públicas fueron registradas en categorías diferentes a la de servidor público, situación que puede incidir en la distribución de los beneficiarios entre los indicadores de ciudadanos y servidores públicos capacitados. Adicionalmente, los ajustes de parametrización efectuados en los sistemas de información durante el período generaron variaciones en la consolidación de los resultados reportados</v>
      </c>
      <c r="M2044" t="str">
        <v>S4CA011963
S4CA011965
S4CA011968
S4CA011969
S4CA011971
S4CA012323
S4CA011645
S4CA011663
S4CA012230
S4CA012232
S4CA012244
S4CA012245
S4CA012326
S4CA011658
S4CA012327
S4CA012346
S4CA011646</v>
      </c>
      <c r="N2044">
        <v>0</v>
      </c>
      <c r="O2044">
        <v>0</v>
      </c>
      <c r="P2044">
        <v>0</v>
      </c>
      <c r="Q2044" t="s">
        <v>21</v>
      </c>
    </row>
    <row r="2045" spans="1:17" ht="409.5" x14ac:dyDescent="0.25">
      <c r="A2045" s="42" t="str">
        <v>PLAN DE ACCIÓN INSTITUCIONAL - PAI</v>
      </c>
      <c r="B2045" s="42" t="str">
        <v>PAI-OE3-DT12-I62</v>
      </c>
      <c r="C2045" s="42" t="str">
        <v>Eventos de Capacitación en temas de administración pública</v>
      </c>
      <c r="D2045" s="5" t="str">
        <v>EVIDENCIA</v>
      </c>
      <c r="E2045" s="5" t="str">
        <v>Dirección Territorial Norte de Santander  - Arauca</v>
      </c>
      <c r="F2045" s="42">
        <v>114</v>
      </c>
      <c r="G2045" s="5">
        <v>0.39473684210526316</v>
      </c>
      <c r="H2045" s="5">
        <v>45</v>
      </c>
      <c r="I2045" s="5">
        <v>0</v>
      </c>
      <c r="J2045" s="5">
        <v>17</v>
      </c>
      <c r="K2045" s="2" t="str">
        <v>Durante el período reportado se desarrollaron diversas estrategias de capacitación orientadas al fortalecimiento de conocimientos, habilidades y competencias en temas de administración pública, mediante la realización de seminarios, cursos y diplomados en modalidades presencial, virtual y en línea.
Las acciones formativas incluyeron espacios académicos sobre formulación y gestión de proyectos a través de la Metodología General Ajustada (MGA) y el Sistema de Marco Lógico (SML), desarrollados en diferentes municipios de los departamentos de Norte de Santander y Arauca. Estos eventos estuvieron dirigidos a servidores públicos, concejales, líderes sociales, organizaciones comunitarias, estudiantes y demás actores territoriales, promoviendo el fortalecimiento de capacidades para la identificación de necesidades, la estructuración de iniciativas y la gestión de proyectos orientados al desarrollo territorial.
De manera complementaria, se ejecutaron programas de formación virtual en temáticas estratégicas para el fortalecimiento de la gestión pública, tales como Modelo Integrado de Planeación y Gestión (MIPG), Organización Documental, Sistema de Control Interno (MECI), Gerencia de Proyectos, Derechos Humanos y Liderazgo para la Paz, Control Social y Veeduría Ciudadana, Programas de Desarrollo con Enfoque Territorial (PDET), Estado Colombiano: Concepto y Organización y Servidor Público 4.0.
La implementación de estos eventos permitió ampliar la oferta institucional de capacitación, fortalecer las capacidades técnicas y administrativas de los participantes, promover la apropiación de herramientas para la gestión pública y fomentar espacios de aprendizaje orientados al mejoramiento continuo, la transparencia, la participación ciudadana y el desarrollo territorial. Asimismo, las actividades desarrolladas contribuyeron al cumplimiento de los objetivos misionales relacionados con la formación, actualización y fortalecimiento de competencias para una administración pública más eficiente, participativa y orientada al servicio de la ciudadanía.</v>
      </c>
      <c r="L2045" s="2" t="str">
        <v>No se presentarón dificultades.</v>
      </c>
      <c r="M2045" t="str">
        <v xml:space="preserve">S4CA011963
S4CA011965
S4CA011968
S4CA011969
S4CA011971
S4CA012323
S4CA011645
S4CA011663
S4CA012230
S4CA012232
S4CA012244
S4CA012245
S4CA012326
S4CA011658
S4CA012327
S4CA012346
S4CA011646
</v>
      </c>
      <c r="N2045">
        <v>0</v>
      </c>
      <c r="O2045">
        <v>0</v>
      </c>
      <c r="P2045">
        <v>0</v>
      </c>
      <c r="Q2045" t="s">
        <v>21</v>
      </c>
    </row>
    <row r="2046" spans="1:17" ht="409.5" x14ac:dyDescent="0.25">
      <c r="A2046" s="42" t="str">
        <v>PLAN DE ACCIÓN INSTITUCIONAL - PAI</v>
      </c>
      <c r="B2046" s="42" t="str">
        <v>PAI-OE1-DT13-I52</v>
      </c>
      <c r="C2046" s="42" t="str">
        <v>Servidores Públicos capacitados en temas de administración pública</v>
      </c>
      <c r="D2046" s="5" t="str">
        <v>EVIDENCIA</v>
      </c>
      <c r="E2046" s="5" t="str">
        <v>Dirección Territorial Quindío - Risaralda</v>
      </c>
      <c r="F2046" s="42">
        <v>1900</v>
      </c>
      <c r="G2046" s="5">
        <v>0.44263157894736838</v>
      </c>
      <c r="H2046" s="5">
        <v>841</v>
      </c>
      <c r="I2046" s="5">
        <v>0</v>
      </c>
      <c r="J2046" s="5">
        <v>143</v>
      </c>
      <c r="K2046" s="2" t="str">
        <v>Se certificó un total de 143 servidores públicos de las entidades cobertura de la territorial en los temas de: Auditoria Interna basada en riesgos para entidades públicas Armenia 
Auditoria Interna Basada en riesgos para entidades públicos Dosquebradas 
 Planes de desarrollo cmj
Archivo electrónico Armenia
Archivo electrónico dosquebradas
abc servidor público
Servidor público 4.0
MIPG
proyecto de vida quinchía
Gestión de proyectos Ambientales
Supervisión de contratos Alcaldía Armenia
Supervisión de contratos y contrato realidad DANE Armenia
inteligencia artificial gober quindío
Formulación y gestión de Proyectos uniquindio
Diseño ejecución y evaluación p.p.
Gestión de proyectos Ambientales
Comunicación -asertiva</v>
      </c>
      <c r="L2046" s="2" t="str">
        <v>N/A</v>
      </c>
      <c r="M2046" t="str">
        <v>Consolidado de carpeta de los eventos con listado de inscritos, control de asistencia, evidencia fotográfica, consolidado de certificados</v>
      </c>
      <c r="N2046">
        <v>0</v>
      </c>
      <c r="O2046">
        <v>0</v>
      </c>
      <c r="P2046">
        <v>0</v>
      </c>
      <c r="Q2046" t="s">
        <v>21</v>
      </c>
    </row>
    <row r="2047" spans="1:17" ht="225" x14ac:dyDescent="0.25">
      <c r="A2047" s="42" t="str">
        <v>PLAN DE ACCIÓN INSTITUCIONAL - PAI</v>
      </c>
      <c r="B2047" s="42" t="str">
        <v>PAI-OE1-DT13-I61</v>
      </c>
      <c r="C2047" s="42" t="str">
        <v>Ciudadanos capacitados en temas de administración pública</v>
      </c>
      <c r="D2047" s="5" t="str">
        <v>EVIDENCIA</v>
      </c>
      <c r="E2047" s="5" t="str">
        <v>Dirección Territorial Quindío - Risaralda</v>
      </c>
      <c r="F2047" s="42">
        <v>2850</v>
      </c>
      <c r="G2047" s="5">
        <v>0.60280701754385968</v>
      </c>
      <c r="H2047" s="5">
        <v>1718</v>
      </c>
      <c r="I2047" s="5">
        <v>0</v>
      </c>
      <c r="J2047" s="5">
        <v>714</v>
      </c>
      <c r="K2047" s="2" t="str">
        <v>Se certificó para este periodo un total de 714 ciudadanos en los diferentes temas del saber administrativo público, el control social y la construcción de paz. Desde la escuela de jóvenes se atendió capacitación a los consejeros municipales de juventud, se atendió población mayor del municipio de Quinchía</v>
      </c>
      <c r="L2047" s="2" t="str">
        <v>N/A</v>
      </c>
      <c r="M2047" t="str">
        <v>Consolidado de carpeta de los eventos con listado de inscritos, control de asistencia, evidencia fotográfica, consolidado de certificados</v>
      </c>
      <c r="N2047">
        <v>0</v>
      </c>
      <c r="O2047">
        <v>0</v>
      </c>
      <c r="P2047">
        <v>0</v>
      </c>
      <c r="Q2047" t="s">
        <v>21</v>
      </c>
    </row>
    <row r="2048" spans="1:17" ht="195" x14ac:dyDescent="0.25">
      <c r="A2048" s="42" t="str">
        <v>PLAN DE ACCIÓN INSTITUCIONAL - PAI</v>
      </c>
      <c r="B2048" s="42" t="str">
        <v>PAI-OE3-DT13-I62</v>
      </c>
      <c r="C2048" s="42" t="str">
        <v>Eventos de Capacitación en temas de administración pública</v>
      </c>
      <c r="D2048" s="5" t="str">
        <v>EVIDENCIA</v>
      </c>
      <c r="E2048" s="5" t="str">
        <v>Dirección Territorial Quindío - Risaralda</v>
      </c>
      <c r="F2048" s="42">
        <v>100</v>
      </c>
      <c r="G2048" s="5">
        <v>0.49</v>
      </c>
      <c r="H2048" s="5">
        <v>49</v>
      </c>
      <c r="I2048" s="5">
        <v>0</v>
      </c>
      <c r="J2048" s="5">
        <v>17</v>
      </c>
      <c r="K2048" s="2" t="str">
        <v>Se desarrollaron 17 eventos de capacitación en el territorio: 3 eventos de autoformación por la plataforma moodle, 2 eventos online por la plataforma teams y 12 eventos presenciales, atendiendo los municipios de Dosquebradas, Pereira, Armenia, Quinchía</v>
      </c>
      <c r="L2048" s="2" t="str">
        <v>N/A</v>
      </c>
      <c r="M2048" t="str">
        <v>Consolidado de carpeta de los eventos con listado de inscritos, control de asistencia, evidencia fotográfica, consolidado de certificados</v>
      </c>
      <c r="N2048">
        <v>0</v>
      </c>
      <c r="O2048">
        <v>0</v>
      </c>
      <c r="P2048">
        <v>0</v>
      </c>
      <c r="Q2048" t="s">
        <v>21</v>
      </c>
    </row>
    <row r="2049" spans="1:17" ht="409.5" x14ac:dyDescent="0.25">
      <c r="A2049" s="42" t="str">
        <v>PLAN DE ACCIÓN INSTITUCIONAL - PAI</v>
      </c>
      <c r="B2049" s="42" t="str">
        <v>PAI-OE1-DT14-I52</v>
      </c>
      <c r="C2049" s="42" t="str">
        <v>Servidores Públicos capacitados en temas de administración pública</v>
      </c>
      <c r="D2049" s="5" t="str">
        <v>EVIDENCIA</v>
      </c>
      <c r="E2049" s="5" t="str">
        <v>Dirección Territorial Santander</v>
      </c>
      <c r="F2049" s="42">
        <v>2584</v>
      </c>
      <c r="G2049" s="5">
        <v>0.38390092879256965</v>
      </c>
      <c r="H2049" s="5">
        <v>992</v>
      </c>
      <c r="I2049" s="5">
        <v>0</v>
      </c>
      <c r="J2049" s="5">
        <v>218</v>
      </c>
      <c r="K2049" s="2" t="str">
        <v>Durante el periodo se capacitaron 218 servidores públicos en temas de administración pública</v>
      </c>
      <c r="L2049" s="2" t="str">
        <v>Durante el mes de mayo del 2026, se realizó un ajuste o parametrización de SIRECEC en el item de caracterización de servidores publicos e incluyeron el item de contratista que no hace parte de servidor público sino que suma a ciudadanía, por esta razon la cifra quedo baja y hasta hace unos días les informaron a la territorial lo sucedido;muchas territoriales nos vimos afectadas por ese ajuste realizado.</v>
      </c>
      <c r="M2049" t="str">
        <v>Las cifras logradas frente a la meta son reportadas por la Dirección de Capacitación. La territorial aporta como evidencia, el desagregado de eventos desarrollados en el mes de mayo, que se descarga de SIRECEC y evidencia de los eventos desarrollados (registros fotográficos, presentaciones, asistencias) que hacen parte del repositorio de evidencias de la Dirección de Capacitaciones (Onedrive)</v>
      </c>
      <c r="N2049">
        <v>0</v>
      </c>
      <c r="O2049">
        <v>0</v>
      </c>
      <c r="P2049">
        <v>0</v>
      </c>
      <c r="Q2049" t="s">
        <v>21</v>
      </c>
    </row>
    <row r="2050" spans="1:17" ht="75" x14ac:dyDescent="0.25">
      <c r="A2050" s="42" t="str">
        <v>PLAN DE ACCIÓN INSTITUCIONAL - PAI</v>
      </c>
      <c r="B2050" s="42" t="str">
        <v>PAI-OE1-DT14-I61</v>
      </c>
      <c r="C2050" s="42" t="str">
        <v>Ciudadanos capacitados en temas de administración pública</v>
      </c>
      <c r="D2050" s="5" t="str">
        <v>EVIDENCIA</v>
      </c>
      <c r="E2050" s="5" t="str">
        <v>Dirección Territorial Santander</v>
      </c>
      <c r="F2050" s="42">
        <v>3876</v>
      </c>
      <c r="G2050" s="5">
        <v>0.61738906088751289</v>
      </c>
      <c r="H2050" s="5">
        <v>2393</v>
      </c>
      <c r="I2050" s="5">
        <v>0</v>
      </c>
      <c r="J2050" s="5">
        <v>734</v>
      </c>
      <c r="K2050" s="2" t="str">
        <v>Se capacitaron a 734 ciudadanos en temas de administración pública en el mes de mayo.</v>
      </c>
      <c r="L2050" s="2" t="str">
        <v>No aplica</v>
      </c>
      <c r="M2050" t="str">
        <v>Las cifras logradas frente a la meta son reportadas por la Dirección de Capacitación. La territorial aporta como evidencia, el desagregado de eventos desarrollados en el mes de mayo, que se descarga de SIRECEC y evidencia de los eventos desarrollados (registros fotográficos, presentaciones, asistencias) que hacen parte del repositorio de evidencias de la Dirección de Capacitaciones (Onedrive)</v>
      </c>
      <c r="N2050">
        <v>0</v>
      </c>
      <c r="O2050">
        <v>0</v>
      </c>
      <c r="P2050">
        <v>0</v>
      </c>
      <c r="Q2050" t="s">
        <v>21</v>
      </c>
    </row>
    <row r="2051" spans="1:17" ht="60" x14ac:dyDescent="0.25">
      <c r="A2051" s="42" t="str">
        <v>PLAN DE ACCIÓN INSTITUCIONAL - PAI</v>
      </c>
      <c r="B2051" s="42" t="str">
        <v>PAI-OE3-DT14-I62</v>
      </c>
      <c r="C2051" s="42" t="str">
        <v>Eventos de Capacitación en temas de administración pública</v>
      </c>
      <c r="D2051" s="5" t="str">
        <v>EVIDENCIA</v>
      </c>
      <c r="E2051" s="5" t="str">
        <v>Dirección Territorial Santander</v>
      </c>
      <c r="F2051" s="42">
        <v>136</v>
      </c>
      <c r="G2051" s="5">
        <v>0.5220588235294118</v>
      </c>
      <c r="H2051" s="5">
        <v>71</v>
      </c>
      <c r="I2051" s="5">
        <v>0</v>
      </c>
      <c r="J2051" s="5">
        <v>20</v>
      </c>
      <c r="K2051" s="2" t="str">
        <v>En el mes de mayo se planearon y desarrollaron 20 eventos de capacitación</v>
      </c>
      <c r="L2051" s="2" t="str">
        <v>No aplica</v>
      </c>
      <c r="M2051" t="str">
        <v>Las cifras logradas frente a la meta son reportadas por la Dirección de Capacitación. La territorial aporta como evidencia, el desagregado de eventos desarrollados en el mes de mayo, que se descarga de SIRECEC y evidencia de los eventos desarrollados (registros fotográficos, presentaciones, asistencias) que hacen parte del repositorio de evidencias de la Dirección de Capacitaciones (Onedrive)</v>
      </c>
      <c r="N2051">
        <v>0</v>
      </c>
      <c r="O2051">
        <v>0</v>
      </c>
      <c r="P2051">
        <v>0</v>
      </c>
      <c r="Q2051" t="s">
        <v>21</v>
      </c>
    </row>
    <row r="2052" spans="1:17" ht="225" x14ac:dyDescent="0.25">
      <c r="A2052" s="42" t="str">
        <v>PLAN DE ACCIÓN INSTITUCIONAL - PAI</v>
      </c>
      <c r="B2052" s="42" t="str">
        <v>PAI-OE1-DT15-I52</v>
      </c>
      <c r="C2052" s="42" t="str">
        <v>Servidores Públicos capacitados en temas de administración pública</v>
      </c>
      <c r="D2052" s="5" t="str">
        <v>EVIDENCIA</v>
      </c>
      <c r="E2052" s="5" t="str">
        <v>Dirección Territorial Tolima</v>
      </c>
      <c r="F2052" s="42">
        <v>2470</v>
      </c>
      <c r="G2052" s="5">
        <v>0.41295546558704455</v>
      </c>
      <c r="H2052" s="5">
        <v>1020</v>
      </c>
      <c r="I2052" s="5">
        <v>0</v>
      </c>
      <c r="J2052" s="5">
        <v>150</v>
      </c>
      <c r="K2052" s="2" t="str">
        <v>Durante el período del mes de mayo , el área de capacitación logró la certificación de 150 servidores públicos, lo que representa un avance cuantitativo con el cumplimiento de metas. Ademas, permite alcanzar un cumplimiento acumulado del 41,30% respecto a la meta global establecida en el plan institucional.</v>
      </c>
      <c r="L2052" s="2" t="str">
        <v>Se desarrollaron menos eventos dirigidos a servisores públicos ya que las solicitudes de entidades públicas en este mes disminuyeron, sin embargo en el acumulado de la meta se releja un buen porcentaje</v>
      </c>
      <c r="M2052" t="str">
        <v xml:space="preserve">Reporte excel con el consolidado, Informe con la relacion de los eventos realizados, registro de asistencias y registro fotografico </v>
      </c>
      <c r="N2052">
        <v>0</v>
      </c>
      <c r="O2052">
        <v>0</v>
      </c>
      <c r="P2052">
        <v>0</v>
      </c>
      <c r="Q2052" t="s">
        <v>21</v>
      </c>
    </row>
    <row r="2053" spans="1:17" ht="225" x14ac:dyDescent="0.25">
      <c r="A2053" s="42" t="str">
        <v>PLAN DE ACCIÓN INSTITUCIONAL - PAI</v>
      </c>
      <c r="B2053" s="42" t="str">
        <v>PAI-OE1-DT15-I61</v>
      </c>
      <c r="C2053" s="42" t="str">
        <v>Ciudadanos capacitados en temas de administración pública</v>
      </c>
      <c r="D2053" s="5" t="str">
        <v>EVIDENCIA</v>
      </c>
      <c r="E2053" s="5" t="str">
        <v>Dirección Territorial Tolima</v>
      </c>
      <c r="F2053" s="42">
        <v>3705</v>
      </c>
      <c r="G2053" s="5">
        <v>0.75897435897435894</v>
      </c>
      <c r="H2053" s="5">
        <v>2812</v>
      </c>
      <c r="I2053" s="5">
        <v>0</v>
      </c>
      <c r="J2053" s="5">
        <v>1042</v>
      </c>
      <c r="K2053" s="2" t="str">
        <v>Durante el período del mes de mayo , el área de capacitación logró la certificación de 1042 ciudadanos , lo que representa un avance cuantitativo con el cumplimiento de metas. Ademas, permite alcanzar un cumplimiento acumulado del 75,90% respecto a la meta global establecida en el plan institucional.</v>
      </c>
      <c r="L2053" s="2" t="str">
        <v xml:space="preserve">En este periodo no se obtuvo ninguna dificultad </v>
      </c>
      <c r="M2053" t="str">
        <v xml:space="preserve">Reporte excel con el consolidado, Informe con la relacion de los eventos realizados, registro de asistencias y registro fotografico </v>
      </c>
      <c r="N2053">
        <v>0</v>
      </c>
      <c r="O2053">
        <v>0</v>
      </c>
      <c r="P2053">
        <v>0</v>
      </c>
      <c r="Q2053" t="s">
        <v>21</v>
      </c>
    </row>
    <row r="2054" spans="1:17" ht="180" x14ac:dyDescent="0.25">
      <c r="A2054" s="42" t="str">
        <v>PLAN DE ACCIÓN INSTITUCIONAL - PAI</v>
      </c>
      <c r="B2054" s="42" t="str">
        <v>PAI-OE3-DT15-I62</v>
      </c>
      <c r="C2054" s="42" t="str">
        <v>Eventos de Capacitación en temas de administración pública</v>
      </c>
      <c r="D2054" s="5" t="str">
        <v>EVIDENCIA</v>
      </c>
      <c r="E2054" s="5" t="str">
        <v>Dirección Territorial Tolima</v>
      </c>
      <c r="F2054" s="42">
        <v>130</v>
      </c>
      <c r="G2054" s="5">
        <v>0.54615384615384621</v>
      </c>
      <c r="H2054" s="5">
        <v>71</v>
      </c>
      <c r="I2054" s="5">
        <v>0</v>
      </c>
      <c r="J2054" s="5">
        <v>29</v>
      </c>
      <c r="K2054" s="2" t="str">
        <v xml:space="preserve">Durante el periodo del mes de mayo, el area de capacitacion logro desarrollar 29 eventos de capacitacion dirigidos  a servidores públicos y ciudadnaos en temas relacionados en administracion pública. logrando alcanzar un acumulado de meta del 54.62%. </v>
      </c>
      <c r="L2054" s="2" t="str">
        <v xml:space="preserve">En este periodo no se obtuvo ninguna dificultad </v>
      </c>
      <c r="M2054" t="str">
        <v xml:space="preserve">Reporte excel con el consolidado, Informe con la relacion de los eventos realizados, registro de asistencias y registro fotografico </v>
      </c>
      <c r="N2054">
        <v>0</v>
      </c>
      <c r="O2054">
        <v>0</v>
      </c>
      <c r="P2054">
        <v>0</v>
      </c>
      <c r="Q2054" t="s">
        <v>21</v>
      </c>
    </row>
    <row r="2055" spans="1:17" ht="375" x14ac:dyDescent="0.25">
      <c r="A2055" s="42" t="str">
        <v>PLAN DE ACCIÓN INSTITUCIONAL - PAI</v>
      </c>
      <c r="B2055" s="42" t="str">
        <v>PAI-OE1-DT16-I52</v>
      </c>
      <c r="C2055" s="42" t="str">
        <v>Servidores Públicos capacitados en temas de administración pública</v>
      </c>
      <c r="D2055" s="5" t="str">
        <v>EVIDENCIA</v>
      </c>
      <c r="E2055" s="5" t="str">
        <v>Dirección Territorial Valle</v>
      </c>
      <c r="F2055" s="42">
        <v>2698</v>
      </c>
      <c r="G2055" s="5">
        <v>0.29577464788732394</v>
      </c>
      <c r="H2055" s="5">
        <v>798</v>
      </c>
      <c r="I2055" s="5">
        <v>0</v>
      </c>
      <c r="J2055" s="5">
        <v>126</v>
      </c>
      <c r="K2055" s="2" t="str">
        <v>A corte del 31 de mayo de 2026, la Dirección Territorial Valle registra un avance significativo en el cumplimiento de las metas establecidas para el componente de capacitación, evidenciando la formación de 126 servidores públicos frente a una meta programada de 270 para el periodo, lo que refleja un nivel de ejecución parcial que requiere continuidad en las acciones para el logro del cumplimiento total.</v>
      </c>
      <c r="L2055" s="2" t="str">
        <v>Durante los eventos de Capacitación realizados en el mes de mayo 2026, se presentó la dificultad de que se inscribieran la totalidad de los servidores públicos proyectados inicialmente por los enlaces de las entidades territoriales, lo cual impacto negativamente en el número de servidores públicos certificados y por ende en la meta institucional.</v>
      </c>
      <c r="M2055" t="str">
        <v>Listado de Asistencia *Archivos en excel
1. 20260525-lenguaje claro y accesible
2. 20260518-Introduccion a las politicas publicas
3. 20260518-Participacion ciudadana y gobernanza democratica.
4. 20260518- Organos de control
5. 20260525- Organizacion documental AGN
6. 20260523- Servidores publicos</v>
      </c>
      <c r="N2055" t="str">
        <v>presenta incumplimiento frente a la meta programada, se debe agregar dificultad 
Programado: 270</v>
      </c>
      <c r="O2055">
        <v>0</v>
      </c>
      <c r="P2055">
        <v>0</v>
      </c>
      <c r="Q2055" t="s">
        <v>21</v>
      </c>
    </row>
    <row r="2056" spans="1:17" ht="165" x14ac:dyDescent="0.25">
      <c r="A2056" s="42" t="str">
        <v>PLAN DE ACCIÓN INSTITUCIONAL - PAI</v>
      </c>
      <c r="B2056" s="42" t="str">
        <v>PAI-OE1-DT16-I61</v>
      </c>
      <c r="C2056" s="42" t="str">
        <v>Ciudadanos capacitados en temas de administración pública</v>
      </c>
      <c r="D2056" s="5" t="str">
        <v>EVIDENCIA</v>
      </c>
      <c r="E2056" s="5" t="str">
        <v>Dirección Territorial Valle</v>
      </c>
      <c r="F2056" s="42">
        <v>4047</v>
      </c>
      <c r="G2056" s="5">
        <v>0.52878675562144806</v>
      </c>
      <c r="H2056" s="5">
        <v>2140</v>
      </c>
      <c r="I2056" s="5">
        <v>0</v>
      </c>
      <c r="J2056" s="5">
        <v>811</v>
      </c>
      <c r="K2056" s="2" t="str">
        <v>A corte 31 de mayo de 2026, la Territorial Valle evidencia avance significativo en el cumplimiento de metas del área de capacitación, alcanzando la formación de 811 ciudadanos capacitados 52,9%</v>
      </c>
      <c r="L2056" s="2" t="str">
        <v xml:space="preserve">No se presentaron dificultades con la planeacion, creacion y realizacion en la capacitacion a los ciudadanos
</v>
      </c>
      <c r="M2056" t="str">
        <v>Listado de Asistencia *Archivos en excel
1. Registro Fotografico
2. Certficados
3. Planeador
Carpetas
a. 20260522-Servicioatencionciudadania
b. 20260526-EstAfrocolombianos
c.  20260519-Contratacionestatal
d. 20260514- Contratacionestatal
e. 20260513- Liderazgo y resolucion de conflictos
f.  20260511- Liderazgo y resolucion de conflictos
g. 20260525- FortPolipu
h. 20260520- FortPolipu 
i.  20260508- EstrategiaComAsert
j.  20260521- LiderazgoResConf</v>
      </c>
      <c r="N2056" t="str">
        <v>ok</v>
      </c>
      <c r="O2056">
        <v>0</v>
      </c>
      <c r="P2056">
        <v>0</v>
      </c>
      <c r="Q2056" t="s">
        <v>21</v>
      </c>
    </row>
    <row r="2057" spans="1:17" ht="345" x14ac:dyDescent="0.25">
      <c r="A2057" s="42" t="str">
        <v>PLAN DE ACCIÓN INSTITUCIONAL - PAI</v>
      </c>
      <c r="B2057" s="42" t="str">
        <v>PAI-OE3-DT16-I62</v>
      </c>
      <c r="C2057" s="42" t="str">
        <v>Eventos de Capacitación en temas de administración pública</v>
      </c>
      <c r="D2057" s="5" t="str">
        <v>EVIDENCIA</v>
      </c>
      <c r="E2057" s="5" t="str">
        <v>Dirección Territorial Valle</v>
      </c>
      <c r="F2057" s="42">
        <v>142</v>
      </c>
      <c r="G2057" s="5">
        <v>0.3380281690140845</v>
      </c>
      <c r="H2057" s="5">
        <v>48</v>
      </c>
      <c r="I2057" s="5">
        <v>0</v>
      </c>
      <c r="J2057" s="5">
        <v>16</v>
      </c>
      <c r="K2057" s="2" t="str">
        <v>A corte de mayo de 2026, la Territorial Valle evidencia un avance significativo en la ejecución de sus metas, alcanzando un total de 16 eventos frente a una meta programada de 14. Estos resultados reflejan un mayor dinamismo en los procesos de formación ciudadana y en el fortalecimiento de las capacidades institucionales en el territorio, con incidencia en municipios como Buenaventura, Florida, Pradera, Jamundí y Tuluá.</v>
      </c>
      <c r="L2057" s="2" t="str">
        <v xml:space="preserve">No se presentaron dificultades con la realizacion de cada evento de capacitacion
</v>
      </c>
      <c r="M2057" t="str">
        <v xml:space="preserve">*Archivo en excel. Reporte Base
servidor publico-ciudadano-Eventos </v>
      </c>
      <c r="N2057" t="str">
        <v>ok</v>
      </c>
      <c r="O2057">
        <v>0</v>
      </c>
      <c r="P2057">
        <v>0</v>
      </c>
      <c r="Q2057" t="s">
        <v>21</v>
      </c>
    </row>
    <row r="2058" spans="1:17" x14ac:dyDescent="0.25">
      <c r="A2058" s="42" t="str">
        <v>PLAN DE ACCIÓN INSTITUCIONAL - PAI</v>
      </c>
      <c r="B2058" s="42" t="str">
        <v>PAI-OE4-SNGC-I51</v>
      </c>
      <c r="C2058" s="42" t="str">
        <v>Litigios de obras inconclusas</v>
      </c>
      <c r="D2058" s="5" t="str">
        <v>EVIDENCIA</v>
      </c>
      <c r="E2058" s="5" t="str">
        <v>Grupo de Infraestructura y Mantenimiento</v>
      </c>
      <c r="F2058" s="42">
        <v>0.16</v>
      </c>
      <c r="G2058" s="5">
        <v>0</v>
      </c>
      <c r="H2058" s="5">
        <v>0</v>
      </c>
      <c r="I2058" s="5">
        <v>0</v>
      </c>
      <c r="J2058" s="5">
        <v>0</v>
      </c>
      <c r="K2058" s="2">
        <v>0</v>
      </c>
      <c r="L2058" s="2">
        <v>0</v>
      </c>
      <c r="M2058">
        <v>0</v>
      </c>
      <c r="N2058">
        <v>0</v>
      </c>
      <c r="O2058">
        <v>0</v>
      </c>
      <c r="P2058">
        <v>0</v>
      </c>
      <c r="Q2058" t="s">
        <v>21</v>
      </c>
    </row>
    <row r="2059" spans="1:17" x14ac:dyDescent="0.25">
      <c r="A2059" s="42" t="str">
        <v>PLAN DE ACCIÓN INSTITUCIONAL - PAI</v>
      </c>
      <c r="B2059" s="42" t="str">
        <v>PAI-OE4-SNGC-I49</v>
      </c>
      <c r="C2059" s="42" t="str">
        <v>Sede Construida -TUNJA</v>
      </c>
      <c r="D2059" s="5" t="str">
        <v>EVIDENCIA</v>
      </c>
      <c r="E2059" s="5" t="str">
        <v>Grupo de Infraestructura y Mantenimiento</v>
      </c>
      <c r="F2059" s="42">
        <v>0.87</v>
      </c>
      <c r="G2059" s="5">
        <v>0</v>
      </c>
      <c r="H2059" s="5">
        <v>0</v>
      </c>
      <c r="I2059" s="5">
        <v>0</v>
      </c>
      <c r="J2059" s="5">
        <v>0</v>
      </c>
      <c r="K2059" s="2">
        <v>0</v>
      </c>
      <c r="L2059" s="2">
        <v>0</v>
      </c>
      <c r="M2059">
        <v>0</v>
      </c>
      <c r="N2059">
        <v>0</v>
      </c>
      <c r="O2059">
        <v>0</v>
      </c>
      <c r="P2059">
        <v>0</v>
      </c>
      <c r="Q2059" t="s">
        <v>21</v>
      </c>
    </row>
    <row r="2060" spans="1:17" x14ac:dyDescent="0.25">
      <c r="A2060" s="42" t="str">
        <v>PLAN DE ACCIÓN INSTITUCIONAL - PAI</v>
      </c>
      <c r="B2060" s="42" t="str">
        <v>PAI-OE4-SNGC-I9</v>
      </c>
      <c r="C2060" s="42" t="str">
        <v xml:space="preserve"> Sede Construida -NEIVA</v>
      </c>
      <c r="D2060" s="5" t="str">
        <v>EVIDENCIA</v>
      </c>
      <c r="E2060" s="5" t="str">
        <v>Grupo de Infraestructura y Mantenimiento</v>
      </c>
      <c r="F2060" s="42">
        <v>0.98</v>
      </c>
      <c r="G2060" s="5">
        <v>0</v>
      </c>
      <c r="H2060" s="5">
        <v>0</v>
      </c>
      <c r="I2060" s="5">
        <v>0</v>
      </c>
      <c r="J2060" s="5">
        <v>0</v>
      </c>
      <c r="K2060" s="2">
        <v>0</v>
      </c>
      <c r="L2060" s="2">
        <v>0</v>
      </c>
      <c r="M2060">
        <v>0</v>
      </c>
      <c r="N2060">
        <v>0</v>
      </c>
      <c r="O2060">
        <v>0</v>
      </c>
      <c r="P2060">
        <v>0</v>
      </c>
      <c r="Q2060" t="s">
        <v>21</v>
      </c>
    </row>
    <row r="2061" spans="1:17" x14ac:dyDescent="0.25">
      <c r="A2061" s="42" t="str">
        <v>PLAN DE ACCIÓN INSTITUCIONAL - PAI</v>
      </c>
      <c r="B2061" s="42" t="str">
        <v>PAI-OE4-SNGC-I48</v>
      </c>
      <c r="C2061" s="42" t="str">
        <v>Sedes Construidas -VILLAVICENCIO</v>
      </c>
      <c r="D2061" s="5" t="str">
        <v>EVIDENCIA</v>
      </c>
      <c r="E2061" s="5" t="str">
        <v>Grupo de Infraestructura y Mantenimiento</v>
      </c>
      <c r="F2061" s="42">
        <v>0.27</v>
      </c>
      <c r="G2061" s="5">
        <v>0.27777777777777773</v>
      </c>
      <c r="H2061" s="5">
        <v>7.4999999999999997E-2</v>
      </c>
      <c r="I2061" s="5">
        <v>0</v>
      </c>
      <c r="J2061" s="5">
        <v>0</v>
      </c>
      <c r="K2061" s="2">
        <v>0</v>
      </c>
      <c r="L2061" s="2">
        <v>0</v>
      </c>
      <c r="M2061">
        <v>0</v>
      </c>
      <c r="N2061">
        <v>0</v>
      </c>
      <c r="O2061">
        <v>0</v>
      </c>
      <c r="P2061">
        <v>0</v>
      </c>
      <c r="Q2061" t="s">
        <v>21</v>
      </c>
    </row>
    <row r="2062" spans="1:17" ht="409.5" x14ac:dyDescent="0.25">
      <c r="A2062" s="42" t="str">
        <v>PLAN DE ACCIÓN INSTITUCIONAL - PAI</v>
      </c>
      <c r="B2062" s="42" t="str">
        <v>PAI-OE4-OP-I31</v>
      </c>
      <c r="C2062" s="42" t="str">
        <v>Política GESCO+I implementada</v>
      </c>
      <c r="D2062" s="5" t="str">
        <v>EVIDENCIA</v>
      </c>
      <c r="E2062" s="5" t="str">
        <v>Oficina de Planeación</v>
      </c>
      <c r="F2062" s="42">
        <v>0.18</v>
      </c>
      <c r="G2062" s="5">
        <v>0.16666666666666669</v>
      </c>
      <c r="H2062" s="5">
        <v>0.03</v>
      </c>
      <c r="I2062" s="5">
        <v>0</v>
      </c>
      <c r="J2062" s="5">
        <v>0.01</v>
      </c>
      <c r="K2062" s="2" t="str">
        <v>Se adelantaron reuniones de seguimiento  con el laboratorio de innovación de la DFAGE y la SNPI a las actividades del plan estratégico de Gestión del Conocimiento y la Innovación con el objetivo de revisar avances y restricciones o novedades en el desarrollo de las mismas, estas actividades contemplan apuestas relacionadas con avances en temas de innovación como el modelo Cuádruple Hélice, proyectos de la Red Territorial de Innovación, Biblioteca Viva, entre otras actividades relacionadas con productos del equipo de Investigación aplicada. Por otra parte se adelantó reunión  de seguimiento con el Grupo de Administración Documental y Gestión de la información, donde se revisaron temas de capacitación, en relación al fortalecimiento de la cultura organizacional en gestión documental y la memoria institucional, actualización de las TRD, junto con los avances en estructuración del repositorio institucional: Estos seguimientos permitieron generar alertas y valorar el estado de avance de las actividades del plan estratégico. De la misma forma se adelantó seguimiento con la Escuela de Alto gobierno, donde se revisaron apuestas que aportan al eje de conocimiento compartir, comunicar y difundir, al eje Saber innovar para la vida y al eje Herramientas de apropiación y analítica pública. 2 
Se avanzó en el diseño de la propuesta gráfica definitiva del Mockup (Prototipo) del Micrositio infonía, con este diseño se pretende realizar una mejor distribución del contenido del micrositio, con una disposición de menú más organizada y que permita clasificar mejor la información que respalde los avances en los tres ejes del conocimiento, la propuesta fue remitida a la Jefe de la Oficina de Planeación para su revisión y aprobación. 3 Se avanzó en la realización del inventario de los proyectos de innovación que desarrollaron las 16 Direcciones Territoriales en la vigencia anterior en la herramienta propuesta por la Oficina de Planeación, en este inventario que fue diligenciado por la Red Territorial de Innovación, se logra visualizar el estado actual de los proyectos, la gestión realizada en sus diferentes fases, asi como los objetivos y problemáticas abordadas junto con otra información de valor para 17 proyectos, este inventario también permitió, tener un panorama general del resultado del proceso de formulación y desarrollo de los proyectos de innovación de las Direcciones Territoriales del año anterior</v>
      </c>
      <c r="L2062" s="2" t="str">
        <v>Ninguna</v>
      </c>
      <c r="M2062" t="str">
        <v>2026-05-21_Acta de seguimiento GESCO_ Alto Gobierno / 20260525_Acta 6_GESCO+I 2026 GADGI / Acta ejecutiva seguimiento Gesco+I Labor / Muckup Pa╠ügina web Infoni╠üa / Copia de Inventario de innovacio╠ün RTI 2025- corte mayo 2026</v>
      </c>
      <c r="N2062">
        <v>0</v>
      </c>
      <c r="O2062">
        <v>0</v>
      </c>
      <c r="P2062">
        <v>0</v>
      </c>
      <c r="Q2062" t="s">
        <v>21</v>
      </c>
    </row>
    <row r="2063" spans="1:17" ht="120" x14ac:dyDescent="0.25">
      <c r="A2063" s="42" t="str">
        <v>PLAN DE ACCIÓN INSTITUCIONAL - PAI</v>
      </c>
      <c r="B2063" s="42" t="str">
        <v>PAI-OE4-OP-I32</v>
      </c>
      <c r="C2063" s="42" t="str">
        <v>Plan Estadístico Institucional 2023-2026 implementado</v>
      </c>
      <c r="D2063" s="5" t="str">
        <v>EVIDENCIA</v>
      </c>
      <c r="E2063" s="5" t="str">
        <v>Oficina de Planeación</v>
      </c>
      <c r="F2063" s="42">
        <v>0.25</v>
      </c>
      <c r="G2063" s="5">
        <v>0.84000000000000008</v>
      </c>
      <c r="H2063" s="5">
        <v>0.21000000000000002</v>
      </c>
      <c r="I2063" s="5">
        <v>0</v>
      </c>
      <c r="J2063" s="5">
        <v>0</v>
      </c>
      <c r="K2063" s="2" t="str">
        <v>De acuedo al correo enviado el dia 17 de junio, el funcionario Diegi Castiblanco solicta un ajuste al plan de trabajo, por tal motivo no para este mes</v>
      </c>
      <c r="L2063" s="2">
        <v>0</v>
      </c>
      <c r="M2063">
        <v>0</v>
      </c>
      <c r="N2063">
        <v>0</v>
      </c>
      <c r="O2063">
        <v>0</v>
      </c>
      <c r="P2063">
        <v>0</v>
      </c>
      <c r="Q2063" t="s">
        <v>21</v>
      </c>
    </row>
    <row r="2064" spans="1:17" ht="409.5" x14ac:dyDescent="0.25">
      <c r="A2064" s="42" t="str">
        <v>PLAN DE ACCIÓN INSTITUCIONAL - PAI</v>
      </c>
      <c r="B2064" s="42" t="str">
        <v>PAI-OE4-OP-I27</v>
      </c>
      <c r="C2064" s="42" t="str">
        <v>MIPG y Sistema de Gestión de Calidad implementado y certificado</v>
      </c>
      <c r="D2064" s="5" t="str">
        <v>EVIDENCIA</v>
      </c>
      <c r="E2064" s="5" t="str">
        <v>Oficina de Planeación</v>
      </c>
      <c r="F2064" s="42">
        <v>0.2</v>
      </c>
      <c r="G2064" s="5">
        <v>0.40499999999999997</v>
      </c>
      <c r="H2064" s="5">
        <v>8.1000000000000003E-2</v>
      </c>
      <c r="I2064" s="5">
        <v>0</v>
      </c>
      <c r="J2064" s="5">
        <v>2.5000000000000001E-2</v>
      </c>
      <c r="K2064" s="2" t="str">
        <v>1. Se diseñó la metodología, se elaboraron infografías y se ejecutó el taller de propuesta de ajuste del mapa de procesos con los equipos involucrados.
Se elaboró propuesta de actualización de la plantilla de caracterización incluyendo SGC, cambio climático y continuidad del negocio. 2. Se ejecutó el taller de propuesta de ajuste del mapa de procesos con los equipos involucrados. Producto de este taller se van a realizar dos mesas de trabajo: Reunión con el proceso Proyección y Extensión para la viabilidad de la separación de Escuela de Alto Gobierno y reunión con el proceso Formación para la vida para unir Recursos de Aprendizaje. 3. Se elaboraron y consolidaron los informes de diagnóstico del nivel de madurez de las Direcciones Territoriales de Antioquia, Caldas, Quindío, Bolívar y Cauca. 4. Se realizaron mesas de trabajo para validar procesos y procedimientos del nivel central frente a Direcciones Territoriales de los procesos 17 procesos del nive central frente a las correspondencia de los procesos que aplican en la Direcciones Territoriales 5. Se realizó el plan de trabajo del despliegue de las Direcciones Territoriales, el cual consistió en elaborar las actividades que se van a ejecutar en campo con las 5 territoriales priorizadas en el primer ciclo. Así mismo se envió convocatoria para los enlaces territoriales con el fin de socializar el plan de trabajo del equipo de Calidad de acuerdo con los hitos a implementar del 2026. 6. se elaboró la matriz de partes interesadas (CLIO) incorporando sedes territoriales. 7. En el marco del Sistema de Gestión de Calidad (SGC), se han socializado con la comunidad institucional diversas comunicaciones. El Grupo de Evaluación Académica compartió avances en sus procesos a través de la comunicación "Avanzamos hacia la mejora continua". El Grupo de Almacén e Inventarios socializó la infografía "Buenas noticias del Grupo de Almacén e Inventarios", con información sobre bajas de bienes, toma física y la Circular 0-21. La Oficina de Planeación informó sobre la actualización de 36 documentos del SGC entre enero y abril de 2026, mediante el correo "Consulte la documentación actualizada del SGC". Finalmente, la Oficina de Infraestructura dio a conocer el borrador del "Procedimiento para el ingreso de animales de acompañamiento emocional en sede central", actualmente en revisión por la Dirección Jurídica. 8. Se cargaron los seguimientos de la primera y segunda línea de defensa a los controles de riesgos de gestión, fiscales y de corrupción de los 17 procesos.</v>
      </c>
      <c r="L2064" s="2" t="str">
        <v xml:space="preserve">Durante el ejercicio de revisión y actualización del mapa de procesos institucional se analizaron seis propuestas de ajuste con los equipos involucrados. Como resultado, se aprobó la separación de los componentes de Control Interno y Control Disciplinario como procesos independientes, denominándose el primero “Evaluación Independiente” y constituyéndose el segundo como un proceso de apoyo transversal. Asimismo, se aprobó la creación del proceso independiente de Gestión Documental como proceso de apoyo. De igual manera, se acordó integrar el proceso de Comunicación y Posicionamiento al proceso de Direccionamiento Estratégico, fortaleciendo su enfoque estratégico. Frente al proceso de Proyección y Extensión, se aceptó trasladar el componente de egresados al proceso de Formación para la Vida; sin embargo, respecto a la propuesta de integrar Recursos de Aprendizaje (biblioteca y entornos virtuales) a este proceso y la viabilidad de la separación de la Escuela de Alto Gobierno, se determinó realizar dos mesas de trabajo adicionales con el fin de efectuar un análisis técnico más detallado y tomar una decisión concertada frente a dichas propuestas. Se cuenta con un borrador elaborado; sin embargo, está pendiente la revisión final por parte del equipo y su envío al flujo de aprobación institucional, el cual toma un tiempo considerable. Durante el mes de mayo, la herramienta ISOLUCIÓN presentó fallas en el funcionamiento del módulo de riesgos, lo que generó retrasos en la ejecución de los seguimientos y, en consecuencia, en la consolidación del informe de riesgos. Por lo anterior, el informe correspondiente al primer cuatrimestre será emitido durante la primera semana de junio. </v>
      </c>
      <c r="M2064" t="str">
        <v>1. https://esapedu.sharepoint.com/:b:/r/sites/oficina_planeacion/Documentos%20compartidos/OP_001_ADMIN/ADM_002_SEG_PROYECTO_INV/2026/Seguimiento_Proyecto_OAP/SEGUIMIENTO%20PROYECTO/05_SEG_MAY_2026/EVIDENCIAS_MAY_2026/OFICINA%20DE%20PLANEACION/Sistema_%20de_%20Gesti%C3%B3n_%20implementado/Mayo/5.%2020260520_taller%20mapa%20procesos..pdf?csf=1&amp;web=1&amp;e=ZVlEOd 2.https://esapedu.sharepoint.com/:b:/r/sites/oficina_planeacion/Documentos%20compartidos/OP_001_ADMIN/ADM_002_SEG_PROYECTO_INV/2026/Seguimiento_Proyecto_OAP/SEGUIMIENTO%20PROYECTO/05_SEG_MAY_2026/EVIDENCIAS_MAY_2026/OFICINA%20DE%20PLANEACION/Sistema_%20de_%20Gesti%C3%B3n_%20implementado/Mayo/5.%20Taller%20Mapa%20de%20Procesos%200001.pdf?csf=1&amp;web=1&amp;e=LxDv33 3. https://esapedu.sharepoint.com/:u:/r/sites/oficina_planeacion/Documentos%20compartidos/OP_001_ADMIN/ADM_002_SEG_PROYECTO_INV/2026/Seguimiento_Proyecto_OAP/SEGUIMIENTO%20PROYECTO/05_SEG_MAY_2026/EVIDENCIAS_MAY_2026/OFICINA%20DE%20PLANEACION/Sistema_%20de_%20Gesti%C3%B3n_%20implementado/Mayo/2.%20Informes_por_Territorial.zip?csf=1&amp;web=1&amp;e=hfc01f 4. https://esapedu.sharepoint.com/sites/oficina_planeacion/Documentos%20compartidos/Forms/AllItems.aspx?viewid=f4ef5913%2D2be3%2D4306%2Db6ac%2De08cb6447613&amp;csf=1&amp;or=EXCEL%2DWEB%2EBODY%2ENT&amp;ct=1781276045177&amp;CID=3539513b%2D09ec%2D4bda%2Dbc19%2D8a5c12aeed05&amp;FolderCTID=0x01200042E956F76CB32E47AB4B23249D8631DE&amp;id=%2Fsites%2Foficina%5Fplaneacion%2FDocumentos%20compartidos%2FOP%5F001%5FADMIN%2FADM%5F002%5FSEG%5FPROYECTO%5FINV%2F2026%2FSeguimiento%5FProyecto%5FOAP%2FSEGUIMIENTO%20PROYECTO%2F04%5FSEG%5FABR%5F2026%2FEVIDENCIAS%5FABR%5F2026%2FOFICINA%20DE%20PLANEACION%2FSistema%5F%20de%5F%20Gesti%C3%B3n%5F%20implementado%2FAbril%2F3%2E%20Despliegue%5FSGC%5FTerritoriales%20%2Ezip&amp;parent=%2Fsites%2Foficina%5Fplaneacion%2FDocumentos%20compartidos%2FOP%5F001%5FADMIN%2FADM%5F002%5FSEG%5FPROYECTO%5FINV%2F2026%2FSeguimiento%5FProyecto%5FOAP%2FSEGUIMIENTO%20PROYECTO%2F04%5FSEG%5FABR%5F2026%2FEVIDENCIAS%5FABR%5F2026%2FOFICINA%20DE%20PLANEACION%2FSistema%5F%20de%5F%20Gesti%C3%B3n%5F%20implementado%2FAbril 5. 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6. https://esapedu.sharepoint.com/:f:/r/sites/oficina_planeacion/Documentos%20compartidos/OP_001_ADMIN/ADM_002_SEG_PROYECTO_INV/2026/Seguimiento_Proyecto_OAP/SEGUIMIENTO%20PROYECTO/05_SEG_MAY_2026/EVIDENCIAS_MAY_2026/OFICINA%20DE%20PLANEACION/Sistema_%20de_%20Gesti%C3%B3n_%20implementado/Mayo/12.%20Matriz%20CLIO?csf=1&amp;web=1&amp;e=Fcuh7e 7.https://esapedu.sharepoint.com/:f:/r/sites/oficina_planeacion/Documentos%20compartidos/OP_001_ADMIN/ADM_002_SEG_PROYECTO_INV/2026/Seguimiento_Proyecto_OAP/SEGUIMIENTO%20PROYECTO/05_SEG_MAY_2026/EVIDENCIAS_MAY_2026/OFICINA%20DE%20PLANEACION/Sistema_%20de_%20Gesti%C3%B3n_%20implementado/Mayo/Piezas%20comunicativas%20del%20SGC?csf=1&amp;web=1&amp;e=VUAfup 8. https://esapedu.sharepoint.com/:w:/r/sites/oficina_planeacion/Documentos%20compartidos/OP_001_ADMIN/ADM_002_SEG_PROYECTO_INV/2026/Seguimiento_Proyecto_OAP/SEGUIMIENTO%20PROYECTO/05_SEG_MAY_2026/EVIDENCIAS_MAY_2026/OFICINA%20DE%20PLANEACION/Sistema_%20de_%20Gesti%C3%B3n_%20implementado/Mayo/4.%20SEGUIMIENTOS%20DE%20LOS%20RIESGOS%20DE%20GESTION%20Y%20CORRUPCI%C3%93N%20EN%20ISOLUCION.docx?d=w78a23c0bc600495ab209dc0b1f1b3aed&amp;csf=1&amp;web=1&amp;e=3XupZ0</v>
      </c>
      <c r="N2064">
        <v>0</v>
      </c>
      <c r="O2064">
        <v>0</v>
      </c>
      <c r="P2064">
        <v>0</v>
      </c>
      <c r="Q2064" t="s">
        <v>21</v>
      </c>
    </row>
    <row r="2065" spans="1:17" x14ac:dyDescent="0.25">
      <c r="A2065" s="42" t="str">
        <v>PLAN DE ACCIÓN INSTITUCIONAL - PAI</v>
      </c>
      <c r="B2065" s="42" t="str">
        <v>PAI-OE4-OP-I29</v>
      </c>
      <c r="C2065" s="42" t="str">
        <v>Programa de Transparencia y Ética Pública definido e implementado</v>
      </c>
      <c r="D2065" s="5" t="str">
        <v>EVIDENCIA</v>
      </c>
      <c r="E2065" s="5" t="str">
        <v>Oficina de Planeación</v>
      </c>
      <c r="F2065" s="42">
        <v>1</v>
      </c>
      <c r="G2065" s="5">
        <v>0.09</v>
      </c>
      <c r="H2065" s="5">
        <v>0.09</v>
      </c>
      <c r="I2065" s="5">
        <v>0</v>
      </c>
      <c r="J2065" s="5">
        <v>0</v>
      </c>
      <c r="K2065" s="2">
        <v>0</v>
      </c>
      <c r="L2065" s="2">
        <v>0</v>
      </c>
      <c r="M2065">
        <v>0</v>
      </c>
      <c r="N2065">
        <v>0</v>
      </c>
      <c r="O2065">
        <v>0</v>
      </c>
      <c r="P2065">
        <v>0</v>
      </c>
      <c r="Q2065" t="s">
        <v>21</v>
      </c>
    </row>
    <row r="2066" spans="1:17" ht="409.5" x14ac:dyDescent="0.25">
      <c r="A2066" s="42" t="str">
        <v>PLAN DE ACCIÓN INSTITUCIONAL - PAI</v>
      </c>
      <c r="B2066" s="42" t="str">
        <v>PAI2026-OE4-OP-I22</v>
      </c>
      <c r="C2066" s="42" t="str">
        <v>Oportunidad en la respuesta de PQRSDF por dependencia</v>
      </c>
      <c r="D2066" s="5" t="str">
        <v>EVIDENCIA</v>
      </c>
      <c r="E2066" s="5" t="str">
        <v>Oficina de Planeación</v>
      </c>
      <c r="F2066" s="42" t="str">
        <v>0.00</v>
      </c>
      <c r="G2066" s="5">
        <v>0</v>
      </c>
      <c r="H2066" s="5">
        <v>248.08199999999999</v>
      </c>
      <c r="I2066" s="5">
        <v>0</v>
      </c>
      <c r="J2066" s="5">
        <v>0.82399999999999995</v>
      </c>
      <c r="K2066" s="2" t="str">
        <v>Para el mes de abril ingresaron 873 PQRSDF de las cuales se dio respuesta en terminos a 719, se dio respuesta fuera de terminos a 37, quedaron vencidas sin responder 57, y pendientes por responder en terminos 60, lo cual representa una alerta para la entidad, ya que no se esta dando respuesta en terminos al 100% de las PQRSDF.</v>
      </c>
      <c r="L2066" s="2" t="str">
        <v>Las siguientes dependencias y direcciones terriroriales presentan PQRSDF respondidas fuera de termino y algunas vencidas sin responder,
DECANATURA DE POSGRADOS
DECANATURA DE PREGRADO
DESPACHO DEL DIRECTOR NACIONAL DE LA ESAP
DIRECCIÓN DE CAPACITACIÓN
DIRECCIÓN DE REGISTRO Y CONTROL
DIRECCIÓN DE TALENTO HUMANO
DIRECCIÓN FINANCIERA
DIRECCIÓN TERRITORIAL ANTIOQUIA
DIRECCIÓN TERRITORIAL ATLÁNTICO
DIRECCIÓN TERRITORIAL CAUCA
DIRECCIÓN TERRITORIAL CHOCÓ
DIRECCIÓN TERRITORIAL HUILA
DIRECCIÓN TERRITORIAL META
DIRECCIÓN TERRITORIAL NORTE SANTANDER
DIRECCIÓN TERRITORIAL RISARALDA
DIRECCIÓN TERRITORIAL SANTANDER
DIRECCIÓN TERRITORIAL TOLIMA
DIRECCIÓN TERRITORIAL VALLE DEL CAUCA
OFICINA DE INTERNACIONALIZACIÓN
OFICINA DE LAS TECNOLOGÍAS DE LA INFORMACIÓN
OFICINA JURÍDICA
SUBDIRECCIÓN NACIONAL ACADÉMICA
SUBDIRECCIÓN NACIONAL DE GESTIÓN CORPORATIVA
SUBDIRECCIÓN NACIONAL DE INVESTIGACIONES
SUBDIRECCIÓN NACIONAL DE SERVICIOS ACADÉMICOS 
, lo cual impidió que el indicador tuviera su cumplimiento al 100%</v>
      </c>
      <c r="M2066" t="str">
        <v>Base de datos PQRSDF Active Document corte 17 DE JUNIO</v>
      </c>
      <c r="N2066">
        <v>0</v>
      </c>
      <c r="O2066">
        <v>0</v>
      </c>
      <c r="P2066">
        <v>0</v>
      </c>
      <c r="Q2066" t="s">
        <v>21</v>
      </c>
    </row>
    <row r="2067" spans="1:17" ht="135" x14ac:dyDescent="0.25">
      <c r="A2067" s="42" t="str">
        <v>PLAN DE ACCIÓN INSTITUCIONAL - PAI</v>
      </c>
      <c r="B2067" s="42" t="str">
        <v>PAI2026-OE4-OP-I1</v>
      </c>
      <c r="C2067" s="42" t="str">
        <v>Ejecución presupuestal ESAP</v>
      </c>
      <c r="D2067" s="5" t="str">
        <v>EVIDENCIA</v>
      </c>
      <c r="E2067" s="5" t="str">
        <v>Oficina de Planeación</v>
      </c>
      <c r="F2067" s="42">
        <v>0.95</v>
      </c>
      <c r="G2067" s="5">
        <v>0.55789473684210533</v>
      </c>
      <c r="H2067" s="5">
        <v>0.53</v>
      </c>
      <c r="I2067" s="5">
        <v>0</v>
      </c>
      <c r="J2067" s="5">
        <v>0.27</v>
      </c>
      <c r="K2067" s="2" t="str">
        <v>El avance de ejecución presupuestal del proyecto de inversión gerenciado por la Oficina de Planeación indica que se ha obligado el 27% del recurso vigente con corte al 31 de mayo</v>
      </c>
      <c r="L2067" s="2" t="str">
        <v>Ninguna</v>
      </c>
      <c r="M2067" t="str">
        <v>Seguimiento a Proyectos de Inversión Mayo 2026</v>
      </c>
      <c r="N2067">
        <v>0</v>
      </c>
      <c r="O2067">
        <v>0</v>
      </c>
      <c r="P2067">
        <v>0</v>
      </c>
      <c r="Q2067" t="s">
        <v>21</v>
      </c>
    </row>
    <row r="2068" spans="1:17" ht="360" x14ac:dyDescent="0.25">
      <c r="A2068" s="42" t="str">
        <v>PLAN DE ACCIÓN INSTITUCIONAL - PAI</v>
      </c>
      <c r="B2068" s="42" t="str">
        <v>PAI-OE1-EAG-I56</v>
      </c>
      <c r="C2068" s="42" t="str">
        <v xml:space="preserve">Altos funcionarios del Estado capacitados </v>
      </c>
      <c r="D2068" s="5" t="str">
        <v>EVIDENCIA</v>
      </c>
      <c r="E2068" s="5" t="str">
        <v>Escuela de Alto Gobierno</v>
      </c>
      <c r="F2068" s="42">
        <v>10900</v>
      </c>
      <c r="G2068" s="5">
        <v>0.46018348623853206</v>
      </c>
      <c r="H2068" s="5">
        <v>5016</v>
      </c>
      <c r="I2068" s="5">
        <v>0</v>
      </c>
      <c r="J2068" s="5">
        <v>1791</v>
      </c>
      <c r="K2068" s="2" t="str">
        <v xml:space="preserve">Se realiza la certificación de 1.791 servidores públicos pertenecientes a la población alto gobierno y alta gerencia pública, quienes participaron de 59 eventos de capacitación en modalidad presencial, virtual e hibrida realizados en las 16 direcciones territoriales de la ESAP. 
Se supera ampliamente la meta debido  al desarrolllo de la estrategia especial en el marco de la transición y empalme previsto para entidades del orden nacional. </v>
      </c>
      <c r="L2068" s="2" t="str">
        <v xml:space="preserve">En territorios como Boyacá y Tolima se presentan convocatorias bajas para los eventos de capacitación en modalidad presencial, por cuanto se ha realizado seguimiento permamente con los directores territoriales para fortalecer los procesos de divulgación e inscripción a los eventos de capacitación. </v>
      </c>
      <c r="M2068" t="str">
        <v>(59) Carpetas por evento de capacitación con las siguientes evidencias: Listados de asistencia, Registro fotografico, Piezas gráficas, Ficha de registro de los eventos en modalidad presencial, Bases de certificación SIRECEC y Presentación en formato power point 
Base de datos de personas certificadas en el mes de mayo</v>
      </c>
      <c r="N2068">
        <v>0</v>
      </c>
      <c r="O2068">
        <v>0</v>
      </c>
      <c r="P2068">
        <v>0</v>
      </c>
      <c r="Q2068" t="s">
        <v>21</v>
      </c>
    </row>
    <row r="2069" spans="1:17" ht="409.5" x14ac:dyDescent="0.25">
      <c r="A2069" s="42" t="str">
        <v>PLAN DE ACCIÓN INSTITUCIONAL - PAI</v>
      </c>
      <c r="B2069" s="42" t="str">
        <v>PAI-OE3-EAG-I15</v>
      </c>
      <c r="C2069" s="42" t="str">
        <v>Documentos técnicos de política pública sobre la agenda de gobierno nacional y territorial,  elaborados y socializados</v>
      </c>
      <c r="D2069" s="5" t="str">
        <v>EVIDENCIA</v>
      </c>
      <c r="E2069" s="5" t="str">
        <v>Escuela de Alto Gobierno</v>
      </c>
      <c r="F2069" s="42">
        <v>16</v>
      </c>
      <c r="G2069" s="5">
        <v>0.4375</v>
      </c>
      <c r="H2069" s="5">
        <v>7</v>
      </c>
      <c r="I2069" s="5">
        <v>0</v>
      </c>
      <c r="J2069" s="5">
        <v>7</v>
      </c>
      <c r="K2069" s="2" t="str">
        <v>Durante el mes de mayo, se efectuaron actividades de avance y cumplimiento frente a la producción y socialización de los documentos técnicos en cuatro frentes de trabajo. 
En primer lugar se adelantaron labores de alistamiento logístico, construcción temática y despliegue operativo respecto al Documento de Gobierno, concebido bajo tipología Libro. De los nueve (9) documentos técnicos que serán capítulo constitutivo del libro, se realizó la entrega final de seis (6) documentos técnicos faltantes. En el mismo sentido, de las nueve (9) socializaciones de los documentos técnicos vinculadas al programa divulgativo "Diálogos Territoriales: Ley de Competencias. Retos de Gobernanza y Desarrollo Regional", se realizaron seis (6) socializaciones según unidad de análisis gubernamental correspondiente.
En segundo lugar se llevaron a cabo labores de aprestamiento conceptual, acompañamiento temático y seguimiento al cronograma de trabajo contemplado en la ficha de anteproyecto por cada plan investigativo. De los tres (3) documentos técnicos en formato clásico, se remitió (1) avance de documento técnico, (1) ficha guía bibliográfica y (1) correo recordatorio para remisión oportuna de otros entregables.
En tercer lugar se facilitaron labores de refinamiento sintáctico y estilísticas centradas en garantizar debidamente la unidad de materia tratada para la miniserie de Notas de Gobierno. Se remitió 1° Nota de Gobierno versión definitiva de la línea temática Gobierno con Equidad de Género con fines de publicación y socialización.  
En cuarto lugar se condujeron tareas de estructuración de contenidos programáticos y revisión a detalle del producto denominado "El Desafío de Gobernar: Banco de Experiencias Significativas del Alto Gobierno" como macrodocumento único (base). En su totalidad, se elaboraron seis (6) documentos técnicos en versión final preliminar y , en la misma proporción, se remitieron seis (6) conceptos de pertinencia para ajuste del texto respectivo por parte de autores(as).
En síntesis, como resultado se comparten evidencias documentales ancladas a catorce (14) ejes principales de investigación.</v>
      </c>
      <c r="L2069" s="2" t="str">
        <v>No se presentaron dificultades durante el mes para el cumplimiento en el avance de la meta.</v>
      </c>
      <c r="M2069" t="str">
        <v>1. Unidad de Gobierno Nación 
1.1 Documento final
2. Unidad de Gobierno Distrito Capital 
2.1 Socialización Documento final (4° Jornada de Diálogos Territoriales)
3. Unidad de Gobierno Distritos Especiales
3.1 Documento final
4. Unidad de Gobierno Distritos Especiales y Áreas Metropolitanas
4.1 Documento final
4.2 Socialización Documento final (3° Jornada de Diálogos Territoriales)
5. Unidad de Gobierno - Ciudades Intermedias
5.1 Documento final
5.2 Socialización Documento final (7° Jornada de Diálogos Territoriales)
6. Unidad de Gobierno - Gobierno Fronterizo
6.1 Socialización Documento final (5° Jornada de Diálogos Territoriales)
7. Unidad de Gobierno - Municipios 1° y 2° Categoría
7.1 Socialización Documento final (2° Jornada de Diálogos Territoriales)
8. Unidad de Gobierno - Municipios 3° y 4° Categoría
8.1 Documento final
8.2 Socialización Documento final (6° Jornada de Diálogos Territoriales)
9. Unidad de Gobierno - Municipios 5° y 6° Categoría
9.1 Documento final
10. Línea Temática - Gerencia de Proyectos
10.1 Entrega fichas guía de información secundaria
11. Línea Temática - Gestión del Riesgo y Cambio Climático
11.1 Correo recordatorio entrega de avance
12. Línea Temática - Tributación Verde Sostenible
12.1 Documento técnico de avance
12.2 Documento de sistematización de experiencias internacionales 
13. Miniserie Notas de Gobierno - Línea Gobierno con Equidad de Género
13.1 Primera Nota de Gobierno versión definitiva
14. Banco de experiencias significativas: el desafío de gobernar 
14.1 Línea Temática Asociatividad Territorial
14.1.1 Documento Capítulo
14.1.2 Concepto de pertinencia
14.2 Línea Ciencia Tecnología &amp; Gobierno
14.2.1 Documento Capítulo
14.2.2 Concepto de pertinencia
14.3 Línea Temática Gerencia Pública
14.3.1 Documento Capítulo
14.3.2 Concepto de pertinencia
14.4 Línea Temática Gobierno Digital
14.4.1 Documento Capítulo
14.4.1 Concepto de pertinencia
14.5 Línea Temática Políticas Públicas
14.5.1 Documento Capítulo
14.5.2 Concepto de pertinencia
14.6 Línea Temática Presupuesto Público
14.6.1 Documento Capítulo 
14.6.2 Correo Concepto de pertinencia</v>
      </c>
      <c r="N2069">
        <v>0</v>
      </c>
      <c r="O2069">
        <v>0</v>
      </c>
      <c r="P2069">
        <v>0</v>
      </c>
      <c r="Q2069" t="s">
        <v>21</v>
      </c>
    </row>
    <row r="2070" spans="1:17" ht="409.5" x14ac:dyDescent="0.25">
      <c r="A2070" s="42" t="str">
        <v>PLAN DE ACCIÓN INSTITUCIONAL - PAI</v>
      </c>
      <c r="B2070" s="42" t="str">
        <v>PAI-OE3-EAG-AGN-I16</v>
      </c>
      <c r="C2070" s="42" t="str">
        <v>Asistencias técnicas a entidades nacionales y territoriales en alta gerencia pública desarrolladas</v>
      </c>
      <c r="D2070" s="5" t="str">
        <v>EVIDENCIA</v>
      </c>
      <c r="E2070" s="5" t="str">
        <v>Escuela de Alto Gobierno</v>
      </c>
      <c r="F2070" s="42">
        <v>60</v>
      </c>
      <c r="G2070" s="5">
        <v>0</v>
      </c>
      <c r="H2070" s="5">
        <v>0</v>
      </c>
      <c r="I2070" s="5">
        <v>0</v>
      </c>
      <c r="J2070" s="5">
        <v>0</v>
      </c>
      <c r="K2070" s="2" t="str">
        <v>Durante el mes de mayo se han adelantado acciones de alistamiento en los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mayo se formalizó el inicio de seis (06) asistencias técnicas, mediante la suscripción de las respectivas actas de compromiso y la formulación de los planes de trabajo, en las siguientes entidades:
1. Gobernación de Atlántico - política pública de participación ciudadana.
2. Gobernación de Magdalena - proyectos de inversión en mujer y equidad de género.
3. Gobernación de La Guajira en política pública de infancia.
4. Gobernación de San Andrés en protección y bienestar animal.
5. Gobernación de Cundinamarca en Escuela de Liderazgo para Mujeres.
6. Gobernación de Vichada en fortalecimiento del MIPG.
La suscripción del acta de compromiso marca el inicio formal de la asistencia técnica. Por su parte, la aprobación del plan de trabajo permite concertar los objetivos, productos a entregar, actividades a desarrollar y cronograma de cumplimiento.
A corte de mayo, la Escuela de alto gobierno ha suscrito 32 actas de compromiso y planes de trabajo aprobados, es decir que, se tienen 32 procesos de asistencia técnica activos y en desarrollo.</v>
      </c>
      <c r="L2070" s="2" t="str">
        <v xml:space="preserve">Durante el periodo no se presentaron dificultades. </v>
      </c>
      <c r="M2070" t="str">
        <v>1. Acta de compromiso Gobernación de Atlántico - política pública de participación ciudadana.
2. Plan de trabajo Gobernación de Atlántico - política pública de participación ciudadana.
3. Acta de compromiso Gobernación de Magdalena - proyectos de inversión en mujer y equidad de género.
4. Plan de trabajo Gobernación de Magdalena - proyectos de inversión en mujer y equidad de género.
5. Acta de compromiso Gobernación de La Guajira en política pública de infancia.
6. Plan de trabajo Gobernación de La Guajira en política pública de infancia.
7. Acta de compromiso Gobernación de San Andrés en protección y bienestar animal.
8. Plan de trabajo Gobernación de San Andrés en protección y bienestar animal.
9. Acta de compromiso Gobernación de Cundinamarca en Escuela de Liderazgo para Mujeres.
10. Plan de trabajo Gobernación de Cundinamarca en Escuela de Liderazgo para Mujeres.
11. Acta de compromiso Gobernación de Vichada en fortalecimiento del MIPG.
12. Plan de trabajo Gobernación de Vichada en fortalecimiento del MIPG.</v>
      </c>
      <c r="N2070">
        <v>0</v>
      </c>
      <c r="O2070">
        <v>0</v>
      </c>
      <c r="P2070">
        <v>0</v>
      </c>
      <c r="Q2070" t="s">
        <v>21</v>
      </c>
    </row>
    <row r="2071" spans="1:17" ht="405" x14ac:dyDescent="0.25">
      <c r="A2071" s="42" t="str">
        <v>PLAN DE ACCIÓN INSTITUCIONAL - PAI</v>
      </c>
      <c r="B2071" s="42" t="str">
        <v>PAI-OE3-EAG-AGN-I18</v>
      </c>
      <c r="C2071" s="42" t="str">
        <v>Eventos de capacitación en Alta Gerencia Pública y Alto Gobierno</v>
      </c>
      <c r="D2071" s="5" t="str">
        <v>EVIDENCIA</v>
      </c>
      <c r="E2071" s="5" t="str">
        <v>Escuela de Alto Gobierno</v>
      </c>
      <c r="F2071" s="42">
        <v>350</v>
      </c>
      <c r="G2071" s="5">
        <v>0.36571428571428571</v>
      </c>
      <c r="H2071" s="5">
        <v>128</v>
      </c>
      <c r="I2071" s="5">
        <v>0</v>
      </c>
      <c r="J2071" s="5">
        <v>59</v>
      </c>
      <c r="K2071" s="2" t="str">
        <v xml:space="preserve">Se realiza un total de 59 eventos de capacitación, la meta del mes era de 66 eventos, esta no es un subejecución toda vez que, en el mes de marzo se adelantaron los eventos correspondientes a la estrategia "Conexión global con el territorio". </v>
      </c>
      <c r="L2071" s="2" t="str">
        <v xml:space="preserve">Disponibilidad de agenda por parte de los asesores temáticos ya que se concentra un alto numero de eventos de capacitación para el mes de mayo, asi como diferentes actividades en el marco de los procedimientos de la Escuela de Alto Gobierno.
En algunos casos se programan eventos de capacitación cercanos respecto a la fecha lo que impacta la difusión y convocatoria de los mismos. </v>
      </c>
      <c r="M2071" t="str">
        <v>(59) Carpetas - Una por cada evento de capacitación realizado-  que contienen: Listados de asistencia, Registro fotografico, Piezas gráficas, y Ficha de registro de los eventos en modalidad presencial</v>
      </c>
      <c r="N2071">
        <v>0</v>
      </c>
      <c r="O2071">
        <v>0</v>
      </c>
      <c r="P2071">
        <v>0</v>
      </c>
      <c r="Q2071" t="s">
        <v>21</v>
      </c>
    </row>
    <row r="2072" spans="1:17" ht="409.5" x14ac:dyDescent="0.25">
      <c r="A2072" s="42" t="str">
        <v>PLAN DE ACCIÓN INSTITUCIONAL - PAI</v>
      </c>
      <c r="B2072" s="42" t="str">
        <v>PAI-OE4-OTIC-I45</v>
      </c>
      <c r="C2072" s="43" t="str">
        <v>Proyectos de Transformación Digital gestionados</v>
      </c>
      <c r="D2072" s="5" t="str">
        <v>EVIDENCIA</v>
      </c>
      <c r="E2072" s="5" t="str">
        <v>Oficina de Tecnologías de la Información y las Comunicaciones</v>
      </c>
      <c r="F2072" s="42">
        <v>1</v>
      </c>
      <c r="G2072" s="5">
        <v>0.28999999999999998</v>
      </c>
      <c r="H2072" s="5">
        <v>0.28999999999999998</v>
      </c>
      <c r="I2072" s="5">
        <v>0</v>
      </c>
      <c r="J2072" s="5">
        <v>0.04</v>
      </c>
      <c r="K2072" s="2" t="str">
        <v>1. Portal Cautivo: Durante el mes de mayo se llevó a cabo el lanzamiento del Portal Cautivo Institucional, desarrollado en el marco del contrato suscrito con RENATA, con el propósito de fortalecer los mecanismos de acceso, autenticación y gestión de los servicios de conectividad de la Entidad. Para su presentación y socialización se realizaron dos eventos presenciales, uno en la ciudad de Tunja y otro en Medellín, los cuales contaron con la participación del Director Nacional y el acompañamiento del equipo de RENATA, permitiendo dar a conocer las funcionalidades, alcances y beneficios de esta solución para la comunidad institucional.</v>
      </c>
      <c r="L2072" s="2" t="str">
        <v>Durante este periodo no se presentan dificuldades o eventos indentificados</v>
      </c>
      <c r="M2072" t="str">
        <v>01. Fotos portal cautivo
02. Encuesta portal cautivo
03. Informe Tunja-Portal Cautivo
04. Informe Medellín-Portal Cautivo
05. Cuestionario-Portal Cautivo</v>
      </c>
      <c r="N2072">
        <v>0</v>
      </c>
      <c r="O2072">
        <v>0</v>
      </c>
      <c r="P2072">
        <v>0</v>
      </c>
      <c r="Q2072" t="s">
        <v>21</v>
      </c>
    </row>
    <row r="2073" spans="1:17" ht="409.5" x14ac:dyDescent="0.25">
      <c r="A2073" s="42" t="str">
        <v>PLAN DE ACCIÓN INSTITUCIONAL - PAI</v>
      </c>
      <c r="B2073" s="42" t="str">
        <v>PAI-OE4-OTIC-I44</v>
      </c>
      <c r="C2073" s="42" t="str">
        <v>Número de conexiones a internet implementadas</v>
      </c>
      <c r="D2073" s="5" t="str">
        <v>EVIDENCIA</v>
      </c>
      <c r="E2073" s="5" t="str">
        <v>Oficina de Tecnologías de la Información y las Comunicaciones</v>
      </c>
      <c r="F2073" s="42">
        <v>2</v>
      </c>
      <c r="G2073" s="5">
        <v>0.5</v>
      </c>
      <c r="H2073" s="5">
        <v>1</v>
      </c>
      <c r="I2073" s="5">
        <v>0</v>
      </c>
      <c r="J2073" s="5">
        <v>1</v>
      </c>
      <c r="K2073" s="2" t="str">
        <v>Durante el presente mes no se tenía establecida una meta de cumplimiento específica; no obstante, a continuación se presenta un complemento cualitativo y cuantitativo correspondiente al seguimiento del Plan de Acción del mes de enero.
Durante el mes de enero se realizó la instalación de un (1) canal de internet en la sede de Montería, con el propósito de garantizar la prestación del servicio de conectividad en dicha sede. Esta implementación permitirá mejorar el acceso a internet para los estudiantes y fortalecer la disponibilidad de los servicios tecnológicos requeridos para el desarrollo de las actividades académicas y administrativas.</v>
      </c>
      <c r="L2073" s="2" t="str">
        <v>Este avance no fue reportado durante el mes de enero, debido a que se encontraba pendiente la validación sobre su procedencia para ser registrado dentro de la vigencia actual, considerando que la ejecución presupuestal correspondiente fue financiada con cargo a una reserva presupuestal.</v>
      </c>
      <c r="M2073" t="str">
        <v>1. Factura con nuevo cobro - Monteria.</v>
      </c>
      <c r="N2073">
        <v>0</v>
      </c>
      <c r="O2073">
        <v>0</v>
      </c>
      <c r="P2073">
        <v>0</v>
      </c>
      <c r="Q2073" t="s">
        <v>21</v>
      </c>
    </row>
    <row r="2074" spans="1:17" ht="409.5" x14ac:dyDescent="0.25">
      <c r="A2074" s="42" t="str">
        <v>PLAN DE ACCIÓN INSTITUCIONAL - PAI</v>
      </c>
      <c r="B2074" s="42" t="str">
        <v>PAI2026-OE2--I14</v>
      </c>
      <c r="C2074" s="42" t="str">
        <v>Espacios de intercambio multicultural realizados</v>
      </c>
      <c r="D2074" s="5" t="str">
        <v>EVIDENCIA</v>
      </c>
      <c r="E2074" s="5" t="str">
        <v>Oficina de Internacionalización</v>
      </c>
      <c r="F2074" s="42">
        <v>5</v>
      </c>
      <c r="G2074" s="5">
        <v>0.4</v>
      </c>
      <c r="H2074" s="5">
        <v>2</v>
      </c>
      <c r="I2074" s="5">
        <v>0</v>
      </c>
      <c r="J2074" s="5">
        <v>1</v>
      </c>
      <c r="K2074" s="2" t="str">
        <v>Durante el periodo se llevó a cabo el Congreso Internacional “Respice Similia: experiencias y aprendizajes desde el Sur Global”, espacio académico e intercultural que contó con la participación de conferencistas internacionales provenientes de Sudáfrica, India, México, Argentina, Brasil y Chile. A través de conferencias magistrales y paneles de discusión, se promovió el intercambio de experiencias, perspectivas y buenas prácticas en torno a los desafíos y oportunidades de las administraciones públicas del Sur Global, fortaleciendo el diálogo intercultural y la apropiación de conocimientos internacionales por parte de la comunidad académica de la ESAP. El evento contó con aproximadamente 80 asistentes diarios y permitió la participación de 61 estudiantes de la Territorial Nariño – Alto Putumayo, contribuyendo al fortalecimiento de las competencias interculturales y la proyección internacional de la institución.</v>
      </c>
      <c r="L2074" s="2" t="str">
        <v>Se identificaron demoras en los trámites administrativos requeridos para la formalización y pago de los conferencistas internacionales, debido a los procedimientos institucionales asociados a pagos en el exterior.</v>
      </c>
      <c r="M2074" t="str">
        <v xml:space="preserve">Informe final Sur global </v>
      </c>
      <c r="N2074">
        <v>0</v>
      </c>
      <c r="O2074">
        <v>0</v>
      </c>
      <c r="P2074">
        <v>0</v>
      </c>
      <c r="Q2074" t="s">
        <v>21</v>
      </c>
    </row>
    <row r="2075" spans="1:17" x14ac:dyDescent="0.25">
      <c r="A2075" s="42" t="str">
        <v>PLAN DE ACCIÓN INSTITUCIONAL - PAI</v>
      </c>
      <c r="B2075" s="42" t="str">
        <v>PAI2026-OE2-OI-I18</v>
      </c>
      <c r="C2075" s="42" t="str">
        <v>Documento marco de movilidad</v>
      </c>
      <c r="D2075" s="5" t="str">
        <v>EVIDENCIA</v>
      </c>
      <c r="E2075" s="5" t="str">
        <v>Oficina de Internacionalización</v>
      </c>
      <c r="F2075" s="42">
        <v>1</v>
      </c>
      <c r="G2075" s="5">
        <v>1</v>
      </c>
      <c r="H2075" s="5">
        <v>1</v>
      </c>
      <c r="I2075" s="5">
        <v>0</v>
      </c>
      <c r="J2075" s="5">
        <v>0</v>
      </c>
      <c r="K2075" s="2" t="str">
        <v>Cumplido</v>
      </c>
      <c r="L2075" s="2">
        <v>0</v>
      </c>
      <c r="M2075">
        <v>0</v>
      </c>
      <c r="N2075">
        <v>0</v>
      </c>
      <c r="O2075">
        <v>0</v>
      </c>
      <c r="P2075">
        <v>0</v>
      </c>
      <c r="Q2075" t="s">
        <v>21</v>
      </c>
    </row>
    <row r="2076" spans="1:17" ht="409.5" x14ac:dyDescent="0.25">
      <c r="A2076" s="42" t="str">
        <v>PLAN DE ACCIÓN INSTITUCIONAL - PAI</v>
      </c>
      <c r="B2076" s="42" t="str">
        <v>PAI2026-OE2--I12</v>
      </c>
      <c r="C2076" s="42" t="str">
        <v>Eventos y espacios internacionales en los que participa la comunidad esapista.</v>
      </c>
      <c r="D2076" s="5" t="str">
        <v>EVIDENCIA</v>
      </c>
      <c r="E2076" s="5" t="str">
        <v>Oficina de Internacionalización</v>
      </c>
      <c r="F2076" s="42">
        <v>5</v>
      </c>
      <c r="G2076" s="5">
        <v>0.4</v>
      </c>
      <c r="H2076" s="5">
        <v>2</v>
      </c>
      <c r="I2076" s="5">
        <v>0</v>
      </c>
      <c r="J2076" s="5">
        <v>1</v>
      </c>
      <c r="K2076" s="2" t="str">
        <v>En desarrollo de la estrategia de internacionalización institucional, se realizó el Congreso Internacional “Respice Similia: experiencias y aprendizajes desde el Sur Global”, evento que contó con la participación de expertos internacionales y la asistencia de la comunidad académica de la ESAP. Para garantizar su adecuada ejecución se gestionaron, a través del operador logístico, los servicios de traducción, refrigerios y mesas de café, los cuales fueron prestados de manera satisfactoria conforme a los requerimientos establecidos. 
Adicionalmente, se iniciaron las gestiones de articulación con las territoriales Atlántico, Valle del Cauca y Santander para la realización de los eventos institucionales Modelo de Naciones Unidas – MUNESAP y Semana de Internacionalización 2026, adelantando la evaluación de posibles sedes y condiciones logísticas para su desarrollo.</v>
      </c>
      <c r="L2076" s="2" t="str">
        <v>Como dificultad se identificó la ausencia de un inventario actualizado de infraestructura y capacidad instalada de algunas territoriales, situación que ha generado retrasos en la validación de espacios y en la definición de sedes para los eventos programados.</v>
      </c>
      <c r="M2076" t="str">
        <v>Informe final - Sur Global 
Conexión territorial Atlántico
Registro fotográfico</v>
      </c>
      <c r="N2076">
        <v>0</v>
      </c>
      <c r="O2076">
        <v>0</v>
      </c>
      <c r="P2076">
        <v>0</v>
      </c>
      <c r="Q2076" t="s">
        <v>21</v>
      </c>
    </row>
    <row r="2077" spans="1:17" ht="255" x14ac:dyDescent="0.25">
      <c r="A2077" s="42" t="str">
        <v>PLAN DE ACCIÓN INSTITUCIONAL - PAI</v>
      </c>
      <c r="B2077" s="42" t="str">
        <v>PAI2026-OE2--I11</v>
      </c>
      <c r="C2077" s="42" t="str">
        <v>Convocatorias de prácticas administrativas internacionales realizadas.</v>
      </c>
      <c r="D2077" s="5" t="str">
        <v>EVIDENCIA</v>
      </c>
      <c r="E2077" s="5" t="str">
        <v>Oficina de Internacionalización</v>
      </c>
      <c r="F2077" s="42">
        <v>2</v>
      </c>
      <c r="G2077" s="5">
        <v>0.5</v>
      </c>
      <c r="H2077" s="5">
        <v>1</v>
      </c>
      <c r="I2077" s="5">
        <v>0</v>
      </c>
      <c r="J2077" s="5">
        <v>0</v>
      </c>
      <c r="K2077" s="2" t="str">
        <v>No se realizaron convocatorias, sin embargo se ha dado continuidad y seguimiento al programa en curso. Así mismo, se ha venido adelantando la planeación presupuestal para la financiación del programa para el periodo académico 2026-2.</v>
      </c>
      <c r="L2077" s="2" t="str">
        <v>La dificultad de la convocatoria esta en el momento de vinculación de loes estudiantes, entre los resultados de la convocatoria y el inicio de sus prácticas pues el acto administrativo de vinculación puede tardarse en gestión dentro de la entidad. </v>
      </c>
      <c r="M2077" t="str">
        <v xml:space="preserve">Certificados de cumplimiento </v>
      </c>
      <c r="N2077">
        <v>0</v>
      </c>
      <c r="O2077">
        <v>0</v>
      </c>
      <c r="P2077">
        <v>0</v>
      </c>
      <c r="Q2077" t="s">
        <v>21</v>
      </c>
    </row>
    <row r="2078" spans="1:17" x14ac:dyDescent="0.25">
      <c r="A2078" s="42" t="str">
        <v>PLAN DE ACCIÓN INSTITUCIONAL - PAI</v>
      </c>
      <c r="B2078" s="42" t="str">
        <v>PAI2026-OE2--I10</v>
      </c>
      <c r="C2078" s="42" t="str">
        <v>Nuevos convenios suscritos</v>
      </c>
      <c r="D2078" s="5" t="str">
        <v>EVIDENCIA</v>
      </c>
      <c r="E2078" s="5" t="str">
        <v>Oficina de Internacionalización</v>
      </c>
      <c r="F2078" s="42">
        <v>5</v>
      </c>
      <c r="G2078" s="5">
        <v>1</v>
      </c>
      <c r="H2078" s="5">
        <v>5</v>
      </c>
      <c r="I2078" s="5">
        <v>0</v>
      </c>
      <c r="J2078" s="5">
        <v>0</v>
      </c>
      <c r="K2078" s="2" t="str">
        <v>Cumplido</v>
      </c>
      <c r="L2078" s="2">
        <v>0</v>
      </c>
      <c r="M2078">
        <v>0</v>
      </c>
      <c r="N2078">
        <v>0</v>
      </c>
      <c r="O2078">
        <v>0</v>
      </c>
      <c r="P2078">
        <v>0</v>
      </c>
      <c r="Q2078" t="s">
        <v>21</v>
      </c>
    </row>
    <row r="2079" spans="1:17" ht="409.5" x14ac:dyDescent="0.25">
      <c r="A2079" s="42" t="str">
        <v>PLAN DE ACCIÓN INSTITUCIONAL - PAI</v>
      </c>
      <c r="B2079" s="42" t="str">
        <v>PAI2026-OE2--I9</v>
      </c>
      <c r="C2079" s="42" t="str">
        <v xml:space="preserve">Misiones académicas internacionales realizadas </v>
      </c>
      <c r="D2079" s="5" t="str">
        <v>EVIDENCIA</v>
      </c>
      <c r="E2079" s="5" t="str">
        <v>Oficina de Internacionalización</v>
      </c>
      <c r="F2079" s="42">
        <v>5</v>
      </c>
      <c r="G2079" s="5">
        <v>2.2000000000000002</v>
      </c>
      <c r="H2079" s="5">
        <v>11</v>
      </c>
      <c r="I2079" s="5">
        <v>0</v>
      </c>
      <c r="J2079" s="5">
        <v>10</v>
      </c>
      <c r="K2079" s="2" t="str">
        <v>Durante el periodo se avanzó en el fortalecimiento de las misiones académicas internacionales mediante la participación de docentes, estudiantes y funcionarios de la ESAP en escenarios académicos y de formación de carácter internacional. En este marco, se apoyó la movilidad académica internacional del docente Carlos Alfonso Márquez Ángel para participar como ponente en el Congreso Internacional Académico y de Investigación GESTIO 2026, realizado en Tlaxcala, México, contribuyendo a la divulgación de resultados académicos e investigativos de la ESAP en escenarios internacionales.
Así mismo, se gestionó la participación de docentes y estudiantes seleccionados mediante convocatoria institucional en la XX Conferencia de la Red Interamericana de Educación en Administración Pública – INPAE 2026, realizada en Valparaíso, Chile, fortaleciendo la cooperación académica internacional, la circulación del conocimiento y la presencia institucional de la ESAP en redes internacionales especializadas en administración pública.
Adicionalmente, en el marco del Memorando de Entendimiento suscrito con la Organización Internacional del Trabajo – OIT, se gestionó la movilidad internacional de representantes sindicales y funcionarios de la ESAP para participar en el curso “Técnicas de Negociación para una Negociación Colectiva Eficaz”, desarrollado en Turín, Italia, promoviendo el fortalecimiento de capacidades institucionales, el diálogo social y la transferencia de conocimiento especializado.</v>
      </c>
      <c r="L2079" s="2" t="str">
        <v>Como principal dificultad se identificaron los tiempos requeridos para la gestión y aprobación de los actos administrativos necesarios para formalizar las movilidades internacionales, incluyendo la expedición de resoluciones, autorizaciones de viaje y trámites financieros asociados. Esta situación redujo los tiempos disponibles para la coordinación logística de algunas actividades y requirió seguimiento permanente con las dependencias involucradas para garantizar la participación oportuna de los beneficiarios en los eventos internacionales programados.</v>
      </c>
      <c r="M2079" t="str">
        <v>20260520_RESOL 755_Comision de Servicios Funcionarios ESAP
20260522_RESOL 773_Gastos de Viaje - INPAE - DIANA SOFIA BECERRA SAPUY (1) (1)
20260522_RESOL 771_Comision de Servicos - JENNY ELISA LÓPEZ RODRÍGUEZ (1)
20260522_RESOL 774_Comision de Servicios - LEIDY JOHANA ARIZA (1)
20260504_RESOL 689_Movilidad Academica GESTION 2026 - Carlos Alfonso Marquez</v>
      </c>
      <c r="N2079">
        <v>0</v>
      </c>
      <c r="O2079">
        <v>0</v>
      </c>
      <c r="P2079">
        <v>0</v>
      </c>
      <c r="Q2079" t="s">
        <v>21</v>
      </c>
    </row>
    <row r="2080" spans="1:17" ht="409.5" x14ac:dyDescent="0.25">
      <c r="A2080" s="42" t="str">
        <v>PLAN DE ACCIÓN INSTITUCIONAL - PAI</v>
      </c>
      <c r="B2080" s="42" t="str">
        <v>PAI2026-OE2--I13</v>
      </c>
      <c r="C2080" s="42" t="str">
        <v>Programa de lengua extranjera ofertada por la Oficina de Internacionalización.</v>
      </c>
      <c r="D2080" s="5" t="str">
        <v>EVIDENCIA</v>
      </c>
      <c r="E2080" s="5" t="str">
        <v>Oficina de Internacionalización</v>
      </c>
      <c r="F2080" s="42">
        <v>5</v>
      </c>
      <c r="G2080" s="5">
        <v>1</v>
      </c>
      <c r="H2080" s="5">
        <v>5</v>
      </c>
      <c r="I2080" s="5">
        <v>0</v>
      </c>
      <c r="J2080" s="5">
        <v>0</v>
      </c>
      <c r="K2080" s="2" t="str">
        <v>Durante el mes de mayo de 2026, la Oficina de Internacionalización avanzó en la implementación del Programa de Lengua Extranjera mediante el lanzamiento de la convocatoria para la asignación de cupos de una inmersión lingüística en Bogotá, desarrollada en alianza con el Centro Colombo Americano. La convocatoria fue publicada el 8 de mayo de 2026 con el propósito de fortalecer las competencias comunicativas en lengua extranjera y promover espacios de formación intercultural para la comunidad esapista.
Como resultado del proceso, el 19 de mayo de 2026 se publicaron los resultados de la convocatoria, seleccionando diez (10) participantes que cumplieron con los requisitos establecidos en los términos de referencia, garantizando la asignación transparente de los cupos y la continuidad de las estrategias institucionales de fortalecimiento de competencias en lengua extranjera.</v>
      </c>
      <c r="L2080" s="2" t="str">
        <v>Durante el desarrollo de la convocatoria se evidenció una baja participación de aspirantes frente a los cupos ofertados, situación que limitó la competitividad del proceso de selección. Esta situación puede estar asociada a restricciones de disponibilidad de tiempo de los potenciales participantes y a la necesidad de fortalecer las estrategias de divulgación y promoción de este tipo de oportunidades entre la comunidad esapista.</v>
      </c>
      <c r="M2080" t="str">
        <v>Convocatoria Inmersión Linguistica Colombo 2026
Resultado Estancia Lingüistica</v>
      </c>
      <c r="N2080">
        <v>0</v>
      </c>
      <c r="O2080">
        <v>0</v>
      </c>
      <c r="P2080">
        <v>0</v>
      </c>
      <c r="Q2080" t="s">
        <v>21</v>
      </c>
    </row>
    <row r="2081" spans="1:17" ht="150" x14ac:dyDescent="0.25">
      <c r="A2081" s="42" t="str">
        <v>PLAN DE ACCIÓN INSTITUCIONAL - PAI</v>
      </c>
      <c r="B2081" s="42" t="str">
        <v>PAI-OE4-OCI-I45</v>
      </c>
      <c r="C2081" s="42" t="str">
        <v>Estrategia de fortalecimiento del sistema de control interno.</v>
      </c>
      <c r="D2081" s="5" t="str">
        <v>EVIDENCIA</v>
      </c>
      <c r="E2081" s="5" t="str">
        <v>Oficina de Control Interno</v>
      </c>
      <c r="F2081" s="42">
        <v>0.3</v>
      </c>
      <c r="G2081" s="5">
        <v>0.25</v>
      </c>
      <c r="H2081" s="5">
        <v>7.4999999999999997E-2</v>
      </c>
      <c r="I2081" s="5">
        <v>0</v>
      </c>
      <c r="J2081" s="5">
        <v>0</v>
      </c>
      <c r="K2081" s="2" t="str">
        <v>El indicador no se encuentra programado para el presente periodo, sin embargo teniendo en cuenta que es un informe trimestral la Oficina se encuentra adelantando lo correspondiente al mes de mayo.</v>
      </c>
      <c r="L2081" s="2" t="str">
        <v>No se presentaron dificultades</v>
      </c>
      <c r="M2081" t="str">
        <v>N/A</v>
      </c>
      <c r="N2081">
        <v>0</v>
      </c>
      <c r="O2081">
        <v>0</v>
      </c>
      <c r="P2081">
        <v>0</v>
      </c>
      <c r="Q2081" t="s">
        <v>21</v>
      </c>
    </row>
    <row r="2082" spans="1:17" ht="180" x14ac:dyDescent="0.25">
      <c r="A2082" s="42" t="str">
        <v>PLAN DE ACCIÓN INSTITUCIONAL - PAI</v>
      </c>
      <c r="B2082" s="42" t="str">
        <v>PAI2026-OE4--I46</v>
      </c>
      <c r="C2082" s="42" t="str">
        <v>Plan anual de Auditoría definido y ejecutado</v>
      </c>
      <c r="D2082" s="5" t="str">
        <v>EVIDENCIA</v>
      </c>
      <c r="E2082" s="5" t="str">
        <v>Oficina de Control Interno</v>
      </c>
      <c r="F2082" s="42">
        <v>1</v>
      </c>
      <c r="G2082" s="5">
        <v>0.24</v>
      </c>
      <c r="H2082" s="5">
        <v>0.24</v>
      </c>
      <c r="I2082" s="5">
        <v>0</v>
      </c>
      <c r="J2082" s="5">
        <v>0</v>
      </c>
      <c r="K2082" s="2" t="str">
        <v>El indicador no se encuentra programado para el presente periodo, sin embargo de conformidad con el Plan Anual de Auditoría 2026 V2, la Oficina de Control Interno se encuentra avanzando en las actividades programadas para el mes de mayo.</v>
      </c>
      <c r="L2082" s="2" t="str">
        <v>No se presentaron dificultades</v>
      </c>
      <c r="M2082" t="str">
        <v>N/A</v>
      </c>
      <c r="N2082">
        <v>0</v>
      </c>
      <c r="O2082">
        <v>0</v>
      </c>
      <c r="P2082">
        <v>0</v>
      </c>
      <c r="Q2082" t="s">
        <v>21</v>
      </c>
    </row>
    <row r="2083" spans="1:17" ht="180" x14ac:dyDescent="0.25">
      <c r="A2083" s="42" t="str">
        <v>PLAN DE ACCIÓN INSTITUCIONAL - PAI</v>
      </c>
      <c r="B2083" s="42" t="str">
        <v>PAI2026-OE4-OCI-I57</v>
      </c>
      <c r="C2083" s="42" t="str">
        <v xml:space="preserve">Índice de implementación de las acciones de mejora por parte de los procesos objeto de Auditoría </v>
      </c>
      <c r="D2083" s="5" t="str">
        <v>EVIDENCIA</v>
      </c>
      <c r="E2083" s="5" t="str">
        <v>Oficina de Control Interno</v>
      </c>
      <c r="F2083" s="42">
        <v>0.85</v>
      </c>
      <c r="G2083" s="5">
        <v>0.28694117647058826</v>
      </c>
      <c r="H2083" s="5">
        <v>0.24390000000000001</v>
      </c>
      <c r="I2083" s="5">
        <v>0</v>
      </c>
      <c r="J2083" s="5">
        <v>0</v>
      </c>
      <c r="K2083" s="2" t="str">
        <v>El indicador no se encuentra programado para el presente periodo, sin embargo de conformidad con el Plan Anual de Auditoría 2026 V2, la Oficina de Control Interno se encuentra avanzando en las actividades programadas para el mes de mayo.</v>
      </c>
      <c r="L2083" s="2" t="str">
        <v>No se presentaron dificultades</v>
      </c>
      <c r="M2083" t="str">
        <v>N/A</v>
      </c>
      <c r="N2083">
        <v>0</v>
      </c>
      <c r="O2083">
        <v>0</v>
      </c>
      <c r="P2083">
        <v>0</v>
      </c>
      <c r="Q2083" t="s">
        <v>21</v>
      </c>
    </row>
    <row r="2084" spans="1:17" ht="409.5" x14ac:dyDescent="0.25">
      <c r="A2084" s="42" t="str">
        <v>PLAN DE ACCIÓN INSTITUCIONAL - PAI</v>
      </c>
      <c r="B2084" s="42" t="str">
        <v>PAI-OE4-OCID-I47</v>
      </c>
      <c r="C2084" s="42" t="str">
        <v xml:space="preserve">Estrategia de difusión y prevención implementada: Boletín "La clave" publicado       </v>
      </c>
      <c r="D2084" s="5" t="str">
        <v>EVIDENCIA</v>
      </c>
      <c r="E2084" s="5" t="str">
        <v>Oficina de Control Interno Disciplinario</v>
      </c>
      <c r="F2084" s="42">
        <v>12</v>
      </c>
      <c r="G2084" s="5">
        <v>0.41666666666666663</v>
      </c>
      <c r="H2084" s="5">
        <v>5</v>
      </c>
      <c r="I2084" s="5">
        <v>0</v>
      </c>
      <c r="J2084" s="5">
        <v>1</v>
      </c>
      <c r="K2084" s="2" t="str">
        <v>Durante el mes de mayo de 2026, la Oficina de Control Interno Disciplinario elaboró y difundió el boletín informativo “La Clave” edición No. 43, orientado a fortalecer el conocimiento y la apropiación del derecho fundamental de petición en la comunidad esapista. A través de esta publicación se socializaron aspectos relacionados con su definición, formas de ejercicio, términos legales para su respuesta y los elementos esenciales que garantizan una atención oportuna, clara, completa y congruente y asimismo se divulgaron las consecuencias disciplinarias derivadas del incumplimiento de los deberes asociados a la gestión de las peticiones ciudadanas, promoviendo buenas prácticas institucionales que contribuyen al fortalecimiento de la transparencia, la legalidad y la cultura de integridad en la ESAP.</v>
      </c>
      <c r="L2084" s="2" t="str">
        <v>No se presentaron dificultades para el cumplimiento de la actividad programada.</v>
      </c>
      <c r="M2084" t="str">
        <v xml:space="preserve">Boletín edición No. 43: https://esapedu.sharepoint.com/:b:/r/sites/oficina_planeacion/Documentos%20compartidos/Herramienta%20de%20captura%20reportes%202026/Evidencias/5.%20Mayo/Oficina%20de%20Control%20Interno%20Disciplinario/PAI-OE4-OCID-I47/Bolet%C3%ADn%20Informativo%20La%20Clave%20No.%20043.pdf?csf=1&amp;web=1&amp;e=BRrp1t  </v>
      </c>
      <c r="N2084">
        <v>0</v>
      </c>
      <c r="O2084">
        <v>0</v>
      </c>
      <c r="P2084">
        <v>0</v>
      </c>
      <c r="Q2084" t="s">
        <v>21</v>
      </c>
    </row>
    <row r="2085" spans="1:17" ht="409.5" x14ac:dyDescent="0.25">
      <c r="A2085" s="42" t="str">
        <v>PLAN DE ACCIÓN INSTITUCIONAL - PAI</v>
      </c>
      <c r="B2085" s="42" t="str">
        <v>PAI2026-OE4-OCID-I58</v>
      </c>
      <c r="C2085" s="42" t="str">
        <v>Procesos disciplinarios con cumplimiento de los términos de ley.</v>
      </c>
      <c r="D2085" s="5" t="str">
        <v>EVIDENCIA</v>
      </c>
      <c r="E2085" s="5" t="str">
        <v>Oficina de Control Interno Disciplinario</v>
      </c>
      <c r="F2085" s="42">
        <v>0.75</v>
      </c>
      <c r="G2085" s="5">
        <v>0</v>
      </c>
      <c r="H2085" s="5">
        <v>0</v>
      </c>
      <c r="I2085" s="5">
        <v>0</v>
      </c>
      <c r="J2085" s="5">
        <v>0</v>
      </c>
      <c r="K2085" s="2" t="str">
        <v>Teniendo en cuenta lo previsto ante la Oficina de Planeación mediante la ficha de indicadores 2026, la proyección de la meta se encuentra prevista reportar en el mes de DICIEMBRE de 2026, no obstante, se realiza la descripción del avance cualitativo del mes de abril de 2026 en los siguientes términos:  
La OCID presentó un porcentaje de procesos en términos del 85%, en el mes de MAYO de 2026, se expidieron 76 decisiones así: 
17 Aperturas de Indagaciones Previas (IP), 09 Aperturas de Investigación Disciplinaria (ID), 15 Archivos, 03 Cierre ID y corre traslado, 08 Decreto de pruebas, 04 Autos Inhibitorios, 02 Remite por competencia, 04 Comisiona, 01 Acumula, 01 Pliego de cargos, 03 Prórrogas, 02 Cita a versión libre, 03 Reprograma diligencia testimonial, 02 Incorpora documentos, 01 Programa versión libre, 01 Concede apelación.</v>
      </c>
      <c r="L2085" s="2" t="str">
        <v>No se presentaron dificultades para el cumplimiento de la actividad programada.</v>
      </c>
      <c r="M2085" t="str">
        <v xml:space="preserve">INFORME SEGUIMIENTO MAYO 2026 OCID: https://esapedu.sharepoint.com/:b:/r/sites/oficina_planeacion/Documentos%20compartidos/Herramienta%20de%20captura%20reportes%202026/Evidencias/5.%20Mayo/Oficina%20de%20Control%20Interno%20Disciplinario/PAI2026-OE4-OCID-I58/Alerta%2027%20May%202026.pdf?csf=1&amp;web=1&amp;e=dNkIqu 
OCID AUTOS MAYO 2026: https://esapedu.sharepoint.com/:b:/r/sites/oficina_planeacion/Documentos%20compartidos/Herramienta%20de%20captura%20reportes%202026/Evidencias/5.%20Mayo/Oficina%20de%20Control%20Interno%20Disciplinario/PAI2026-OE4-OCID-I58/OCID%20AUTOS%20MAYO%202026.pdf?csf=1&amp;web=1&amp;e=eg5SGZ </v>
      </c>
      <c r="N2085">
        <v>0</v>
      </c>
      <c r="O2085">
        <v>0</v>
      </c>
      <c r="P2085">
        <v>0</v>
      </c>
      <c r="Q2085" t="s">
        <v>21</v>
      </c>
    </row>
    <row r="2086" spans="1:17" ht="409.5" x14ac:dyDescent="0.25">
      <c r="A2086" s="42" t="str">
        <v>PLAN DE ACCIÓN INSTITUCIONAL - PAI</v>
      </c>
      <c r="B2086" s="42" t="str">
        <v>PAI2026-OEN--I43</v>
      </c>
      <c r="C2086" s="42" t="str">
        <v xml:space="preserve">Encuentros de difusión de  estrategia territorial de la OCID </v>
      </c>
      <c r="D2086" s="5" t="str">
        <v>EVIDENCIA</v>
      </c>
      <c r="E2086" s="5" t="str">
        <v>Oficina de Control Interno Disciplinario</v>
      </c>
      <c r="F2086" s="42">
        <v>12</v>
      </c>
      <c r="G2086" s="5">
        <v>0.41666666666666663</v>
      </c>
      <c r="H2086" s="5">
        <v>5</v>
      </c>
      <c r="I2086" s="5">
        <v>0</v>
      </c>
      <c r="J2086" s="5">
        <v>2</v>
      </c>
      <c r="K2086" s="2" t="str">
        <v>Durante el mes de mayo de 2026, la Oficina de Control Interno Disciplinario participó en la Feria Internacional del Libro (FILBO), en articulación con Radio ESAP, mediante el programa institucional “Conversaciones con la OCID”, fortaleciendo las acciones de difusión y apropiación del conocimiento en materia disciplinaria. En este marco, el 1 de mayo de 2026 se desarrolló un espacio académico en torno al libro “A puerta cerrada: Acoso Laboral”, de autoría de Ximena Flechas Lara, promoviendo la reflexión sobre la prevención de conductas que afectan la convivencia y el ambiente laboral; posteriormente, el 4 de mayo de 2026 se realizaron espacios de diálogo sobre las obras “Estudios Contemporáneos del Derecho Disciplinario”, de Helga Lidby Díaz Acosta y Hoover Deyzon Estrada Londoño, y “Sistemas Procesales Disciplinarios de la Fuerza Pública”, de Diego Fernando Tautiva Oyuela, permitiendo divulgar conocimientos especializados y fortalecer la comprensión de temas relevantes en materia disciplinaria. Estas actividades contribuyeron al posicionamiento institucional de la OCID y al fortalecimiento de las estrategias de prevención, formación y difusión dirigidas a la comunidad académica e institucional.</v>
      </c>
      <c r="L2086" s="2" t="str">
        <v>No se presentaron dificultades para el cumplimiento de la actividad programada.</v>
      </c>
      <c r="M2086" t="str">
        <v xml:space="preserve">EVIDENCIA TERRITORIAL – MAYO 2026:
01 DE MAYO DE 2026: https://www.youtube.com/live/lBN5kJWwZ1U?si=2GM3KP8W3tuFT5SS&amp;t=562 
04 DE MAYO DE 2026: https://www.youtube.com/live/UoCEHH8JDCI?si=2F44x_oSs7fcUZNL&amp;t=2492 </v>
      </c>
      <c r="N2086">
        <v>0</v>
      </c>
      <c r="O2086">
        <v>0</v>
      </c>
      <c r="P2086">
        <v>0</v>
      </c>
      <c r="Q2086" t="s">
        <v>21</v>
      </c>
    </row>
    <row r="2087" spans="1:17" ht="409.5" x14ac:dyDescent="0.25">
      <c r="A2087" s="42" t="str">
        <v>PLAN DE ACCIÓN INSTITUCIONAL - PAI</v>
      </c>
      <c r="B2087" s="42" t="str">
        <v>PAI2026-OE4-OCID-I44</v>
      </c>
      <c r="C2087" s="42" t="str">
        <v>Estadísticas de gestión de procesos disciplinarios difundidas</v>
      </c>
      <c r="D2087" s="5" t="str">
        <v>EVIDENCIA</v>
      </c>
      <c r="E2087" s="5" t="str">
        <v>Oficina de Control Interno Disciplinario</v>
      </c>
      <c r="F2087" s="42">
        <v>12</v>
      </c>
      <c r="G2087" s="5">
        <v>0.41666666666666663</v>
      </c>
      <c r="H2087" s="5">
        <v>5</v>
      </c>
      <c r="I2087" s="5">
        <v>0</v>
      </c>
      <c r="J2087" s="5">
        <v>1</v>
      </c>
      <c r="K2087" s="2" t="str">
        <v>Se publicó y actualizó la gestión de los procesos disciplinarios, con la publicación de la estadística del mes de MAYO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v>
      </c>
      <c r="L2087" s="2" t="str">
        <v>No se presentaron dificultades para el cumplimiento de la actividad programada.</v>
      </c>
      <c r="M2087" t="str">
        <v xml:space="preserve">HISTÓRICO PUBLICACIÓN MAYO 2026: 
https://esapedu.sharepoint.com/:i:/r/sites/oficina_planeacion/Documentos%20compartidos/Herramienta%20de%20captura%20reportes%202026/Evidencias/5.%20Mayo/Oficina%20de%20Control%20Interno%20Disciplinario/PAI2026-OE4-OCID-I44/Captura%20de%20pantalla%20215221.png?csf=1&amp;web=1&amp;e=7Tgltm </v>
      </c>
      <c r="N2087">
        <v>0</v>
      </c>
      <c r="O2087">
        <v>0</v>
      </c>
      <c r="P2087">
        <v>0</v>
      </c>
      <c r="Q2087" t="s">
        <v>21</v>
      </c>
    </row>
    <row r="2088" spans="1:17" ht="285" x14ac:dyDescent="0.25">
      <c r="A2088" s="42" t="str">
        <v>PLAN DE ACCIÓN INSTITUCIONAL - PAI</v>
      </c>
      <c r="B2088" s="42" t="str">
        <v>PAI2026-OE4-OJ-I59</v>
      </c>
      <c r="C2088" s="42" t="str">
        <v xml:space="preserve">Conceptos Jurídicos </v>
      </c>
      <c r="D2088" s="5" t="str">
        <v>EVIDENCIA</v>
      </c>
      <c r="E2088" s="5" t="str">
        <v>Oficina Jurídica</v>
      </c>
      <c r="F2088" s="42">
        <v>1</v>
      </c>
      <c r="G2088" s="5">
        <v>1.1636</v>
      </c>
      <c r="H2088" s="5">
        <v>1.1636</v>
      </c>
      <c r="I2088" s="5">
        <v>0</v>
      </c>
      <c r="J2088" s="5">
        <v>0.13489999999999999</v>
      </c>
      <c r="K2088" s="2" t="str">
        <v xml:space="preserve">Los conceptos que cumplian el termino para su respuesta eran 3 de los cuales solo se emitieron dos y continua uno pendiente. Adicionalmete en el mes se emitieron 7 conceptos: 2 solicitados en el mes de febrero, 4 solicitados en el mes de marzo y uno solicitado en el mes de mayo. Durante el mes de mayo se recibieron 5 solicitudes de conceptos. </v>
      </c>
      <c r="L2088" s="2" t="str">
        <v xml:space="preserve">Durante el mes de mayo no se dio respuiesta a solicitud de concepto recibida el 22/04/2026, por lo anterior en el mes de junio se realizará seguimiento para emitir el concepto. </v>
      </c>
      <c r="M2088" t="str">
        <v xml:space="preserve">1. Seguimiento conceptos jurídicos mes de mayo </v>
      </c>
      <c r="N2088">
        <v>0</v>
      </c>
      <c r="O2088">
        <v>0</v>
      </c>
      <c r="P2088">
        <v>0</v>
      </c>
      <c r="Q2088" t="s">
        <v>21</v>
      </c>
    </row>
    <row r="2089" spans="1:17" ht="120" x14ac:dyDescent="0.25">
      <c r="A2089" s="42" t="str">
        <v>PLAN DE ACCIÓN INSTITUCIONAL - PAI</v>
      </c>
      <c r="B2089" s="42" t="str">
        <v>PAI-OE4-OJ-I27</v>
      </c>
      <c r="C2089" s="42" t="str">
        <v>Estrategia para fomentar la cultura de la calidad en la emisión de los actos administrativos, diseñada e  implementada</v>
      </c>
      <c r="D2089" s="5" t="str">
        <v>EVIDENCIA</v>
      </c>
      <c r="E2089" s="5" t="str">
        <v>Oficina Jurídica</v>
      </c>
      <c r="F2089" s="42">
        <v>0.5</v>
      </c>
      <c r="G2089" s="5">
        <v>0.48</v>
      </c>
      <c r="H2089" s="5">
        <v>0.24</v>
      </c>
      <c r="I2089" s="5">
        <v>0</v>
      </c>
      <c r="J2089" s="5">
        <v>0.08</v>
      </c>
      <c r="K2089" s="2" t="str">
        <v xml:space="preserve">Se terminó de elaborar el procedimiento de elaboración de actos administrativos, se solicitó el cargue en ISOLUCIÓN y el tramite de revisión y aprobación  </v>
      </c>
      <c r="L2089" s="2" t="str">
        <v xml:space="preserve">No se presentaron dificultades </v>
      </c>
      <c r="M2089" t="str">
        <v xml:space="preserve">1. Procedimiento elaboración de Actos Administrativos </v>
      </c>
      <c r="N2089">
        <v>0</v>
      </c>
      <c r="O2089">
        <v>0</v>
      </c>
      <c r="P2089">
        <v>0</v>
      </c>
      <c r="Q2089" t="s">
        <v>21</v>
      </c>
    </row>
    <row r="2090" spans="1:17" ht="390" x14ac:dyDescent="0.25">
      <c r="A2090" s="42" t="str">
        <v>PLAN DE ACCIÓN INSTITUCIONAL - PAI</v>
      </c>
      <c r="B2090" s="42" t="str">
        <v>PAI-OE4-OJ-I26</v>
      </c>
      <c r="C2090" s="42" t="str">
        <v xml:space="preserve"> Política de Prevención del Daño Antijurídico 2026-2027 enfocada a garantizar el derecho de petición, formulada e implementada</v>
      </c>
      <c r="D2090" s="5" t="str">
        <v>EVIDENCIA</v>
      </c>
      <c r="E2090" s="5" t="str">
        <v>Oficina Jurídica</v>
      </c>
      <c r="F2090" s="42">
        <v>0.5</v>
      </c>
      <c r="G2090" s="5">
        <v>0.52</v>
      </c>
      <c r="H2090" s="5">
        <v>0.26</v>
      </c>
      <c r="I2090" s="5">
        <v>0</v>
      </c>
      <c r="J2090" s="5">
        <v>0.05</v>
      </c>
      <c r="K2090" s="2" t="str">
        <v>La Dirección expidió la Resolución No. SC – 737 del 15 de mayo de 2026 “Por medio del cual se delegan unas funciones al interior de la Escuela Superior de Administración Pública”, que delegó en cada subdirector, Director Técnico, Director Territorial y al Jefe de Oficina de la Escuela Superior de Administración Pública, la atención, suscripción y contestación de solicitudes de información, documentos y/o cualquier otra clase de petición de que trata la Ley 1437 de 2011 modificada por la Ley 1755 de 2015</v>
      </c>
      <c r="L2090" s="2" t="str">
        <v xml:space="preserve">No se presentaron dificultades </v>
      </c>
      <c r="M2090">
        <v>0</v>
      </c>
      <c r="N2090">
        <v>0</v>
      </c>
      <c r="O2090">
        <v>0</v>
      </c>
      <c r="P2090">
        <v>0</v>
      </c>
      <c r="Q2090" t="s">
        <v>21</v>
      </c>
    </row>
    <row r="2091" spans="1:17" ht="210" x14ac:dyDescent="0.25">
      <c r="A2091" s="42" t="str">
        <v>PLAN DE ACCIÓN INSTITUCIONAL - PAI</v>
      </c>
      <c r="B2091" s="42" t="str">
        <v>PAI-OE2-SNPI-I9</v>
      </c>
      <c r="C2091" s="42" t="str">
        <v>Soluciones a retos públicos para la modernización del Estado entregadas</v>
      </c>
      <c r="D2091" s="5" t="str">
        <v>EVIDENCIA</v>
      </c>
      <c r="E2091" s="5" t="str">
        <v>Dirección de Fortalecimiento y Apoyo a la Gestión Estatal</v>
      </c>
      <c r="F2091" s="42">
        <v>1</v>
      </c>
      <c r="G2091" s="5">
        <v>0.1</v>
      </c>
      <c r="H2091" s="5">
        <v>0.1</v>
      </c>
      <c r="I2091" s="5">
        <v>0</v>
      </c>
      <c r="J2091" s="5">
        <v>0</v>
      </c>
      <c r="K2091" s="2" t="str">
        <v>Para el mes de mayo no se tenía proyectado ningún avance, por lo que aún está en etapa de preparación. Para el mes de mayo se mantiene un avance del 10% de un total de 10% planificado para el periodo. Este resultado permite alcanzar un 100% de cumplimiento frente a la meta esperada.</v>
      </c>
      <c r="L2091" s="2" t="str">
        <v>No se presentó dificultad</v>
      </c>
      <c r="M2091">
        <v>0</v>
      </c>
      <c r="N2091">
        <v>0</v>
      </c>
      <c r="O2091">
        <v>0</v>
      </c>
      <c r="P2091">
        <v>0</v>
      </c>
      <c r="Q2091" t="s">
        <v>21</v>
      </c>
    </row>
    <row r="2092" spans="1:17" ht="409.5" x14ac:dyDescent="0.25">
      <c r="A2092" s="42" t="str">
        <v>PLAN DE ACCIÓN INSTITUCIONAL - PAI</v>
      </c>
      <c r="B2092" s="42" t="str">
        <v>PAI-OE2-SNPI-I12</v>
      </c>
      <c r="C2092" s="42" t="str">
        <v xml:space="preserve">Laboratorio de Innovación en Administración Pública fortalecido
</v>
      </c>
      <c r="D2092" s="5" t="str">
        <v>EVIDENCIA</v>
      </c>
      <c r="E2092" s="5" t="str">
        <v>Dirección de Fortalecimiento y Apoyo a la Gestión Estatal</v>
      </c>
      <c r="F2092" s="42">
        <v>1</v>
      </c>
      <c r="G2092" s="5">
        <v>0.35</v>
      </c>
      <c r="H2092" s="5">
        <v>0.35</v>
      </c>
      <c r="I2092" s="5">
        <v>0</v>
      </c>
      <c r="J2092" s="5">
        <v>0</v>
      </c>
      <c r="K2092" s="2" t="str">
        <v xml:space="preserve">Respecto a Biblioteca Viva, se presentaron los siguientes avances: Durante este periodo se llevaron a cabo dos jornadas presenciales, una a nivel territorial y otra en la ciudad de Bogotá: Territorial Cauca (Popayán): Realizado el 9 de mayo de 2026. Sede Bogotá (Universidad Nacional de Colombia): Desarrollado en las instalaciones de la Biblioteca de la Facultad de Derecho, Ciencias Políticas y Sociales (Edificio 201 – Gabriela Peláez Echeverry). Respecto a la Estrategia de Difusión Virtual, con el objetivo de seguir impulsando la modalidad virtual de la iniciativa, se gestionó ante el ingeniero Miguel Salamanca el apoyo técnico para habilitar un Pop-Up publicitario en la página web oficial de la ESAP. Respecto al Modelo de Cuádruple Hélice, se han realizado las siguientes actividades: Se realizó una reunión de acercamiento con la Camara de comercio de Sogamoso y la representante de la asociación de turismo de Mongui-Boyacá, con el fin de explorar las posibilidades de realizar un piloto para la adopción del modelo. En junio se espera realizar una convocatoria para desarrollar este taller. Respecto a la Red Territorial de Innovación, se han realizado las siguientes actividades: Consolidación de información de proyectos de 2025 que contiene el estado de los proyectos, lecciones aprendidas (Directorio), se realizó el primer encuentro de la RTI 2026. (Presentación), se avanzó en la consolidación de la imagen y logo de la RTI; dentro del desarrollo del equipo de medición de impacto y analítica, se han realizado las siguientes actividades: se realizó solicitud la actualización de datos para evaluación de impacto ATT, recomendaciones para metodología de evaluación de impactos en rediseño. Dentro del desarrollo del modelo de la estrategia de difusión, se han realizado las siguientes actividades: diseños de diagramación de piezas para la convocatoria presencial de Biblioteca Viva en la Universidad Nacional de Colombia, Diseño, diagramación y solicitud de difusión y de publicación del pop de Biblioteca Viva en el home de la Escuela Superior de Administración Pública, esta publicación estuvo activa durante una semana, Diseño y diagramación de las piezas. Para la Convocatoria de participación a Las sesiones virtuales de la red territorial de innovación, Diseños y diagramación de piezas. Convocatoria de la socialización de la propuesta del Observatorio de Desarrollo de Política Pública. Dentro del desarrollo del equipo de observatorio de política pública, se han realizado las siguientes actividades: se presentó el día 06 de mayo a la comunidad educativa, la propuesta de Observatorio Nacional de Política Pública, con el propósito de recibir retroalimentación de los diferentes grupos de valor, se realizó revisión por parte de la Subdirección Nacional de Proyección Institucional y la Dirección de Fortalecimiento y Apoyo a la Gestión Estatal, del documento con corrección de estilo, para su presentación a la alta dirección. Finalmente, dentro del desarrollo la iniciativa de innovación pedagógica, se han realizado las siguientes actividades: durante el periodo en mención, se avanzó en la escritura del reporte de las actividades de la iniciativa, en términos de avance de la escritura del artículo científico que reporta los resultados de la iniciativa. 
</v>
      </c>
      <c r="L2092" s="2" t="str">
        <v>No se presentó dificultad</v>
      </c>
      <c r="M2092" t="str">
        <v>Actas Reunión Biblioteca Viva                    Evidencias Difusión ESAPLab                   Evidencias Equipos de analítica de datos                     Evidencias Modelo de Cuádruple Hélice                                    Evidencias Observatorio de Política Pública                                                         Evidencias Red Territorial</v>
      </c>
      <c r="N2092">
        <v>0</v>
      </c>
      <c r="O2092">
        <v>0</v>
      </c>
      <c r="P2092">
        <v>0</v>
      </c>
      <c r="Q2092" t="s">
        <v>21</v>
      </c>
    </row>
    <row r="2093" spans="1:17" ht="345" x14ac:dyDescent="0.25">
      <c r="A2093" s="42" t="str">
        <v>PLAN DE ACCIÓN INSTITUCIONAL - PAI</v>
      </c>
      <c r="B2093" s="42" t="str">
        <v>PAI2026-OE2-SNPI-AGN-I4</v>
      </c>
      <c r="C2093" s="42" t="str">
        <v>Proyectos  de  investigación  aplicados y desarrollados</v>
      </c>
      <c r="D2093" s="5" t="str">
        <v>EVIDENCIA</v>
      </c>
      <c r="E2093" s="5" t="str">
        <v>Dirección de Fortalecimiento y Apoyo a la Gestión Estatal</v>
      </c>
      <c r="F2093" s="42">
        <v>1</v>
      </c>
      <c r="G2093" s="5">
        <v>0.35</v>
      </c>
      <c r="H2093" s="5">
        <v>0.35</v>
      </c>
      <c r="I2093" s="5">
        <v>0</v>
      </c>
      <c r="J2093" s="5">
        <v>0</v>
      </c>
      <c r="K2093" s="2" t="str">
        <v>Durante el mes de mayo se empezó la redacción del informe final de investigación que es el documento central de todo el proceso de la vigencia. Dentro de la Estrategia de Investigación Aplicada de la DFAGE para el mes de mayo se dio un cumplimiento total del cronograma propuesto, se cuenta con un borrador de informe técnico final en todas y cada una de las 16 territoriales que están avanzando en sus proyectos de investigación enviadas, retroalimentadas y aprobadas.</v>
      </c>
      <c r="L2093" s="2" t="str">
        <v>No se presentó dificultad</v>
      </c>
      <c r="M2093" t="str">
        <v>Investigacion_Aplicada_2026                                 Ordenamiento_Territorial                                        Paz_Total                                                                                        Política_Pública                                                     ACTAS</v>
      </c>
      <c r="N2093">
        <v>0</v>
      </c>
      <c r="O2093">
        <v>0</v>
      </c>
      <c r="P2093">
        <v>0</v>
      </c>
      <c r="Q2093" t="s">
        <v>21</v>
      </c>
    </row>
    <row r="2094" spans="1:17" ht="409.5" x14ac:dyDescent="0.25">
      <c r="A2094" s="42" t="str">
        <v>PLAN DE ACCIÓN INSTITUCIONAL - PAI</v>
      </c>
      <c r="B2094" s="42" t="str">
        <v>PAI-OE3-SNPI-I11</v>
      </c>
      <c r="C2094" s="42" t="str">
        <v>Concursos de méritos finalizados con publicación de resultados definitivos</v>
      </c>
      <c r="D2094" s="5" t="str">
        <v>EVIDENCIA</v>
      </c>
      <c r="E2094" s="5" t="str">
        <v>Dirección de Procesos de Selección</v>
      </c>
      <c r="F2094" s="42">
        <v>4</v>
      </c>
      <c r="G2094" s="5">
        <v>0</v>
      </c>
      <c r="H2094" s="5">
        <v>0</v>
      </c>
      <c r="I2094" s="5">
        <v>0</v>
      </c>
      <c r="J2094" s="5">
        <v>0</v>
      </c>
      <c r="K2094" s="2" t="str">
        <v>Concurso público de méritos para la provisión de 35 cargos de la planta de personal docente de la Escuela Superior de Administración Pública- ESAP: Se garantizó el derecho de participación de los aspirantes en el concurso mediante la gestión logística y la citación, vía correo electrónico y confirmación telefónica, de veinticinco (25) concursantes habilitados para la sustentación oral de su plan de trabajo el 11 de mayo de 2026. Asimismo, bajo estrictos criterios de planificación, la disponibilidad de jurados y capacidad logística, se logró ejecutar con éxito dieciséis (16) sustentaciones orales entre el 19 y el 31 de mayo, avanzando en el cumplimiento del cronograma del proceso de selección.
Proceso de Selección Director Valle del Cauca 2026: Se garantizó el derecho de los aspirantes mediante la habilitación del acceso a los instrumentos de evaluación y la citación a las jornadas correspondientes los días 4 y 5 de mayo de 2026. Asimismo, la exhibición de pruebas (10 de mayo) y la posterior publicación de resultados y respuestas a reclamaciones (27 de mayo) consolidaron el cierre de esta etapa bajo los principios de mérito, transparencia e igualdad.
Se aseguró la continuidad del proceso de selección conforme al cronograma mediante el inicio de la etapa de valoración de antecedentes, logrando la publicación de resultados preliminares el 28 de mayo de 2026 y la apertura del término legal para reclamaciones el día 29 de mayo.</v>
      </c>
      <c r="L2094" s="2" t="str">
        <v>Ninguna</v>
      </c>
      <c r="M2094" t="str">
        <v>Concurso público de méritos para la provisión de 35 cargos de la planta de personal docente de la Escuela Superior de Administración Pública- ESAP.
La documentación de la aplicación de Pruebas de Conocimientos y Competencias Comportamentales es de carácter confidencial. Por lo tanto, se adjunta la resolución correspondiente, en cuyo cronograma oficial se encuentran programadas las jornadas para los días 6 y 19 de mayo de 2026.
20260202_ Resolución 155 02/02/2026.  
Proceso de Selección Director Valle del Cauca. 
202620260527_Resultados Pruebas de Conocimientos
20260528_Resultados Preliminares Pruebas Valoración de Antecedentes - VA</v>
      </c>
      <c r="N2094">
        <v>0</v>
      </c>
      <c r="O2094">
        <v>0</v>
      </c>
      <c r="P2094">
        <v>0</v>
      </c>
      <c r="Q2094" t="s">
        <v>21</v>
      </c>
    </row>
    <row r="2095" spans="1:17" ht="409.5" x14ac:dyDescent="0.25">
      <c r="A2095" s="42" t="str">
        <v>PLAN DE ACCIÓN INSTITUCIONAL - PAI</v>
      </c>
      <c r="B2095" s="42" t="str">
        <v>PAI-OE3-SNPI-AGN-I7</v>
      </c>
      <c r="C2095" s="42" t="str">
        <v>Asistencias técnicas realizadas en municipios PDET y de 5ta y 6ta categoría</v>
      </c>
      <c r="D2095" s="5" t="str">
        <v>EVIDENCIA</v>
      </c>
      <c r="E2095" s="5" t="str">
        <v>Dirección de Fortalecimiento y Apoyo a la Gestión Estatal</v>
      </c>
      <c r="F2095" s="42">
        <v>500</v>
      </c>
      <c r="G2095" s="5">
        <v>0.48599999999999999</v>
      </c>
      <c r="H2095" s="5">
        <v>243</v>
      </c>
      <c r="I2095" s="5">
        <v>0</v>
      </c>
      <c r="J2095" s="5">
        <v>122</v>
      </c>
      <c r="K2095" s="2" t="str">
        <v>Para la fecha de corte las entidades territoriales presentaron 243 asistencias técnicas territoriales, las cuales fueron aprobadas por los líderes temáticos, junto con la revisión de redacción y ortografía respectiva. En el avance de la implementación es preciso señalar que al corte del mes de abril se presentaba un avance del 27,9% el cual avanza hasta un 57,38% lo que en valores absolutos representa la terminación de 243 asistencias técnicas territoriales. Un dato para tener en cuenta es el cumplimiento de al menos una asistencia técnica en 195 de los 250 municipios priorizados, lo que refleja un cumplimiento del 78% de los municipios priorizados para la vigencia 2026.</v>
      </c>
      <c r="L2095" s="2" t="str">
        <v xml:space="preserve">	Para la etapa de implementación se han presentado limitaciones y dificultades para el acceso por parte de los equipos, en los departamentos de Cauca y Nariño, debido a las situaciones de orden público que se presentan y que configuran un riesgo físico para los integrantes de los equipos. </v>
      </c>
      <c r="M2095" t="str">
        <v>Asistencias_técnicas</v>
      </c>
      <c r="N2095">
        <v>0</v>
      </c>
      <c r="O2095">
        <v>0</v>
      </c>
      <c r="P2095">
        <v>0</v>
      </c>
      <c r="Q2095" t="s">
        <v>21</v>
      </c>
    </row>
    <row r="2096" spans="1:17" ht="409.5" x14ac:dyDescent="0.25">
      <c r="A2096" s="42" t="str">
        <v>PLAN DE ACCIÓN INSTITUCIONAL - PAI</v>
      </c>
      <c r="B2096" s="42" t="str">
        <v>PAI-OE3-SNPI-I6</v>
      </c>
      <c r="C2096" s="42" t="str">
        <v xml:space="preserve">Estudios o diagnósticos de consultoría, asesoría y asistencia técnica realizados
</v>
      </c>
      <c r="D2096" s="5" t="str">
        <v>EVIDENCIA</v>
      </c>
      <c r="E2096" s="5" t="str">
        <v>Dirección de Fortalecimiento y Apoyo a la Gestión Estatal</v>
      </c>
      <c r="F2096" s="42">
        <v>29</v>
      </c>
      <c r="G2096" s="5">
        <v>2.3793103448275866E-3</v>
      </c>
      <c r="H2096" s="5">
        <v>6.9000000000000006E-2</v>
      </c>
      <c r="I2096" s="5">
        <v>0</v>
      </c>
      <c r="J2096" s="5">
        <v>6.9000000000000006E-2</v>
      </c>
      <c r="K2096" s="2" t="str">
        <v xml:space="preserve">El porcentaje de avance consolidado de los 29 estudios técnicos de rediseño institucional en la fase de diagnóstico se encuentra en un 94%. El porcentaje de ejecución en esta fase se calcula con el total de los diferentes hitos, sumando los avances de cada diagnóstico y dividiendo por el número de estudios. El avance consolidado en la fase de diseño de los 29 estudios técnicos de rediseño institucional se encuentra en el 73%. Desde la Dirección de Fortalecimiento y Apoyo a la Gestión Estatal, se programó cumplir con 29 asesorías para el año 2026. Para el mes de mayo se cerró con 2 “Asesorías y Consultorías realizadas”, y quedó con un acumulado de 27 con un avance de 6,9% de cumplimiento en la vigencia.
</v>
      </c>
      <c r="L2096" s="2" t="str">
        <v>No se presentó dificultad</v>
      </c>
      <c r="M2096" t="str">
        <v xml:space="preserve"> Estudios Técnicos                                                               Tableros de Control                                             Oficio_Desistimiento</v>
      </c>
      <c r="N2096">
        <v>0</v>
      </c>
      <c r="O2096">
        <v>0</v>
      </c>
      <c r="P2096">
        <v>0</v>
      </c>
      <c r="Q2096" t="s">
        <v>21</v>
      </c>
    </row>
    <row r="2097" spans="1:17" ht="409.5" x14ac:dyDescent="0.25">
      <c r="A2097" s="42" t="str">
        <v>PLAN DE ACCIÓN INSTITUCIONAL - PAI</v>
      </c>
      <c r="B2097" s="42" t="str">
        <v>PAI-OE3-DT01-I7</v>
      </c>
      <c r="C2097" s="42" t="str">
        <v>Asistencias técnicas realizadas en municipios PDET y de 5ta y 6ta categoría</v>
      </c>
      <c r="D2097" s="5" t="str">
        <v>EVIDENCIA</v>
      </c>
      <c r="E2097" s="5" t="str">
        <v>Dirección de Fortalecimiento y Apoyo a la Gestión Estatal</v>
      </c>
      <c r="F2097" s="42">
        <v>70</v>
      </c>
      <c r="G2097" s="5">
        <v>0</v>
      </c>
      <c r="H2097" s="5">
        <v>0</v>
      </c>
      <c r="I2097" s="5">
        <v>0</v>
      </c>
      <c r="J2097" s="5">
        <v>0</v>
      </c>
      <c r="K2097" s="2" t="str">
        <v>La estrategia ha avanzado satisfactoriamente en la fase de alistamiento y preparación. Actualmente, se adelantan actividades de asistencia técnica en 24 de los 60 municipios priorizados, las cuales se proyecta finalizar durante la primera semana de junio. El avance registrado se encuentra alineado con el plan de trabajo definido por la Dirección de Fortalecimiento y Apoyo a la Gestión Institucional. Para la vigencia 2026, se tiene proyectada la realización de 60 asistencias técnicas territoriales (ATT), con fecha de corte al 30 de julio de 2026. A la fecha, no se han registrado asistencias técnicas concluidas ni entregadas oficialmente.</v>
      </c>
      <c r="L2097" s="2" t="str">
        <v>No se presentó dificultad</v>
      </c>
      <c r="M2097" t="str">
        <v xml:space="preserve">        Caracterización                                                                                                                     Planes_de_Acción</v>
      </c>
      <c r="N2097">
        <v>0</v>
      </c>
      <c r="O2097">
        <v>0</v>
      </c>
      <c r="P2097">
        <v>0</v>
      </c>
      <c r="Q2097" t="s">
        <v>21</v>
      </c>
    </row>
    <row r="2098" spans="1:17" x14ac:dyDescent="0.25">
      <c r="A2098" s="42" t="str">
        <v>PLAN DE ACCIÓN INSTITUCIONAL - PAI</v>
      </c>
      <c r="B2098" s="42" t="str">
        <v>PAI2026-OE3-DT02-I6</v>
      </c>
      <c r="C2098" s="42" t="str">
        <v>Asistencias técnicas a entidades nacionales y territoriales en alta gerencia pública desarrolladas - DT Antioquia</v>
      </c>
      <c r="D2098" s="5" t="str">
        <v>EVIDENCIA</v>
      </c>
      <c r="E2098" s="5" t="str">
        <v>Dirección Territorial Antioquia</v>
      </c>
      <c r="F2098" s="42">
        <v>3</v>
      </c>
      <c r="G2098" s="5">
        <v>0</v>
      </c>
      <c r="H2098" s="5">
        <v>0</v>
      </c>
      <c r="I2098" s="5">
        <v>0</v>
      </c>
      <c r="J2098" s="5">
        <v>0</v>
      </c>
      <c r="K2098" s="2">
        <v>0</v>
      </c>
      <c r="L2098" s="2">
        <v>0</v>
      </c>
      <c r="M2098">
        <v>0</v>
      </c>
      <c r="N2098">
        <v>0</v>
      </c>
      <c r="O2098">
        <v>0</v>
      </c>
      <c r="P2098">
        <v>0</v>
      </c>
      <c r="Q2098" t="s">
        <v>21</v>
      </c>
    </row>
    <row r="2099" spans="1:17" ht="409.5" x14ac:dyDescent="0.25">
      <c r="A2099" s="42" t="str">
        <v>PLAN DE ACCIÓN INSTITUCIONAL - PAI</v>
      </c>
      <c r="B2099" s="42" t="str">
        <v>PAI2026-OE3-DT01-I6</v>
      </c>
      <c r="C2099" s="42" t="str">
        <v>Asistencias técnicas a entidades nacionales y territoriales en alta gerencia pública desarrolladas - Sede Central - Bogotá D.C.-</v>
      </c>
      <c r="D2099" s="5" t="str">
        <v>EVIDENCIA</v>
      </c>
      <c r="E2099" s="5" t="str">
        <v>Escuela de Alto Gobierno</v>
      </c>
      <c r="F2099" s="42">
        <v>3</v>
      </c>
      <c r="G2099" s="5">
        <v>0</v>
      </c>
      <c r="H2099" s="5">
        <v>0</v>
      </c>
      <c r="I2099" s="5">
        <v>0</v>
      </c>
      <c r="J2099" s="5">
        <v>0</v>
      </c>
      <c r="K2099" s="2" t="str">
        <v>En Sede Central se están desarrollando 2 asistencias técnicas, a continuación, se describen los avances:
1. Asistencia Técnica – Junta Defensora de Animales (Bienestar Animal) Alcaldía de La Primavera – Vichada
Durante el mes de mayo de 2026 se avanzó de manera significativa en el desarrollo de la asistencia técnica mediante el desarrollo de una jornada de trabajo el día 21 de mayo con la Secretaría Agropecuaria y de Medio Ambiente, espacio en el cual se socializaron los avances de la asistencia técnica y la estructura preliminar de la Guía para la Operativización de la Junta Defensora de Animales del municipio de La Primavera. Durante la jornada se revisaron los productos construidos, se aclararon observaciones metodológicas y se acordó que la Secretaría realizará la revisión del documento remitido y enviará los comentarios y ajustes correspondientes a la asesora temática, con el fin de consolidar la versión final del producto. Como parte de los acuerdos establecidos, se programó una jornada de socialización para el día 16 de junio de 2026 con la Junta Defensora de Animales, la Secretaría Agropecuaria y demás entidades competentes, con el propósito de presentar la versión final de la guía operativa, correspondiente al producto final de la asistencia técnica.
2. Asistencia Técnica – Política Pública de Cultura y Turismo Secretaría de Cultura y Turismo – Gobernación del Guainía
Durante el mes de mayo se desarrolló una reunión de seguimiento y revisión de avances con el equipo formulador de la Secretaría de Cultura y Turismo del departamento del Guainía, espacio en el cual se socializaron los progresos alcanzados en la construcción del documento diagnóstico para la Política Pública de Cultura. Durante la reunión se evidenció que el equipo técnico logró avanzar en la recopilación y organización de información estratégica relacionada con marco normativo, antecedentes institucionales, identificación de referentes nacionales y territoriales, consolidación de bases de datos de actores culturales, revisión de fuentes de financiación y fortalecimiento de los componentes diagnósticos necesarios para continuar el proceso de formulación. Igualmente, se revisó el estado del mapeo de actores, la organización documental del proceso y la ruta metodológica para las siguientes fases de trabajo. Como parte de la planeación acordada, se tiene programada una visita presencial los días 17 y 18 de junio de 2026, orientada a desarrollar ejercicios participativos para la construcción del árbol de problemas, identificación de causas y efectos, y definición preliminar de objetivos de la Política Pública de Cultura del departamento del Guainía, como insumo fundamental para avanzar hacia la fase de formulación.</v>
      </c>
      <c r="L2099" s="2" t="str">
        <v>No se evidencia dificultad para el logro de la meta establecida para el mes de mayo.</v>
      </c>
      <c r="M2099" t="str">
        <v>* Asistencia Técnica – Junta Defensora de Animales (Bienestar Animal) Alcaldía de La Primavera – Vichada
1. Acta de reunión de seguimiento realizada el 21 de mayo de 2026.
2. Borrador de la Guía para la Operativización de la Junta Defensora de Animales remitida para revisión y retroalimentación por parte de la Secretaría Agropecuaria y de Medio Ambiente.
* Asistencia Técnica – Política Pública de Cultura y Turismo Secretaría de Cultura y Turismo – Gobernación del Guainía
3 Acta de reunión de seguimiento realizada durante el 05 de mayo de 2026.</v>
      </c>
      <c r="N2099">
        <v>0</v>
      </c>
      <c r="O2099">
        <v>0</v>
      </c>
      <c r="P2099">
        <v>0</v>
      </c>
      <c r="Q2099" t="s">
        <v>21</v>
      </c>
    </row>
    <row r="2100" spans="1:17" ht="409.5" x14ac:dyDescent="0.25">
      <c r="A2100" s="42" t="str">
        <v>PLAN DE ACCIÓN INSTITUCIONAL - PAI</v>
      </c>
      <c r="B2100" s="42" t="str">
        <v>PAI2026-OE3-DT03-I6</v>
      </c>
      <c r="C2100" s="42" t="str">
        <v>Asistencias técnicas a entidades nacionales y territoriales en alta gerencia pública desarrolladas - DT Atlántico - Magdalena - Cesar - La Guajira</v>
      </c>
      <c r="D2100" s="5" t="str">
        <v>EVIDENCIA</v>
      </c>
      <c r="E2100" s="5" t="str">
        <v>Dirección Territorial Atlántico - Cesar - Magdalena  - Guajira</v>
      </c>
      <c r="F2100" s="42">
        <v>8</v>
      </c>
      <c r="G2100" s="5">
        <v>0</v>
      </c>
      <c r="H2100" s="5">
        <v>0</v>
      </c>
      <c r="I2100" s="5">
        <v>0</v>
      </c>
      <c r="J2100" s="5">
        <v>0</v>
      </c>
      <c r="K2100" s="2" t="str">
        <v>Durante este período se continúa con el avance de las actividades propias de las asistencias técnicas así: 
• En el departamento del Atlántico se realizaron reuniones virtuales y presenciales de avance y seguimiento en cumplimiento del PAT y se presentaron los Informes de actividades del mes de mayo por parte del 
asesor a cargo de las asistencias técnicas que se vienen desarrollando, relacionadas con política pública de Paz y política pública de participación ciudadana. 
En el marco de la AT en PP de paz: el equipo formulador presentó su plan de trabajo interno en el marco de la construcción de la Política Pública de Paz. Esta reunión se realizó el 14 de mayo 2026.  
En el marco de la AT en PP de Participación ciudadana: el equipo formulador presentó los avances del instrumento de validación del diagnóstico de la Política Pública de Participación Ciudadana de la Gobernación del Atlántico. Esta reunión se realizó el 13 de mayo 2026 
• Asimismo, para el departamento del Cesar, se avanza de manera tanto virtual como presencial en las actividades consignadas en los planes de trabajo de las asistencias técnicas que se vienen desarrollando relacionadas con la política pública de espacio público en el municipio de la Jagua de Ibirico y la política pública de Infancia y adolescencia en el municipio de Aguachica.  Se presentan los informes mensuales de los asesores a cargo.  
• En el departamento del Magdalena se llevaron a cabo reuniones de seguimiento y avance en el marco de las asistencias técnicas, conforme a los procedimientos y metodologías establecidos para cada una de ellas.</v>
      </c>
      <c r="L2100" s="2" t="str">
        <v>Se identifican dificultades en el proceso de formulación de ambas políticas públicas del departamento del Atlántico, asociadas principalmente a la conformación de los equipos técnicos responsables de liderar y desarrollar las diferentes etapas metodológicas. Esta situación ha limitado el avance oportuno de las actividades programadas, siendo más compleja en el caso de la Política Pública de Paz.</v>
      </c>
      <c r="M2100" t="str">
        <v>Se anexa documento PDF con evidencias de las mesas de trabajo realizadas para la concertación y elaboración de los productos técnicos.</v>
      </c>
      <c r="N2100">
        <v>0</v>
      </c>
      <c r="O2100">
        <v>0</v>
      </c>
      <c r="P2100">
        <v>0</v>
      </c>
      <c r="Q2100" t="s">
        <v>21</v>
      </c>
    </row>
    <row r="2101" spans="1:17" ht="409.5" x14ac:dyDescent="0.25">
      <c r="A2101" s="42" t="str">
        <v>PLAN DE ACCIÓN INSTITUCIONAL - PAI</v>
      </c>
      <c r="B2101" s="42" t="str">
        <v>PAI2026-OE3-DT04-I6</v>
      </c>
      <c r="C2101" s="42" t="str">
        <v>Asistencias técnicas a entidades nacionales y territoriales en alta gerencia pública desarrolladas - DT Bolívar-Córdoba-Sucre-San Andres</v>
      </c>
      <c r="D2101" s="5" t="str">
        <v>EVIDENCIA</v>
      </c>
      <c r="E2101" s="5" t="str">
        <v>Dirección Territorial Bolívar - Córdoba- Sucre - San Andrés</v>
      </c>
      <c r="F2101" s="42">
        <v>8</v>
      </c>
      <c r="G2101" s="5">
        <v>0</v>
      </c>
      <c r="H2101" s="5">
        <v>0</v>
      </c>
      <c r="I2101" s="5">
        <v>0</v>
      </c>
      <c r="J2101" s="5">
        <v>0</v>
      </c>
      <c r="K2101" s="2" t="str">
        <v xml:space="preserve">Durante este período se continúa con el avance de las actividades propias de las asistencias técnicas así:  
Gobernación de Bolivar – Proyecto Mompox – AT Gobierno Digital y Gobierno y Analítica de datos: Se realizaron reuniones de seguimiento en cumplimiento del PAT y se presentaron los Informes de avance del mes de abril por parte de los asesores a cargo.
Departamento de Sucre:  Si bien están en desarrollo dos AT, no se adelantaron actividades, por atrasos relacionados con el plan de trabajo lo que no permitió la socialización de este ante la entidad y en el municipio de Sampués hubo cambio de funcionarios, lo que ha atrasado también el desarrollo de las diferentes actividades propias de las AT.   
Departamento de San Andrés:  Se desarrollaron diferentes reuniones contempladas en el respectivo plan de trabajo así:  Socialización del Plan de Acción de la Política Pública de Bienestar Animal con gremios, entidades y fundaciones, socialización del Plan de Acción de la Política Pública de Bienestar Animal en la Asamblea Departamental y reuniones de seguimiento que han permitido  consolidar el proceso participativo de construcción de la política pública y fortalecer la articulación entre los diferentes actores institucionales y comunitarios.
Departamento de Córdoba: Se gestionó reunión con el municipio de Sahagún con el propósito de socializar la línea de políticas públicas en AT.   De igual manera, se han presentado los informes mensuales por parte de los asesores temáticos que lideran cada una de estas asistencias.
</v>
      </c>
      <c r="L2101" s="2" t="str">
        <v>Durante este periodo no se presentó ninguna dificultad.</v>
      </c>
      <c r="M2101" t="str">
        <v xml:space="preserve">Asistencia técnica para la formulación de la Política Publica de Bienestar Animal
Asistencia técnica para la formulación del Plan Estratégico de Tecnologías de la Información (PETI)
Asistencia técnica para la formulación, gerencia y evaluación estratégica de Proyectos de Inversión. 
INFDEGESTIÓN
</v>
      </c>
      <c r="N2101">
        <v>0</v>
      </c>
      <c r="O2101">
        <v>0</v>
      </c>
      <c r="P2101">
        <v>0</v>
      </c>
      <c r="Q2101" t="s">
        <v>21</v>
      </c>
    </row>
    <row r="2102" spans="1:17" ht="409.5" x14ac:dyDescent="0.25">
      <c r="A2102" s="42" t="str">
        <v>PLAN DE ACCIÓN INSTITUCIONAL - PAI</v>
      </c>
      <c r="B2102" s="42" t="str">
        <v>PAI2026-OE3-DT05-I6</v>
      </c>
      <c r="C2102" s="42" t="str">
        <v>Asistencias técnicas a entidades nacionales y territoriales en alta gerencia pública desarrolladas - DT Boyacá-Casanare</v>
      </c>
      <c r="D2102" s="5" t="str">
        <v>EVIDENCIA</v>
      </c>
      <c r="E2102" s="5" t="str">
        <v>Dirección Territorial Boyacá - Casanare</v>
      </c>
      <c r="F2102" s="42">
        <v>4</v>
      </c>
      <c r="G2102" s="5">
        <v>0</v>
      </c>
      <c r="H2102" s="5">
        <v>0</v>
      </c>
      <c r="I2102" s="5">
        <v>0</v>
      </c>
      <c r="J2102" s="5">
        <v>0</v>
      </c>
      <c r="K2102" s="2" t="str">
        <v xml:space="preserve">1) EAG-AT-022-2026. Política Pública Municipal de Participación Ciudadana para el municipio de Yopal, Casanare. En el mes de mayo se realizó una reunión el 4 de mayo, para identificar las necesidades particulares y recolectar los insumos requeridos para la definición del objetivo, el alcance y la formulación del respectivo plan de trabajo. El 28 de mayo, se convocó a una reunión para la socialización y concertación del plan de trabajo, reprogramada para el 4 de junio, por lo que se encuentra a la espera de la aprobación formal del plan de trabajo.
2) EAG-AT-023-2026. Política pública de libertad religiosa para el municipio de Pore, Casanare. En el mes de mayo se realizaron dos reuniones, una reunión el 4 de mayo, para identificar las necesidades particulares y recolectar los insumos requeridos para la definición del objetivo, el alcance y la formulación del respectivo plan de trabajo. El 29 de mayo se socializó el Plan de Trabajo con delegados de la Alcaldía y población representante de comunidades religiosas, con el fin de que sea revisado y aprobado por la entidad para el desarrollo de la misma. 
3) El 7 de mayo se recibió la solicitud de apoyo para asistencia técnica a la Política Pública de Mujer y Género
del departamento de Boyacá, con el propósito de recibir orientación técnica, revisión
metodológica y acompañamiento institucional, que permitan fortalecer el proceso participativo y garantizar una adecuada articulación con los enfoques de derechos humanos, género, diferencial, territorial e interseccional. Esta se envió al equipo coordinador de asistencia técnica y está siendo revisada para determinar la viabilidad de la misma.
</v>
      </c>
      <c r="L2102" s="2" t="str">
        <v xml:space="preserve">EAG-AT-020-2026. Evaluación de política pública, Gobernación de Boyacá. En relación con la asistencia técnica solicitada por la Gobernación de Boyacá en evaluación de políticas públicas, se indicó que el proceso ya contaba con una experta asignada; sin embargo, por circunstancias ajenas a la Escuela de Alto Gobierno, no fue posible continuar con su participación. En consecuencia, se adelantó la gestión para vincular un nuevo profesional, cuya incorporación se prevé para los primeros días de junio, con el fin de dar continuidad a la asistencia técnica y garantizar su adecuada ejecución.
</v>
      </c>
      <c r="M2102" t="str">
        <v xml:space="preserve">1) Asistencia técnica EAG-AT-022-2026:
•	Acta de reunión inicial. 
03_ 20260504 _RI_EAG-AT-022-2026_SGALCALDIAYOPALPARTICIPACION
•	Plan de trabajo para aprobación
06_ 20260526 _PAT_EAG-AT-022-2026_SGALCALDIAYOPALPARTICIPACION
•	Convocatoria socialización plan de trabajo
07_20260528_CONVOCATORIA SOCIALIZACIÓN PAT_EAG-AT-022-2026_SGALCALDIAYOPALPARTICIPACION
2) Asistencia técnica EAG-AT-023-2026:
•	Acta de reunión inicial. 
03_20260504_RI_EAG-AT-023-2026_PORE_PP_LIBERTADRELIG
•	Plan de trabajo para aprobación
06_ 20260526_PAT_EAG-AT-023-2026_PORE_PP_LIBERTADRELIG
•	Acta de reunión socialización plan de trabajo
07_ 20260529 _SOCIALIZACIÓN PAT_EAG-AT-023-2026_PORE_PP_LIBERTADRELIG
3) Solicitud de asistencia técnica. 
20260507_SAT_PPGénero_Gobernación de Boyacá
</v>
      </c>
      <c r="N2102">
        <v>0</v>
      </c>
      <c r="O2102">
        <v>0</v>
      </c>
      <c r="P2102">
        <v>0</v>
      </c>
      <c r="Q2102" t="s">
        <v>21</v>
      </c>
    </row>
    <row r="2103" spans="1:17" ht="409.5" x14ac:dyDescent="0.25">
      <c r="A2103" s="42" t="str">
        <v>PLAN DE ACCIÓN INSTITUCIONAL - PAI</v>
      </c>
      <c r="B2103" s="42" t="str">
        <v>PAI2026-OE3-DT06-I6</v>
      </c>
      <c r="C2103" s="42" t="str">
        <v>Asistencias técnicas a entidades nacionales y territoriales en alta gerencia pública desarrolladas - DT Caldas</v>
      </c>
      <c r="D2103" s="5" t="str">
        <v>EVIDENCIA</v>
      </c>
      <c r="E2103" s="5" t="str">
        <v>Dirección Territorial Caldas</v>
      </c>
      <c r="F2103" s="42">
        <v>2</v>
      </c>
      <c r="G2103" s="5">
        <v>0</v>
      </c>
      <c r="H2103" s="5">
        <v>0</v>
      </c>
      <c r="I2103" s="5">
        <v>0</v>
      </c>
      <c r="J2103" s="5">
        <v>0</v>
      </c>
      <c r="K2103" s="2" t="str">
        <v>Se realizaron dos sesiones de trabajo técnico presencial en Manizales con el equipo del Área Metropolitana Centro Sur de Caldas, en las cuales se profundizó en el análisis institucional, se revisaron los avances relacionados con los hechos metropolitanos y se consolidaron los elementos metodológicos orientados al fortalecimiento de la gobernanza de la entidad.
Asimismo, se realizó una reunión individual con la Secretaría de Hacienda de Belalcázar, en articulación con la Unidad de Descentralización de la Secretaría de Planeación de Caldas y el nuevo asesor técnico de asistencia técnica en finanzas públicas. En este espacio, el asesor técnico presentó una versión preliminar de su Plan de Asistencia Técnica (PAT).</v>
      </c>
      <c r="L2103" s="2" t="str">
        <v>No se presentaron dificultades.</v>
      </c>
      <c r="M2103" t="str">
        <v>1) Actas de reunión de Asistencia técnica para Caldas.pdf
2) Fotografías de reuniones presenciales/virtuales de Asistencia Técnica.jpg</v>
      </c>
      <c r="N2103">
        <v>0</v>
      </c>
      <c r="O2103">
        <v>0</v>
      </c>
      <c r="P2103">
        <v>0</v>
      </c>
      <c r="Q2103" t="s">
        <v>21</v>
      </c>
    </row>
    <row r="2104" spans="1:17" ht="409.5" x14ac:dyDescent="0.25">
      <c r="A2104" s="42" t="str">
        <v>PLAN DE ACCIÓN INSTITUCIONAL - PAI</v>
      </c>
      <c r="B2104" s="42" t="str">
        <v>PAI2026-OE3-DT07-I6</v>
      </c>
      <c r="C2104" s="42" t="str">
        <v>Asistencias técnicas a entidades nacionales y territoriales en alta gerencia pública desarrolladas - DT Cauca</v>
      </c>
      <c r="D2104" s="5" t="str">
        <v>EVIDENCIA</v>
      </c>
      <c r="E2104" s="5" t="str">
        <v>Dirección Territorial Cauca</v>
      </c>
      <c r="F2104" s="42">
        <v>2</v>
      </c>
      <c r="G2104" s="5">
        <v>0</v>
      </c>
      <c r="H2104" s="5">
        <v>0</v>
      </c>
      <c r="I2104" s="5">
        <v>0</v>
      </c>
      <c r="J2104" s="5">
        <v>0</v>
      </c>
      <c r="K2104" s="2" t="str">
        <v>Se consolidaron avances significativos en las asistencias técnicas a las Políticas Públicas de Ciencia, Tecnología e Innovación (CTI) y del sector social LGBTI en el departamento del Cauca, evidenciando resultados concretos en el fortalecimiento metodológico, participativo y estratégico de ambos procesos.
En el marco de la política pública de CTI, en articulación con la Secretaría de Desarrollo Económico y Competitividad de la Gobernación del Cauca, se logró la validación de herramientas metodológicas y la estructuración de la estrategia de participación ciudadana. Como resultado, se llevó a cabo la revisión técnica de las instrucciones de la plataforma tecnológica GEMA, incorporando ajustes con enfoque territorial para optimizar su funcionalidad analítica. Asimismo, se promovió la adopción de instrumentos estandarizados del Departamento Nacional de Planeación (DNP) para fortalecer el ciclo de las políticas públicas. De manera complementaria, se diseñó una estrategia participativa que contempla la implementación de encuestas, entrevistas estructuradas y grupos focales orientados a recoger el conocimiento de las siete subregiones del departamento. Al cierre del periodo, el documento se encuentra en fase de ajuste final, avanzando paralelamente en el fortalecimiento del componente participativo como base para el proceso de contratación de la consultoría, actualmente en curso en la plataforma SECOP, con proyección de inicio en el mes de junio.
Por su parte, en la asistencia técnica a la Oficina Asesora de Gestión Social y Asuntos Poblacionales en el marco de la política pública LGBTI, se alcanzó un hito estratégico al concretarse la decisión institucional de adelantar una actualización integral de la política, superando el enfoque de reforma parcial. Este avance permitió la reorientación de los cronogramas del Plan de Asistencia Técnica, proyectando su cierre en el mes de septiembre. Durante el desarrollo de las jornadas presenciales, se profundizó en el análisis normativo con fundamento en el CONPES 4147, así como en la identificación y mapeo de actores clave y en la evaluación de la garantía de derechos. Igualmente, se posicionó la necesidad de consolidar un modelo de gobernanza efectivo que fortalezca la articulación con los 42 municipios del Cauca y dinamice la mesa intersectorial.
Adicionalmente, se identificaron oportunidades de mejora en el diagnóstico de la política pública LGBTI, particularmente en la consolidación de información estadística y demográfica. En respuesta, se establecieron compromisos interinstitucionales para vincular activamente a la Oficina de Salud Departamental, la Unidad para las Víctimas y programas de discapacidad y adulto mayor, definiendo la realización de convocatorias conjuntas para la ejecución de grupos focales y encuestas durante el mes de junio, orientadas a robustecer la calidad técnica del documento diagnóstico.</v>
      </c>
      <c r="L2104" s="2" t="str">
        <v>No se presentan dificultades</v>
      </c>
      <c r="M2104" t="str">
        <v>AT 027 - Política pública de Ciencia, Tecnología e Innovación
20260506_AR_EAG-AT-027-2026_PP_CTI_Cauca_Sesion_4.
20260115_AR_EAG-AT-027-2026_PP_CTI_Cauca_Sesion_5_v.
AT 028 - Política pública LGBTI
20260511_AR_EAG_AT_026_2026_GOBCAUCA_PP_LGBTI_Sesion_4.pdf
20260512_AR_EAG_AT_026_2026_GOBCAUCA_PP_LGBTI_Sesion_5.pdf
20260516_AR_EAG_AT_026_2026_GOBCAUCA_PP_LGBTI_Sesion_6.pdf"</v>
      </c>
      <c r="N2104">
        <v>0</v>
      </c>
      <c r="O2104">
        <v>0</v>
      </c>
      <c r="P2104">
        <v>0</v>
      </c>
      <c r="Q2104" t="s">
        <v>21</v>
      </c>
    </row>
    <row r="2105" spans="1:17" ht="409.5" x14ac:dyDescent="0.25">
      <c r="A2105" s="42" t="str">
        <v>PLAN DE ACCIÓN INSTITUCIONAL - PAI</v>
      </c>
      <c r="B2105" s="42" t="str">
        <v>PAI2026-OE3-DT17-I6</v>
      </c>
      <c r="C2105" s="42" t="str">
        <v>Asistencias técnicas a entidades nacionales y territoriales en alta gerencia pública desarrolladas - DT Chocó</v>
      </c>
      <c r="D2105" s="5" t="str">
        <v>EVIDENCIA</v>
      </c>
      <c r="E2105" s="5" t="str">
        <v>Dirección Territorial Chocó</v>
      </c>
      <c r="F2105" s="42">
        <v>2</v>
      </c>
      <c r="G2105" s="5">
        <v>0</v>
      </c>
      <c r="H2105" s="5">
        <v>0</v>
      </c>
      <c r="I2105" s="5">
        <v>0</v>
      </c>
      <c r="J2105" s="5">
        <v>0</v>
      </c>
      <c r="K2105" s="2" t="str">
        <v>Durante el mes de mayo de 2026, se dio continuidad a las asistencias técnicas con la Secretaría de Integración Social de la Gobernación del Choco con los siguientes avances: 
 AT 029 - Política Pública de Infancia y Adolescencia: Se desarrollaron 3 sesiones de asistencia técnica virtual logrando consolidar un avance del 80% en el Informe de cierre de la política anterior (vigencia 2013-2023) y se diligenció la Matriz de Escenarios Técnicos. Se llevó a cabo la jornada de socialización presencial y virtual del documento de cierre, recopilando observaciones ciudadanas e institucionales clave. A través de Google Forms se procesaron 11 respuestas evaluativas, priorizando las dimensiones de protección integral, salud, inclusión y prevención de violencias. Asimismo, se incorporó como insumo la Sentencia T-080 de 2018 exigida por la Procuraduría de Familia para el diagnóstico diferencial de niñez indígena (Emberá y Wounaan) y se articuló la problemática de desnutrición con la Política de Seguridad Alimentaria. Al cierre del mes, se inició el alistamiento de la línea base poblacional, caracterización sectorial y levantamiento de la oferta institucional de niños, niñas y adolescentes.  
AT 028 - Política Pública de Adulto Mayor: Se desarrollaron 3 sesiones de asistencia técnica virtual y 2 presenciales  para la fase de formulación y talleres de co-construcción. Se avanzó en la consolidación del Documento Técnico de Soporte (DTS) y la diagramación del Árbol de Problemas. El equipo territorial de la Gobernación suministró los insumos analíticos para 4 de las 5 problemáticas fundamentales definidas: inclusión laboral, dependencia económica, violencias y arquitectura institucional ; quedando pendiente la dimensión de salud. Se estructuraron las tres dimensiones macro económica, social e institucional, alineadas con la Política Nacional y se centralizó el avance de la oferta institucional y análisis de operación de los Centros Vida en los municipios. La Sede Central ratificó los lineamientos de la metodología de acompañamiento participativo de la ESAP</v>
      </c>
      <c r="L2105" s="2" t="str">
        <v>Se registró un retraso en el cumplimiento del cronograma del plan de trabajo, esta situación se derivó de la alta demanda de tiempo técnico e institucional requerida para culminar, ajustar y socializar los informes de cierre en la primera quincena del mes. Como plan de mitigación para el mes de junio, los comités acordaron intensificar actividades y fijar una ruta crítica de entregas sectoriales semanales</v>
      </c>
      <c r="M2105" t="str">
        <v>AT 029: política Pública Infancia:  
-20260512_AR_EAG_AT029_GOBCHOCO_PPINFANCIA_SESION7 
- 20260519_AR_EAG_AT029_GOBCHOCO_PPINFANCIA_SESION8  
- 20260526_AR_EAG_AT029-2026_GOBCHOCO_INFANCIA_Sesion9   
AT 028: política Pública Adulto Mayor: 
- 20260506_AR_EAG_AT-028-2026_GOBCHOCO_PPADULTO_Sesion7  
- 20260513_AR_EAG_AT-028-2026_GOBCHOCO_PPADULTO_Sesion8   
- 20260520_AR_EAG_AT-028-2026_GOBCHOCO_PPADULTO_Sesion9  
- 20260527_AR_EAG_AT-028-2026-PPADULTO_COBCHOCO_sesión 10</v>
      </c>
      <c r="N2105">
        <v>0</v>
      </c>
      <c r="O2105">
        <v>0</v>
      </c>
      <c r="P2105">
        <v>0</v>
      </c>
      <c r="Q2105" t="s">
        <v>21</v>
      </c>
    </row>
    <row r="2106" spans="1:17" ht="409.5" x14ac:dyDescent="0.25">
      <c r="A2106" s="42" t="str">
        <v>PLAN DE ACCIÓN INSTITUCIONAL - PAI</v>
      </c>
      <c r="B2106" s="42" t="str">
        <v>PAI2026-OE3-DT08-I6</v>
      </c>
      <c r="C2106" s="42" t="str">
        <v>Asistencias técnicas a entidades nacionales y territoriales en alta gerencia pública desarrolladas - DT Cundinamarca</v>
      </c>
      <c r="D2106" s="5" t="str">
        <v>EVIDENCIA</v>
      </c>
      <c r="E2106" s="5" t="str">
        <v>Dirección Territorial Cundinamarca</v>
      </c>
      <c r="F2106" s="42">
        <v>3</v>
      </c>
      <c r="G2106" s="5">
        <v>0</v>
      </c>
      <c r="H2106" s="5">
        <v>0</v>
      </c>
      <c r="I2106" s="5">
        <v>0</v>
      </c>
      <c r="J2106" s="5">
        <v>0</v>
      </c>
      <c r="K2106" s="2" t="str">
        <v>A corte del 31 de mayo se logró:
EAG-AT-030-2026 Asistencia técnica en Políticas Públicas Adulto mayor- Alcaldía municipal Villagómez: se realizó la sesión de la Asistencia técnica programas en el mes de abril. Se logró verificar las bases de datos, caracterización e insumos trabajadas por la Alcaldía municipal.
EAG-AT-031-2026 Asistencia técnica en Cooperación Internacional- Alcaldía municipal Chía: se realizó la asistencia técnica presencial los días 14 y 15 de abril, donde se logró avanzar en depurar las matrices de trabajo, se presentó una propuesta de documento borrador y ajuste el acuerdo municipal del mecanismo. Se socializó la estrategia con el Alcalde municipal y viabilizó avanzar con la AT.
EAG-AT-032-2026 Asistencia técnica para creación de la Escuela de mujeres del departamento de Cundinamarca: se logró avanzar con la aprobación del PAT y realizar dos AT presenciales con la participación de la Secretaria de Mujer de la Gobernación.</v>
      </c>
      <c r="L2106" s="2" t="str">
        <v>A corte del 31 de mayo, la dificultad en asistencias técnicas, que se presentó fue: 
Disponibilidad del Talento Humano: para el mes de mayo la disponibilidad de los funcionarios de la alcaldía municipal Villagómez, Chía y Secretaria de la Mujer ha sido limitada lo que ha dificultado de realizar sesiones virtuales y entrega de documentos técnicos por la alcaldía municipal</v>
      </c>
      <c r="M2106" t="str">
        <v>Se adjuntan los archivos denominados: EAG-AT-030-2026_ALCVILLAGOMEZ_PP, EAG-AT-031-2026_ALCCHIA_COOPERACION_INT, EAG-AT-032-2026_GOBCUN_ESCLIDERMUJ</v>
      </c>
      <c r="N2106">
        <v>0</v>
      </c>
      <c r="O2106">
        <v>0</v>
      </c>
      <c r="P2106">
        <v>0</v>
      </c>
      <c r="Q2106" t="s">
        <v>21</v>
      </c>
    </row>
    <row r="2107" spans="1:17" ht="409.5" x14ac:dyDescent="0.25">
      <c r="A2107" s="42" t="str">
        <v>PLAN DE ACCIÓN INSTITUCIONAL - PAI</v>
      </c>
      <c r="B2107" s="42" t="str">
        <v>PAI2026-OE3-DT09-I6</v>
      </c>
      <c r="C2107" s="42" t="str">
        <v>Asistencias técnicas a entidades nacionales y territoriales en alta gerencia pública desarrolladas - DT Huila - Caquetá - Putumayo</v>
      </c>
      <c r="D2107" s="5" t="str">
        <v>EVIDENCIA</v>
      </c>
      <c r="E2107" s="5" t="str">
        <v>Dirección Territorial Huila - Caquetá - Putumayo</v>
      </c>
      <c r="F2107" s="42">
        <v>6</v>
      </c>
      <c r="G2107" s="5">
        <v>0</v>
      </c>
      <c r="H2107" s="5">
        <v>0</v>
      </c>
      <c r="I2107" s="5">
        <v>0</v>
      </c>
      <c r="J2107" s="5">
        <v>0</v>
      </c>
      <c r="K2107" s="2" t="str">
        <v xml:space="preserve">HUILA: Se realizo 1 reunión presencial cumpliendo el PAT, se adelantó la elaboración del documento PLAN DE TRANSFORMACION DIGITAL del ICRD de Pitalito en GOBIERNO DIGITAL.
Se realizaron 2 transferencia de conocimiento en el CONCEJO de Pitalito en Habilidades blandas y ética y transparencia, se inicia con actividades de retroalimentación.
CAQUETA: Se realizaron 2 mesas de trabajo para Con la secretaria de planeación departamental, en el marco de la AT para el POD. Se realizo mesa de trabajo 2 para la AT MIPG con la Registraduría especial de Florencia.
BAJO PUTUMAYO: Orientar el proceso de la estructuración de la política de bienestar animal. Se logró fortalecer la construcción del DTS a partir de orientaciones detalladas y técnicas por parte de la experta en una sesión presencial.Teniendo en cuenta que la AT se encuentra en etapa de finalización, en la sesión presencial se avanzó y dejaron compromisos técnicamente puntuales, con responsables y tiempos.
</v>
      </c>
      <c r="L2107" s="2" t="str">
        <v xml:space="preserve">HUILA: No se presentaron dificultades en este periodo.
CAQUETA: No se pudo llevar a cabo reunión presencial para la AT con la Gobernación de Caquetá por cancelación de vuelo a los asesores temático por condiciones climáticas.
BAJO PUTUMAYO: Aunque no afecto, se puede considera como dificultad, la reprogramación de fecha por situaciones institucionales sobrevinientes.
</v>
      </c>
      <c r="M2107" t="str">
        <v xml:space="preserve">HUILA:  
•	Acta reuniones realizada
•	Formatos transferencias de conocimiento
•	Plan de transformación digital
•	Informe de seguimiento mensual
CAQUETA: Actas de reuniones y registro fotográfico.
BAJO PUTUMAYO:   •	Acta de Asistencia Técnica.
•	Fotografías          
</v>
      </c>
      <c r="N2107">
        <v>0</v>
      </c>
      <c r="O2107">
        <v>0</v>
      </c>
      <c r="P2107">
        <v>0</v>
      </c>
      <c r="Q2107" t="s">
        <v>21</v>
      </c>
    </row>
    <row r="2108" spans="1:17" ht="409.5" x14ac:dyDescent="0.25">
      <c r="A2108" s="42" t="str">
        <v>PLAN DE ACCIÓN INSTITUCIONAL - PAI</v>
      </c>
      <c r="B2108" s="42" t="str">
        <v>PAI2026-OE3-DT10-I6</v>
      </c>
      <c r="C2108" s="42" t="str">
        <v>Asistencias técnicas a entidades nacionales y territoriales en alta gerencia pública desarrolladas - DT Meta-Guaviare-Guainía-Vichada-Vaupés-Amazonas</v>
      </c>
      <c r="D2108" s="5" t="str">
        <v>EVIDENCIA</v>
      </c>
      <c r="E2108" s="5" t="str">
        <v xml:space="preserve">Dirección Territorial Meta - Guaviare - Guainía - Vaupés - Vichada - Amazonas </v>
      </c>
      <c r="F2108" s="42">
        <v>6</v>
      </c>
      <c r="G2108" s="5">
        <v>0</v>
      </c>
      <c r="H2108" s="5">
        <v>0</v>
      </c>
      <c r="I2108" s="5">
        <v>0</v>
      </c>
      <c r="J2108" s="5">
        <v>0</v>
      </c>
      <c r="K2108" s="2" t="str">
        <v xml:space="preserve">Para el mes de mayo de 2026, se tiene como avance en las asistencias técnicas en los departamentos de Vaupés, Vichada, Guainía y Amazonas, así:
1. Alcaldía de Inírida - Asistencia técnica en MIPG
Se  continuó el desarrollo de la asistencia técnica en el marco de la implementación de la Política de Racionalización de Trámites de la Alcaldía de Inírida, avanzando en actividades orientadas al fortalecimiento institucional, revisión técnica de instrumentos y consolidación de productos asociados al proceso de acompañamiento brindado por la Escuela de Alto Gobierno – ESAP.
En este periodo se desarrolló una jornada presencial el día 4 de mayo, en la cual se realizaron mesas de trabajo enfocadas en la revisión del inventario institucional de trámites, criterios de priorización, análisis de OPAS, fortalecimiento conceptual sobre racionalización de trámites y seguimiento a los compromisos establecidos previamente. Durante la jornada también se reforzaron elementos relacionados con el uso del SUIT, validación normativa de trámites y organización de responsabilidades institucionales para continuar con el proceso.
Así mismo, se avanzó en la consolidación de los productos de la asistencia técnica, entre ellos el documento diagnóstico del estado actual de implementación de la política, los instrumentos metodológicos para actualización y validación del inventario de trámites y OPAS, así como las memorias y soportes asociados a las jornadas de transferencia de conocimiento realizadas durante el proceso.
Actualmente la asistencia técnica se encuentra en fase de cierre. Como parte del cierre del proceso, se tiene programada una última visita presencial los días 2 y 3 de julio de 2026, la cual estará orientada a la socialización de resultados, presentación de productos desarrollados y cierre formal del acompañamiento técnico.
2. Asistencia técnica en Política Pública de Seguridad y Soberanía Alimentaria con la Gobernación del Amazonas
En el departamento del Amazonas, se  continuó el desarrollo de la asistencia técnica orientada al fortalecimiento de la implementación y seguimiento de la Política Pública de Soberanía, Seguridad Alimentaria y Nutricional del departamento del Amazonas, avanzando principalmente en la revisión metodológica de indicadores, fortalecimiento del esquema de seguimiento y consolidación de insumos técnicos para el ajuste del plan operativo de implementación.
Como parte de este proceso, se realizó una visita presencial a la ciudad de Leticia los días 11 al 13 de mayo, en la cual se desarrollaron jornadas técnicas de trabajo con las Secretarías de Agricultura, Salud y Planeación, enfocadas en la revisión detallada de indicadores, validación de líneas base, análisis de coherencia entre problemas, objetivos, metas e indicadores, así como en la identificación de ajustes requeridos para fortalecer el sistema de monitoreo de la política pública.
Durante las jornadas se avanzó en la revisión técnica de los diferentes ejes estratégicos, identificando brechas metodológicas relacionadas con fuentes de información, viabilidad de medición, definición de responsables y formulación de variables. Así mismo, se generaron orientaciones metodológicas para el costeo indicativo, fortalecimiento del esquema de seguimiento y consolidación de actores institucionales responsables de la implementación.
Adicionalmente, se sostuvo una mesa de trabajo con la Secretaría de Planeación Departamental, en la cual se acordó fortalecer la articulación interinstitucional mediante la designación de profesionales responsables de apoyar técnicamente la revisión y ajuste de matrices, indicadores y mecanismos de seguimiento, con el propósito de acelerar la consolidación de insumos técnicos para la política pública.
Como resultado del avance alcanzado, el proceso se encuentra actualmente en una fase de ajuste técnico y validación institucional. Para el mes de junio se desarrollarán reuniones virtuales de seguimiento orientadas a revisar avances, resolver inquietudes técnicas y continuar fortaleciendo los productos asociados a la asistencia técnica. Finalmente, se tiene prevista una visita de cierre y socialización de resultados para el 15 de julio de 2026, espacio en el que se espera consolidar los productos finales y formalizar el cierre del proceso de acompañamiento técnico.
3. Asistencia técnica en Política Pública para comunidades NARP con la Gobernación del Vaupés
En el departamento del Vaupés, se  continuó el desarrollo de la asistencia técnica orientada a brindar lineamientos para la estructuración de la Política Pública para la población Negra, Afrocolombiana, Raizal y Palenquera (NARP) del departamento del Vaupés, concentrando los esfuerzos principalmente en la continuidad metodológica del proceso diagnóstico, fortalecimiento institucional y organización de insumos técnicos para la formulación de la política pública.
Durante este periodo se realizó el proceso de cesión y empalme de la asistencia técnica previamente liderada por el profesor Óscar Orlando Simmonds Pachón. A partir del 14 de mayo de 2026 inició el acompañamiento de la asesora temática Lina María Forero Jiménez, quien asumió la continuidad metodológica del proceso, revisando avances previos, ajustando cronogramas y definiendo la ruta técnica para continuar la construcción del documento diagnóstico.
En el marco de esta transición, se desarrollaron reuniones virtuales de seguimiento y articulación institucional orientadas a contextualizar el estado actual del proceso, socializar la estructura metodológica propuesta para el documento diagnóstico y definir responsabilidades y tiempos asociados a la construcción de sus diferentes componentes. Particularmente, se avanzó en orientaciones relacionadas con marco conceptual, marco normativo, caracterización territorial y poblacional, antecedentes institucionales y organización documental requerida para fortalecer la línea base del proceso.
Así mismo, se identificaron dificultades relacionadas con la disponibilidad y desagregación de información específica sobre población NARP, razón por la cual se fortalecieron estrategias de recopilación documental, articulación interinstitucional y organización de insumos técnicos que permitan consolidar progresivamente el diagnóstico.
Finalmente, como parte de las actividades programadas para fortalecer el componente participativo y la identificación de actores estratégicos vinculados a la política pública, se tiene prevista para el próximo 5 de junio de 2026 la realización de una jornada virtual de mapeo de actores, orientada a fortalecer la articulación institucional y comunitaria del proceso de formulación.
4. Asistencia técnica en MIPG con la Gobernación del Vichada
Durante el mes de mayo continuó el desarrollo de la asistencia técnica orientada al fortalecimiento institucional de la Gobernación del Vichada en la implementación de las políticas de Fortalecimiento Organizacional, Gestión Documental y Racionalización de Trámites, en el marco del Modelo Integrado de Planeación y Gestión – MIPG.
Como parte de este proceso, se realizó la segunda visita presencial el día 19 de mayo de 2026, espacio en el cual se desarrollaron jornadas de trabajo técnico con la Secretaría de Planeación y los equipos responsables de las políticas priorizadas, enfocadas en realizar seguimiento a compromisos, revisar avances institucionales y fortalecer capacidades técnicas para la implementación de los instrumentos requeridos.
Durante la jornada se avanzó en la revisión del estado actual de la política de racionalización de trámites, socializando nuevamente el uso de la matriz de inventario institucional, orientaciones para la revisión y actualización de trámites registrados en SUIT, identificación de vacíos de información y necesidad de fortalecer el trabajo articulado con las diferentes dependencias de la Gobernación.
Así mismo, se trabajó en el componente de fortalecimiento organizacional mediante la revisión del mapa de procesos institucional, análisis metodológico para la definición de objetivos de procesos y socialización de herramientas orientadas a facilitar la caracterización institucional. En materia de gestión documental, se identificaron necesidades asociadas a actualización de instrumentos archivísticos, fortalecimiento de diagnósticos institucionales y organización de insumos requeridos para avanzar en esta política.
Actualmente la asistencia técnica continúa en fase de fortalecimiento institucional, desarrollo técnico de instrumentos y acompañamiento metodológico a las dependencias responsables, manteniendo actividades de seguimiento y articulación para avanzar progresivamente en la implementación de las políticas priorizadas.
Para  los Departamentos del Meta y Guaviare se presenta avances durante el mes de mayo, así:
Se  continuó con el desarrollo de la asistencia técnica orientada al fortalecimiento de capacidades institucionales de la Gobernación del Meta en materia de ordenamiento territorial y gestión de la información territorial, mediante dos componentes complementarios: ordenamiento territorial y catastro multipropósito.
En el componente de Ordenamiento Territorial, el 08 de mayo se desarrolló una mesa técnica virtual de seguimiento con la Gerencia de Desarrollo Regional de la Gobernación del Meta y la asesora temática, enfocada en la revisión técnica de capítulos estratégicos del Plan de Ordenamiento Departamental (POD), específicamente los relacionados con espacio público, visión territorial, componente institucional, equipamientos regionales y vivienda. Durante la jornada se realizaron observaciones técnicas y recomendaciones metodológicas orientadas a fortalecer la estructura, coherencia y articulación de los contenidos desarrollados dentro del documento.
Por otra parte, en el componente de Catastro Multipropósito, el 15 de mayo se realizó una mesa técnica de seguimiento con participación de la Gobernación del Meta, la Escuela de Alto Gobierno y representantes de la Cooperación Alemana GIZ, con el propósito de avanzar en la estructuración metodológica y logística del taller de construcción sobre gobernanza de la información territorial y catastro multipropósito programado para el mes de junio. Durante este espacio se revisaron problemáticas asociadas a la gestión de información territorial, actores clave para la articulación institucional, objetivos del ejercicio participativo y lineamientos metodológicos requeridos para fortalecer capacidades institucionales en materia de información territorial y actualización catastral.
En términos generales, durante el periodo reportado se avanzó en la consolidación técnica de la asistencia mediante procesos de revisión documental, articulación interinstitucional, seguimiento metodológico y fortalecimiento de herramientas técnicas orientadas a mejorar la gestión territorial y la gobernanza de la información en el departamento del Meta.
En cumplimiento de la meta de asistencia técnica para el departamento del Guaviare, el día 04 de mayo se llevó a cabo la reunión inicial con la Secretaría de Hacienda de la Alcaldía de San José del Guaviare, con participación del experto temático y el equipo de la Escuela de Alto Gobierno – ESAP, dando inicio formal al proceso de acompañamiento técnico. Así mismo, para el mes de junio se tiene prevista la presentación y socialización del plan de trabajo de la asistencia técnica, la cual tendrá como objetivo: “Brindar lineamientos a la Secretaría de Hacienda de San José del Guaviare para la actualización del Estatuto Orgánico de Presupuesto Municipal.
</v>
      </c>
      <c r="L2108" s="2" t="str">
        <v xml:space="preserve">Durante el desarrollo del proceso de las asistencias técnicas se ha presentado la necesidad de reprogramar algunos espacios de seguimiento y revisión de avances, debido a las múltiples responsabilidades institucionales y cargas operativas del equipo de la Alcaldía, lo que ha limitado la realización oportuna de algunos encuentros técnicos. No obstante, se ha mantenido comunicación permanente con el equipo institucional y se continúa avanzando en las actividades programadas para el cierre de la asistencia técnica. 
</v>
      </c>
      <c r="M2108" t="str">
        <v xml:space="preserve">
• Acta de reunión catastro multiproposito.
Acta de reunión inicial AT Guaviare.
• Informe mensual de seguimiento y avances at ordenamiento territorial Gob. Meta.
•Actas de reuniones virtuales de asistencia técnica
• Actas de visitas presenciales (Amazonas y Vichada)
</v>
      </c>
      <c r="N2108">
        <v>0</v>
      </c>
      <c r="O2108">
        <v>0</v>
      </c>
      <c r="P2108">
        <v>0</v>
      </c>
      <c r="Q2108" t="s">
        <v>21</v>
      </c>
    </row>
    <row r="2109" spans="1:17" ht="409.5" x14ac:dyDescent="0.25">
      <c r="A2109" s="42" t="str">
        <v>PLAN DE ACCIÓN INSTITUCIONAL - PAI</v>
      </c>
      <c r="B2109" s="42" t="str">
        <v>PAI2026-OE3-DT11-I6</v>
      </c>
      <c r="C2109" s="42" t="str">
        <v>Asistencias técnicas a entidades nacionales y territoriales en alta gerencia pública desarrolladas - DT Nariño - Alto Putumayo</v>
      </c>
      <c r="D2109" s="5" t="str">
        <v>EVIDENCIA</v>
      </c>
      <c r="E2109" s="5" t="str">
        <v xml:space="preserve">Dirección Territorial Nariño - Alto Putumayo </v>
      </c>
      <c r="F2109" s="42">
        <v>2</v>
      </c>
      <c r="G2109" s="5">
        <v>0</v>
      </c>
      <c r="H2109" s="5">
        <v>0</v>
      </c>
      <c r="I2109" s="5">
        <v>0</v>
      </c>
      <c r="J2109" s="5">
        <v>0</v>
      </c>
      <c r="K2109" s="2" t="str">
        <v xml:space="preserve">AT-045 - Gobernación de Nariño - Bienestar Animal
Se continua con la implementación del plan de Asistencia a la Secretaria de Ambiente y Desarrollo Sostenible de la Gobernación de Nariño en la Ruta para la construcción y pedagogía de la ruta contra el maltrato animal del Departamento de Nariño el se desarrolla de acuerdo al Plan de Capacitación con una muy buena articulación de los equipos de la Gobernación y la Escuela de Alto Gobierno. Durante el período se desarrollaron 1 sesion de asistencia técnica presencial y 1 sesión de transferencia de conocimientos
AT-046 -  CORPONARIÑO-Gobierno y analitica de datos
Se continua con la implementación del plan de Asistencia a la Corporación Autónoma Regional de Nariño CORPONARIÑO en la línea temática de ciencia, tecnología y gobierno, con énfasis en los componentes de gobierno y analítica de datos, así como en gobierno e inteligencia artificial. Durante el perido se realizo la presentación del Plan de Asistencia Técnica."
</v>
      </c>
      <c r="L2109" s="2" t="str">
        <v>Sin dificultad</v>
      </c>
      <c r="M2109" t="str">
        <v xml:space="preserve">"AT-045 - Gobernación de Nariño - Bienestar Animal
20260506_R_EAG-AT_045_2026_GOBERNARIÑO-PYBA
AT-046 -  CORPONARIÑO-Gobierno y analitica de datos
20260525_R_EAG-AT_045_2026_CORPONARIÑO-IA"
</v>
      </c>
      <c r="N2109">
        <v>0</v>
      </c>
      <c r="O2109">
        <v>0</v>
      </c>
      <c r="P2109">
        <v>0</v>
      </c>
      <c r="Q2109" t="s">
        <v>21</v>
      </c>
    </row>
    <row r="2110" spans="1:17" ht="409.5" x14ac:dyDescent="0.25">
      <c r="A2110" s="42" t="str">
        <v>PLAN DE ACCIÓN INSTITUCIONAL - PAI</v>
      </c>
      <c r="B2110" s="42" t="str">
        <v>PAI2026-OE3-DT12-I6</v>
      </c>
      <c r="C2110" s="42" t="str">
        <v>Asistencias técnicas a entidades nacionales y territoriales en alta gerencia pública desarrolladas - DT Norte de Santander - Arauca</v>
      </c>
      <c r="D2110" s="5" t="str">
        <v>EVIDENCIA</v>
      </c>
      <c r="E2110" s="5" t="str">
        <v>Dirección Territorial Norte de Santander  - Arauca</v>
      </c>
      <c r="F2110" s="42">
        <v>3</v>
      </c>
      <c r="G2110" s="5">
        <v>0</v>
      </c>
      <c r="H2110" s="5">
        <v>0</v>
      </c>
      <c r="I2110" s="5">
        <v>0</v>
      </c>
      <c r="J2110" s="5">
        <v>0</v>
      </c>
      <c r="K2110" s="2" t="str">
        <v>"En el mes de mayo se encuentran activas 3 asistencias técnicas: 
1) Asistencia Técnica EAG-AT-047-2026. Gobernación de Norte de Santander – Ordenamiento Territorial y Catastro. Durante el periodo comprendido entre el 1 de mayo y al 31 de mayo de 2026 se desarrollaron mesas de trabajo, actividades de seguimiento y acompañamiento técnico con la Gobernación de Norte de Santander y municipios priorizados, orientadas a fortalecer los procesos de planificación y ordenamiento territorial, la caracterización municipal, el seguimiento de instrumentos de planificación y la formulación de lineamientos para la armonización territorial entre el departamento y los municipios, los días 7, 15, 22 y 27 de mayo. 
7 de mayo de 2026: Se realizó una mesa de trabajo con la Secretaría de Planeación para solicitar la revisión y formulación de observaciones al documento de alistamiento del Plan de Ordenamiento Departamental (POD), integrado por siete archivos.  
* Se efectuó seguimiento presencial al proceso de caracterización de diez municipios priorizados, desarrollando tres mesas de trabajo para analizar avances y definir acciones en los municipios de Arboledas, Villa del Rosario y Los Patios.  
* Se adelantó una jornada de fortalecimiento con el equipo de asistencia técnica de la Gobernación para aclarar dudas y profundizar en el diligenciamiento de los formatos de caracterización territorial.  15 de mayo de 2026: * Se desarrolló una mesa de trabajo con el municipio de Los Patios para realizar el alistamiento y organización de los insumos requeridos en el proceso de seguimiento y evaluación del PBOT.  21 de mayo de 2026: * Se elaboraron y remitieron insumos técnicos al municipio de Villa del Rosario para apoyar el proceso de adopción de su instrumento de ordenamiento territorial. 22 de mayo de 2026: * Se realizó una mesa de trabajo con el municipio de Los Patios para socializar formatos, asignar responsabilidades y avanzar en la revisión de los insumos correspondientes al seguimiento y evaluación del instrumento territorial.  27 de mayo de 2026: * Se efectuó una mesa de trabajo con Villa del Rosario para coordinar la programación de una reunión presencial con el alcalde municipal y dar continuidad al acompañamiento técnico.  * Se realizó una reunión de seguimiento con Los Patios para revisar avances y analizar el proceso de evaluación y seguimiento del PBOT.  * Se llevó a cabo una reunión de seguimiento con la Gobernación de Norte de Santander para evaluar el avance de las actividades y definir la transferencia de conocimientos sobre apoyo a la planificación territorial municipal desde la escala departamental.
2) Asistencia Técnica AT-048-2026 SIT NORTE. Gobernación de Norte de Santander – Modelo de Gobernabilidad y Gobernanza del SIT-NORTE. 
En el mes de mayo se avanzó en la consolidación del Modelo de Gobernabilidad y Gobernanza del SIT-NORTE mediante actividades de validación, ajuste técnico y definición de mecanismos para su implementación y sostenibilidad institucional. Entre las principales acciones desarrolladas se destacan: * Diseño y estructuración de un instrumento de validación del Modelo de Gobernabilidad y Gobernanza del SIT-NORTE, incluyendo glosario, instructivo de valoración, matriz de validación y rúbrica de evaluación, para apoyar los procesos de socialización técnica y recolección de observaciones institucionales.   * Aplicación y análisis del diagnóstico de Gobierno de Datos de la Gobernación de Norte de Santander, permitiendo identificar niveles de madurez, capacidades instaladas, fortalezas y brechas en materia de gestión y gobernanza de datos.  * Elaboración y socialización del informe diagnóstico de Gobierno de Datos, utilizado como insumo técnico para el ajuste del Modelo de Gobernabilidad y Gobernanza del SIT-NORTE y para orientar acciones de fortalecimiento institucional.  * Realización de reuniones de seguimiento con la Secretaría de Planeación para validar hallazgos, revisar recomendaciones y avanzar en la consolidación del modelo.  * Socialización y ajuste de la hoja de ruta para la implementación del SIT-NORTE, definiendo fases, prioridades, responsables, productos verificables y mecanismos para fortalecer la operación, gobernanza y sostenibilidad del sistema.  * Revisión y fortalecimiento de la estrategia de comunicación y apropiación institucional del SIT-NORTE, incorporando acciones de formación, gestión del cambio, comunicación por actores y seguimiento a la adopción del modelo.  * Validación conjunta con la Secretaría de Planeación de componentes estratégicos relacionados con la implementación gradual del modelo, la gestión de datos territoriales, los mecanismos de seguimiento y la mejora continua.
3) Asistencia Técnica AT-049-2026 MIPG. Alcaldía de Arauca, Modelo Integrado de Planeación y Gestión, Políticas de gestión de conocimiento e integridad. Durante el mes de mayo se realizaron 3 reuniones de asistencia técnica virtuales el 8, 14 y 26 respectivamente con la Secretaría de Planeación Municipal de la alcaldía de Arauca, para dar inicio, socialización del plan de trabajo y definición de objetivos y productos e inicio de mesa de trabajo para el abordaje de mapas de conocimiento de la entidad. 
"</v>
      </c>
      <c r="L2110" s="2" t="str">
        <v>No se presentarón dificultades.</v>
      </c>
      <c r="M2110" t="str">
        <v xml:space="preserve">EAG-AT-047-2026
•	Informe mensual mayo:  IM_MAYO_EAG-AT-047-GOB_NORTSANTANDER_OT
•	Informe de seguimiento de actividades: IM_MAYO_SEGUIMIENTO ACTIVIDADES_EAG-AT-047-GOB_NORTSANTANDER_OT
•	Anexos: Actas de reuniones 7, 15, 22, 27, 16 y 27 de abril.
Insumos: 20260521_Insumos_Identificación necesidades_Etapa Adopción POT
EAG-AT-048-2026
•	Informe mensual Mayo:  IM_MAYO_EAG-AT-048-GOBNORTSANTANDER_SITNORTE
•	Informe de seguimiento de actividades IM_MAYO_SEGUIMIENTO ACTIVIDADES_EAG-AT-048-GOBNORTSANTANDER_SITNORTE
•	Anexos: Acta de reunión del 13 y 21 de mayo
Insumo: Formato_Hoja de Ruta - Modelo de Gobernabilidad Gobernanza del SIT-NORTE
EAG-AT-049-2026
• Reunión socialización Plan de Trabajo. 20260508_SOCIALIZACIÓN PAT_EAG-AT-049-2026_ALCARAUCA_MIPG
• Actas de reunión de seguimiento del 14 y 26 de mayo
</v>
      </c>
      <c r="N2110">
        <v>0</v>
      </c>
      <c r="O2110">
        <v>0</v>
      </c>
      <c r="P2110">
        <v>0</v>
      </c>
      <c r="Q2110" t="s">
        <v>21</v>
      </c>
    </row>
    <row r="2111" spans="1:17" ht="270" x14ac:dyDescent="0.25">
      <c r="A2111" s="42" t="str">
        <v>PLAN DE ACCIÓN INSTITUCIONAL - PAI</v>
      </c>
      <c r="B2111" s="42" t="str">
        <v>PAI2026-OE3-DT13-I6</v>
      </c>
      <c r="C2111" s="42" t="str">
        <v>Asistencias técnicas a entidades nacionales y territoriales en alta gerencia pública desarrolladas - DT Quindío - Risaralda</v>
      </c>
      <c r="D2111" s="5" t="str">
        <v>EVIDENCIA</v>
      </c>
      <c r="E2111" s="5" t="str">
        <v>Dirección Territorial Quindío - Risaralda</v>
      </c>
      <c r="F2111" s="42">
        <v>2</v>
      </c>
      <c r="G2111" s="5">
        <v>0</v>
      </c>
      <c r="H2111" s="5">
        <v>0</v>
      </c>
      <c r="I2111" s="5">
        <v>0</v>
      </c>
      <c r="J2111" s="5">
        <v>0</v>
      </c>
      <c r="K2111" s="2" t="str">
        <v>Dando cumplimiento con los planes de trabajo de las asistencias técnicas se realizaron las siguientes actividades:
* EAG-AT-050-2026_ESACOR_CONTRACTUAL: Reunión virtual de seguimiento y entrega de concepto jurídico.
* EAG-AT-051-2026_ALCSANTUARIO_TRIBUTARIA: visita presencial a la alcaldía y entrega de diagnóstico fiscal.</v>
      </c>
      <c r="L2111" s="2" t="str">
        <v>No se preesntaron dificultades durante el periodo</v>
      </c>
      <c r="M2111" t="str">
        <v>*Acta de reunión ESACOR.
*Documento concepto jurídico.
*Acta de reuniones en Santuario.
*Documento diagnóstico fiscal.</v>
      </c>
      <c r="N2111">
        <v>0</v>
      </c>
      <c r="O2111">
        <v>0</v>
      </c>
      <c r="P2111">
        <v>0</v>
      </c>
      <c r="Q2111" t="s">
        <v>21</v>
      </c>
    </row>
    <row r="2112" spans="1:17" ht="409.5" x14ac:dyDescent="0.25">
      <c r="A2112" s="42" t="str">
        <v>PLAN DE ACCIÓN INSTITUCIONAL - PAI</v>
      </c>
      <c r="B2112" s="42" t="str">
        <v>PAI2026-OE3-DT14-I6</v>
      </c>
      <c r="C2112" s="42" t="str">
        <v>Asistencias técnicas a entidades nacionales y territoriales en alta gerencia pública desarrolladas - DT Santander</v>
      </c>
      <c r="D2112" s="5" t="str">
        <v>EVIDENCIA</v>
      </c>
      <c r="E2112" s="5" t="str">
        <v>Dirección Territorial Santander</v>
      </c>
      <c r="F2112" s="42">
        <v>2</v>
      </c>
      <c r="G2112" s="5">
        <v>0</v>
      </c>
      <c r="H2112" s="5">
        <v>0</v>
      </c>
      <c r="I2112" s="5">
        <v>0</v>
      </c>
      <c r="J2112" s="5">
        <v>0</v>
      </c>
      <c r="K2112" s="2" t="str">
        <v>Durante el periodo se recibieron dos solicitudes de AT: a) Municipio Sabana de Torres, mediante solicitud recibida el 13/05 la administración municipal solicita acompañamiento para la formulación y construcción de la política pública de Empleo, esta solicitud se encuentra en revisión, verificación de viabilidad y designación de asesor temático. b) Municipio de San Gil, mediante solicitud recibida el 15/05 la administración municipal - Secretaría de Gestión Social y oficina de la Mujer- para la actualización y construcción de la política pública de Mujer y Equidad de Género, esta solicitud se encuentra en revisión, verificación de viabilidad y designación de asesor temático. Se envió convocatoria a la entidad para reunión inicial (04 junio) donde se definirán la viabilidad, el alcance, los objetivos y productos esperados que orientarán la AT.</v>
      </c>
      <c r="L2112" s="2" t="str">
        <v>No aplica</v>
      </c>
      <c r="M2112" t="str">
        <v>Solicitudes formales enviadas por las alcaldías municipales de Sabana de Torres y San Gil</v>
      </c>
      <c r="N2112">
        <v>0</v>
      </c>
      <c r="O2112">
        <v>0</v>
      </c>
      <c r="P2112">
        <v>0</v>
      </c>
      <c r="Q2112" t="s">
        <v>21</v>
      </c>
    </row>
    <row r="2113" spans="1:17" ht="390" x14ac:dyDescent="0.25">
      <c r="A2113" s="42" t="str">
        <v>PLAN DE ACCIÓN INSTITUCIONAL - PAI</v>
      </c>
      <c r="B2113" s="42" t="str">
        <v>PAI2026-OE3-DT15-I6</v>
      </c>
      <c r="C2113" s="42" t="str">
        <v>Asistencias técnicas a entidades nacionales y territoriales en alta gerencia pública desarrolladas - DT Tolima</v>
      </c>
      <c r="D2113" s="5" t="str">
        <v>EVIDENCIA</v>
      </c>
      <c r="E2113" s="5" t="str">
        <v>Dirección Territorial Tolima</v>
      </c>
      <c r="F2113" s="42">
        <v>2</v>
      </c>
      <c r="G2113" s="5">
        <v>0</v>
      </c>
      <c r="H2113" s="5">
        <v>0</v>
      </c>
      <c r="I2113" s="5">
        <v>0</v>
      </c>
      <c r="J2113" s="5">
        <v>0</v>
      </c>
      <c r="K2113" s="2" t="str">
        <v>Durante el mes de mayo se realizaron 6 reuniones de trabajo de la Asistencia Técnica: para apoyar la elaboración de la Política pública de CTeI se realizaron dos mesas de trabajo que se realizaron en la Alcaldía de Ibagué y una reunión ejecutiva virtual para revisar los avances programados; para apoyar la elaboración del expediente municipal de Natagaima se realizaron 3 reunines virutales en donde se solicito información, se conosilidó el equipo de trabajo y se delegó el trabajo a realizar por parte de la Alcaldía de Natagaima.</v>
      </c>
      <c r="L2113" s="2" t="str">
        <v>Ninguna</v>
      </c>
      <c r="M2113" t="str">
        <v>1. Seis actas de reunión ejecutivas; 2. Informe mensual AT Ibagué; 3. Formato de seguimiento mensual AT Ibagué; 4. Informe mensual AT Natagaima; 5. Formato de seguimuiento mensual AT Natagaim; 6. Documento de caracterización de la Alcaldía de Natagaima para la realización para la AT de elaborar expediente municipal; 7. Formato base para evaluación del expediente municipal y sus contenidos.</v>
      </c>
      <c r="N2113">
        <v>0</v>
      </c>
      <c r="O2113">
        <v>0</v>
      </c>
      <c r="P2113">
        <v>0</v>
      </c>
      <c r="Q2113" t="s">
        <v>21</v>
      </c>
    </row>
    <row r="2114" spans="1:17" ht="409.5" x14ac:dyDescent="0.25">
      <c r="A2114" s="42" t="str">
        <v>PLAN DE ACCIÓN INSTITUCIONAL - PAI</v>
      </c>
      <c r="B2114" s="42" t="str">
        <v>PAI2026-OE3-DT16-I6</v>
      </c>
      <c r="C2114" s="42" t="str">
        <v>Asistencias técnicas a entidades nacionales y territoriales en alta gerencia pública desarrolladas - DT Valle</v>
      </c>
      <c r="D2114" s="5" t="str">
        <v>EVIDENCIA</v>
      </c>
      <c r="E2114" s="5" t="str">
        <v>Dirección Territorial Valle</v>
      </c>
      <c r="F2114" s="42">
        <v>2</v>
      </c>
      <c r="G2114" s="5">
        <v>0</v>
      </c>
      <c r="H2114" s="5">
        <v>0</v>
      </c>
      <c r="I2114" s="5">
        <v>0</v>
      </c>
      <c r="J2114" s="5">
        <v>0</v>
      </c>
      <c r="K2114" s="2" t="str">
        <v xml:space="preserve">Se vienen desarrollando las dos asistencias técnicas a cargo de la territorial, presentando durante el período los siguientes avances:
AT 057 - POLITICA PUBLICA_DATOS:
Durante el mes de mayo se desarrolló una jornada de asistencia técnica presencial, orientada al fortalecimiento de las capacidades institucionales para la implementación de un modelo de Gobierno de Datos con Secretaría de Desarrollo Económico, Competitividad y Fomento del Empleo, durante la sesión se realizó una introducción conceptual al Gobierno de Datos abordando su importancia para la gestión estratégica de la información, la toma de decisiones basada en evidencia y el fortalecimiento de la capacidad institucional y se efectuó la revisión del diagnóstico preliminar y la socialización del producto esperado correspondiente al objetivo 2: matriz de análisis de madurez, la cual contempla la identificación de brechas, riesgos, causas, impactos y prioridades de intervención.  Con el propósito de facilitar la validación y retroalimentación por parte de la entidad, se acordó el envío de la matriz para su revisión interna.
Se presenta el informe mensual de avances y el instrumento de diagnóstico diseñado para evaluar el nivel de madurez en Gobierno de Datos, estructurado en componentes que facilitan la unificación de conceptos, la valoración de criterios, el registro de evidencias y la validación metodológica del proceso, con el avance del plan de acción la entidad cuenta con herramientas técnicas para avanzar en la evaluación de su estado actual, la identificación de oportunidades de mejora y la construcción de una hoja de ruta orientada al fortalecimiento de su modelo de Gobierno de Datos.
EAG-AT-058-2026_RPG_CENVALLE:
La asistencia técnica a la Región de Planeación y Gestión del Centro del Valle – RPG  en Proyectos de inversión pública enfocada en el fortalecimiento de capacidades para la formulación y gestión de proyectos de inversión pública financiados con recursos del Sistema General de Regalías avanza de acuerdo al Plan de Asistencia técnica, en el período se realizaron reuniones de articulación para definir la ruta de trabajo y diagnosticar las capacidades institucionales existentes. Asimismo, mediante espacios de concertación territorial, se identificaron necesidades y oportunidades comunes, definiéndose el turismo como eje estratégico para la formulación de una iniciativa regional de inversión. Se logró consolidar los principales insumos técnicos refentes a las iniciativas de proyectos turísticos municipales y elaborar un documento metodológico con la caracterización de los municipios y la ruta técnica para la formulación, complementado con herramientas de apoyo como presentaciones, listas de chequeo y documentos de referencia para la aplicación de la Metodología General Ajustada (MGA).
</v>
      </c>
      <c r="L2114" s="2" t="str">
        <v>No se presenta</v>
      </c>
      <c r="M2114" t="str">
        <v xml:space="preserve">
AT 057 - POLITICA PUBLICA_DATOS:
1. Acta de Reunión: 
20260520_ARP_AV_EAG_AT_057_2026_GOBVALLE_DATOS
EAG-AT-058-2026_RPG_CENVALLE
1. Acta de Reunión: 
20260513_AR_SEGUIMIENTO_AVANCES_EAG-AT-058_2026_RPG_CENVALLE
</v>
      </c>
      <c r="N2114" t="str">
        <v>ok</v>
      </c>
      <c r="O2114">
        <v>0</v>
      </c>
      <c r="P2114">
        <v>0</v>
      </c>
      <c r="Q2114" t="s">
        <v>21</v>
      </c>
    </row>
    <row r="2115" spans="1:17" ht="409.5" x14ac:dyDescent="0.25">
      <c r="A2115" s="42" t="str">
        <v>PLAN DE ACCIÓN INSTITUCIONAL - PAI</v>
      </c>
      <c r="B2115" s="42" t="str">
        <v>PAI2026-OE3-DT01-I9</v>
      </c>
      <c r="C2115" s="42" t="str">
        <v>Eventos de capacitación en Alta Gerencia Pública y Alto Gobierno - Sede Central - Bogotá D.C.-</v>
      </c>
      <c r="D2115" s="5" t="str">
        <v>EVIDENCIA</v>
      </c>
      <c r="E2115" s="5" t="str">
        <v>Escuela de Alto Gobierno</v>
      </c>
      <c r="F2115" s="42">
        <v>44</v>
      </c>
      <c r="G2115" s="5">
        <v>0.61363636363636354</v>
      </c>
      <c r="H2115" s="5">
        <v>27</v>
      </c>
      <c r="I2115" s="5">
        <v>0</v>
      </c>
      <c r="J2115" s="5">
        <v>6</v>
      </c>
      <c r="K2115" s="2" t="str">
        <v>Durante el mes de mayo se realizaro 6 eventos de capacitación asociados a la sede central, con los que fue posible certificar a 353 personas pertenencientes al alto gobierno. De estos, se destaca el desarrollo  de 3 eventos (curso, seminario y conferencia) con el tema TRANSICIÓN Y EMPALME GUBERNAMENTAL EN EL ORDEN NACIONAL 2026-2030: GOBERNANZA Y PLANEACIÓN ESTRATÉGICA, del mismo modo se realizó la conferencia DIÁLOGOS TERRITORIALES: GOBERNANZA REGIONAL Y LEY DE COMPETENCIAS. DESAFÍOS DE BOGOTÁ, espacio con el alto gobierno para conocer analizar los retos de articulación y trabajo conjunto en materia de gobernanza para el Distrito Capital</v>
      </c>
      <c r="L2115" s="2" t="str">
        <v>No se presentaron dificultades durante el mes</v>
      </c>
      <c r="M2115" t="str">
        <v>(6) Carpetas - Una por cada evento de capacitación realizado-  que contienen: Listados de asistencia, Registro fotografico, Piezas gráficas, y Ficha de registro de los eventos en modalidad presencial</v>
      </c>
      <c r="N2115">
        <v>0</v>
      </c>
      <c r="O2115">
        <v>0</v>
      </c>
      <c r="P2115">
        <v>0</v>
      </c>
      <c r="Q2115" t="s">
        <v>21</v>
      </c>
    </row>
    <row r="2116" spans="1:17" x14ac:dyDescent="0.25">
      <c r="A2116" s="42" t="str">
        <v>PLAN DE ACCIÓN INSTITUCIONAL - PAI</v>
      </c>
      <c r="B2116" s="42" t="str">
        <v>PAI2026-OE3-DT02-I9</v>
      </c>
      <c r="C2116" s="42" t="str">
        <v>Eventos de capacitación en Alta Gerencia Pública y Alto Gobierno - DT Antioquia</v>
      </c>
      <c r="D2116" s="5" t="str">
        <v>EVIDENCIA</v>
      </c>
      <c r="E2116" s="5" t="str">
        <v>Dirección Territorial Antioquia</v>
      </c>
      <c r="F2116" s="42">
        <v>25</v>
      </c>
      <c r="G2116" s="5">
        <v>0.32</v>
      </c>
      <c r="H2116" s="5">
        <v>8</v>
      </c>
      <c r="I2116" s="5">
        <v>0</v>
      </c>
      <c r="J2116" s="5">
        <v>3</v>
      </c>
      <c r="K2116" s="2">
        <v>0</v>
      </c>
      <c r="L2116" s="2">
        <v>0</v>
      </c>
      <c r="M2116">
        <v>0</v>
      </c>
      <c r="N2116">
        <v>0</v>
      </c>
      <c r="O2116">
        <v>0</v>
      </c>
      <c r="P2116">
        <v>0</v>
      </c>
      <c r="Q2116" t="s">
        <v>21</v>
      </c>
    </row>
    <row r="2117" spans="1:17" ht="409.5" x14ac:dyDescent="0.25">
      <c r="A2117" s="42" t="str">
        <v>PLAN DE ACCIÓN INSTITUCIONAL - PAI</v>
      </c>
      <c r="B2117" s="42" t="str">
        <v>PAI2026-OE3-DT03-I9</v>
      </c>
      <c r="C2117" s="42" t="str">
        <v>Eventos de capacitación en Alta Gerencia Pública y Alto Gobierno - DT Atlántico - Magdalena - Cesar - La Guajira</v>
      </c>
      <c r="D2117" s="5" t="str">
        <v>EVIDENCIA</v>
      </c>
      <c r="E2117" s="5" t="str">
        <v>Dirección Territorial Atlántico - Cesar - Magdalena  - Guajira</v>
      </c>
      <c r="F2117" s="42">
        <v>41</v>
      </c>
      <c r="G2117" s="5">
        <v>0.36585365853658536</v>
      </c>
      <c r="H2117" s="5">
        <v>15</v>
      </c>
      <c r="I2117" s="5">
        <v>0</v>
      </c>
      <c r="J2117" s="5">
        <v>7</v>
      </c>
      <c r="K2117" s="2" t="str">
        <v>Para este período se avanzó en la presentación y socialización de la oferta institucional ante las diferentes entidades, con el propósito de avanzar con el desarrollo de los eventos de capacitación relacionados en los planes de trabajo de los 4 departamentos para la vigencia 2026. Así como invitaciones a la población de AG a participar de las diferentes capacitaciones programadas, desarrollo de reuniones de identificación de necesidades de las capacitaciones solicitadas por las diferentes entidades.   
Asimismo, se desarrollaron los siguientes eventos de capacitación en cada uno de estos departamentos:  
Atlántico:  
AG3465_GOBIERNO Y GESTIÓN DEL RIESGO DE DESASTRE, dirigido a servidores públicos del nivel directivo y asesor, así como a miembros de corporaciones públicas del departamento de Atlántico. Esta capacitación contó 
con la asistencia de 43 participantes, 21 certificados pertenecientes a la población de alto gobierno 
AG3385_CURSO VIRTUAL “JUSTICIA DIGITAL Y TECNOLOGÍAS APLICABLES EN LA LABOR JUDICIAL”, dirigido a magistrados, jueces, servidores públicos del nivel directivo y del departamento de Atlántico.  Esta capacitación contó con la inscripción de 52 participantes de alto gobierno, 21 certificados pertenecientes a la población de alto gobierno. 
Cesar:  
AG 3501_GOBIERNO Y ORDENAMIENTO TERRITORIAL, Con una inscripción previa de 115 funcionarios y una participación total de 82, donde 67 de ellos pertenecían a la población de alto gobierno, se desarrolló el 14 de mayo este seminario en el municipio de Aguachica, dirigido a concejales del sur del Cesar y demás funcionarios pertenecientes a la población de alto gobierno.
AG3508_ “TRANSICIÓN Y EMPALME GUBERNAMENTAL EN EL ORDEN NACIONAL GOBERNANZA Y PLANEACIÓN ESTRATÉGICA”, Con una inscripción previa de 28 funcionarios y una participación total de 11 de manera presencial y 88, se desarrolló el 26 de mayo este taller, dirigido a población de alto gobierno de las entidades del orden nacional presentes en el departamento.  
Magdalena: 
AG3419_GOBIERNO E INTELIGENCIA ARTIFICIAL, dirigido a  rectores y coordinadores de las instituciones educativas del Sur y Centro del departamento del Magdalena. Esta capacitación contó con la asistencia de 400 
participantes, pertenecientes a la población de alto gobierno.   
En cada departamento se avanzó con reuniones de identificación de necesidades de las capacitaciones solicitadas por cada entidad, requisito indispensable para el desarrollo de cada capacitación.</v>
      </c>
      <c r="L2117" s="2" t="str">
        <v xml:space="preserve">Para el caso específico del departamento del Atlántico, se presentó una novedad que afectó la ejecución de una de las actividades programadas. El evento de capacitación “Gobierno e Inteligencia Artificial” (AG3420) no pudo desarrollarse debido a la inasistencia del asesor temático encargado, quien no se presentó al taller presencial programado para el día 25 de mayo en el Hotel American Golf de la ciudad de Barranquilla.
En los demás departamentos de la jurisdicción no se registraron dificultades que afectaran el cumplimiento de las actividades previstas. No obstante, es importante señalar que en el informe correspondiente al mes anterior se evidenció una sobreejecución de la meta establecida, razón por la cual la no realización de este evento no genera rezago en el cumplimiento acumulado del indicador. </v>
      </c>
      <c r="M2117" t="str">
        <v xml:space="preserve">Se anexa documento PDF con evidencias de capacitaciones que contiene pieza gráfica, registro fotográfico y listados de asistencias. </v>
      </c>
      <c r="N2117">
        <v>0</v>
      </c>
      <c r="O2117">
        <v>0</v>
      </c>
      <c r="P2117">
        <v>0</v>
      </c>
      <c r="Q2117" t="s">
        <v>21</v>
      </c>
    </row>
    <row r="2118" spans="1:17" ht="409.5" x14ac:dyDescent="0.25">
      <c r="A2118" s="42" t="str">
        <v>PLAN DE ACCIÓN INSTITUCIONAL - PAI</v>
      </c>
      <c r="B2118" s="42" t="str">
        <v>PAI2026-OE3-DT04-I9</v>
      </c>
      <c r="C2118" s="42" t="str">
        <v>Eventos de capacitación en Alta Gerencia Pública y Alto Gobierno - DT Bolívar-Córdoba-Sucre-San Andres</v>
      </c>
      <c r="D2118" s="5" t="str">
        <v>EVIDENCIA</v>
      </c>
      <c r="E2118" s="5" t="str">
        <v>Dirección Territorial Bolívar - Córdoba- Sucre - San Andrés</v>
      </c>
      <c r="F2118" s="42">
        <v>42</v>
      </c>
      <c r="G2118" s="5">
        <v>0.33333333333333331</v>
      </c>
      <c r="H2118" s="5">
        <v>14</v>
      </c>
      <c r="I2118" s="5">
        <v>0</v>
      </c>
      <c r="J2118" s="5">
        <v>8</v>
      </c>
      <c r="K2118" s="2" t="str">
        <v xml:space="preserve">Para este período se avanzó con el desarrollo de capacitaciones en cada uno de los departamentos en cumplimiento a lo establecido en los respectivos planes de trabajo. Estas se describen a continuación:
Bolívar: “Gobierno y Gerencia Pública”, con una asistencia de 39 funcionarios, de los cuales 24 fueron de alto gobierno, y el taller “Gobierno y Gerencia Pública”, con una asistencia de 28 funcionarios, de los cuales 24 fueron de alto gobierno.
Sucre: Conferencia Virtual “Gerencia de políticas públicas”, con una participación de 105 funcionarios.
San Andrés: “Gerencia de Políticas Públicas”, con una asistencia de 30 funcionarios, de los cuales 16 fueron de alto gobierno y “Habilidades Gerenciales del Alto Gobierno”, el cual contó con una asistencia de 27 funcionarios, de los cuales 21 fueron de alto gobierno.
Córdoba: conferencia virtual: “Gerencia de Políticas Públicas”, con una asistencia de 98, funcionarios; taller: “Gobierno, Ética y Transparencia”, con una participación de 59 funcionarios, de los cuales 53 corresponden a la población de alto gobierno y un taller en “Gobierno, y Finanzas Públicas Territoriales”, con una participación de 38 funcionarios.
</v>
      </c>
      <c r="L2118" s="2" t="str">
        <v xml:space="preserve">De manera general se registraron algunas dificultades de tipo externo relacionados con: Interrupción del fluido eléctrico, fuertes lluvias, bloqueos de vías, entre otros. Lo que no ha permitido el normal desarrollo de algunas capacitaciones. </v>
      </c>
      <c r="M2118" t="str">
        <v xml:space="preserve">Carpeta de cada evento de capacitación realizado en este periodo de reporte: piezas gráficas de los cursos ofertados, listado de asistencia, documento temático, captura de pantalla de la plataforma Moodle: 
AG3337
AG3432
AG3437 
AG3437
AG3438
AG3443
AG3467
AG3505
</v>
      </c>
      <c r="N2118">
        <v>0</v>
      </c>
      <c r="O2118">
        <v>0</v>
      </c>
      <c r="P2118">
        <v>0</v>
      </c>
      <c r="Q2118" t="s">
        <v>21</v>
      </c>
    </row>
    <row r="2119" spans="1:17" ht="409.5" x14ac:dyDescent="0.25">
      <c r="A2119" s="42" t="str">
        <v>PLAN DE ACCIÓN INSTITUCIONAL - PAI</v>
      </c>
      <c r="B2119" s="42" t="str">
        <v>PAI2026-OE3-DT05-I9</v>
      </c>
      <c r="C2119" s="42" t="str">
        <v>Eventos de capacitación en Alta Gerencia Pública y Alto Gobierno - DT Boyacá-Casanare</v>
      </c>
      <c r="D2119" s="5" t="str">
        <v>EVIDENCIA</v>
      </c>
      <c r="E2119" s="5" t="str">
        <v>Dirección Territorial Boyacá - Casanare</v>
      </c>
      <c r="F2119" s="42">
        <v>29</v>
      </c>
      <c r="G2119" s="5">
        <v>0.2413793103448276</v>
      </c>
      <c r="H2119" s="5">
        <v>7</v>
      </c>
      <c r="I2119" s="5">
        <v>0</v>
      </c>
      <c r="J2119" s="5">
        <v>5</v>
      </c>
      <c r="K2119" s="2" t="str">
        <v xml:space="preserve">En el mes de mayo se realizaron cinco eventos de capacitación, 3 en el departamento de Boyacá y 2 en el departamento de Casanare:
1) Código AG3486 - Gobierno de datos e Inteligencia Artificial – El día 8 de mayo se desarrolló la capacitación “Gobierno de datos e Inteligencia artificial para alto gobierno”, en Duitama, Boyacá, contando con la participación de 21 asistentes, de los cuales 18 correspondieron a población de alto gobierno. La capacitación fortaleció las capacidades de los participantes en gobierno de datos e inteligencia artificial aplicada al sector público, promoviendo el uso estratégico de la información para la toma de decisiones, la innovación institucional y el fortalecimiento de la gestión gubernamental.
2) Código AG3454 – Ley de Competencias y Municipios de Tercera Categoría. El día 15 de mayo se desarrolló la capacitación “Fortalecimiento institucional y gobernanza en municipios de tercera y cuarta categoría en Colombia”, en Duitama, Boyacá, contando con la participación de 22 asistentes, de los cuales 20 correspondieron a población de alto gobierno. La capacitación fortaleció las capacidades de los participantes en planeación territorial y gobernanza, promoviendo el análisis de desafíos institucionales, el uso de herramientas para la gestión pública y la formulación de estrategias orientadas a mejorar la autonomía, la participación y el desarrollo municipal.
3) Código AG3481- Gobierno y ordenamiento territorial. El día 26 de mayo se realizó el taller presencial “Gobierno y Ordenamiento Territorial” desarrollado en el municipio de San Luis de Palenque, Casanare. Con una participación de 22 personas, 17 de alto gobierno, entre ellos concejales, secretarios, personeros. La capacitación fortaleció conocimientos sobre ordenamiento territorial, POT e instrumentos de planeación; promovió el análisis de necesidades y ventajas del territorio, la reflexión colectiva y decisiones más informadas para una gestión sostenible.
4). Código AG3452- Gobierno y finanzas públicas territoriales. El 27 de mayo se realizó el taller presencial Gobierno y finanzas publicas territoriales desarrollado en el municipio de Yopal, Casanare, con una participación de 42 personas, 33 de alto gobierno, en su mayoría ediles. La capacitación fortaleció las capacidades de los participantes en finanzas públicas territoriales, brindando herramientas para comprender las fuentes de financiación, el presupuesto, la ejecución de recursos y la sostenibilidad fiscal, favoreciendo una mejor participación en el control y seguimiento de la gestión pública local.
5) Código AG3491– Seminario Transición y Empalme Gubernamental. El día 29 de mayo se desarrolló el Seminario “Transición y Empalme Gubernamental en el orden nacional”, en Tunja, Boyacá, registrando un total de 37 asistentes, de los cuales 34 correspondieron a población de alto gobierno. La capacitación fortaleció las capacidades de los participantes en procesos de empalme institucional y gestión del conocimiento, promoviendo herramientas para la continuidad de la gestión pública, la preservación de la memoria institucional, la rendición de cuentas y la participación ciudadana en las transiciones de gobierno.
</v>
      </c>
      <c r="L2119" s="2" t="str">
        <v>No se presentaron dificultades en el desarrollo de las actividades de capacitación</v>
      </c>
      <c r="M2119" t="str">
        <v xml:space="preserve">1) Evento AG3486
•	Lista de asistencia:
20260508_CAP_AG3486_LA_P
•	Pieza gráfica
 20260508_CAP_AG3486_PG
•	Diapositivas del evento
20260508_CAP_AG3486_PPT
•	Registro fotográfico
20260508_CAP_AG3486_RF_1
20260508_CAP_AG3486_RF_2
2) Evento AG3454:
•	Lista de asistencia:
20260515_CAP_AG3454_LA_P
•	Pieza gráfica
 20260515_CAP_AG3454_PG
•	Diapositivas del evento
20260515_CAP_AG3454_PPT
•	Registro fotográfico
20260515_CAP_AG3454_RF_1
20260515_CAP_AG3454_RF_2
3) Evento AG3481:
•	Lista de asistencia:
20260526_CAP_AG3481_LA_P
•	Pieza gráfica
 20260526_CAP_AG3481_PG
•	Diapositivas del evento
20260526_CAP_AG3481_PPT
•	Registro fotográfico
20260526_CAP_AG3481_RF_1
20260526_CAP_AG3481_RF_2
4) Evento AG3452:
•	Lista de asistencia:
20260527_CAP_AG3452_LA_P
•	Pieza gráfica
 20260527_CAP_AG3452_PG.
•	Diapositivas del evento
20260527_CAP_AG3452_PPT
•	Registro fotográfico
20260527_CAP_AG3452_RF_1
20260527_CAP_AG3452_RF_2
5) Evento AG3491:
•	Lista de asistencia:
20260529_CAP_AG3491_LA_P
•	Pieza gráfica
 20260529_CAP_AG3491_PG
•	Diapositivas del evento
20260529_CAP_AG3491_PPT
•	Registro fotográfico
20260529_CAP_AG3491_RF_1
20260529_CAP_AG3491_RF_2
</v>
      </c>
      <c r="N2119">
        <v>0</v>
      </c>
      <c r="O2119">
        <v>0</v>
      </c>
      <c r="P2119">
        <v>0</v>
      </c>
      <c r="Q2119" t="s">
        <v>21</v>
      </c>
    </row>
    <row r="2120" spans="1:17" ht="409.5" x14ac:dyDescent="0.25">
      <c r="A2120" s="42" t="str">
        <v>PLAN DE ACCIÓN INSTITUCIONAL - PAI</v>
      </c>
      <c r="B2120" s="42" t="str">
        <v>PAI2026-OE3-DT06-I9</v>
      </c>
      <c r="C2120" s="42" t="str">
        <v>Eventos de capacitación en Alta Gerencia Pública y Alto Gobierno - DT Caldas</v>
      </c>
      <c r="D2120" s="5" t="str">
        <v>EVIDENCIA</v>
      </c>
      <c r="E2120" s="5" t="str">
        <v>Dirección Territorial Caldas</v>
      </c>
      <c r="F2120" s="42">
        <v>14</v>
      </c>
      <c r="G2120" s="5">
        <v>0.3571428571428571</v>
      </c>
      <c r="H2120" s="5">
        <v>5</v>
      </c>
      <c r="I2120" s="5">
        <v>0</v>
      </c>
      <c r="J2120" s="5">
        <v>2</v>
      </c>
      <c r="K2120" s="2" t="str">
        <v>La primera capacitación fue sobre “Ley de Competencias”, desarrollada mediante un evento híbrido en el cual se presentó la guía construida, la cual fue discutida públicamente con el panel invitado de manera presencial. El evento contó con 50 asistentes virtuales y 16 asistentes presenciales, de los cuales 5 fueron funcionarios de Alto Gobierno.
La segunda capacitación fue sobre “Ordenamiento territorial: escuela de concejales”, desarrollada mediante un taller presencial en Manizales, orientado al fortalecimiento de conocimientos, capacidades y herramientas para estudiar, hacer seguimiento y evaluar Planes Básicos de Ordenamiento Territorial. En esta participaron 23 funcionarios de Alto Gobierno, de un total de 26 asistentes presenciales.</v>
      </c>
      <c r="L2120" s="2" t="str">
        <v>Los Reglamentos Internos de la mayoría de Concejos municipales sólo permiten sesiones descentralizadas dentro de los límites político-administrativos de sus municipios. Se subsanó  con algunos Concejo solicitando modificación de la hora de inicio de su sesión ordinaria en mayo para participar en el evento.</v>
      </c>
      <c r="M2120" t="str">
        <v>1) Pieza publicitaria capacitaciones "Ley de Competencias" y "Ordenamiento territorial".jpg
2) Presentación capacitaciones "Ley de Competencias" y "Ordenamiento territorial".pdf
3) Fotografías capacitaciones "Ley de Competencias" y "Ordenamiento territorial".jpg</v>
      </c>
      <c r="N2120">
        <v>0</v>
      </c>
      <c r="O2120">
        <v>0</v>
      </c>
      <c r="P2120">
        <v>0</v>
      </c>
      <c r="Q2120" t="s">
        <v>21</v>
      </c>
    </row>
    <row r="2121" spans="1:17" ht="409.5" x14ac:dyDescent="0.25">
      <c r="A2121" s="42" t="str">
        <v>PLAN DE ACCIÓN INSTITUCIONAL - PAI</v>
      </c>
      <c r="B2121" s="42" t="str">
        <v>PAI2026-OE3-DT07-I9</v>
      </c>
      <c r="C2121" s="42" t="str">
        <v>Eventos de capacitación en Alta Gerencia Pública y Alto Gobierno - DT Cauca</v>
      </c>
      <c r="D2121" s="5" t="str">
        <v>EVIDENCIA</v>
      </c>
      <c r="E2121" s="5" t="str">
        <v>Dirección Territorial Cauca</v>
      </c>
      <c r="F2121" s="42">
        <v>12</v>
      </c>
      <c r="G2121" s="5">
        <v>0.41666666666666663</v>
      </c>
      <c r="H2121" s="5">
        <v>5</v>
      </c>
      <c r="I2121" s="5">
        <v>0</v>
      </c>
      <c r="J2121" s="5">
        <v>2</v>
      </c>
      <c r="K2121" s="2" t="str">
        <v>Durante el mes de mayo se consolidó el fortalecimiento de capacidades institucionales en el departamento mediante el desarrollo de dos espacios de capacitación estratégica, con participación de actores territoriales.
En primer lugar, se llevó a cabo la capacitación “Gobierno y Finanzas Públicas para las Personerías Municipales” el 5 de mayo, con una intensidad de 7 horas, logrando la participación de personeros de 17 municipios del Cauca, así como de actores clave del nivel territorial. Este espacio permitió profundizar en el análisis del sistema presupuestal y sus principios rectores, abordando un caso práctico relevante como el cambio de categoría municipal de Santander de Quilichao. Asimismo, se dotó a los participantes de herramientas metodológicas para enfrentar los retos asociados a la autonomía presupuestal en el marco de la Ley 2422 de septiembre de 2024.
De igual manera, el 25 de mayo se desarrolló la capacitación “Gobierno y Catastro Multipropósito”, en articulación con el Instituto Geográfico Agustín Codazzi – IGAC, bajo el liderazgo del Director Técnico de Investigación Prospectiva. Este espacio permitió establecer interlocución con 15 municipios del departamento, incluyendo autoridades locales, y profundizar en el catastro como instrumento estratégico para la planeación territorial, la gestión del riesgo, la implementación de la Reforma Rural Integral y la construcción de paz. Además, se abordaron elementos normativos relevantes como la Resolución 1040 del IGAC y se analizaron mecanismos de compensación fiscal orientados a la sostenibilidad financiera de municipios con alta presencia de resguardos indígenas. La participación de la Dirección Regional del IGAC fortaleció la articulación institucional y consolidó relaciones de confianza.
Finalmente, como parte de la planificación anticipada de las acciones formativas, se adelantaron reuniones de coordinación con la Secretaría de Salud de la Gobernación del Cauca, en las cuales se definieron contenidos temáticos y compromisos de divulgación para el taller “Gestión pública en bienestar animal: lineamientos estratégicos para el Alto Gobierno”, programado para el 18 de junio en Popayán, garantizando así una adecuada preparación técnica y logística del evento.</v>
      </c>
      <c r="L2121" s="2" t="str">
        <v>No se presentan dificultades</v>
      </c>
      <c r="M2121" t="str">
        <v>Gobierno y Finanzas Públicas para las Personerías Municipales
20250505_CAP_AG3434_LA_P
20250505_CAP_AG3434_PG
20250505_CAP_AG3434_RF_1
20250505_CAP_AG3434_RF_2
Gobierno y Catastro Multipropósito
20260525_CAP_AG3506_LA_P
20260525_CAP_AG3506_PG
20260525_CAP_AG3506_RF_1
20260525_CAP_AG3506_RF_2
Reuniones de coordinación
27052026_Acomp_Bienestar_Animal_Id_Nec_Cap_Cauca.</v>
      </c>
      <c r="N2121">
        <v>0</v>
      </c>
      <c r="O2121">
        <v>0</v>
      </c>
      <c r="P2121">
        <v>0</v>
      </c>
      <c r="Q2121" t="s">
        <v>21</v>
      </c>
    </row>
    <row r="2122" spans="1:17" ht="409.5" x14ac:dyDescent="0.25">
      <c r="A2122" s="42" t="str">
        <v>PLAN DE ACCIÓN INSTITUCIONAL - PAI</v>
      </c>
      <c r="B2122" s="42" t="str">
        <v>PAI2026-OE3-DT17-I9</v>
      </c>
      <c r="C2122" s="42" t="str">
        <v>Eventos de capacitación en Alta Gerencia Pública y Alto Gobierno - DT Chocó</v>
      </c>
      <c r="D2122" s="5" t="str">
        <v>EVIDENCIA</v>
      </c>
      <c r="E2122" s="5" t="str">
        <v>Dirección Territorial Chocó</v>
      </c>
      <c r="F2122" s="42">
        <v>9</v>
      </c>
      <c r="G2122" s="5">
        <v>0.44444444444444442</v>
      </c>
      <c r="H2122" s="5">
        <v>4</v>
      </c>
      <c r="I2122" s="5">
        <v>0</v>
      </c>
      <c r="J2122" s="5">
        <v>2</v>
      </c>
      <c r="K2122" s="2" t="str">
        <v>Durante el mes de mayo se ejecutaron dos jornadas de capacitación, asi:
Gobierno y tributación verde: El 12 de mayo se llevó a cabo este evento virtual, el cual contó con la participación de 141 asistentes y logró la vinculación de 167 inscritos. Entre ellos, se destacó la participación de 87 servidores públicos pertenecientes a la población objetivo. Como principal resultado en materia de apropiación del conocimiento, se alcanzó la certificación de 46 servidores públicos de alto gobierno, consolidando capacidades clave en sostenibilidad y gestión fiscal ambiental para la región.
Gobierno y presupuesto público (Nóvita): El 22 de mayo se realizó este taller presencial que contó con la participación de 17 servidores públicos de alto gobierno. Es de resaltar que la jornada logró una asistencia plena por parte de los miembros del concejo municipal, convirtiéndose en un espacio estratégico de articulación local que fortalece la gestión técnica y la planeación presupuestaria directamente en el territorio.
Como parte de la fase preparatoria para próximas capacitaciones, se sostuvo una reunión de identificación de necesidades con la Alcaldía de Lloró con Secretaría General y de Gobierno, en la línea temática “Gobierno, Ética y Transparencia”. En esta sesión se concertaron tres ejes esenciales :Marco Normativo, Cultura Ética y Liderazgo Ético en el Alto Gobierno, para la ejecución de un taller presencial programado para el próximo 17 de junio.</v>
      </c>
      <c r="L2122" s="2" t="str">
        <v>Para el desarrollo del taller presencial programado el día 22 de mayo en el municipio de Nóvita, se registró una situación de alteración del orden social debido a un plantón ciudadano en el territorio. Esta coyuntura de fuerza mayor restringió de manera directa la movilidad de los convocados y afectó la dinámica local, lo que generó una baja participación de los servidores públicos en el recinto en comparación con las metas de inscripción previas al evento.</v>
      </c>
      <c r="M2122" t="str">
        <v xml:space="preserve">AG3388 - GOBIERNO Y TRIBUTACIÓN VERDE
20260512_CAP_AG3388_RF1.png
• 20260512_CAP_AG3388_RF2.png
• 20260512_CAP_AG3388_GRA.mp4
• 20260512_CAP_AG3388_PG.jpeg
• 20260512_CAP_AG3388_PPT.pptx
AG3387 - GOBIERNO Y PRESUPUESTO PÚBLICO - NÓVITA
•20260521_CAP_AG3387_PPT
•202060522_CAP_AG3387_LA_P
•202060522_CAP_AG3387_LA_P
•202060522_CAP_AG3387_PG
•202060522_CAP_AG3387_RF_1
•202060522_CAP_AG3387_RF_2
IDENTIFICACIÓN DE NECESIDADES LLORÓ:
• 20260527_ IDENTIFICACIÓN DE NECESIDADES – TALLER PRESENCIAL -LLORÓ–GOBIERNO, ÉTICA Y TRANSPARENCIA  </v>
      </c>
      <c r="N2122">
        <v>0</v>
      </c>
      <c r="O2122">
        <v>0</v>
      </c>
      <c r="P2122">
        <v>0</v>
      </c>
      <c r="Q2122" t="s">
        <v>21</v>
      </c>
    </row>
    <row r="2123" spans="1:17" ht="360" x14ac:dyDescent="0.25">
      <c r="A2123" s="42" t="str">
        <v>PLAN DE ACCIÓN INSTITUCIONAL - PAI</v>
      </c>
      <c r="B2123" s="42" t="str">
        <v>PAI2026-OE3-DT08-I9</v>
      </c>
      <c r="C2123" s="42" t="str">
        <v>Eventos de capacitación en Alta Gerencia Pública y Alto Gobierno - DT Cundinamarca</v>
      </c>
      <c r="D2123" s="5" t="str">
        <v>EVIDENCIA</v>
      </c>
      <c r="E2123" s="5" t="str">
        <v>Dirección Territorial Cundinamarca</v>
      </c>
      <c r="F2123" s="42">
        <v>12</v>
      </c>
      <c r="G2123" s="5">
        <v>0.25</v>
      </c>
      <c r="H2123" s="5">
        <v>3</v>
      </c>
      <c r="I2123" s="5">
        <v>0</v>
      </c>
      <c r="J2123" s="5">
        <v>3</v>
      </c>
      <c r="K2123" s="2" t="str">
        <v>A corte del 31 de mayo se logró realizar las siguientes capacitaciones: 1. 14/05/2026 " Gobierno y Catastro Multipropósito" Chocontá, con 27 participantes EAG; 2. 15/05/2026 " Gobierno y Habilidades Gerenciales" Ubaque, con 14 participantes EAG. 3. 22/05/2026 " Gobierno y Asociatividad" Guaduas, con 21 participantes EAG .</v>
      </c>
      <c r="L2123" s="2" t="str">
        <v>A corte del 31 de mayo para la capacitación AG3444 HABILIDADES GERENCIALES se tuvo la dificultad de convocatoria de los participantes de población EAG, dado que en el municipio de Ubaque, se convocó Consejo de Gobierno de última hora ese día y los municipios invitados no pudieron asistir por temas de transporte y logísticos.</v>
      </c>
      <c r="M2123" t="str">
        <v>Se adjuntan los archivos denominados:AG3441 GOBIERNO CATASTRO MULTIPROPOSITO, AG3444 HABILIDADES GERENCIALES, AG3469_ GOBIERNO Y ASOCIATIVIDAD</v>
      </c>
      <c r="N2123">
        <v>0</v>
      </c>
      <c r="O2123">
        <v>0</v>
      </c>
      <c r="P2123">
        <v>0</v>
      </c>
      <c r="Q2123" t="s">
        <v>21</v>
      </c>
    </row>
    <row r="2124" spans="1:17" ht="409.5" x14ac:dyDescent="0.25">
      <c r="A2124" s="42" t="str">
        <v>PLAN DE ACCIÓN INSTITUCIONAL - PAI</v>
      </c>
      <c r="B2124" s="42" t="str">
        <v>PAI2026-OE3-DT09-I9</v>
      </c>
      <c r="C2124" s="42" t="str">
        <v>Eventos de capacitación en Alta Gerencia Pública y Alto Gobierno - DT Huila - Caquetá - Putumayo</v>
      </c>
      <c r="D2124" s="5" t="str">
        <v>EVIDENCIA</v>
      </c>
      <c r="E2124" s="5" t="str">
        <v>Dirección Territorial Huila - Caquetá - Putumayo</v>
      </c>
      <c r="F2124" s="42">
        <v>30</v>
      </c>
      <c r="G2124" s="5">
        <v>0.26666666666666666</v>
      </c>
      <c r="H2124" s="5">
        <v>8</v>
      </c>
      <c r="I2124" s="5">
        <v>0</v>
      </c>
      <c r="J2124" s="5">
        <v>4</v>
      </c>
      <c r="K2124" s="2" t="str">
        <v xml:space="preserve">HUILA: 
•	Se realizo capacitación 25 de marzo de 2026 en Neiva, línea temática de Gobierno y OT, asistieron 44 funcionarios del alto gobierno. 
•	Se realizo capacitación 29 de abril de 2026 en Neiva, línea temática de Habilidades Blandas, asistieron 40 funcionarios del alto gobierno. 
•	Se realizo capacitación 13 de mayo de 2026 en Pitalito Huila, línea temática de Gobierno Digital, asistieron 28 funcionarios del alto gobierno. "utiva del indicador, como en el ejemplo.
CAQUETA: Se realizaron capacitaciones de responsabilidad contractual con 42 asistentes a certificar y gerencia publica con 27 asistentes a certificar.
BAJO PUTUMAYO: 
•	El 21 de abril, en el Municipio Valle del Guamuez, se logró realizar una capacitación en la línea Ordenamiento Territorial, Con la asistencia de concejales y funcionarios de Alto Gobierno, se abordaron los cuatro componentes del Ordenamiento Territorial                                                                                            
•	El 14 de mayo, el Municipio de Mocoa, se logró una capacitación en la línea Gobierno y Bienestar animal, con la asistencia de secretarios de despacho, Rectores y Coordinadores, se abordaron los fundamentos y normativas de la política pública.    
</v>
      </c>
      <c r="L2124" s="2" t="str">
        <v xml:space="preserve">HUILA: Por recomendación del director regional se adelantaron a marzo y abril 2 Capacitaciones que estaban previstas para mayo.
CAQUETA: No se presentan dificultades en el período
BAJO PUTUMAYO: según las metas departamentales, para el mes de mayo corresponden dos capacitaciones, sin embargo, la de Ordenamiento Territorial en Valle del Guamuez, se informó y realizo en el mes de abril, ya que para el mes de mayo también se Programaron sesiones de AT.     
</v>
      </c>
      <c r="M2124" t="str">
        <v xml:space="preserve">HUILA:  
•	Lista de asistentes 
•	Pieza grafica
•	Presentación temática 
•	Fotografías  
CAQUETA: Actas de reunión, listados de asistencia y registro fotográfico. 
BAJO PUTUMAYO:                                                                                                                                                                                                                    
•	Pieza gráfica- Lista de asistencia- Fotos        
</v>
      </c>
      <c r="N2124">
        <v>0</v>
      </c>
      <c r="O2124">
        <v>0</v>
      </c>
      <c r="P2124">
        <v>0</v>
      </c>
      <c r="Q2124" t="s">
        <v>21</v>
      </c>
    </row>
    <row r="2125" spans="1:17" ht="409.5" x14ac:dyDescent="0.25">
      <c r="A2125" s="42" t="str">
        <v>PLAN DE ACCIÓN INSTITUCIONAL - PAI</v>
      </c>
      <c r="B2125" s="42" t="str">
        <v>PAI2026-OE3-DT10-I9</v>
      </c>
      <c r="C2125" s="42" t="str">
        <v>Eventos de capacitación en Alta Gerencia Pública y Alto Gobierno - DT Meta-Guaviare-Guainía-Vichada-Vaupés-Amazonas</v>
      </c>
      <c r="D2125" s="5" t="str">
        <v>EVIDENCIA</v>
      </c>
      <c r="E2125" s="5" t="str">
        <v xml:space="preserve">Dirección Territorial Meta - Guaviare - Guainía - Vaupés - Vichada - Amazonas </v>
      </c>
      <c r="F2125" s="42">
        <v>12</v>
      </c>
      <c r="G2125" s="5">
        <v>0.25</v>
      </c>
      <c r="H2125" s="5">
        <v>3</v>
      </c>
      <c r="I2125" s="5">
        <v>0</v>
      </c>
      <c r="J2125" s="5">
        <v>2</v>
      </c>
      <c r="K2125" s="2" t="str">
        <v xml:space="preserve">Para el mes de mayo de 2026 se ha avanzado en el desarrollo de actividades de capacitación, así:
• Meta -Guaviare:
Se realizaron dos eventos de capacitación orientados al fortalecimiento de capacidades institucionales de servidores públicos, directivos, asesores, secretarios de despacho y miembros de corporaciones públicas en los departamentos del Meta y Guaviare.
El 22 de mayo se desarrolló en la ciudad de Villavicencio el taller presencial “Modelo Integrado de Planeación y Gestión para la Alta Dirección del Estado”, espacio orientado al fortalecimiento de capacidades institucionales relacionadas con la implementación del Modelo Integrado de Planeación y Gestión (MIPG), promoviendo herramientas para el direccionamiento estratégico, la gestión institucional y la toma de decisiones en el sector público. Para esta jornada se registró la participación de 90 asistentes, de los cuales 75 correspondieron a población objetivo de alto gobierno, reflejando un alcance significativo frente al público priorizado.
Posteriormente, el 27 de mayo se realizó en San José del Guaviare el taller presencial “Gobierno, gestión del riesgo y cambio climático para el alto gobierno”, dirigido a fortalecer conocimientos y capacidades en materia de gobernanza territorial, gestión del riesgo, adaptación al cambio climático y articulación institucional frente a desafíos ambientales y territoriales. En este espacio participaron 23 asistentes, de los cuales 14 pertenecieron a población de alto gobierno, logrando además la certificación de 14 participantes que cumplieron con los requisitos establecidos para la jornada.
• Vaupés, Vichada, Guainía y Amazonas:
El   6 de mayo se realizó en el departamento del Vaupés el taller presencial “Gerencia estratégica de proyectos de inversión pública”, desarrollado en el municipio de Mitú, logrando una participación de funcionarios públicos y actores institucionales interesados en fortalecer competencias para la estructuración, gestión y seguimiento de proyectos de inversión pública. Teniendo en cuenta que durante el mes anterior se reportaron las actividades relacionadas con la promoción, convocatoria y organización logística del evento, se informa que en esta jornada se contó con la participación de 33 funcionarios pertenecientes a los niveles directivo y asesor. No obstante, es importante precisar que este evento será reportado como meta de Sede Central, razón por la cual la meta correspondiente al departamento del Vaupés será reportada en el mes de julio.
</v>
      </c>
      <c r="L2125" s="2" t="str">
        <v xml:space="preserve">Durante el desarrollo del evento realizado en el departamento del Meta se presentó una situación externa asociada a un paro en las instalaciones de la Gobernación del Meta un día antes de la jornada programada, lo que obligó a realizar ajustes logísticos y modificar el lugar inicialmente previsto para el evento. No obstante, mediante articulación institucional se logró gestionar oportunamente el Auditorio de la Biblioteca Pública Germán Arciniegas, permitiendo desarrollar la actividad conforme a lo programado y sin afectaciones significativas en la participación esperada. Para las demás jornadas desarrolladas durante el periodo no se identificaron dificultades que impactaran la ejecución de las actividades programadas.
En el desarrollo del evento realizado en el departamento del Guaviare se identificó una menor participación de funcionarios de nivel directivo y asesor frente a la proyectada inicialmente, debido a que durante la misma fecha se desarrollaban simultáneamente otras actividades institucionales dirigidas a este mismo público objetivo dentro del municipio, lo que limitó la disponibilidad de algunos asistentes. No obstante, mediante las estrategias de convocatoria y articulación institucional implementadas previamente, se logró contar con la participación de 14 funcionarios pertenecientes a los niveles directivo y asesor, garantizando el cumplimiento del objetivo de fortalecimiento dirigido a la población priorizada.
En el evento desarrollado  en el Departamento del Vaupés no se identificaron dificultades durante   su realización.
</v>
      </c>
      <c r="M2125" t="str">
        <v xml:space="preserve">Listados de asistencia
Pieza gráfica de los eventos programados.
Diapositivas de los eventos
Fotografías de los eventos,
</v>
      </c>
      <c r="N2125">
        <v>0</v>
      </c>
      <c r="O2125">
        <v>0</v>
      </c>
      <c r="P2125">
        <v>0</v>
      </c>
      <c r="Q2125" t="s">
        <v>21</v>
      </c>
    </row>
    <row r="2126" spans="1:17" ht="409.5" x14ac:dyDescent="0.25">
      <c r="A2126" s="42" t="str">
        <v>PLAN DE ACCIÓN INSTITUCIONAL - PAI</v>
      </c>
      <c r="B2126" s="42" t="str">
        <v>PAI2026-OE3-DT11-I9</v>
      </c>
      <c r="C2126" s="42" t="str">
        <v>Eventos de capacitación en Alta Gerencia Pública y Alto Gobierno - DT Nariño - Alto Putumayo</v>
      </c>
      <c r="D2126" s="5" t="str">
        <v>EVIDENCIA</v>
      </c>
      <c r="E2126" s="5" t="str">
        <v xml:space="preserve">Dirección Territorial Nariño - Alto Putumayo </v>
      </c>
      <c r="F2126" s="42">
        <v>13</v>
      </c>
      <c r="G2126" s="5">
        <v>0.30769230769230771</v>
      </c>
      <c r="H2126" s="5">
        <v>4</v>
      </c>
      <c r="I2126" s="5">
        <v>0</v>
      </c>
      <c r="J2126" s="5">
        <v>2</v>
      </c>
      <c r="K2126" s="2" t="str">
        <v xml:space="preserve">Durante el período se desarrollo la Conferencia Virtual "Presupuesto Público para el Alto Gobierno" AG 3423. Se capacitaron a 24 funcionarios, de Alto Gobierno; se desataca la participación de  Secretarios, Director o Gerentes, Jefe División, Concejales; de los municipios de Ipiales, La Unión, Ospina, Pasto
Puerres y Sandoná
De igual manera se desarrollo la Conferencia Virtual "Habilidades Comunicatvas y Liderazgo paro el Alto Gobierno" AG3515. Se capacitaron a 54 funcionarios, de Alto Gobierno; se desataca la participación de Jefes Control Interno,  Asesores, Secretarios,  Ediles, Subsecretarios, Tesorero, Rector, Registrador; de los municipios de Consacá, Guaitarilla, Ipiales, La Unión, Pasto, San Pablo. "
</v>
      </c>
      <c r="L2126" s="2" t="str">
        <v>Sin dificultad</v>
      </c>
      <c r="M2126" t="str">
        <v xml:space="preserve">"Pieza Gráfica / 20260526_CAP_AG3423_PG
Listado de Asistencia / 20260526_CAP_AG3423_LA_V
Registro Fotográfico 1 / 20260526_CAP_AG3423_RF_1
Registro Fotográfico 2 / 20260526_CAP_AG3423_RF_2
Material Capacitación / 20260526_CAP_AG3423_ASPECTOS GENERALES DEL PROCESO PRESUPUESTAL PÚBLICO TERRITORIAL_ Alberto Penagos Salinas
Pieza Gráfica / 20260527_CAP_AG3515_PG
Listado de Asistencia / 20260527_CAP_AG3515_LA_V
Registro Fotográfico 1 / 20260527_CAP_AG3515_RF_1
Registro Fotográfico 2 / 20260527_CAP_AG3515_RF_2
Material Capacitación / 20260527_CAP_AG3515_Comunicación Persuasiva y Oratoria_ Diego Fernando Duarte Leal
"
</v>
      </c>
      <c r="N2126">
        <v>0</v>
      </c>
      <c r="O2126">
        <v>0</v>
      </c>
      <c r="P2126">
        <v>0</v>
      </c>
      <c r="Q2126" t="s">
        <v>21</v>
      </c>
    </row>
    <row r="2127" spans="1:17" ht="409.5" x14ac:dyDescent="0.25">
      <c r="A2127" s="42" t="str">
        <v>PLAN DE ACCIÓN INSTITUCIONAL - PAI</v>
      </c>
      <c r="B2127" s="42" t="str">
        <v>PAI2026-OE3-DT12-I9</v>
      </c>
      <c r="C2127" s="42" t="str">
        <v>Eventos de capacitación en Alta Gerencia Pública y Alto Gobierno - DT Norte de Santander - Arauca</v>
      </c>
      <c r="D2127" s="5" t="str">
        <v>EVIDENCIA</v>
      </c>
      <c r="E2127" s="5" t="str">
        <v>Dirección Territorial Norte de Santander  - Arauca</v>
      </c>
      <c r="F2127" s="42">
        <v>20</v>
      </c>
      <c r="G2127" s="5">
        <v>0.30000000000000004</v>
      </c>
      <c r="H2127" s="5">
        <v>6</v>
      </c>
      <c r="I2127" s="5">
        <v>0</v>
      </c>
      <c r="J2127" s="5">
        <v>2</v>
      </c>
      <c r="K2127" s="2" t="str">
        <v>"Para mayo se realizaron 2 eventos de capacitación, 1 en Norte de Santander y 1 en Arauca.
1) Evento AG3404. El 22 de mayo de 2026 se llevó a cabo el taller presencial “Gobierno e Inteligencia Artificial”, dirigido a servidores públicos del nivel directivo y asesor, con la participación de 28 servidores públicos de alto gobierno del departamento de Norte de Santander.  La jornada fue orientada por el asesor temático Diego Díaz Malagón, quien abordó de manera práctica los principales fundamentos de la inteligencia artificial aplicada al sector público, la gobernanza y gestión de datos, la ética y cultura de datos, el marco normativo y regulatorio vigente, así como el uso de la analítica de datos para fortalecer la toma de decisiones, la innovación y la transformación digital en las entidades públicas. El espacio permitió fortalecer las capacidades de los participantes en el uso estratégico, ético y responsable de los datos y las tecnologías emergentes para la generación de valor público.  
2) Evento AG3463. El 04 de mayo se realizó el taller presencial “Gobierno y ordenamiento territorial” en el municipio de Tame, Arauca. liderado por la asesora temática Laura Victoria Arzayus. Con participación de 25 servidores públicos de nivel directivo y asesor, así como miembros de corporaciones públicas del Departamento de Arauca.  orientado al fortalecimiento de capacidades de los participantes en temas relacionados con los fundamentos conceptuales y normativos del ordenamiento territorial, los instrumentos de planificación territorial (POT, PBOT, EOT, POD y POMCA), la participación ciudadana incidente en los procesos de ordenamiento y las etapas de formulación, implementación, seguimiento y evaluación de los planes de ordenamiento territorial. Como principal logro, se fortalecieron los conocimientos de los asistentes sobre el papel del ordenamiento territorial como herramienta para orientar el desarrollo sostenible, la gestión del suelo y la articulación entre actores institucionales y comunitarios, incentivando además la participación democrática y el análisis estratégico de las potencialidades y desafíos territoriales para una mejor planificación y gestión pública.
"</v>
      </c>
      <c r="L2127" s="2" t="str">
        <v>"Para el evento 
AG3404, debido al contexto electoral y a la situación de orden público en el departamento de Norte de Santander, se presentaron dificultades de movilidad en las vías del territorio, lo que limitó el desplazamiento de algunos participantes hacia el evento. 
En el marco del plan de trabajo correspondiente al mes de mayo en el proceso de capacitación, se realizó la reprogramación de los siguientes eventos de capacitación:
* Taller de Gobierno y Catastro Multipropósito: 3 de Julio 2026 reprogramado por el nivel central 
* Seminario de Responsabilidad Contractual para el Alto Gobierno: Pendiente definir fecha por el nivel central.
En cuanto al seminario, la medida se adopta teniendo en cuenta los acontecimientos relacionados con los actos violentos registrados el día 26 de mayo del 2026, en la vía Cúcuta–Pamplona, situación que afectó las condiciones de movilidad y desplazamiento de los participantes y colaboradores de la EAG. 
Para el evento AG3463, se tuvieron limitaciones en la participación por condiciones de orden público: Durante las semanas previas al evento se presentaron situaciones de alteración del orden público en el municipio de Saravena, incluyendo hechos de violencia que afectaron a una docente de la región. Este contexto generó restricciones de movilidad y condiciones de seguridad que incidieron en la asistencia de algunos concejales convocados al proceso de capacitación. Asimismo, restricciones derivadas de compromisos institucionales concurrentes: Algunos concejos municipales, particularmente los de Arauquita y Saravena, se encontraban desarrollando sesiones ordinarias y actividades propias de su agenda institucional durante la fecha programada del evento, lo que limitó la disponibilidad de sus integrantes para desplazarse y participar en la jornada de capacitación.
"</v>
      </c>
      <c r="M2127" t="str">
        <v>"Evento AG3404
• Pieza gráfica 20260522_CAP_AG3404_PG
•	Listado de asistencia 20260522_CAP_AG3404_LA_P
•	Diapositivas utilizadas por el experto 20260522_CAP_AG3404_PPT
•	Registro fotográfico
20260522_CAP_AG3404_RF_1
20260522_CAP_AG3404_RF_2
Evento AG3463.
• Pieza gráfica 20260504_CAP_AG3463_PG
•	Listado de asistencia 20260504_CAP_AG3463_LA_P
•	Diapositivas utilizadas por el experto 20260504_CAP_AG3463_PPT
•	Registro fotográfico
20260504_CAP_AG3463_RF_1
20260504_CAP_AG3463_RF_2
"</v>
      </c>
      <c r="N2127">
        <v>0</v>
      </c>
      <c r="O2127">
        <v>0</v>
      </c>
      <c r="P2127">
        <v>0</v>
      </c>
      <c r="Q2127" t="s">
        <v>21</v>
      </c>
    </row>
    <row r="2128" spans="1:17" ht="150" x14ac:dyDescent="0.25">
      <c r="A2128" s="42" t="str">
        <v>PLAN DE ACCIÓN INSTITUCIONAL - PAI</v>
      </c>
      <c r="B2128" s="42" t="str">
        <v>PAI2026-OE3-DT13-I9</v>
      </c>
      <c r="C2128" s="42" t="str">
        <v>Eventos de capacitación en Alta Gerencia Pública y Alto Gobierno - DT Quindío - Risaralda</v>
      </c>
      <c r="D2128" s="5" t="str">
        <v>EVIDENCIA</v>
      </c>
      <c r="E2128" s="5" t="str">
        <v>Dirección Territorial Quindío - Risaralda</v>
      </c>
      <c r="F2128" s="42">
        <v>14</v>
      </c>
      <c r="G2128" s="5">
        <v>0.2857142857142857</v>
      </c>
      <c r="H2128" s="5">
        <v>4</v>
      </c>
      <c r="I2128" s="5">
        <v>0</v>
      </c>
      <c r="J2128" s="5">
        <v>2</v>
      </c>
      <c r="K2128" s="2" t="str">
        <v>Se logró fortalecer las capacidades de servidores públicos nivel directivo y asesor, a través de capacitaciones tipo taller en Responsabilidad Contractual y Gobierno digital.</v>
      </c>
      <c r="L2128" s="2" t="str">
        <v>No se preesntaron dificultades durante el periodo</v>
      </c>
      <c r="M2128" t="str">
        <v>*Registros de asistencia de talleres en Responsabilidad contractual y gobierno digital.
*Registros fotográficos.
*Memorias capacitaciones.
*Piezas gráficas.</v>
      </c>
      <c r="N2128">
        <v>0</v>
      </c>
      <c r="O2128">
        <v>0</v>
      </c>
      <c r="P2128">
        <v>0</v>
      </c>
      <c r="Q2128" t="s">
        <v>21</v>
      </c>
    </row>
    <row r="2129" spans="1:17" ht="409.5" x14ac:dyDescent="0.25">
      <c r="A2129" s="42" t="str">
        <v>PLAN DE ACCIÓN INSTITUCIONAL - PAI</v>
      </c>
      <c r="B2129" s="42" t="str">
        <v>PAI2026-OE3-DT14-I9</v>
      </c>
      <c r="C2129" s="42" t="str">
        <v>Eventos de capacitación en Alta Gerencia Pública y Alto Gobierno - DT Santander</v>
      </c>
      <c r="D2129" s="5" t="str">
        <v>EVIDENCIA</v>
      </c>
      <c r="E2129" s="5" t="str">
        <v>Dirección Territorial Santander</v>
      </c>
      <c r="F2129" s="42">
        <v>10</v>
      </c>
      <c r="G2129" s="5">
        <v>0.4</v>
      </c>
      <c r="H2129" s="5">
        <v>4</v>
      </c>
      <c r="I2129" s="5">
        <v>0</v>
      </c>
      <c r="J2129" s="5">
        <v>2</v>
      </c>
      <c r="K2129" s="2" t="str">
        <v>Se llevó a cabo el alistamiento, logística y ejecución de los eventos: a) “Diálogos Territoriales: Ley de Competencias – Retos de gobernanza y desarrollo regional”  realizado el 07 de mayo de 2026 en la ciudad de Bucaramanga, dirigido a servidores públicos de nivel directivo y asesor del departamento de Santander y se registró una participación de 50 asistentes, y 27 de los cuales pertenecientes a la población de Alto Gobierno. b) “Taller de Gobernanza Inteligente para Políticas Públicas e Inteligencia Artificial” realizado el 28 de mayo de 2026 en la ciudad de Bucaramanga, dirigido a servidores públicos de nivel directivo y asesor del departamento de Santander y se registró una participación de 40 asistentes, y 23 de los cuales pertenecientes a la población de Alto Gobierno.</v>
      </c>
      <c r="L2129" s="2" t="str">
        <v>No aplica</v>
      </c>
      <c r="M2129" t="str">
        <v>Piezas gráficas del evento, registro fotográfico y listados de asistencia</v>
      </c>
      <c r="N2129">
        <v>0</v>
      </c>
      <c r="O2129">
        <v>0</v>
      </c>
      <c r="P2129">
        <v>0</v>
      </c>
      <c r="Q2129" t="s">
        <v>21</v>
      </c>
    </row>
    <row r="2130" spans="1:17" ht="409.5" x14ac:dyDescent="0.25">
      <c r="A2130" s="42" t="str">
        <v>PLAN DE ACCIÓN INSTITUCIONAL - PAI</v>
      </c>
      <c r="B2130" s="42" t="str">
        <v>PAI2026-OE3-DT15-I9</v>
      </c>
      <c r="C2130" s="42" t="str">
        <v>Eventos de capacitación en Alta Gerencia Pública y Alto Gobierno - DT Tolima</v>
      </c>
      <c r="D2130" s="5" t="str">
        <v>EVIDENCIA</v>
      </c>
      <c r="E2130" s="5" t="str">
        <v>Dirección Territorial Tolima</v>
      </c>
      <c r="F2130" s="42">
        <v>10</v>
      </c>
      <c r="G2130" s="5">
        <v>0.60000000000000009</v>
      </c>
      <c r="H2130" s="5">
        <v>6</v>
      </c>
      <c r="I2130" s="5">
        <v>0</v>
      </c>
      <c r="J2130" s="5">
        <v>4</v>
      </c>
      <c r="K2130" s="2" t="str">
        <v>Se realizaron 4 eventos de capacitación durante este mes, uno de la línea de Ordenamiento territorial dirigido a ediles que se realizó el 2 de abril (48 asistentes de Alto Gobierno), otro en la línea de Responsabilidad contractual para el alto gobierno dirigido secretarios (18 asistentes de alto gobierno), otro evento de Transición y empalm,e (hasta el momento esta capacitación no ha finalizado (cuenta con 37 inscritos de alto gobierno y 2 personas certificadas) y otro de la línea de Gerencia estratégica de proyectos de inversión pública (13 asistentes de alto gobierno). Igualmente el 15 de mayo se realizó reunión previa para la capacitación del 21 de mayo.</v>
      </c>
      <c r="L2130" s="2" t="str">
        <v>No Se presentaron dificultades en el proceso de convocatoria</v>
      </c>
      <c r="M2130" t="str">
        <v>1. Reunión previa para realización del evento del 21 de mayo (concejales); 2. Carpetas con eficencias de los talleres realizados el 2 de mayo (ediles), el 15 de mayo (personeros), el 20 de mayo (directivos del nivel descentralizado) y el 21 de mayo (concejales) de 2026</v>
      </c>
      <c r="N2130">
        <v>0</v>
      </c>
      <c r="O2130">
        <v>0</v>
      </c>
      <c r="P2130">
        <v>0</v>
      </c>
      <c r="Q2130" t="s">
        <v>21</v>
      </c>
    </row>
    <row r="2131" spans="1:17" ht="409.5" x14ac:dyDescent="0.25">
      <c r="A2131" s="42" t="str">
        <v>PLAN DE ACCIÓN INSTITUCIONAL - PAI</v>
      </c>
      <c r="B2131" s="42" t="str">
        <v>PAI2026-OE3-DT16-I9</v>
      </c>
      <c r="C2131" s="42" t="str">
        <v>Eventos de capacitación en Alta Gerencia Pública y Alto Gobierno - DT Valle</v>
      </c>
      <c r="D2131" s="5" t="str">
        <v>EVIDENCIA</v>
      </c>
      <c r="E2131" s="5" t="str">
        <v>Dirección Territorial Valle</v>
      </c>
      <c r="F2131" s="42">
        <v>13</v>
      </c>
      <c r="G2131" s="5">
        <v>0.38461538461538464</v>
      </c>
      <c r="H2131" s="5">
        <v>5</v>
      </c>
      <c r="I2131" s="5">
        <v>0</v>
      </c>
      <c r="J2131" s="5">
        <v>3</v>
      </c>
      <c r="K2131" s="2" t="str">
        <v xml:space="preserve">Se realizaron de manera integral las actividades de coordinación, promoción y ejecución de la oferta académica en el departamento del Valle que permitio el desarrollo de 3 eventos así:
1. “Diálogos Territoriales: Ley de Competencias, Retos de Gobernanza y Desarrollo Regional”. Se desarrollo el espacio académico presencial el 5 de mayo de 2026 con la participación de 22 servidores públicos de Alto Gobierno, la actividad contó con la participación de la docente e investigadora Vanessa Suelt, autora del documento “Fortalecimiento de los mecanismos intergubernamentales de coordinación para la gobernanza territorial en municipios de primera y segunda categoría 2023-2025”, quien presentó los principales hallazgos y reflexiones en torno a los desafíos y oportunidades que plantea la Ley de Competencias para el fortalecimiento de la gobernanza territorial.  Como parte de las acciones desarrolladas, se realizó la convocatoria y difusión del evento dirigida a alcaldes municipales del departamento del Valle del Cauca, entidades públicas, gremios y demás actores estratégicos del territorio. 
2. Gobierno, ética y transparencia. Realizado el 7 de mayo en el municipio de Jamundí, la actividad contó con la participación de 13 servidores públicos de Alto Gobierno, entre secretarios de despacho, concejales, jefes de dependencia y asesores de la administración municipal. Los asistentes resaltaron la pertinencia de los contenidos abordados y la calidad de la organización. 
3. Gobierno y gerencia pública, para la Alta Dirección del Estado. Realizado el 26 de mayo en el municipio de Florida con la participación de 8 servidores públicos de Alto Gobierno, quienes fortalecieron sus capacidades estratégicas, directivas y analíticas para la conducción institucional, el espacio promovió la reflexión sobre los retos de la gestión pública contemporánea, el liderazgo institucional y la toma de decisiones orientadas a resultados. En la jornada participaron secretarios de despacho y jefes de oficina de la administración municipal, quienes tuvieron la oportunidad de intercambiar experiencias y fortalecer conocimientos relacionados con la gerencia pública y la dirección estratégica de las entidades públicas.  
</v>
      </c>
      <c r="L2131" s="2" t="str">
        <v xml:space="preserve">
Para el taller Gobierno, Etica y Transparencia, se presentaron dificultades de orden público e el municipio días previos a la capacitación. . 
</v>
      </c>
      <c r="M2131" t="str">
        <v xml:space="preserve">
AG3474_DIALOGOS TERRITORIALES
20260505_CAP_AG3474_LA_P
20260505_CAP_AG3474_PG
20260505_CAP_AG3474_RF_1
20260505_CAP_AG3474_RF_2
20260505_CAP_AG3474_PPT
AG3461 - GOBIERNO, ÉTICA Y TRANSPARENCIA - JAMUNDÍ
20260507_CAP_AG3461_LA_P
20260507_CAP_AG3461_PG
20260507_CAP_AG3461_RF_1
20260507_CAP_AG3461_RF_2
20260507_CAP_AG3461_PPT
AG3445 - GOBIERNO Y GERENCIA PUBLICA, PARA LA ALTA DIRECCION DEL ESTADO - FLORIDA
0260526_CAPAG3445_LA_P
20260526_CAP_AG3445_PG
20260526_CAP_AG3445_RF_1
20260526_CAP_AG3445_RF_2
20260526_CAP_AG3445_PPT
</v>
      </c>
      <c r="N2131" t="str">
        <v>ok</v>
      </c>
      <c r="O2131">
        <v>0</v>
      </c>
      <c r="P2131">
        <v>0</v>
      </c>
      <c r="Q2131" t="s">
        <v>21</v>
      </c>
    </row>
    <row r="2132" spans="1:17" ht="409.5" x14ac:dyDescent="0.25">
      <c r="A2132" s="42" t="str">
        <v>PLAN DE ACCIÓN INSTITUCIONAL - PAI</v>
      </c>
      <c r="B2132" s="42" t="str">
        <v>PAI2026-OE4-SNGC-I17</v>
      </c>
      <c r="C2132" s="42" t="str">
        <v>Gestión, actualización y depuración del inventario bienes devolutivos y de consumo de la ESAP</v>
      </c>
      <c r="D2132" s="5" t="str">
        <v>EVIDENCIA</v>
      </c>
      <c r="E2132" s="5" t="str">
        <v>Grupo de Almacén e Inventario</v>
      </c>
      <c r="F2132" s="42">
        <v>1</v>
      </c>
      <c r="G2132" s="5">
        <v>0.33400000000000002</v>
      </c>
      <c r="H2132" s="5">
        <v>0.33400000000000002</v>
      </c>
      <c r="I2132" s="5">
        <v>0</v>
      </c>
      <c r="J2132" s="5">
        <v>6.7000000000000004E-2</v>
      </c>
      <c r="K2132" s="2" t="str">
        <v>Logros del mes:
GESTIÓN SOLICITUDES: Se garantizó la recepción, trámite y atención oportuna de 135 solicitudes, radicadas por las 17 sedes territoriales de la ESAP, asegurando cumplimiento en tiempos de respuesta y calidad en la atención.
GESTIÓN TOMA FÍSICA: Durante el mes se realizaron actividades de seguimiento al proceso de toma física a nivel nacional, tanto en sede central como en las sedes territoriales. Adicionalmente, en la Sede Central se identificaron 6.475 bienes, alcanzando un avance del 64,88% en el proceso de toma física. 
GESTIÓN DE BAJAS: En la Sede Central se incorporaron 23 pantallas IQ-Board al proceso de baja de bienes tecnológicos, alcanzando un total de 241 bienes susceptibles de baja. Durante el período se emitieron los conceptos técnicos correspondientes y la certificación contable, y se convocó la sesión del Comité de Inventarios para el mes de junio, logrando un avance acumulado del 56%.
En las sedes territoriales, Huila y Boyacá se encuentran en la Fase 1, con un avance del 33%; Antioquia avanzan en la Fase 2, con avance 67%; mientras que Caldas, Norte de Santander y Cauca se encuentran en la Fase 3, alcanzando avances entre el 78% y el 89%.
CAPACITACIONES: se fortalecieron las competencias de los profesionales que apoyan las actividades de almacén e inventarios en las sedes territoriales, mediante la ejecución de 5 capacitaciones en 5 territoriales, abordando temas claves como Gestión Bajas (1) y Gestión Tomas Físicas para lo cual el Grupo realizó visitas de apoyo y seguimiento a las territoriales: Boyacá, Bolivar, Meta y Cundinamarca.</v>
      </c>
      <c r="L2132" s="2" t="str">
        <v>Se presentaron las siguientes dificultades:
DEMORA PROCESO DE TOMA FÍSICA SEDES TERRITORIALES: Durante el seguimiento realizado evidenció que las territoriales Norte de Santander, Quindío - Risaralda, Valle del Cauca y Nariño no registran avances significativos en la ejecución de la toma física, pese a que se remitieron los lineamientos, el cronograma y se realizaron jornadas de capacitación dirigidas a todas las sedes territoriales
RESISTENCIA EN LA FORMALIZACIÓN DE LA TOMA FÍSICA: persiste la negativa de algunos funcionarios y contratistas a firmar el formato de la toma física, documento fundamentar para dejar constancia de la verificación, estado, ubicación y custodia de los bienes. Esta situación dificulta la legalización y consolidación oportuna del proceso.
DIFICULTADES PARA EL AGENDAMIENTO DEL COMITÉ DE INVENTARIOS: la limitada disponibilidad de agenda de algunos integrantes del comité ha impedido la realización de la sesión del primer semestre, afectando la toma oportuna de decisiones relacionadas con la gestión de inventarios y los procesos de baja de bienes.</v>
      </c>
      <c r="M2132" t="str">
        <v xml:space="preserve">-Informe indicador Mayo
- Reporte solicitudes Mayo
- Memo citación comité inventario
- Radicado I-2026-003308
- Radicado I-2026-003312
- 20260525_Acta002ComisionBoyaca
- 20260525_Acta003ComisionBolivar
- 20260525_Acta004ComisionMeta
- 20260527_Acta005ComisionCundinamarca
- Informe de asistencia–Gestión de Bajas-Caldas
</v>
      </c>
      <c r="N2132">
        <v>0</v>
      </c>
      <c r="O2132">
        <v>0</v>
      </c>
      <c r="P2132">
        <v>0</v>
      </c>
      <c r="Q2132" t="s">
        <v>21</v>
      </c>
    </row>
    <row r="2133" spans="1:17" ht="409.5" x14ac:dyDescent="0.25">
      <c r="A2133" s="42" t="str">
        <v>PLAN DE ACCIÓN INSTITUCIONAL - PAI</v>
      </c>
      <c r="B2133" s="42" t="str">
        <v>PAI2026-OE4-SNGC-I18</v>
      </c>
      <c r="C2133" s="42" t="str">
        <v>Fortalecer las competencias y habilidades en temas contractuales, de los colaboradores de la ESAP</v>
      </c>
      <c r="D2133" s="5" t="str">
        <v>EVIDENCIA</v>
      </c>
      <c r="E2133" s="5" t="str">
        <v>Dirección de Contratación</v>
      </c>
      <c r="F2133" s="42">
        <v>10</v>
      </c>
      <c r="G2133" s="5">
        <v>0.4</v>
      </c>
      <c r="H2133" s="5">
        <v>4</v>
      </c>
      <c r="I2133" s="5">
        <v>0</v>
      </c>
      <c r="J2133" s="5">
        <v>1</v>
      </c>
      <c r="K2133" s="2" t="str">
        <v>Durante el mes de mayo se cumplió la meta programada mediante la realización de una (1) jornada de socialización y sensibilización en modalidad virtual denominada "Segunda parte - Procesos de Incumplimiento Contractual", dirigida a los supervisores de la ESAP a nivel nacional.
La actividad permitió profundizar en los aspectos procedimentales y prácticos relacionados con la gestión de los procesos de incumplimiento contractual, fortaleciendo las capacidades de los supervisores para identificar oportunamente situaciones de presunto incumplimiento, documentar adecuadamente los hallazgos, adelantar las actuaciones correspondientes dentro de su ámbito de competencia y articular su gestión de acuerdo a los procedimientos institucionales establecidos.
Asimismo, se promovió la apropiación de los lineamientos contenidos en el Manual de Supervisión y el Manual de Contratación vigentes en la ESAP, reforzando el conocimiento de las responsabilidades asociadas al ejercicio de la supervisión contractual.
Durante la sesión, se identificó la necesidad de profundizar el tema en las Direcciones Territoriales, por la inquietudes que se presentaron, lo que derivó en agendamientos de mesas de trabajo entre los abogados de la Direccion de contratación que realizan acompañamiento a cada Territorial para sesiones específicas.</v>
      </c>
      <c r="L2133" s="2" t="str">
        <v>La complejidad técnica del tema y la diversidad de situaciones prácticas planteadas por los participantes evidenciaron la necesidad de disponer de mayores espacios o canales para el análisis de casos específicos y particulares expuestos por los supervisores a fin de profundizar sobre aspectos procedimentales asociados a la gestión de los incumplimientos contractuales en la ESAP.</v>
      </c>
      <c r="M2133" t="str">
        <v xml:space="preserve">* Presentación utilizada en la socialización
* Registro de asistencia generada desde la plataforma institucional Teams.
* Evidencia de convocatoria difundida
</v>
      </c>
      <c r="N2133">
        <v>0</v>
      </c>
      <c r="O2133">
        <v>0</v>
      </c>
      <c r="P2133">
        <v>0</v>
      </c>
      <c r="Q2133" t="s">
        <v>21</v>
      </c>
    </row>
    <row r="2134" spans="1:17" ht="409.5" x14ac:dyDescent="0.25">
      <c r="A2134" s="42" t="str">
        <v>PLAN DE ACCIÓN INSTITUCIONAL - PAI</v>
      </c>
      <c r="B2134" s="42" t="str">
        <v>PAI2026-OE4-SNGC-I56</v>
      </c>
      <c r="C2134" s="42" t="str">
        <v>Tiempo de respuesta a las solicitudes de contratación directa de prestación de servicios profesionales y de apoyo a la gestión en la Sede Central de la ESAP.</v>
      </c>
      <c r="D2134" s="5" t="str">
        <v>EVIDENCIA</v>
      </c>
      <c r="E2134" s="5" t="str">
        <v>Dirección de Contratación</v>
      </c>
      <c r="F2134" s="42">
        <v>0.9</v>
      </c>
      <c r="G2134" s="5">
        <v>1</v>
      </c>
      <c r="H2134" s="5">
        <v>0.97689999999999999</v>
      </c>
      <c r="I2134" s="5">
        <v>0</v>
      </c>
      <c r="J2134" s="5">
        <v>0</v>
      </c>
      <c r="K2134" s="2" t="str">
        <v>Durante el mes de mayo no se recibieron solicitudes de contratación directa de prestación de servicios profesionales y de apoyo a la gestión, en razón a que continúan las restricciones establecidas por la Ley de Garantías Electorales, las cuales limitan la celebración de este tipo de contratos durante el periodo reportado.
No obstante, la Dirección de Contratación realizó seguimiento a la información del primer trimestre y se mantuvieron actualizadas las herramientas de control y monitoreo del indicador.</v>
      </c>
      <c r="L2134" s="2" t="str">
        <v xml:space="preserve">La jornada electoral de primera vuelta de elecciones presidenciales llevada a cabo el 31 de mayo mantuvo la restricción legal derivada de la Ley de Garantías lo que impidió la recepción y trámite de nuevas solicitudes de contratación directa de prestación de servicios profesionales y de apoyo a la gestión durante el mes reportado, por lo que no se adelantaron nuevos trámites contractuales. </v>
      </c>
      <c r="M2134" t="str">
        <v xml:space="preserve">Lineamientos y cronograma institucional relacionados con la aplicación de la Ley de Garantías </v>
      </c>
      <c r="N2134">
        <v>0</v>
      </c>
      <c r="O2134">
        <v>0</v>
      </c>
      <c r="P2134">
        <v>0</v>
      </c>
      <c r="Q2134" t="s">
        <v>21</v>
      </c>
    </row>
    <row r="2135" spans="1:17" ht="409.5" x14ac:dyDescent="0.25">
      <c r="A2135" s="42" t="str">
        <v>PLAN DE ACCIÓN INSTITUCIONAL - PAI</v>
      </c>
      <c r="B2135" s="42" t="str">
        <v>PAI2026-OE4-SNGC-I23</v>
      </c>
      <c r="C2135" s="42" t="str">
        <v>Política de relacionamiento con la ciudadania implementada</v>
      </c>
      <c r="D2135" s="5" t="str">
        <v>EVIDENCIA</v>
      </c>
      <c r="E2135" s="5" t="str">
        <v>Dirección de Atención al Ciudadano</v>
      </c>
      <c r="F2135" s="42">
        <v>1</v>
      </c>
      <c r="G2135" s="5">
        <v>0.18</v>
      </c>
      <c r="H2135" s="5">
        <v>0.18</v>
      </c>
      <c r="I2135" s="5">
        <v>0</v>
      </c>
      <c r="J2135" s="5">
        <v>0.09</v>
      </c>
      <c r="K2135" s="2" t="str">
        <v>"Durante el mes de mayo se avanzó en la implementación de la Política de Relacionamiento con la Ciudadanía, en el marco de las estrategias de racionalización de trámites, fortalecimiento de los canales de atención, cultura del servicio, seguimiento a las PQRSDF y participación ciudadana, en concordancia con los lineamientos institucionales vigentes.
En este contexto, se registraron los siguientes avances:
Racionalización de trámites
Durante el mes de mayo se llevó a cabo una reunión interáreas con la participación de los equipos de la Subdirección Nacional Académica, la Oficina Asesora de Planeación, la Oficina de Control Interno y la Dirección de Atención al Ciudadano, con el propósito de imprimir celeridad al proceso de racionalización de trámites.
Como resultado de dicho espacio, se obtuvo la versión final del requerimiento presentado por el proveedor, la cual fue validada y aprobada por el equipo técnico correspondiente. Actualmente, el documento se encuentra en revisión para aprobación por parte de la Subdirectora Nacional Académica.
Implementación de acciones de servicio al ciudadano orientadas a la mejora de los canales de atención
En cumplimiento de las acciones orientadas al fortalecimiento y mejora de los canales de atención, durante el mes de mayo se desarrollaron las siguientes actividades:
Se realizó monitoreo a las llamadas atendidas por los agentes telefónicos, con el fin de identificar oportunidades de mejora en la atención brindada a la ciudadanía.
Asimismo, se inició la depuración de la base de conocimiento, realizando ajustes en aspectos de redacción, cohesión, coherencia, puntuación, enlaces y demás elementos necesarios para garantizar información clara, actualizada y de calidad en los canales institucionales.
Adicionalmente, se logró la publicación del proceso ESAP-SAMEC-006-2026, correspondiente a la prestación de servicios para la implementación de soluciones tecnológicas: Robot de Voz —Voice Bot— y Robot de Correo —Mail Bot—.
Fortalecimiento de la Cultura del Servicio en el territorio nacional
Durante el mes de mayo se realizaron dos talleres de Cultura del Servicio en las Direcciones Territoriales de Meta y Boyacá, con la participación de 49 personas en total. De estas, 23 correspondieron a la Dirección Territorial Meta y 26 a la Dirección Territorial Boyacá.
Formulación e implementación del Plan de Trabajo de Participación Ciudadana 2026
En el marco de la implementación del Plan de Trabajo de Participación Ciudadana 2026, se publicaron los primeros videos tutoriales relacionados con los trámites institucionales en la página web de la Entidad, con el propósito de facilitar el acceso a la información, orientar a la ciudadanía y fortalecer los canales de divulgación institucional.
Monitoreo mensual del estado de las PQRSDF
Durante el mes de mayo se realizó el muestreo mínimo del 5% de las PQRSDF, con el propósito de evaluar dos factores principales: i) los tiempos de respuesta y ii) la calidad de la atención brindada a los peticionarios.
Asimismo, se publicó el informe correspondiente al mes de abril, como parte del seguimiento periódico realizado por la Dirección de Atención al Ciudadano para fortalecer la gestión de las PQRSDF.
"</v>
      </c>
      <c r="L2135" s="2" t="str">
        <v>NA</v>
      </c>
      <c r="M2135" t="str">
        <v xml:space="preserve">Acta Monitoreo y seguimiento Estrategia
Visto bueno para la automatización C.M. firmada
Especificación funcional 
Link micrositio trámites : https://www.esap.edu.co/ley-de-transparencia-y-acceso-a-la-informacion/tramites/
Enlace informes PQRSDF:  https://www.esap.edu.co/esap/organigrama/subdireccion-nacional-de-gestion-corporativa/direccion-de-atencion-al-ciudadano/pqrsd/
Base del Cinocimiento
Monitoreo Canal Telefónico
Proceso-Robot de correo y voz - ESAP-SAMEC-006-2026
Listados de asiastencia y evidencias fotograficas territoriales de Meta y Villavicencio </v>
      </c>
      <c r="N2135">
        <v>0</v>
      </c>
      <c r="O2135">
        <v>0</v>
      </c>
      <c r="P2135">
        <v>0</v>
      </c>
      <c r="Q2135" t="s">
        <v>21</v>
      </c>
    </row>
    <row r="2136" spans="1:17" ht="195" x14ac:dyDescent="0.25">
      <c r="A2136" s="42" t="str">
        <v>PLAN DE ACCIÓN INSTITUCIONAL - PAI</v>
      </c>
      <c r="B2136" s="42" t="str">
        <v>PAI-OE1-SNGC-I54</v>
      </c>
      <c r="C2136" s="42" t="str">
        <v>Planta docente ampliada</v>
      </c>
      <c r="D2136" s="5" t="str">
        <v>EVIDENCIA</v>
      </c>
      <c r="E2136" s="5" t="str">
        <v>Dirección de Talento Humano</v>
      </c>
      <c r="F2136" s="42">
        <v>0.3</v>
      </c>
      <c r="G2136" s="5">
        <v>0.5</v>
      </c>
      <c r="H2136" s="5">
        <v>0.05</v>
      </c>
      <c r="I2136" s="5">
        <v>0</v>
      </c>
      <c r="J2136" s="5">
        <v>0.05</v>
      </c>
      <c r="K2136" s="2" t="str">
        <v>La Planta de Personal Docente de la Escuela Superior de Administración Pública – ESAP, a la fecha refleja una ocupación de 136 empleos equivalente al 79,53% y 35 empleos vacantes que representan el 20,47% del total de la planta de personal docente</v>
      </c>
      <c r="L2136" s="2" t="str">
        <v>No se presentaron dificultades durante este periodo</v>
      </c>
      <c r="M2136" t="str">
        <v xml:space="preserve">Se informa que durante el mes de mayo no se presentaron novedades administrativas que generaran cambios en la estructura de la planta docente. En ese sentido, no se cuenta con evidencias asociadas a movimientos o variaciones en la planta, por lo cual no se realiza carga evidencias.   </v>
      </c>
      <c r="N2136">
        <v>0</v>
      </c>
      <c r="O2136">
        <v>0</v>
      </c>
      <c r="P2136">
        <v>0</v>
      </c>
      <c r="Q2136" t="s">
        <v>21</v>
      </c>
    </row>
    <row r="2137" spans="1:17" ht="409.5" x14ac:dyDescent="0.25">
      <c r="A2137" s="42" t="str">
        <v>PLAN DE ACCIÓN INSTITUCIONAL - PAI</v>
      </c>
      <c r="B2137" s="42" t="str">
        <v>PAI-OE4-SNGC-I17</v>
      </c>
      <c r="C2137" s="42" t="str">
        <v>Plan Estratégico del Talento Humano 2026 formulado e implementado</v>
      </c>
      <c r="D2137" s="5" t="str">
        <v>EVIDENCIA</v>
      </c>
      <c r="E2137" s="5" t="str">
        <v>Dirección de Talento Humano</v>
      </c>
      <c r="F2137" s="42">
        <v>1</v>
      </c>
      <c r="G2137" s="5">
        <v>0.30000000000000004</v>
      </c>
      <c r="H2137" s="5">
        <v>0.1</v>
      </c>
      <c r="I2137" s="5">
        <v>0</v>
      </c>
      <c r="J2137" s="5">
        <v>0.1</v>
      </c>
      <c r="K2137" s="2" t="str">
        <v xml:space="preserve">Durante el periodo reportado, para el plan estratégico de talento humano, se dio cumplimiento al plan de bienestar, estímulos e incentivos se avanzó en un 9,89 % del total del meta anual acumulado al cierre del mes de mayo, al haber realizado 7 subactividades que forman parte de las 40 grandes actividades que componen la meta anual.
Se ha avanzado en un 56% de las capacitaciones realizadas y en un 55% de los servidores capacitados en el marco del Proyecto de Inversión.
De otra parte, en relación con la matriz operativa del PIC 2026, la cual contempla 36 actividades programadas, se ha alcanzado un avance del 44,4% en su implementación, correspondiente a la ejecución de 16 actividades acumuladas durante el período reportado.
Avance del 40% en la implementación del Sistema de Gestión de Seguridad y Salud en el Trabajo
La Planta de Personal Administrativa de la Escuela Superior de Administración Pública – ESAP, a la fecha refleja una ocupación de 559 empleos equivalente al 80,54% y 135 empleos vacantes que representan el 19,46% del total de la planta de personal administrativo. 
Se aclara que tres (3) funcionarios públicos han solicitado vacancia temporal en su cargo titular para pasar periodo de prueba en las siguientes entidades: Unidad Administrativa Especial Dirección de Impuestos y Aduanas Nacionales - DIAN, Secretaría de Educación del Distrito.
</v>
      </c>
      <c r="L2137" s="2" t="str">
        <v>No se presentaron dificultades durante este periodo</v>
      </c>
      <c r="M2137" t="str">
        <v>CAMINATA PRIMER SEMESTRE
CUMPLEAÑOS 2026_I
DIA DE LA MADRE
FERIA CAMPESINA
Prepensionados
·	Registro de asistencia Capacitación en Seguridad basada en el comportamiento 
·	Registro de asistencia Capacitación Prevención SPA – Adicciones
·	Registro de asistencia Capacitación Identificación de Peligros y Riesgos en el Hogar – Teletrabajo
·	Registro de asistencia Capacitación Importancia de las Pausas Activa
·	Registro de asistencia Capacitación brigada de emergencia - Primeros Auxilios 
·	Registro de asistencia escuela de ergonomía 
·	Acta reunión mensual COPASST  
·	Acta reunión mensual Comité de Convivencia Laboral  
·	Formato investigación AT
·	Soporte divulgación piezas comunicativas Programa de promoción de estilos de vida y entornos saludables  
·	Formato Inspección a equipos de emergencia Sede Central y Rosales
·	Formato Inspección herramientas manuales y eléctricas en el depósito de infraestructura y cafetería
·	Matriz de peligros y riesgos
·	Formato inspección herramientas manuales y eléctricas en el depósito de infraestructura y cafetería
·	Formatos de Entrega y Devolución de elemento ergonómico 
·	Resoluciones aprobación horario flexible y teletrabajo  
·	Registro de asistencia programa Pausas Activas
·	Registro de asistencia Charla: Beneficios y ventajas de la lactancia materna
Convocatorias 3, 9, 10 y 11.</v>
      </c>
      <c r="N2137">
        <v>0</v>
      </c>
      <c r="O2137">
        <v>0</v>
      </c>
      <c r="P2137">
        <v>0</v>
      </c>
      <c r="Q2137" t="s">
        <v>21</v>
      </c>
    </row>
    <row r="2138" spans="1:17" ht="409.5" x14ac:dyDescent="0.25">
      <c r="A2138" s="42" t="str">
        <v>PLAN DE ACCIÓN INSTITUCIONAL - PAI</v>
      </c>
      <c r="B2138" s="42" t="str">
        <v>PAI-OE4-SNGC-I18</v>
      </c>
      <c r="C2138" s="42" t="str">
        <v>Acciones para la sostenibilidad del Modelo de Cultura Organizacional Nacional y Territorial realizadas</v>
      </c>
      <c r="D2138" s="5" t="str">
        <v>EVIDENCIA</v>
      </c>
      <c r="E2138" s="5" t="str">
        <v>Dirección de Talento Humano</v>
      </c>
      <c r="F2138" s="42">
        <v>0.5</v>
      </c>
      <c r="G2138" s="5">
        <v>0.125</v>
      </c>
      <c r="H2138" s="5">
        <v>6.25E-2</v>
      </c>
      <c r="I2138" s="5">
        <v>0</v>
      </c>
      <c r="J2138" s="5">
        <v>6.25E-2</v>
      </c>
      <c r="K2138" s="2" t="str">
        <v xml:space="preserve">En el marco del Plan de Bienestar Social, Estímulos e Incentivos 2026, se avanza en la ejecución del contrato BOG-1216-2026 con CAFAM para el desarrollo de jornadas presenciales extramurales de Team Building orientadas al fortalecimiento del clima laboral y los valores institucionales. Cada jornada tiene una duración de 4 horas (8:00 am – 12:00 m), con actividades vivenciales, refrigerio, almuerzo y sesión de cierre reflexivo. 
A la fecha del presente corte, se han ejecutado las siguientes jornadas:
•	26 de mayo — Ibagué (Tolima) (Ejecutado)
•	28 de mayo — Neiva (Huila – Caquetá) (Ejecutado)
Jornadas programadas (junio – julio de 2026):
•	4 de junio — Manizales (Caldas)
•	11 de junio — Pasto (Nariño – Alto Putumayo)
•	16 de junio — Cali (Valle del Cauca)
•	24 de junio — Armenia (Quindío – Risaralda)
•	1 de julio — Popayán (Cauca)
•	8 de julio — Tunja (Boyacá – Casanare)
•	3 de julio — Bucaramanga (Santander)
•	7 de julio — Medellín (Antioquia)
•	3 de julio — Cartagena (Bolívar – Córdoba – Sucre – San Andrés)
•	22 de julio — Cúcuta (Norte de Santander – Arauca)
•	24 de julio — Villavicencio (Meta)
Todas las fechas se encuentran confirmadas y con dirección de sede asignada. La coordinación logística de alimentación por ciudad y el desplazamiento del facilitador CAFAM están en curso.
Para la Sede Central Bogotá y Cundinamarca, que concentran 358 servidores, nos encontramos en la concertación de las posibles fechas de ejecución de la intervención, la cual deberá ser diferenciada con locación campestre externa, organizada en grupos de aproximadamente 80 servidores, precedida de un diagnóstico mediante encuesta sobre las actividades de clima laboral 2025 para orientar la metodología y selección de locación. Como fecha tentativa se proyecta el 31 de julio de 2026 en Fusagasugá para la Dirección territorial de Cundinamarca.
</v>
      </c>
      <c r="L2138" s="2" t="str">
        <v>No se presentaron dificultades durante este periodo</v>
      </c>
      <c r="M2138" t="str">
        <v>Lista de Asistencia a la actividad por Dirección Territorial, Evidencia fotográfica.</v>
      </c>
      <c r="N2138">
        <v>0</v>
      </c>
      <c r="O2138">
        <v>0</v>
      </c>
      <c r="P2138">
        <v>0</v>
      </c>
      <c r="Q2138" t="s">
        <v>21</v>
      </c>
    </row>
    <row r="2139" spans="1:17" ht="409.5" x14ac:dyDescent="0.25">
      <c r="A2139" s="42" t="str">
        <v>PLAN DE ACCIÓN INSTITUCIONAL - PAI</v>
      </c>
      <c r="B2139" s="42" t="str">
        <v>PAI-OE3-SNGC-I19</v>
      </c>
      <c r="C2139" s="42" t="str">
        <v>Formalización del empleo de la ESAP radicada ante el DAFP</v>
      </c>
      <c r="D2139" s="5" t="str">
        <v>EVIDENCIA</v>
      </c>
      <c r="E2139" s="5" t="str">
        <v>Dirección de Talento Humano</v>
      </c>
      <c r="F2139" s="42">
        <v>0.03</v>
      </c>
      <c r="G2139" s="5">
        <v>0</v>
      </c>
      <c r="H2139" s="5">
        <v>0</v>
      </c>
      <c r="I2139" s="5">
        <v>0</v>
      </c>
      <c r="J2139" s="5">
        <v>0</v>
      </c>
      <c r="K2139" s="2" t="str">
        <v>Teniendo en cuenta que en el mes de abril la entidad adelantó la radicación al DNP para el concepto de implementación de formalización del empleo público, en el mes de mayo no se adelantaron más actividades al respecto, ya que se debe esperar a la respuesta del DNP.
Con oficio de Notificación Radicado S-2026-012986 del 23 de abril del 2026 la Oficina de Planeación solicitó al Departamento Nacional de Planeación - DNP la Solicitud concepto para implementar plan de formalización del empleo público de la Escuela Superior de Administración Pública -ESAP. Paso 3 Circular Conjunta 100-011 de 2023 de la Presidencia de la República.
•	Se avanzó en el trámite de documentos con el DNP para el concepto técnico de avance de la formalización para la creación de empleos.</v>
      </c>
      <c r="L2139" s="2" t="str">
        <v>No se presentaron dificultades durante este periodo</v>
      </c>
      <c r="M2139" t="str">
        <v>Notificación Radicado S-2026-012986</v>
      </c>
      <c r="N2139">
        <v>0</v>
      </c>
      <c r="O2139">
        <v>0</v>
      </c>
      <c r="P2139">
        <v>0</v>
      </c>
      <c r="Q2139" t="s">
        <v>21</v>
      </c>
    </row>
    <row r="2140" spans="1:17" x14ac:dyDescent="0.25">
      <c r="A2140" s="42" t="str">
        <v>PLAN DE ACCIÓN INSTITUCIONAL - PAI</v>
      </c>
      <c r="B2140" s="42" t="str">
        <v>PAI2026-EO4-OP-I1</v>
      </c>
      <c r="C2140" s="42" t="str">
        <v>Ejecución del seguimiento a proyectos de inversión</v>
      </c>
      <c r="D2140" s="5" t="str">
        <v>EVIDENCIA</v>
      </c>
      <c r="E2140" s="5" t="str">
        <v>Oficina de Planeación</v>
      </c>
      <c r="F2140" s="42">
        <v>1</v>
      </c>
      <c r="G2140" s="5">
        <v>0.69330000000000014</v>
      </c>
      <c r="H2140" s="5">
        <v>0.69330000000000014</v>
      </c>
      <c r="I2140" s="5">
        <v>0</v>
      </c>
      <c r="J2140" s="5">
        <v>0.05</v>
      </c>
      <c r="K2140" s="2">
        <v>0</v>
      </c>
      <c r="L2140" s="2">
        <v>0</v>
      </c>
      <c r="M2140">
        <v>0</v>
      </c>
      <c r="N2140">
        <v>0</v>
      </c>
      <c r="O2140">
        <v>0</v>
      </c>
      <c r="P2140">
        <v>0</v>
      </c>
      <c r="Q2140" t="s">
        <v>21</v>
      </c>
    </row>
    <row r="2141" spans="1:17" ht="180" x14ac:dyDescent="0.25">
      <c r="A2141" s="42" t="str">
        <v>PLAN DE ACCIÓN INSTITUCIONAL - PAI</v>
      </c>
      <c r="B2141" s="42" t="str">
        <v>PAI-OE1-DT01-I33</v>
      </c>
      <c r="C2141" s="42" t="str">
        <v>Número de nuevos estudiantes matriculados en pregrado</v>
      </c>
      <c r="D2141" s="5" t="str">
        <v>EVIDENCIA</v>
      </c>
      <c r="E2141" s="5" t="str">
        <v>Subdirección Nacional Académica</v>
      </c>
      <c r="F2141" s="42">
        <v>560</v>
      </c>
      <c r="G2141" s="5">
        <v>0.45</v>
      </c>
      <c r="H2141" s="5">
        <v>252</v>
      </c>
      <c r="I2141" s="5">
        <v>0</v>
      </c>
      <c r="J2141" s="5">
        <v>0</v>
      </c>
      <c r="K2141" s="2" t="str">
        <v>En cumplimiento del calendario académico, finalizó el proceso de inscripciones para 2026-2 en donde se cuenta con 2.933 habilitados para continuar con el proceso de selección y admisión para nuevos estudiantes matriculados en Pregrado.</v>
      </c>
      <c r="L2141" s="2" t="str">
        <v>No se identifican dificultades durante el mes de mayo.</v>
      </c>
      <c r="M2141" t="str">
        <v>N°1. Reporte de Inscritos para la admisión a corte 05062026</v>
      </c>
      <c r="N2141">
        <v>0</v>
      </c>
      <c r="O2141">
        <v>0</v>
      </c>
      <c r="P2141">
        <v>0</v>
      </c>
      <c r="Q2141" t="s">
        <v>21</v>
      </c>
    </row>
    <row r="2142" spans="1:17" ht="180" x14ac:dyDescent="0.25">
      <c r="A2142" s="42" t="str">
        <v>PLAN DE ACCIÓN INSTITUCIONAL - PAI</v>
      </c>
      <c r="B2142" s="42" t="str">
        <v>PAI2026-OE1-DT01-I41</v>
      </c>
      <c r="C2142" s="42" t="str">
        <v>Número de estudiantes matriculados pregrado</v>
      </c>
      <c r="D2142" s="5" t="str">
        <v>EVIDENCIA</v>
      </c>
      <c r="E2142" s="5" t="str">
        <v>Subdirección Nacional Académica</v>
      </c>
      <c r="F2142" s="42">
        <v>2915</v>
      </c>
      <c r="G2142" s="5">
        <v>0.52967409948542021</v>
      </c>
      <c r="H2142" s="5">
        <v>1544</v>
      </c>
      <c r="I2142" s="5">
        <v>0</v>
      </c>
      <c r="J2142" s="5">
        <v>0</v>
      </c>
      <c r="K2142" s="2" t="str">
        <v>En cumplimiento del calendario académico, finalizó el proceso de inscripciones para 2026-2 en donde se cuenta con 2.933 habilitados para continuar con el proceso de selección y admisión para estudiantes matriculados en Pregrado.</v>
      </c>
      <c r="L2142" s="2" t="str">
        <v>No se identifican dificultades durante el mes de mayo.</v>
      </c>
      <c r="M2142" t="str">
        <v>N°1. Reporte de Inscritos para la admisión a corte 05062026</v>
      </c>
      <c r="N2142">
        <v>0</v>
      </c>
      <c r="O2142">
        <v>0</v>
      </c>
      <c r="P2142">
        <v>0</v>
      </c>
      <c r="Q2142" t="s">
        <v>21</v>
      </c>
    </row>
    <row r="2143" spans="1:17" ht="180" x14ac:dyDescent="0.25">
      <c r="A2143" s="42" t="str">
        <v>PLAN DE ACCIÓN INSTITUCIONAL - PAI</v>
      </c>
      <c r="B2143" s="42" t="str">
        <v>PAI2026-OE1-DT01-I42</v>
      </c>
      <c r="C2143" s="42" t="str">
        <v>Número de estudiantes matriculados en Posgrado</v>
      </c>
      <c r="D2143" s="5" t="str">
        <v>EVIDENCIA</v>
      </c>
      <c r="E2143" s="5" t="str">
        <v>Subdirección Nacional Académica</v>
      </c>
      <c r="F2143" s="42">
        <v>2260</v>
      </c>
      <c r="G2143" s="5">
        <v>0.48805309734513275</v>
      </c>
      <c r="H2143" s="5">
        <v>1103</v>
      </c>
      <c r="I2143" s="5">
        <v>0</v>
      </c>
      <c r="J2143" s="5">
        <v>0</v>
      </c>
      <c r="K2143" s="2" t="str">
        <v>En cumplimiento del calendario académico, finalizó el proceso de inscripciones para 2026-2 en donde se cuenta con 2.681 habilitados para continuar con el proceso de selección y admisión para estudiantes matriculados en Posgrado.</v>
      </c>
      <c r="L2143" s="2" t="str">
        <v>No se identifican dificultades durante el mes de mayo.</v>
      </c>
      <c r="M2143" t="str">
        <v>N°1. Reporte de Inscritos para la admisión a corte 05062026</v>
      </c>
      <c r="N2143">
        <v>0</v>
      </c>
      <c r="O2143">
        <v>0</v>
      </c>
      <c r="P2143">
        <v>0</v>
      </c>
      <c r="Q2143" t="s">
        <v>21</v>
      </c>
    </row>
    <row r="2144" spans="1:17" x14ac:dyDescent="0.25">
      <c r="A2144" s="42" t="str">
        <v>PLAN DE ACCIÓN INSTITUCIONAL - PAI</v>
      </c>
      <c r="B2144" s="42" t="str">
        <v>PAI-OE1-DT02-I33</v>
      </c>
      <c r="C2144" s="42" t="str">
        <v>Número de nuevos estudiantes matriculados en pregrado</v>
      </c>
      <c r="D2144" s="5" t="str">
        <v>EVIDENCIA</v>
      </c>
      <c r="E2144" s="5" t="str">
        <v>Dirección Territorial Antioquia</v>
      </c>
      <c r="F2144" s="42">
        <v>170</v>
      </c>
      <c r="G2144" s="5">
        <v>0.45882352941176469</v>
      </c>
      <c r="H2144" s="5">
        <v>78</v>
      </c>
      <c r="I2144" s="5">
        <v>0</v>
      </c>
      <c r="J2144" s="5">
        <v>0</v>
      </c>
      <c r="K2144" s="2">
        <v>0</v>
      </c>
      <c r="L2144" s="2">
        <v>0</v>
      </c>
      <c r="M2144">
        <v>0</v>
      </c>
      <c r="N2144">
        <v>0</v>
      </c>
      <c r="O2144">
        <v>0</v>
      </c>
      <c r="P2144">
        <v>0</v>
      </c>
      <c r="Q2144" t="s">
        <v>21</v>
      </c>
    </row>
    <row r="2145" spans="1:17" x14ac:dyDescent="0.25">
      <c r="A2145" s="42" t="str">
        <v>PLAN DE ACCIÓN INSTITUCIONAL - PAI</v>
      </c>
      <c r="B2145" s="42" t="str">
        <v>PAI2026-OE1-DT02-I41</v>
      </c>
      <c r="C2145" s="42" t="str">
        <v>Número de estudiantes matriculados pregrado</v>
      </c>
      <c r="D2145" s="5" t="str">
        <v>EVIDENCIA</v>
      </c>
      <c r="E2145" s="5" t="str">
        <v>Dirección Territorial Antioquia</v>
      </c>
      <c r="F2145" s="42">
        <v>2110</v>
      </c>
      <c r="G2145" s="5">
        <v>0.45450236966824642</v>
      </c>
      <c r="H2145" s="5">
        <v>959</v>
      </c>
      <c r="I2145" s="5">
        <v>0</v>
      </c>
      <c r="J2145" s="5">
        <v>0</v>
      </c>
      <c r="K2145" s="2">
        <v>0</v>
      </c>
      <c r="L2145" s="2">
        <v>0</v>
      </c>
      <c r="M2145">
        <v>0</v>
      </c>
      <c r="N2145">
        <v>0</v>
      </c>
      <c r="O2145">
        <v>0</v>
      </c>
      <c r="P2145">
        <v>0</v>
      </c>
      <c r="Q2145" t="s">
        <v>21</v>
      </c>
    </row>
    <row r="2146" spans="1:17" x14ac:dyDescent="0.25">
      <c r="A2146" s="42" t="str">
        <v>PLAN DE ACCIÓN INSTITUCIONAL - PAI</v>
      </c>
      <c r="B2146" s="42" t="str">
        <v>PAI2026-OE1-DT02-I42</v>
      </c>
      <c r="C2146" s="42" t="str">
        <v>Número de estudiantes matriculados en Posgrado</v>
      </c>
      <c r="D2146" s="5" t="str">
        <v>EVIDENCIA</v>
      </c>
      <c r="E2146" s="5" t="str">
        <v>Dirección Territorial Antioquia</v>
      </c>
      <c r="F2146" s="42">
        <v>84</v>
      </c>
      <c r="G2146" s="5">
        <v>0.59523809523809523</v>
      </c>
      <c r="H2146" s="5">
        <v>50</v>
      </c>
      <c r="I2146" s="5">
        <v>0</v>
      </c>
      <c r="J2146" s="5">
        <v>0</v>
      </c>
      <c r="K2146" s="2">
        <v>0</v>
      </c>
      <c r="L2146" s="2">
        <v>0</v>
      </c>
      <c r="M2146">
        <v>0</v>
      </c>
      <c r="N2146">
        <v>0</v>
      </c>
      <c r="O2146">
        <v>0</v>
      </c>
      <c r="P2146">
        <v>0</v>
      </c>
      <c r="Q2146" t="s">
        <v>21</v>
      </c>
    </row>
    <row r="2147" spans="1:17" ht="409.5" x14ac:dyDescent="0.25">
      <c r="A2147" s="42" t="str">
        <v>PLAN DE ACCIÓN INSTITUCIONAL - PAI</v>
      </c>
      <c r="B2147" s="42" t="str">
        <v>PAI-OE1-DT03-I33</v>
      </c>
      <c r="C2147" s="42" t="str">
        <v>Número de nuevos estudiantes matriculados en pregrado</v>
      </c>
      <c r="D2147" s="5" t="str">
        <v>EVIDENCIA</v>
      </c>
      <c r="E2147" s="5" t="str">
        <v>Dirección Territorial Atlántico - Cesar - Magdalena  - Guajira</v>
      </c>
      <c r="F2147" s="42">
        <v>190</v>
      </c>
      <c r="G2147" s="5">
        <v>1</v>
      </c>
      <c r="H2147" s="5">
        <v>273</v>
      </c>
      <c r="I2147" s="5">
        <v>0</v>
      </c>
      <c r="J2147" s="5">
        <v>0</v>
      </c>
      <c r="K2147" s="2" t="str">
        <v>Durante el período reportado, culminó satisfactoriamente el proceso de inscripciones para nuevos estudiantes correspondiente a la oferta académica institucional del semestre 2026-2 del programa de Administración Pública Territorial en los CETAP de Barranquilla y Valledupar. Como resultado, se registraron 281 aspirantes inscritos, de los cuales 212 cumplieron los requisitos establecidos y fueron habilitados para continuar en la etapa de selección y admisión.
Asimismo, se dispuso un período de reclamaciones durante la primera semana de junio para aquellos aspirantes que inicialmente no resultaron habilitados, garantizando la transparencia y el debido proceso en la verificación de requisitos. La publicación del listado definitivo de aspirantes habilitados quedó programada para el mes de junio.</v>
      </c>
      <c r="L2147" s="2" t="str">
        <v xml:space="preserve">No se presentaron dificultades para el cumplimiento de la meta en el periodo de referencia. </v>
      </c>
      <c r="M2147" t="str">
        <v>Se adjunta listados de admitidos al programa de pregrado para la vigencia 2026-2.</v>
      </c>
      <c r="N2147">
        <v>0</v>
      </c>
      <c r="O2147">
        <v>0</v>
      </c>
      <c r="P2147">
        <v>0</v>
      </c>
      <c r="Q2147" t="s">
        <v>21</v>
      </c>
    </row>
    <row r="2148" spans="1:17" ht="315" x14ac:dyDescent="0.25">
      <c r="A2148" s="42" t="str">
        <v>PLAN DE ACCIÓN INSTITUCIONAL - PAI</v>
      </c>
      <c r="B2148" s="42" t="str">
        <v>PAI2026-OE1-DT03-I41</v>
      </c>
      <c r="C2148" s="42" t="str">
        <v>Número de estudiantes matriculados pregrado</v>
      </c>
      <c r="D2148" s="5" t="str">
        <v>EVIDENCIA</v>
      </c>
      <c r="E2148" s="5" t="str">
        <v>Dirección Territorial Atlántico - Cesar - Magdalena  - Guajira</v>
      </c>
      <c r="F2148" s="42">
        <v>4640</v>
      </c>
      <c r="G2148" s="5">
        <v>0.47435344827586207</v>
      </c>
      <c r="H2148" s="5">
        <v>2201</v>
      </c>
      <c r="I2148" s="5">
        <v>0</v>
      </c>
      <c r="J2148" s="5">
        <v>0</v>
      </c>
      <c r="K2148" s="2" t="str">
        <v>Durante el mes de mayo finalizo el proceso de inscripciones correspondiente a la oferta académica institucional para el período 2026-2 del programa de Administración Pública Territorial en los CETAP de Barranquilla y Valledupar, como también, se público el listado preliminar de aspirantes habilitados para la etapa de selección y admisión, culminando la etapa con aproximadamente 281 inscritos.</v>
      </c>
      <c r="L2148" s="2" t="str">
        <v xml:space="preserve">No se presentaron dificultades para el cumplimiento de la meta en el periodo de referencia. </v>
      </c>
      <c r="M2148" t="str">
        <v>Se adjunta listados de admitidos al programa de pregrado para la vigencia 2026-2.</v>
      </c>
      <c r="N2148">
        <v>0</v>
      </c>
      <c r="O2148">
        <v>0</v>
      </c>
      <c r="P2148">
        <v>0</v>
      </c>
      <c r="Q2148" t="s">
        <v>21</v>
      </c>
    </row>
    <row r="2149" spans="1:17" ht="285" x14ac:dyDescent="0.25">
      <c r="A2149" s="42" t="str">
        <v>PLAN DE ACCIÓN INSTITUCIONAL - PAI</v>
      </c>
      <c r="B2149" s="42" t="str">
        <v>PAI2026-OE1-DT03-I42</v>
      </c>
      <c r="C2149" s="42" t="str">
        <v>Número de estudiantes matriculados en Posgrado</v>
      </c>
      <c r="D2149" s="5" t="str">
        <v>EVIDENCIA</v>
      </c>
      <c r="E2149" s="5" t="str">
        <v>Dirección Territorial Atlántico - Cesar - Magdalena  - Guajira</v>
      </c>
      <c r="F2149" s="42">
        <v>82</v>
      </c>
      <c r="G2149" s="5">
        <v>1</v>
      </c>
      <c r="H2149" s="5">
        <v>109</v>
      </c>
      <c r="I2149" s="5">
        <v>0</v>
      </c>
      <c r="J2149" s="5">
        <v>0</v>
      </c>
      <c r="K2149" s="2" t="str">
        <v>Durante el mes de mayo finalizo el proceso de inscripciones correspondiente a la oferta académica institucional para el período 2026-2 del programa de Maestría en Administración Pública, como también, se publicó el listado preliminar de aspirantes habilitados para la etapa de selección y admisión, culminando la etapa con aproximadamente 94 inscritos.</v>
      </c>
      <c r="L2149" s="2" t="str">
        <v xml:space="preserve">No se presentaron dificultades para el cumplimiento de la meta en el periodo de referencia. </v>
      </c>
      <c r="M2149" t="str">
        <v>Se adjunta listados de admitidos al programa de posgrado para la vigencia 2026-2.</v>
      </c>
      <c r="N2149">
        <v>0</v>
      </c>
      <c r="O2149">
        <v>0</v>
      </c>
      <c r="P2149">
        <v>0</v>
      </c>
      <c r="Q2149" t="s">
        <v>21</v>
      </c>
    </row>
    <row r="2150" spans="1:17" ht="409.5" x14ac:dyDescent="0.25">
      <c r="A2150" s="42" t="str">
        <v>PLAN DE ACCIÓN INSTITUCIONAL - PAI</v>
      </c>
      <c r="B2150" s="42" t="str">
        <v>PAI-OE1-DT04-I33</v>
      </c>
      <c r="C2150" s="42" t="str">
        <v>Número de nuevos estudiantes matriculados en pregrado</v>
      </c>
      <c r="D2150" s="5" t="str">
        <v>EVIDENCIA</v>
      </c>
      <c r="E2150" s="5" t="str">
        <v>Dirección Territorial Bolívar - Córdoba- Sucre - San Andrés</v>
      </c>
      <c r="F2150" s="42">
        <v>190</v>
      </c>
      <c r="G2150" s="5">
        <v>1</v>
      </c>
      <c r="H2150" s="5">
        <v>390</v>
      </c>
      <c r="I2150" s="5">
        <v>0</v>
      </c>
      <c r="J2150" s="5">
        <v>0</v>
      </c>
      <c r="K2150" s="2" t="str">
        <v>Durante este periodo, y de conformidad con el calendario académico establecido mediante la Resolución 1676 del 23 de septiembre de 2025, finaliza la etapa de inscripciones de la oferta académica del programa APT para la cohorte 2026-2 en los CETAP de Cartagena, Sincelejo y San Andrés. En consecuencia, inicia la fase de selección y admisión de aspirantes, la cual se extenderá hasta el 25 de junio. No obstante, con corte al mes de mayo, se registran un total de 392 preinscritos y 427 inscritos, resultado de las estrategias de divulgación implementadas, las cuales permitieron una amplia difusión y favorecieron la apertura del programa APT en los municipios previamente aprobados por la Sede Nacional para este periodo académico.</v>
      </c>
      <c r="L2150" s="2" t="str">
        <v>Durante este periodo no se presentó ninguna dificultad.</v>
      </c>
      <c r="M2150" t="str">
        <v xml:space="preserve">Informe de Gestión
Resultados de la Etapa de revisión de requisitos mínimos
</v>
      </c>
      <c r="N2150">
        <v>0</v>
      </c>
      <c r="O2150">
        <v>0</v>
      </c>
      <c r="P2150">
        <v>0</v>
      </c>
      <c r="Q2150" t="s">
        <v>21</v>
      </c>
    </row>
    <row r="2151" spans="1:17" ht="300" x14ac:dyDescent="0.25">
      <c r="A2151" s="42" t="str">
        <v>PLAN DE ACCIÓN INSTITUCIONAL - PAI</v>
      </c>
      <c r="B2151" s="42" t="str">
        <v>PAI2026-OE1-DT04-I41</v>
      </c>
      <c r="C2151" s="42" t="str">
        <v>Número de estudiantes matriculados pregrado</v>
      </c>
      <c r="D2151" s="5" t="str">
        <v>EVIDENCIA</v>
      </c>
      <c r="E2151" s="5" t="str">
        <v>Dirección Territorial Bolívar - Córdoba- Sucre - San Andrés</v>
      </c>
      <c r="F2151" s="42">
        <v>2915</v>
      </c>
      <c r="G2151" s="5">
        <v>0.49193825042881645</v>
      </c>
      <c r="H2151" s="5">
        <v>1434</v>
      </c>
      <c r="I2151" s="5">
        <v>0</v>
      </c>
      <c r="J2151" s="5">
        <v>0</v>
      </c>
      <c r="K2151" s="2" t="str">
        <v>En el periodo objeto de este reporte, y de conformidad con el calendario académico establecido mediante la Resolución 1676 del 23 de septiembre de 2025, se culminó satisfactoriamente el desarrollo de las actividades académicas programadas. De manera paralela, se dio inicio al proceso de programación y parametrización de la oferta académica en el sistema de registro y control académico para el periodo 2026-2.</v>
      </c>
      <c r="L2151" s="2" t="str">
        <v>Durante este periodo no se presentó ninguna dificultad.</v>
      </c>
      <c r="M2151" t="str">
        <v>Informe de Gestión</v>
      </c>
      <c r="N2151">
        <v>0</v>
      </c>
      <c r="O2151">
        <v>0</v>
      </c>
      <c r="P2151">
        <v>0</v>
      </c>
      <c r="Q2151" t="s">
        <v>21</v>
      </c>
    </row>
    <row r="2152" spans="1:17" ht="409.5" x14ac:dyDescent="0.25">
      <c r="A2152" s="42" t="str">
        <v>PLAN DE ACCIÓN INSTITUCIONAL - PAI</v>
      </c>
      <c r="B2152" s="42" t="str">
        <v>PAI2026-OE1-DT04-I42</v>
      </c>
      <c r="C2152" s="42" t="str">
        <v>Número de estudiantes matriculados en Posgrado</v>
      </c>
      <c r="D2152" s="5" t="str">
        <v>EVIDENCIA</v>
      </c>
      <c r="E2152" s="5" t="str">
        <v>Dirección Territorial Bolívar - Córdoba- Sucre - San Andrés</v>
      </c>
      <c r="F2152" s="42">
        <v>88</v>
      </c>
      <c r="G2152" s="5">
        <v>1</v>
      </c>
      <c r="H2152" s="5">
        <v>120</v>
      </c>
      <c r="I2152" s="5">
        <v>0</v>
      </c>
      <c r="J2152" s="5">
        <v>0</v>
      </c>
      <c r="K2152" s="2" t="str">
        <v>En el periodo objeto de este reporte, y de conformidad con el calendario académico establecido mediante la Resolución 1676 del 23 de septiembre de 2025, finalizó la fase de inscripciones de la Maestría en Administración Pública en el CETAP de Cartagena. En consecuencia, inicia la fase de selección y admisión de aspirantes, la cual se extenderá hasta el 25 de junio. No obstante, con corte al mes de mayo, se registran un total de 204 preinscritos y 94 inscritos, de los cuales 75 aspirantes han sido habilitados para continuar en el proceso de selección y admisión, correspondiente a las etapas de examen y entrevista. Estos resultados contribuyen a la viabilidad de apertura del programa MAP de la oferta académica aprobada por la Sede Nacional para el presente periodo académico.</v>
      </c>
      <c r="L2152" s="2" t="str">
        <v>Durante este periodo no se presentó ninguna dificultad.</v>
      </c>
      <c r="M2152" t="str">
        <v xml:space="preserve">Informe de Gestión
Resultados de la Etapa de revisión de requisitos mínimos
</v>
      </c>
      <c r="N2152">
        <v>0</v>
      </c>
      <c r="O2152">
        <v>0</v>
      </c>
      <c r="P2152">
        <v>0</v>
      </c>
      <c r="Q2152" t="s">
        <v>21</v>
      </c>
    </row>
    <row r="2153" spans="1:17" ht="240" x14ac:dyDescent="0.25">
      <c r="A2153" s="42" t="str">
        <v>PLAN DE ACCIÓN INSTITUCIONAL - PAI</v>
      </c>
      <c r="B2153" s="42" t="str">
        <v>PAI-OE1-DT05-I33</v>
      </c>
      <c r="C2153" s="42" t="str">
        <v>Número de nuevos estudiantes matriculados en pregrado</v>
      </c>
      <c r="D2153" s="5" t="str">
        <v>EVIDENCIA</v>
      </c>
      <c r="E2153" s="5" t="str">
        <v>Dirección Territorial Boyacá - Casanare</v>
      </c>
      <c r="F2153" s="42">
        <v>190</v>
      </c>
      <c r="G2153" s="5">
        <v>0.64736842105263159</v>
      </c>
      <c r="H2153" s="5" t="e">
        <v>#VALUE!</v>
      </c>
      <c r="I2153" s="5">
        <v>0</v>
      </c>
      <c r="J2153" s="5">
        <v>0</v>
      </c>
      <c r="K2153" s="2" t="str">
        <v>Para el mes de mayo se finalizó a oferta académica de pregrado, en la cual, se logró la habilitación de 141 aspirantes al programa de Administración Pública Territorial, lo cual, permitió establecer un buen numero de posibles admitidos para alcanzar la meta de nuevos matrículados en el mes de julio de 2026</v>
      </c>
      <c r="L2153" s="2" t="str">
        <v>No se presentaron difiultades en el proceso, considerando que para el periodo de mayo, culimnó el proceso de inscripciones y revisión de documentos de los aspirantes</v>
      </c>
      <c r="M2153" t="str">
        <v>1. Formato de lista de aspirantes habilitados 
2. Carpeta de evidencias desarrollo de oferta académica 2026-2</v>
      </c>
      <c r="N2153">
        <v>0</v>
      </c>
      <c r="O2153">
        <v>0</v>
      </c>
      <c r="P2153">
        <v>0</v>
      </c>
      <c r="Q2153" t="s">
        <v>21</v>
      </c>
    </row>
    <row r="2154" spans="1:17" ht="315" x14ac:dyDescent="0.25">
      <c r="A2154" s="42" t="str">
        <v>PLAN DE ACCIÓN INSTITUCIONAL - PAI</v>
      </c>
      <c r="B2154" s="42" t="str">
        <v>PAI2026-OE1-DT05-I41</v>
      </c>
      <c r="C2154" s="42" t="str">
        <v>Número de estudiantes matriculados pregrado</v>
      </c>
      <c r="D2154" s="5" t="str">
        <v>EVIDENCIA</v>
      </c>
      <c r="E2154" s="5" t="str">
        <v>Dirección Territorial Boyacá - Casanare</v>
      </c>
      <c r="F2154" s="42">
        <v>1900</v>
      </c>
      <c r="G2154" s="5">
        <v>1.4273684210526316</v>
      </c>
      <c r="H2154" s="5">
        <v>2712</v>
      </c>
      <c r="I2154" s="5">
        <v>0</v>
      </c>
      <c r="J2154" s="5">
        <v>912</v>
      </c>
      <c r="K2154" s="2" t="str">
        <v xml:space="preserve">Se logró reforzar la estabilidad académica y se evitó la descerción, desarrollando espacios de relacionamiento con los estudiantes de pensum antiguo, con miras a la nivelación y al cierre proxímo de las asignaturas del pensum antiguo. Asimismo, se logró la proyección de 12 asignaturas para el interperiodo, los cuales permitiran realizar el proceso de nivelación de la mejor forma y evitar la descersión estudiantil </v>
      </c>
      <c r="L2154" s="2" t="str">
        <v xml:space="preserve">Para el mes de mayo no se presentarón dificultades para la obtención de esta meta, considerando que no era un periodo de matrículas </v>
      </c>
      <c r="M2154" t="str">
        <v xml:space="preserve">1. Listado de estudiantes matrículados
2. Material y listado de asistencia de reunión con estudiantes </v>
      </c>
      <c r="N2154">
        <v>0</v>
      </c>
      <c r="O2154">
        <v>0</v>
      </c>
      <c r="P2154">
        <v>0</v>
      </c>
      <c r="Q2154" t="s">
        <v>21</v>
      </c>
    </row>
    <row r="2155" spans="1:17" ht="315" x14ac:dyDescent="0.25">
      <c r="A2155" s="42" t="str">
        <v>PLAN DE ACCIÓN INSTITUCIONAL - PAI</v>
      </c>
      <c r="B2155" s="42" t="str">
        <v>PAI2026-OE1-DT05-I42</v>
      </c>
      <c r="C2155" s="42" t="str">
        <v>Número de estudiantes matriculados en Posgrado</v>
      </c>
      <c r="D2155" s="5" t="str">
        <v>EVIDENCIA</v>
      </c>
      <c r="E2155" s="5" t="str">
        <v>Dirección Territorial Boyacá - Casanare</v>
      </c>
      <c r="F2155" s="42">
        <v>88</v>
      </c>
      <c r="G2155" s="5">
        <v>1</v>
      </c>
      <c r="H2155" s="5">
        <v>171</v>
      </c>
      <c r="I2155" s="5">
        <v>0</v>
      </c>
      <c r="J2155" s="5">
        <v>57</v>
      </c>
      <c r="K2155" s="2" t="str">
        <v>Para el semestre 2026-1, se registran 57 estudiantes matriculados en los programas de posgrados de la territorial, especificados de la siguiente manera:
 Primer semestre de Maestria en Administración Pública:  17
Segundo semestre de Maestria en Administración Pública: 14
Segundo semestre Especialización en Proyectos de Desarrollo: 26</v>
      </c>
      <c r="L2155" s="2" t="str">
        <v xml:space="preserve">No se presentaron dificultades en el reporte </v>
      </c>
      <c r="M2155" t="str">
        <v>PAI2026-OE1-DT05-I42</v>
      </c>
      <c r="N2155">
        <v>0</v>
      </c>
      <c r="O2155">
        <v>0</v>
      </c>
      <c r="P2155">
        <v>0</v>
      </c>
      <c r="Q2155" t="s">
        <v>21</v>
      </c>
    </row>
    <row r="2156" spans="1:17" ht="345" x14ac:dyDescent="0.25">
      <c r="A2156" s="42" t="str">
        <v>PLAN DE ACCIÓN INSTITUCIONAL - PAI</v>
      </c>
      <c r="B2156" s="42" t="str">
        <v>PAI-OE1-DT06-I33</v>
      </c>
      <c r="C2156" s="42" t="str">
        <v>Número de nuevos estudiantes matriculados en pregrado</v>
      </c>
      <c r="D2156" s="5" t="str">
        <v>EVIDENCIA</v>
      </c>
      <c r="E2156" s="5" t="str">
        <v>Dirección Territorial Caldas</v>
      </c>
      <c r="F2156" s="42">
        <v>190</v>
      </c>
      <c r="G2156" s="5">
        <v>0.37368421052631579</v>
      </c>
      <c r="H2156" s="5">
        <v>71</v>
      </c>
      <c r="I2156" s="5">
        <v>0</v>
      </c>
      <c r="J2156" s="5">
        <v>0</v>
      </c>
      <c r="K2156" s="2" t="str">
        <v xml:space="preserve">Se logró la matrícula de 71 estudiantes nuevos en APT periodo 2026-1. Respecto al proceso de inscripciones para el periodo 2026-2 se ha logrado un avance de 164 inscritos y 66 pre inscritos en APT. Se realizó el proceso de verificación de documentos de inscripción junto a sus correspondientes formatos para la publicación de resultados, avanzando con así con el proceso de matrículas. </v>
      </c>
      <c r="L2156" s="2" t="str">
        <v>Se han presentado algunas dificultades con el proceso de inscripción, pues en ciertos casos aunque la información y la publicidad que la ESAP ofrece a la ciudadanía es suficiente, algunas personas encuentran la información demasiado densa y poco didactica lo que los lleva a omitir la lectura de documentos y en consecuencia a errores.</v>
      </c>
      <c r="M2156" t="str">
        <v>1) Planilla de Control Inscripciones 2026-2.xsl; 
2)PRE_Administracion_Publica_Territorial_Distancia_Caldas_Salamina. pdf; 
3) PRE_Administracion Publica Territorial_Distancia_Caldas_Manzanares.pdf; 
4) PRE_Administracion Publica Territorial_Distancia_Caldas_Manizales.pdf; 
5) POS_Maestría en Administración Pública_Caldas_Manizales.pdf; 
6) POS_ Especialización en Proyectos de Desarrollo_ Distancia_Caldas_Manizales.pdf</v>
      </c>
      <c r="N2156">
        <v>0</v>
      </c>
      <c r="O2156">
        <v>0</v>
      </c>
      <c r="P2156">
        <v>0</v>
      </c>
      <c r="Q2156" t="s">
        <v>21</v>
      </c>
    </row>
    <row r="2157" spans="1:17" ht="345" x14ac:dyDescent="0.25">
      <c r="A2157" s="42" t="str">
        <v>PLAN DE ACCIÓN INSTITUCIONAL - PAI</v>
      </c>
      <c r="B2157" s="42" t="str">
        <v>PAI2026-OE1-DT06-I41</v>
      </c>
      <c r="C2157" s="42" t="str">
        <v>Número de estudiantes matriculados pregrado</v>
      </c>
      <c r="D2157" s="5" t="str">
        <v>EVIDENCIA</v>
      </c>
      <c r="E2157" s="5" t="str">
        <v>Dirección Territorial Caldas</v>
      </c>
      <c r="F2157" s="42">
        <v>1560</v>
      </c>
      <c r="G2157" s="5">
        <v>0.45256410256410257</v>
      </c>
      <c r="H2157" s="5">
        <v>706</v>
      </c>
      <c r="I2157" s="5">
        <v>0</v>
      </c>
      <c r="J2157" s="5">
        <v>0</v>
      </c>
      <c r="K2157" s="2" t="str">
        <v xml:space="preserve">Se logró la matrícula de 71 estudiantes nuevos en APT periodo 2026-1. Respecto al proceso de inscripciones para el periodo 2026-2 se ha logrado un avance de 164 inscritos y 66 pre inscritos en APT. Se realizó el proceso de verificación de documentos de inscripción junto a sus correspondientes formatos para la publicación de resultados, avanzando con así con el proceso de matrículas. </v>
      </c>
      <c r="L2157" s="2" t="str">
        <v>Se han presentado algunas dificultades con el proceso de inscripción, pues en ciertos casos aunque la información y la publicidad que la ESAP ofrece a la ciudadanía es suficiente, algunas personas encuentran la información demasiado densa y poco didactica lo que los lleva a omitir la lectura de documentos y en consecuencia a errores.</v>
      </c>
      <c r="M2157" t="str">
        <v>1) Planilla de Control Inscripciones 2026-2.xsl; 2) PRE_Administracion_Publica_Territorial_Distancia_Caldas_Salamina. pdf; 3) PRE_Administracion Publica Territorial_Distancia_Caldas_Manzanares.pdf; 4) PRE_Administracion Publica Territorial_Distancia_Caldas_Manizales.pdf; 5) POS_Maestría en Administración Pública_Caldas_Manizales.pdf; 6) POS_ Especialización en Proyectos de Desarrollo_ Distancia_Caldas_Manizales.pdf</v>
      </c>
      <c r="N2157">
        <v>0</v>
      </c>
      <c r="O2157">
        <v>0</v>
      </c>
      <c r="P2157">
        <v>0</v>
      </c>
      <c r="Q2157" t="s">
        <v>21</v>
      </c>
    </row>
    <row r="2158" spans="1:17" ht="345" x14ac:dyDescent="0.25">
      <c r="A2158" s="42" t="str">
        <v>PLAN DE ACCIÓN INSTITUCIONAL - PAI</v>
      </c>
      <c r="B2158" s="42" t="str">
        <v>PAI2026-OE1-DT06-I42</v>
      </c>
      <c r="C2158" s="42" t="str">
        <v>Número de estudiantes matriculados en Posgrado</v>
      </c>
      <c r="D2158" s="5" t="str">
        <v>EVIDENCIA</v>
      </c>
      <c r="E2158" s="5" t="str">
        <v>Dirección Territorial Caldas</v>
      </c>
      <c r="F2158" s="42">
        <v>44</v>
      </c>
      <c r="G2158" s="5">
        <v>0.65909090909090906</v>
      </c>
      <c r="H2158" s="5">
        <v>29</v>
      </c>
      <c r="I2158" s="5">
        <v>0</v>
      </c>
      <c r="J2158" s="5">
        <v>0</v>
      </c>
      <c r="K2158" s="2" t="str">
        <v xml:space="preserve">Se logró la matrícula de 71 estudiantes nuevos en APT periodo 2026-1. Respecto al proceso de inscripciones para el periodo 2026-2 se ha logrado un avance de 164 inscritos y 66 pre inscritos en APT. Se realizó el proceso de verificación de documentos de inscripción junto a sus correspondientes formatos para la publicación de resultados, avanzando con así con el proceso de matrículas. </v>
      </c>
      <c r="L2158" s="2" t="str">
        <v>Se han presentado algunas dificultades con el proceso de inscripción, pues en ciertos casos aunque la información y la publicidad que la ESAP ofrece a la ciudadanía es suficiente, algunas personas encuentran la información demasiado densa y poco didactica lo que los lleva a omitir la lectura de documentos y en consecuencia a errores.</v>
      </c>
      <c r="M2158" t="str">
        <v>1) Planilla de Control Inscripciones 2026-2.xsl; 2) PRE_Administracion_Publica_Territorial_Distancia_Caldas_Salamina. pdf; 3) PRE_Administracion Publica Territorial_Distancia_Caldas_Manzanares.pdf; 4) PRE_Administracion Publica Territorial_Distancia_Caldas_Manizales.pdf; 5) POS_Maestría en Administración Pública_Caldas_Manizales.pdf; 6) POS_ Especialización en Proyectos de Desarrollo_ Distancia_Caldas_Manizales.pdf</v>
      </c>
      <c r="N2158">
        <v>0</v>
      </c>
      <c r="O2158">
        <v>0</v>
      </c>
      <c r="P2158">
        <v>0</v>
      </c>
      <c r="Q2158" t="s">
        <v>21</v>
      </c>
    </row>
    <row r="2159" spans="1:17" ht="285" x14ac:dyDescent="0.25">
      <c r="A2159" s="42" t="str">
        <v>PLAN DE ACCIÓN INSTITUCIONAL - PAI</v>
      </c>
      <c r="B2159" s="42" t="str">
        <v>PAI-OE1-DT07-I33</v>
      </c>
      <c r="C2159" s="42" t="str">
        <v>Número de nuevos estudiantes matriculados en pregrado</v>
      </c>
      <c r="D2159" s="5" t="str">
        <v>EVIDENCIA</v>
      </c>
      <c r="E2159" s="5" t="str">
        <v>Dirección Territorial Cauca</v>
      </c>
      <c r="F2159" s="42">
        <v>190</v>
      </c>
      <c r="G2159" s="5">
        <v>0.64736842105263159</v>
      </c>
      <c r="H2159" s="5">
        <v>123</v>
      </c>
      <c r="I2159" s="5">
        <v>0</v>
      </c>
      <c r="J2159" s="5">
        <v>0</v>
      </c>
      <c r="K2159" s="2" t="str">
        <v>Durante el periodo de reporte, se evidenció la adecuada planificación y gestión del proceso académico, manteniendo el desarrollo del semestre 2026-1 conforme a lo programado, no se presenta avance durante el periodo no se encuentra la institución en proceso de matrículas, por lo cual no se requiere avances adicionales en la meta establecida para este periodo</v>
      </c>
      <c r="L2159" s="2" t="str">
        <v>No se presentan dificultades</v>
      </c>
      <c r="M2159">
        <v>0</v>
      </c>
      <c r="N2159">
        <v>0</v>
      </c>
      <c r="O2159">
        <v>0</v>
      </c>
      <c r="P2159">
        <v>0</v>
      </c>
      <c r="Q2159" t="s">
        <v>21</v>
      </c>
    </row>
    <row r="2160" spans="1:17" ht="285" x14ac:dyDescent="0.25">
      <c r="A2160" s="42" t="str">
        <v>PLAN DE ACCIÓN INSTITUCIONAL - PAI</v>
      </c>
      <c r="B2160" s="42" t="str">
        <v>PAI2026-OE1-DT07-I41</v>
      </c>
      <c r="C2160" s="42" t="str">
        <v>Número de estudiantes matriculados pregrado</v>
      </c>
      <c r="D2160" s="5" t="str">
        <v>EVIDENCIA</v>
      </c>
      <c r="E2160" s="5" t="str">
        <v>Dirección Territorial Cauca</v>
      </c>
      <c r="F2160" s="42">
        <v>2136</v>
      </c>
      <c r="G2160" s="5">
        <v>0.5112359550561798</v>
      </c>
      <c r="H2160" s="5">
        <v>1092</v>
      </c>
      <c r="I2160" s="5">
        <v>0</v>
      </c>
      <c r="J2160" s="5">
        <v>0</v>
      </c>
      <c r="K2160" s="2" t="str">
        <v>Durante el periodo de reporte, se evidenció la adecuada planificación y gestión del proceso académico, manteniendo el desarrollo del semestre 2026-1 conforme a lo programado, no se presenta avance durante el periodo no se encuentra la institución en proceso de matrículas, por lo cual no se requiere avances adicionales en la meta establecida para este periodo.</v>
      </c>
      <c r="L2160" s="2" t="str">
        <v>No se presentan dificultades</v>
      </c>
      <c r="M2160">
        <v>0</v>
      </c>
      <c r="N2160">
        <v>0</v>
      </c>
      <c r="O2160">
        <v>0</v>
      </c>
      <c r="P2160">
        <v>0</v>
      </c>
      <c r="Q2160" t="s">
        <v>21</v>
      </c>
    </row>
    <row r="2161" spans="1:17" ht="285" x14ac:dyDescent="0.25">
      <c r="A2161" s="42" t="str">
        <v>PLAN DE ACCIÓN INSTITUCIONAL - PAI</v>
      </c>
      <c r="B2161" s="42" t="str">
        <v>PAI2026-OE1-DT07-I42</v>
      </c>
      <c r="C2161" s="42" t="str">
        <v>Número de estudiantes matriculados en Posgrado</v>
      </c>
      <c r="D2161" s="5" t="str">
        <v>EVIDENCIA</v>
      </c>
      <c r="E2161" s="5" t="str">
        <v>Dirección Territorial Cauca</v>
      </c>
      <c r="F2161" s="42">
        <v>69</v>
      </c>
      <c r="G2161" s="5">
        <v>0.82608695652173914</v>
      </c>
      <c r="H2161" s="5">
        <v>57</v>
      </c>
      <c r="I2161" s="5">
        <v>0</v>
      </c>
      <c r="J2161" s="5">
        <v>0</v>
      </c>
      <c r="K2161" s="2" t="str">
        <v>Durante el periodo de reporte, se evidenció la adecuada planificación y gestión del proceso académico, manteniendo el desarrollo del semestre 2026-1 conforme a lo programado, no se presenta avance durante el periodo no se encuentra la institución en proceso de matrículas, por lo cual no se requiere avances adicionales en la meta establecida para este periodo.</v>
      </c>
      <c r="L2161" s="2" t="str">
        <v>No se presentan dificultades</v>
      </c>
      <c r="M2161">
        <v>0</v>
      </c>
      <c r="N2161">
        <v>0</v>
      </c>
      <c r="O2161">
        <v>0</v>
      </c>
      <c r="P2161">
        <v>0</v>
      </c>
      <c r="Q2161" t="s">
        <v>21</v>
      </c>
    </row>
    <row r="2162" spans="1:17" ht="285" x14ac:dyDescent="0.25">
      <c r="A2162" s="42" t="str">
        <v>PLAN DE ACCIÓN INSTITUCIONAL - PAI</v>
      </c>
      <c r="B2162" s="42" t="str">
        <v>PAI-OE1-DT08-I33</v>
      </c>
      <c r="C2162" s="42" t="str">
        <v>Número de nuevos estudiantes matriculados en pregrado</v>
      </c>
      <c r="D2162" s="5" t="str">
        <v>EVIDENCIA</v>
      </c>
      <c r="E2162" s="5" t="str">
        <v>Dirección Territorial Cundinamarca</v>
      </c>
      <c r="F2162" s="42">
        <v>140</v>
      </c>
      <c r="G2162" s="5">
        <v>0.82857142857142863</v>
      </c>
      <c r="H2162" s="5">
        <v>116</v>
      </c>
      <c r="I2162" s="5">
        <v>0</v>
      </c>
      <c r="J2162" s="5">
        <v>0</v>
      </c>
      <c r="K2162" s="2" t="str">
        <v>A corte 31 de mayo se logró la publicación de los resultados del proceso de inscripción de las matrículas abiertas en los municipios de Zipaquirá y Fusagasugá.</v>
      </c>
      <c r="L2162" s="2" t="str">
        <v>A corte del 31 de mayo, la principal dificultad identificada radica en que algunos aspirantes no cargan los documentos requeridos o los adjuntan en secciones diferentes a las establecidas para tal fin, lo que dificulta la validación y el procesamiento de la información</v>
      </c>
      <c r="M2162" t="str">
        <v xml:space="preserve">Se adjunta formato publicación de resultados  proceso de inscripción </v>
      </c>
      <c r="N2162">
        <v>0</v>
      </c>
      <c r="O2162">
        <v>0</v>
      </c>
      <c r="P2162">
        <v>0</v>
      </c>
      <c r="Q2162" t="s">
        <v>21</v>
      </c>
    </row>
    <row r="2163" spans="1:17" ht="285" x14ac:dyDescent="0.25">
      <c r="A2163" s="42" t="str">
        <v>PLAN DE ACCIÓN INSTITUCIONAL - PAI</v>
      </c>
      <c r="B2163" s="42" t="str">
        <v>PAI2026-OE1-DT08-I41</v>
      </c>
      <c r="C2163" s="42" t="str">
        <v>Número de estudiantes matriculados pregrado</v>
      </c>
      <c r="D2163" s="5" t="str">
        <v>EVIDENCIA</v>
      </c>
      <c r="E2163" s="5" t="str">
        <v>Dirección Territorial Cundinamarca</v>
      </c>
      <c r="F2163" s="42">
        <v>2330</v>
      </c>
      <c r="G2163" s="5">
        <v>0.44163090128755367</v>
      </c>
      <c r="H2163" s="5">
        <v>1029</v>
      </c>
      <c r="I2163" s="5">
        <v>0</v>
      </c>
      <c r="J2163" s="5">
        <v>0</v>
      </c>
      <c r="K2163" s="2" t="str">
        <v>A corte 31 de mayo se logró la publicación de los resultados del proceso de inscripción de las matrículas abiertas en los municipios de Zipaquirá y Fusagasugá.</v>
      </c>
      <c r="L2163" s="2" t="str">
        <v xml:space="preserve"> A corte del 31 de mayo, la principal dificultad identificada radica en que algunos aspirantes no cargan los documentos requeridos o los adjuntan en secciones diferentes a las establecidas para tal fin, lo que dificulta la validación y el procesamiento de la información</v>
      </c>
      <c r="M2163" t="str">
        <v xml:space="preserve">Se adjunta formato publicación de resultados  proceso de inscripción </v>
      </c>
      <c r="N2163">
        <v>0</v>
      </c>
      <c r="O2163">
        <v>0</v>
      </c>
      <c r="P2163">
        <v>0</v>
      </c>
      <c r="Q2163" t="s">
        <v>21</v>
      </c>
    </row>
    <row r="2164" spans="1:17" ht="285" x14ac:dyDescent="0.25">
      <c r="A2164" s="42" t="str">
        <v>PLAN DE ACCIÓN INSTITUCIONAL - PAI</v>
      </c>
      <c r="B2164" s="42" t="str">
        <v>PAI2026-OE1-DT08-I42</v>
      </c>
      <c r="C2164" s="42" t="str">
        <v>Número de estudiantes matriculados en Posgrado</v>
      </c>
      <c r="D2164" s="5" t="str">
        <v>EVIDENCIA</v>
      </c>
      <c r="E2164" s="5" t="str">
        <v>Dirección Territorial Cundinamarca</v>
      </c>
      <c r="F2164" s="42">
        <v>34</v>
      </c>
      <c r="G2164" s="5">
        <v>0.91176470588235292</v>
      </c>
      <c r="H2164" s="5">
        <v>31</v>
      </c>
      <c r="I2164" s="5">
        <v>0</v>
      </c>
      <c r="J2164" s="5">
        <v>0</v>
      </c>
      <c r="K2164" s="2" t="str">
        <v>A corte 31 de mayo se logró la publicación de los resultados del proceso de inscripción de las matrículas abiertas en el municipio de  Fusagasugá y Facatativa</v>
      </c>
      <c r="L2164" s="2" t="str">
        <v>A corte del 31 de mayo, la principal dificultad identificada radica en que algunos aspirantes no cargan los documentos requeridos o los adjuntan en secciones diferentes a las establecidas para tal fin, lo que dificulta la validación y el procesamiento de la información</v>
      </c>
      <c r="M2164" t="str">
        <v xml:space="preserve">Se adjunta formato publicación de resultados  proceso de inscripción </v>
      </c>
      <c r="N2164">
        <v>0</v>
      </c>
      <c r="O2164">
        <v>0</v>
      </c>
      <c r="P2164">
        <v>0</v>
      </c>
      <c r="Q2164" t="s">
        <v>21</v>
      </c>
    </row>
    <row r="2165" spans="1:17" ht="180" x14ac:dyDescent="0.25">
      <c r="A2165" s="42" t="str">
        <v>PLAN DE ACCIÓN INSTITUCIONAL - PAI</v>
      </c>
      <c r="B2165" s="42" t="str">
        <v>PAI-OE1-DT09-I33</v>
      </c>
      <c r="C2165" s="42" t="str">
        <v>Número de nuevos estudiantes matriculados en pregrado</v>
      </c>
      <c r="D2165" s="5" t="str">
        <v>EVIDENCIA</v>
      </c>
      <c r="E2165" s="5" t="str">
        <v>Dirección Territorial Huila - Caquetá - Putumayo</v>
      </c>
      <c r="F2165" s="42">
        <v>190</v>
      </c>
      <c r="G2165" s="5">
        <v>1</v>
      </c>
      <c r="H2165" s="5">
        <v>203</v>
      </c>
      <c r="I2165" s="5">
        <v>0</v>
      </c>
      <c r="J2165" s="5">
        <v>0</v>
      </c>
      <c r="K2165" s="2" t="str">
        <v>Durante el mes de mayo se realizo estudio de los aspirantes inscritos  para nuevos estudiantes de Administración Pública Territorial en dos CETAPS Neiva y Pitalito, publicando el listado de admitidos el dia 29 de mayo</v>
      </c>
      <c r="L2165" s="2" t="str">
        <v>No se presentaron dificultades en el desarrollo de las actividades.</v>
      </c>
      <c r="M2165" t="str">
        <v>Listado de admitidos Neiva.pdf
Listado de admitidosPitalito.pdf</v>
      </c>
      <c r="N2165">
        <v>0</v>
      </c>
      <c r="O2165">
        <v>0</v>
      </c>
      <c r="P2165">
        <v>0</v>
      </c>
      <c r="Q2165" t="s">
        <v>21</v>
      </c>
    </row>
    <row r="2166" spans="1:17" ht="180" x14ac:dyDescent="0.25">
      <c r="A2166" s="42" t="str">
        <v>PLAN DE ACCIÓN INSTITUCIONAL - PAI</v>
      </c>
      <c r="B2166" s="42" t="str">
        <v>PAI2026-OE1-DT09-I41</v>
      </c>
      <c r="C2166" s="42" t="str">
        <v>Número de estudiantes matriculados pregrado</v>
      </c>
      <c r="D2166" s="5" t="str">
        <v>EVIDENCIA</v>
      </c>
      <c r="E2166" s="5" t="str">
        <v>Dirección Territorial Huila - Caquetá - Putumayo</v>
      </c>
      <c r="F2166" s="42">
        <v>2917</v>
      </c>
      <c r="G2166" s="5">
        <v>0.46040452519712033</v>
      </c>
      <c r="H2166" s="5">
        <v>1343</v>
      </c>
      <c r="I2166" s="5">
        <v>0</v>
      </c>
      <c r="J2166" s="5">
        <v>0</v>
      </c>
      <c r="K2166" s="2" t="str">
        <v>Durante el mes de mayo se realizo estudio de los aspirantes inscritos  para nuevos estudiantes de Administración Pública Territorial en dos CETAPS Neiva y Pitalito, publicando el listado de admitidos el dai 29 de mayo</v>
      </c>
      <c r="L2166" s="2" t="str">
        <v>No se presentaron dificultades en el desarrollo de las actividades.</v>
      </c>
      <c r="M2166" t="str">
        <v>Listado de admitidos Neiva.pdf
Listado de admitidosPitalito.pdf</v>
      </c>
      <c r="N2166">
        <v>0</v>
      </c>
      <c r="O2166">
        <v>0</v>
      </c>
      <c r="P2166">
        <v>0</v>
      </c>
      <c r="Q2166" t="s">
        <v>21</v>
      </c>
    </row>
    <row r="2167" spans="1:17" ht="135" x14ac:dyDescent="0.25">
      <c r="A2167" s="42" t="str">
        <v>PLAN DE ACCIÓN INSTITUCIONAL - PAI</v>
      </c>
      <c r="B2167" s="42" t="str">
        <v>PAI2026-OE1-DT09-I42</v>
      </c>
      <c r="C2167" s="42" t="str">
        <v>Número de estudiantes matriculados en Posgrado</v>
      </c>
      <c r="D2167" s="5" t="str">
        <v>EVIDENCIA</v>
      </c>
      <c r="E2167" s="5" t="str">
        <v>Dirección Territorial Huila - Caquetá - Putumayo</v>
      </c>
      <c r="F2167" s="42">
        <v>42</v>
      </c>
      <c r="G2167" s="5">
        <v>0.6428571428571429</v>
      </c>
      <c r="H2167" s="5">
        <v>27</v>
      </c>
      <c r="I2167" s="5">
        <v>0</v>
      </c>
      <c r="J2167" s="5">
        <v>0</v>
      </c>
      <c r="K2167" s="2" t="str">
        <v>Durante el mes de mayo se realizo estudio de los aspirantes inscritos para la Maestría en Administración Pública en Neiva,  publicando el listado de admitidos el dia 29 de mayo</v>
      </c>
      <c r="L2167" s="2" t="str">
        <v>No se presentaron dificultades en el desarrollo de las actividades.</v>
      </c>
      <c r="M2167" t="str">
        <v>Listado de admitidos Maestria de Administracion Publica.pdf</v>
      </c>
      <c r="N2167">
        <v>0</v>
      </c>
      <c r="O2167">
        <v>0</v>
      </c>
      <c r="P2167">
        <v>0</v>
      </c>
      <c r="Q2167" t="s">
        <v>21</v>
      </c>
    </row>
    <row r="2168" spans="1:17" ht="135" x14ac:dyDescent="0.25">
      <c r="A2168" s="42" t="str">
        <v>PLAN DE ACCIÓN INSTITUCIONAL - PAI</v>
      </c>
      <c r="B2168" s="42" t="str">
        <v>PAI-OE1-DT10-I33</v>
      </c>
      <c r="C2168" s="42" t="str">
        <v>Número de nuevos estudiantes matriculados en pregrado</v>
      </c>
      <c r="D2168" s="5" t="str">
        <v>EVIDENCIA</v>
      </c>
      <c r="E2168" s="5" t="str">
        <v xml:space="preserve">Dirección Territorial Meta - Guaviare - Guainía - Vaupés - Vichada - Amazonas </v>
      </c>
      <c r="F2168" s="42">
        <v>157</v>
      </c>
      <c r="G2168" s="5">
        <v>0.55414012738853502</v>
      </c>
      <c r="H2168" s="5">
        <v>87</v>
      </c>
      <c r="I2168" s="5">
        <v>0</v>
      </c>
      <c r="J2168" s="5">
        <v>0</v>
      </c>
      <c r="K2168" s="2" t="str">
        <v>Se mantiene la información reportada en el informe anterior; el proceso continúa en las etapas de inscripción, selección y admisión, conforme al calendario académico para el periodo 2026-2.</v>
      </c>
      <c r="L2168" s="2" t="str">
        <v>No se identificaron dificultades</v>
      </c>
      <c r="M2168" t="str">
        <v>Se mantienen las evidencias presentadas en el informe anterior</v>
      </c>
      <c r="N2168">
        <v>0</v>
      </c>
      <c r="O2168">
        <v>0</v>
      </c>
      <c r="P2168">
        <v>0</v>
      </c>
      <c r="Q2168" t="s">
        <v>21</v>
      </c>
    </row>
    <row r="2169" spans="1:17" ht="165" x14ac:dyDescent="0.25">
      <c r="A2169" s="42" t="str">
        <v>PLAN DE ACCIÓN INSTITUCIONAL - PAI</v>
      </c>
      <c r="B2169" s="42" t="str">
        <v>PAI2026-OE1-DT10-I41</v>
      </c>
      <c r="C2169" s="42" t="str">
        <v>Número de estudiantes matriculados pregrado</v>
      </c>
      <c r="D2169" s="5" t="str">
        <v>EVIDENCIA</v>
      </c>
      <c r="E2169" s="5" t="str">
        <v xml:space="preserve">Dirección Territorial Meta - Guaviare - Guainía - Vaupés - Vichada - Amazonas </v>
      </c>
      <c r="F2169" s="42">
        <v>1764</v>
      </c>
      <c r="G2169" s="5">
        <v>0.51077097505668934</v>
      </c>
      <c r="H2169" s="5">
        <v>901</v>
      </c>
      <c r="I2169" s="5">
        <v>0</v>
      </c>
      <c r="J2169" s="5">
        <v>0</v>
      </c>
      <c r="K2169" s="2" t="str">
        <v>Se mantiene la información reportada en el informe anterior para los estudiantes matriculados de pregrado, mientras avanza el proceso de inscripción, selección y admisión, conforme al calendario académico del periodo 2026-2.</v>
      </c>
      <c r="L2169" s="2" t="str">
        <v>No se identificaron dificultades</v>
      </c>
      <c r="M2169" t="str">
        <v>Se mantienen las evidencias presentadas en el informe anterior</v>
      </c>
      <c r="N2169">
        <v>0</v>
      </c>
      <c r="O2169">
        <v>0</v>
      </c>
      <c r="P2169">
        <v>0</v>
      </c>
      <c r="Q2169" t="s">
        <v>21</v>
      </c>
    </row>
    <row r="2170" spans="1:17" ht="180" x14ac:dyDescent="0.25">
      <c r="A2170" s="42" t="str">
        <v>PLAN DE ACCIÓN INSTITUCIONAL - PAI</v>
      </c>
      <c r="B2170" s="42" t="str">
        <v>PAI2026-OE1-DT10-I42</v>
      </c>
      <c r="C2170" s="42" t="str">
        <v>Número de estudiantes matriculados en Posgrado</v>
      </c>
      <c r="D2170" s="5" t="str">
        <v>EVIDENCIA</v>
      </c>
      <c r="E2170" s="5" t="str">
        <v xml:space="preserve">Dirección Territorial Meta - Guaviare - Guainía - Vaupés - Vichada - Amazonas </v>
      </c>
      <c r="F2170" s="42">
        <v>60</v>
      </c>
      <c r="G2170" s="5">
        <v>0.65</v>
      </c>
      <c r="H2170" s="5">
        <v>39</v>
      </c>
      <c r="I2170" s="5">
        <v>0</v>
      </c>
      <c r="J2170" s="5">
        <v>0</v>
      </c>
      <c r="K2170" s="2" t="str">
        <v>Se mantiene la información reportada en el informe anterior para los estudiantes matriculados de posgrado, dado que el proceso de inscripción, selección y admisión continúa en curso, según  calendario académico del periodo 2026-2.</v>
      </c>
      <c r="L2170" s="2" t="str">
        <v>No se identificaron dificultades</v>
      </c>
      <c r="M2170" t="str">
        <v>Se mantienen las evidencias presentadas en el informe anterior</v>
      </c>
      <c r="N2170">
        <v>0</v>
      </c>
      <c r="O2170">
        <v>0</v>
      </c>
      <c r="P2170">
        <v>0</v>
      </c>
      <c r="Q2170" t="s">
        <v>21</v>
      </c>
    </row>
    <row r="2171" spans="1:17" ht="409.5" x14ac:dyDescent="0.25">
      <c r="A2171" s="42" t="str">
        <v>PLAN DE ACCIÓN INSTITUCIONAL - PAI</v>
      </c>
      <c r="B2171" s="42" t="str">
        <v>PAI-OE1-DT11-I33</v>
      </c>
      <c r="C2171" s="42" t="str">
        <v>Número de nuevos estudiantes matriculados en pregrado</v>
      </c>
      <c r="D2171" s="5" t="str">
        <v>EVIDENCIA</v>
      </c>
      <c r="E2171" s="5" t="str">
        <v xml:space="preserve">Dirección Territorial Nariño - Alto Putumayo </v>
      </c>
      <c r="F2171" s="42">
        <v>190</v>
      </c>
      <c r="G2171" s="5">
        <v>0.55263157894736847</v>
      </c>
      <c r="H2171" s="5">
        <v>105</v>
      </c>
      <c r="I2171" s="5">
        <v>0</v>
      </c>
      <c r="J2171" s="5">
        <v>0</v>
      </c>
      <c r="K2171" s="2" t="str">
        <v xml:space="preserve">Se continuo con la difusión y seguimiento para la oferta académica 2026 -2 para los Cetap de Barbacoas, El Peñol, Funes, Ospina, Pasto, Ricaurte, Sandona y San Lorenzo; al cierre del proceso de inscripción termino con las siguientes cifras:
Barbacoas 22 pre-inscritos 29 Inscritos
El Peñol 10 pre-inscritos 36 Inscritos
Funes 4 pre-inscritos 32 Inscritos
Ospina 2 pre-inscritos 65 Inscritos
Pasto 112 pre-inscritos 112 Inscritos
Ricaurte 26 pre-inscritos 42 Inscritos
Sandona 18 pre-inscritos 21 Inscritos
San Lorenzo 9 pre-inscritos 26 Inscritos
Realizada la primera etapa del proceso VRM se tiene los siguientes resultados de aspirantes que cumplieron con los requisitos minimos de la convocatoria y pasan a la etapa de selección y admisión, asi:
Barbacoas 18 aspirantes
El Peñol 33 aspirantes
Funes 24 aspirantes
Ospina 57 aspirantes
Pasto 75 aspirantes
Ricaurte 35 aspirantes
Sandona 18 aspirantes
San Lorenzo 25 aspirantes"
</v>
      </c>
      <c r="L2171" s="2" t="str">
        <v>Sin dificultad</v>
      </c>
      <c r="M2171" t="str">
        <v xml:space="preserve">"
PDF Resultados verificación de requisitos minimos por Cetap"
</v>
      </c>
      <c r="N2171">
        <v>0</v>
      </c>
      <c r="O2171">
        <v>0</v>
      </c>
      <c r="P2171">
        <v>0</v>
      </c>
      <c r="Q2171" t="s">
        <v>21</v>
      </c>
    </row>
    <row r="2172" spans="1:17" ht="105" x14ac:dyDescent="0.25">
      <c r="A2172" s="42" t="str">
        <v>PLAN DE ACCIÓN INSTITUCIONAL - PAI</v>
      </c>
      <c r="B2172" s="42" t="str">
        <v>PAI2026-OE1-DT11-I41</v>
      </c>
      <c r="C2172" s="42" t="str">
        <v>Número de estudiantes matriculados pregrado</v>
      </c>
      <c r="D2172" s="5" t="str">
        <v>EVIDENCIA</v>
      </c>
      <c r="E2172" s="5" t="str">
        <v xml:space="preserve">Dirección Territorial Nariño - Alto Putumayo </v>
      </c>
      <c r="F2172" s="42">
        <v>2045</v>
      </c>
      <c r="G2172" s="5">
        <v>0.50317848410757948</v>
      </c>
      <c r="H2172" s="5">
        <v>1029</v>
      </c>
      <c r="I2172" s="5">
        <v>0</v>
      </c>
      <c r="J2172" s="5">
        <v>0</v>
      </c>
      <c r="K2172" s="2" t="str">
        <v xml:space="preserve">Cumplimiento de la meta programada para el periodo 2026-1 con 1029   estudiantes matriculados en pregrado
</v>
      </c>
      <c r="L2172" s="2" t="str">
        <v>Sin dificultad</v>
      </c>
      <c r="M2172" t="str">
        <v xml:space="preserve">Archivo Excel con número de estudiantes por CETAP y Programa
</v>
      </c>
      <c r="N2172">
        <v>0</v>
      </c>
      <c r="O2172">
        <v>0</v>
      </c>
      <c r="P2172">
        <v>0</v>
      </c>
      <c r="Q2172" t="s">
        <v>21</v>
      </c>
    </row>
    <row r="2173" spans="1:17" ht="409.5" x14ac:dyDescent="0.25">
      <c r="A2173" s="42" t="str">
        <v>PLAN DE ACCIÓN INSTITUCIONAL - PAI</v>
      </c>
      <c r="B2173" s="42" t="str">
        <v>PAI2026-OE1-DT11-I42</v>
      </c>
      <c r="C2173" s="42" t="str">
        <v>Número de estudiantes matriculados en Posgrado</v>
      </c>
      <c r="D2173" s="5" t="str">
        <v>EVIDENCIA</v>
      </c>
      <c r="E2173" s="5" t="str">
        <v xml:space="preserve">Dirección Territorial Nariño - Alto Putumayo </v>
      </c>
      <c r="F2173" s="42">
        <v>54</v>
      </c>
      <c r="G2173" s="5">
        <v>0.66666666666666663</v>
      </c>
      <c r="H2173" s="5">
        <v>36</v>
      </c>
      <c r="I2173" s="5">
        <v>0</v>
      </c>
      <c r="J2173" s="5">
        <v>0</v>
      </c>
      <c r="K2173" s="2" t="str">
        <v xml:space="preserve">"Cumplimiento de la meta programada para el periodo 2026-1 con 36  estudiantes matriculados en posgrado
Se continuo con la difusión y seguimiento para la oferta académica 2026-2 programa Maestria en Derechos Humanos - en el Cetap Pasto,  al cierre del proceso de inscripción termino con las siguientes cifras 43 inscritos y 28 inscritos.
Realizada la primera etapa del proceso VRM se tiene los siguientes resultados de 25 aspirantes  que cumplieron con los requisitos minimos de la convocatoria y pasan a la etapa de selección y admisión"
</v>
      </c>
      <c r="L2173" s="2" t="str">
        <v>Sin dificultad</v>
      </c>
      <c r="M2173" t="str">
        <v xml:space="preserve">Archivo Excel con número de estudiantes por CETAP y Programa
PDF Resultados proceso de admisión
PDF Resultados verificación de requisitos
</v>
      </c>
      <c r="N2173">
        <v>0</v>
      </c>
      <c r="O2173">
        <v>0</v>
      </c>
      <c r="P2173">
        <v>0</v>
      </c>
      <c r="Q2173" t="s">
        <v>21</v>
      </c>
    </row>
    <row r="2174" spans="1:17" ht="409.5" x14ac:dyDescent="0.25">
      <c r="A2174" s="42" t="str">
        <v>PLAN DE ACCIÓN INSTITUCIONAL - PAI</v>
      </c>
      <c r="B2174" s="42" t="str">
        <v>PAI-OE1-DT12-I33</v>
      </c>
      <c r="C2174" s="42" t="str">
        <v>Número de nuevos estudiantes matriculados en pregrado</v>
      </c>
      <c r="D2174" s="5" t="str">
        <v>EVIDENCIA</v>
      </c>
      <c r="E2174" s="5" t="str">
        <v>Dirección Territorial Norte de Santander  - Arauca</v>
      </c>
      <c r="F2174" s="42">
        <v>190</v>
      </c>
      <c r="G2174" s="5">
        <v>1</v>
      </c>
      <c r="H2174" s="5">
        <v>412</v>
      </c>
      <c r="I2174" s="5">
        <v>0</v>
      </c>
      <c r="J2174" s="5">
        <v>206</v>
      </c>
      <c r="K2174" s="2" t="str">
        <v>"Durante el primer período académico de 2026, la Dirección Territorial Norte de Santander – Arauca evidenció un desempeño sobresaliente en el aumento de matrícula de nuevos estudiantes para el programa de Administración Pública Territorial - APT, logrando no solo el cumplimiento sino la superación de la meta establecida. Con la formalización de matrícula de 206 estudiantes, se alcanzó un 108% de la meta proyectada, reflejando la efectividad de las estrategias de promoción y ampliación de cobertura en el territorio.
Este resultado se sustenta en el registro de matrícula de nuevos estudiantes  de los diferentes centros de tutoría, destacándose
Arauca: 46 estudiantes
Cúcuta: 45 estudiantes
Cáchira: 24 estudiantes
Ocaña: 21 estudiantes
Puerto Rondón: 20 estudiantes
Fortul: 17 estudiantes
Pamplona: 17 estudiantes
Tame: 16 estudiantes
Lo anterior,  permite evidenciar una distribución equilibrada del crecimiento y una consolidación de la presencia institucional en el territorio. "</v>
      </c>
      <c r="L2174" s="2" t="str">
        <v>No se presentarón dificultades.</v>
      </c>
      <c r="M2174" t="str">
        <v>Repot_Oficial_Mat_2026-1 Dirección Territorial Norte de Santander-Arauca</v>
      </c>
      <c r="N2174">
        <v>0</v>
      </c>
      <c r="O2174">
        <v>0</v>
      </c>
      <c r="P2174">
        <v>0</v>
      </c>
      <c r="Q2174" t="s">
        <v>21</v>
      </c>
    </row>
    <row r="2175" spans="1:17" ht="409.5" x14ac:dyDescent="0.25">
      <c r="A2175" s="42" t="str">
        <v>PLAN DE ACCIÓN INSTITUCIONAL - PAI</v>
      </c>
      <c r="B2175" s="42" t="str">
        <v>PAI2026-OE1-DT12-I41</v>
      </c>
      <c r="C2175" s="42" t="str">
        <v>Número de estudiantes matriculados pregrado</v>
      </c>
      <c r="D2175" s="5" t="str">
        <v>EVIDENCIA</v>
      </c>
      <c r="E2175" s="5" t="str">
        <v>Dirección Territorial Norte de Santander  - Arauca</v>
      </c>
      <c r="F2175" s="42">
        <v>2735</v>
      </c>
      <c r="G2175" s="5">
        <v>0.98062157221206581</v>
      </c>
      <c r="H2175" s="5">
        <v>2682</v>
      </c>
      <c r="I2175" s="5">
        <v>0</v>
      </c>
      <c r="J2175" s="5">
        <v>1341</v>
      </c>
      <c r="K2175" s="2" t="str">
        <v>"Durante el primer período académico de 2026, la Dirección Territorial Norte de Santander – Arauca  consolidó el desarrollo de su oferta académica en el programa de Administración Pública Territorial, en cumplimiento del calendario académico definido mediante la Resolución 1676 del 23 de septiembre de 2025. Este proceso comprendió de manera articulada las etapas de inscripción, selección, admisión y matrícula de estudiantes nuevos y antiguos, junto con la realización de jornadas de inducción y el inicio oportuno de las actividades académicas.
Como resultado de esta gestión, se logró la matrícula efectiva de 1.341 estudiantes de pregrado, lo que representa un avance significativo en el cumplimiento de la meta establecida, equivalente a cerca del 49% de ejecución en la vigencia.
El avance de la meta se refleja en el registro de estudiantes matriculados por centro de tutoría, entre los cuales se destacan: 
Ábrego: 47 estudiantes
Arauca: 411 estudiantes
Arauquita: 18 estudiantes
Arboledas: 26 estudiantes
Cáchira: 37 estudiantes
Chinácota: 13 estudiantes
Convención: 16 estudiantes
Cravo Norte: 7 estudiantes
Cúcuta: 356 estudiantes
El Tarra: 51 estudiantes
Fortul: 23 estudiantes
Gramalote: 10 estudiantes
Hacarí: 14 estudiantes
Ocaña: 53 estudiantes
Pamplona: 33 estudiantes
Pamplonita: 9 estudiantes
Puerto Rondón: 21 estudiantes
Ragonvalia: 13 estudiantes
Salazar: 8 estudiantes
Saravena: 45 estudiantes
Sardinata: 25 estudiantes
Tame: 67 estudiantes
Tibú: 38 estudiantes
"</v>
      </c>
      <c r="L2175" s="2" t="str">
        <v>No se presentarón dificultades.</v>
      </c>
      <c r="M2175" t="str">
        <v>Repot_Oficial_Mat_2026-1 Dirección Territorial Norte de Santander-Arauca</v>
      </c>
      <c r="N2175">
        <v>0</v>
      </c>
      <c r="O2175">
        <v>0</v>
      </c>
      <c r="P2175">
        <v>0</v>
      </c>
      <c r="Q2175" t="s">
        <v>21</v>
      </c>
    </row>
    <row r="2176" spans="1:17" ht="409.5" x14ac:dyDescent="0.25">
      <c r="A2176" s="42" t="str">
        <v>PLAN DE ACCIÓN INSTITUCIONAL - PAI</v>
      </c>
      <c r="B2176" s="42" t="str">
        <v>PAI2026-OE1-DT12-I42</v>
      </c>
      <c r="C2176" s="42" t="str">
        <v>Número de estudiantes matriculados en Posgrado</v>
      </c>
      <c r="D2176" s="5" t="str">
        <v>EVIDENCIA</v>
      </c>
      <c r="E2176" s="5" t="str">
        <v>Dirección Territorial Norte de Santander  - Arauca</v>
      </c>
      <c r="F2176" s="42">
        <v>98</v>
      </c>
      <c r="G2176" s="5">
        <v>1.3877551020408163</v>
      </c>
      <c r="H2176" s="5">
        <v>136</v>
      </c>
      <c r="I2176" s="5">
        <v>0</v>
      </c>
      <c r="J2176" s="5">
        <v>68</v>
      </c>
      <c r="K2176" s="2" t="str">
        <v>"Durante el primer período académico de 2026, la Dirección Territorial Norte de Santander – Arauca fortaleció de manera significativa su oferta de formación en posgrados, mediante la apertura y desarrollo de programas de Maestría y Especialización, en concordancia con lo establecido mediante calendario académico vigente Resolución 1676 del 23 de septiembre de 2025. 
Como resultado de la gestión institucional, se alcanzó la matrícula de 68 estudiantes de posgrado, lo que representa un avance del 69% frente a la meta establecida, evidenciando un progreso favorable conforme se detalla a continuación:
Especialización en Proyectos de desarrollo (Arauca): 8
Especialización en Proyectos de desarrollo (Cúcuta):14
Maestría en Administración Pública (Cúcuta): 37
Maestría en Derechos Humanos, Gestión de la Transición y el posconflicto (Cúcuta): 9"</v>
      </c>
      <c r="L2176" s="2" t="str">
        <v>No se presentarón dificultades.</v>
      </c>
      <c r="M2176" t="str">
        <v>Repot_Oficial_Mat_2026-1 Dirección Territorial Norte de Santander-Arauca</v>
      </c>
      <c r="N2176">
        <v>0</v>
      </c>
      <c r="O2176">
        <v>0</v>
      </c>
      <c r="P2176">
        <v>0</v>
      </c>
      <c r="Q2176" t="s">
        <v>21</v>
      </c>
    </row>
    <row r="2177" spans="1:17" ht="60" x14ac:dyDescent="0.25">
      <c r="A2177" s="42" t="str">
        <v>PLAN DE ACCIÓN INSTITUCIONAL - PAI</v>
      </c>
      <c r="B2177" s="42" t="str">
        <v>PAI-OE1-DT13-I33</v>
      </c>
      <c r="C2177" s="42" t="str">
        <v>Número de nuevos estudiantes matriculados en pregrado</v>
      </c>
      <c r="D2177" s="5" t="str">
        <v>EVIDENCIA</v>
      </c>
      <c r="E2177" s="5" t="str">
        <v>Dirección Territorial Quindío - Risaralda</v>
      </c>
      <c r="F2177" s="42">
        <v>160</v>
      </c>
      <c r="G2177" s="5">
        <v>0.56874999999999998</v>
      </c>
      <c r="H2177" s="5">
        <v>91</v>
      </c>
      <c r="I2177" s="5">
        <v>0</v>
      </c>
      <c r="J2177" s="5">
        <v>0</v>
      </c>
      <c r="K2177" s="2" t="str">
        <v>El 15 de abril se dio inicio a las inscripciones de la oferta 2026-1</v>
      </c>
      <c r="L2177" s="2" t="str">
        <v>No se presentaron dificultades en el período</v>
      </c>
      <c r="M2177" t="str">
        <v>insr16 Armenia 30 de Abril
insr16 Pereira 30 de abril</v>
      </c>
      <c r="N2177">
        <v>0</v>
      </c>
      <c r="O2177">
        <v>0</v>
      </c>
      <c r="P2177">
        <v>0</v>
      </c>
      <c r="Q2177" t="s">
        <v>21</v>
      </c>
    </row>
    <row r="2178" spans="1:17" ht="75" x14ac:dyDescent="0.25">
      <c r="A2178" s="42" t="str">
        <v>PLAN DE ACCIÓN INSTITUCIONAL - PAI</v>
      </c>
      <c r="B2178" s="42" t="str">
        <v>PAI2026-OE1-DT13-I41</v>
      </c>
      <c r="C2178" s="42" t="str">
        <v>Número de estudiantes matriculados pregrado</v>
      </c>
      <c r="D2178" s="5" t="str">
        <v>EVIDENCIA</v>
      </c>
      <c r="E2178" s="5" t="str">
        <v>Dirección Territorial Quindío - Risaralda</v>
      </c>
      <c r="F2178" s="42">
        <v>1351</v>
      </c>
      <c r="G2178" s="5">
        <v>0.52997779422649893</v>
      </c>
      <c r="H2178" s="5">
        <v>716</v>
      </c>
      <c r="I2178" s="5">
        <v>0</v>
      </c>
      <c r="J2178" s="5">
        <v>0</v>
      </c>
      <c r="K2178" s="2" t="str">
        <v>Los estudiantes matriculados en febrero continuan en su proceso de formación</v>
      </c>
      <c r="L2178" s="2" t="str">
        <v>No se presentaron dificultades en el período</v>
      </c>
      <c r="M2178" t="str">
        <v>Listado de matriculados en pregrado</v>
      </c>
      <c r="N2178">
        <v>0</v>
      </c>
      <c r="O2178">
        <v>0</v>
      </c>
      <c r="P2178">
        <v>0</v>
      </c>
      <c r="Q2178" t="s">
        <v>21</v>
      </c>
    </row>
    <row r="2179" spans="1:17" ht="75" x14ac:dyDescent="0.25">
      <c r="A2179" s="42" t="str">
        <v>PLAN DE ACCIÓN INSTITUCIONAL - PAI</v>
      </c>
      <c r="B2179" s="42" t="str">
        <v>PAI2026-OE1-DT13-I42</v>
      </c>
      <c r="C2179" s="42" t="str">
        <v>Número de estudiantes matriculados en Posgrado</v>
      </c>
      <c r="D2179" s="5" t="str">
        <v>EVIDENCIA</v>
      </c>
      <c r="E2179" s="5" t="str">
        <v>Dirección Territorial Quindío - Risaralda</v>
      </c>
      <c r="F2179" s="42">
        <v>37</v>
      </c>
      <c r="G2179" s="5">
        <v>1</v>
      </c>
      <c r="H2179" s="5">
        <v>37</v>
      </c>
      <c r="I2179" s="5">
        <v>0</v>
      </c>
      <c r="J2179" s="5">
        <v>0</v>
      </c>
      <c r="K2179" s="2" t="str">
        <v>Los estudiantes matriculados en febrero continuan en su proceso de formación</v>
      </c>
      <c r="L2179" s="2" t="str">
        <v>No se presentaron dificultades en el período</v>
      </c>
      <c r="M2179" t="str">
        <v>Listado de matriculados en posgrado</v>
      </c>
      <c r="N2179">
        <v>0</v>
      </c>
      <c r="O2179">
        <v>0</v>
      </c>
      <c r="P2179">
        <v>0</v>
      </c>
      <c r="Q2179" t="s">
        <v>21</v>
      </c>
    </row>
    <row r="2180" spans="1:17" ht="270" x14ac:dyDescent="0.25">
      <c r="A2180" s="42" t="str">
        <v>PLAN DE ACCIÓN INSTITUCIONAL - PAI</v>
      </c>
      <c r="B2180" s="42" t="str">
        <v>PAI-OE1-DT14-I33</v>
      </c>
      <c r="C2180" s="42" t="str">
        <v>Número de nuevos estudiantes matriculados en pregrado</v>
      </c>
      <c r="D2180" s="5" t="str">
        <v>EVIDENCIA</v>
      </c>
      <c r="E2180" s="5" t="str">
        <v>Dirección Territorial Santander</v>
      </c>
      <c r="F2180" s="42">
        <v>190</v>
      </c>
      <c r="G2180" s="5">
        <v>0.32631578947368423</v>
      </c>
      <c r="H2180" s="5">
        <v>62</v>
      </c>
      <c r="I2180" s="5">
        <v>0</v>
      </c>
      <c r="J2180" s="5">
        <v>0</v>
      </c>
      <c r="K2180" s="2" t="str">
        <v>De acuerdo con el calendario académico 2026 el proceso de inscripción y matrícula para el II semestre finaliza en el mes de julio 2026. Durante el mes de mayo se adelantó el proceso de inscripción y el 29/05 se publicó el listado inicial de aspirantes inscritos y habilitados para selección y admisión del programa de pregrado en APT en los CETAPs de Málaga, San Gil y Bucaramanga</v>
      </c>
      <c r="L2180" s="2" t="str">
        <v>No aplica</v>
      </c>
      <c r="M2180" t="str">
        <v xml:space="preserve">Listado de aspirantes inscritos y habilitados al proceso de selección y admisión en el programa de pregrado en Administración Pública Territorial
</v>
      </c>
      <c r="N2180">
        <v>0</v>
      </c>
      <c r="O2180">
        <v>0</v>
      </c>
      <c r="P2180">
        <v>0</v>
      </c>
      <c r="Q2180" t="s">
        <v>21</v>
      </c>
    </row>
    <row r="2181" spans="1:17" ht="270" x14ac:dyDescent="0.25">
      <c r="A2181" s="42" t="str">
        <v>PLAN DE ACCIÓN INSTITUCIONAL - PAI</v>
      </c>
      <c r="B2181" s="42" t="str">
        <v>PAI2026-OE1-DT14-I41</v>
      </c>
      <c r="C2181" s="42" t="str">
        <v>Número de estudiantes matriculados pregrado</v>
      </c>
      <c r="D2181" s="5" t="str">
        <v>EVIDENCIA</v>
      </c>
      <c r="E2181" s="5" t="str">
        <v>Dirección Territorial Santander</v>
      </c>
      <c r="F2181" s="42">
        <v>1182</v>
      </c>
      <c r="G2181" s="5">
        <v>0.46192893401015228</v>
      </c>
      <c r="H2181" s="5">
        <v>546</v>
      </c>
      <c r="I2181" s="5">
        <v>0</v>
      </c>
      <c r="J2181" s="5">
        <v>0</v>
      </c>
      <c r="K2181" s="2" t="str">
        <v>De acuerdo con el calendario académico 2026 el proceso de inscripción y matrícula para el II semestre finaliza en el mes de julio 2026. Durante el mes de mayo se adelantó el proceso de inscripción y el 29/05 se publicó el listado inicial de aspirantes inscritos y habilitados para selección y admisión del programa de pregrado en APT en los CETAPs de Málaga, San Gil y Bucaramanga</v>
      </c>
      <c r="L2181" s="2" t="str">
        <v>No aplica</v>
      </c>
      <c r="M2181" t="str">
        <v xml:space="preserve">Listado de aspirantes inscritos y habilitados al proceso de selección y admisión en el programa de pregrado en Administración Pública Territorial
</v>
      </c>
      <c r="N2181">
        <v>0</v>
      </c>
      <c r="O2181">
        <v>0</v>
      </c>
      <c r="P2181">
        <v>0</v>
      </c>
      <c r="Q2181" t="s">
        <v>21</v>
      </c>
    </row>
    <row r="2182" spans="1:17" ht="285" x14ac:dyDescent="0.25">
      <c r="A2182" s="42" t="str">
        <v>PLAN DE ACCIÓN INSTITUCIONAL - PAI</v>
      </c>
      <c r="B2182" s="42" t="str">
        <v>PAI2026-OE1-DT14-I42</v>
      </c>
      <c r="C2182" s="42" t="str">
        <v>Número de estudiantes matriculados en Posgrado</v>
      </c>
      <c r="D2182" s="5" t="str">
        <v>EVIDENCIA</v>
      </c>
      <c r="E2182" s="5" t="str">
        <v>Dirección Territorial Santander</v>
      </c>
      <c r="F2182" s="42">
        <v>56</v>
      </c>
      <c r="G2182" s="5">
        <v>0.6071428571428571</v>
      </c>
      <c r="H2182" s="5">
        <v>34</v>
      </c>
      <c r="I2182" s="5">
        <v>0</v>
      </c>
      <c r="J2182" s="5">
        <v>0</v>
      </c>
      <c r="K2182" s="2" t="str">
        <v>De acuerdo con el calendario académico 2026 el proceso de inscripción y matrícula para el II semestre finaliza en el mes de julio 2026. Durante el mes de mayo se adelantó el proceso de inscripción y el 29/05 se publicó el listado inicial de aspirantes inscritos y habilitados para selección y admisión al programa de Maestría en Administración Pública en el CETAP de Bucaramanga.</v>
      </c>
      <c r="L2182" s="2" t="str">
        <v>No aplica</v>
      </c>
      <c r="M2182" t="str">
        <v>Listado de aspirantes inscritos y habilitados al proceso de selección y admisión al programa maestría en Administración Pública</v>
      </c>
      <c r="N2182">
        <v>0</v>
      </c>
      <c r="O2182">
        <v>0</v>
      </c>
      <c r="P2182">
        <v>0</v>
      </c>
      <c r="Q2182" t="s">
        <v>21</v>
      </c>
    </row>
    <row r="2183" spans="1:17" ht="315" x14ac:dyDescent="0.25">
      <c r="A2183" s="42" t="str">
        <v>PLAN DE ACCIÓN INSTITUCIONAL - PAI</v>
      </c>
      <c r="B2183" s="42" t="str">
        <v>PAI-OE1-DT15-I33</v>
      </c>
      <c r="C2183" s="42" t="str">
        <v>Número de nuevos estudiantes matriculados en pregrado</v>
      </c>
      <c r="D2183" s="5" t="str">
        <v>EVIDENCIA</v>
      </c>
      <c r="E2183" s="5" t="str">
        <v>Dirección Territorial Tolima</v>
      </c>
      <c r="F2183" s="42">
        <v>190</v>
      </c>
      <c r="G2183" s="5">
        <v>0.68421052631578949</v>
      </c>
      <c r="H2183" s="5">
        <v>130</v>
      </c>
      <c r="I2183" s="5">
        <v>0</v>
      </c>
      <c r="J2183" s="5">
        <v>0</v>
      </c>
      <c r="K2183" s="2" t="str">
        <v>Durante el mes de mayo se avanzó en el proceso de publicación de los aspirantes que continúan en el proceso de selección de las nuevas cohortes que serán ofertadas en los municipios de Ibagué y Líbano. Esta actividad tuvo como propósito garantizar el ingreso oportuno de nuevos estudiantes al programa de Administración Pública Territorial (APT) y contribuir al cumplimiento de las metas de cobertura establecidas</v>
      </c>
      <c r="L2183" s="2" t="str">
        <v xml:space="preserve">En este periodo no se obtuvo ninguna dificultad </v>
      </c>
      <c r="M2183" t="str">
        <v>listado de aspirante habilitados</v>
      </c>
      <c r="N2183">
        <v>0</v>
      </c>
      <c r="O2183">
        <v>0</v>
      </c>
      <c r="P2183">
        <v>0</v>
      </c>
      <c r="Q2183" t="s">
        <v>21</v>
      </c>
    </row>
    <row r="2184" spans="1:17" ht="330" x14ac:dyDescent="0.25">
      <c r="A2184" s="42" t="str">
        <v>PLAN DE ACCIÓN INSTITUCIONAL - PAI</v>
      </c>
      <c r="B2184" s="42" t="str">
        <v>PAI2026-OE1-DT15-I41</v>
      </c>
      <c r="C2184" s="42" t="str">
        <v>Número de estudiantes matriculados pregrado</v>
      </c>
      <c r="D2184" s="5" t="str">
        <v>EVIDENCIA</v>
      </c>
      <c r="E2184" s="5" t="str">
        <v>Dirección Territorial Tolima</v>
      </c>
      <c r="F2184" s="42">
        <v>1970</v>
      </c>
      <c r="G2184" s="5">
        <v>0.48223350253807107</v>
      </c>
      <c r="H2184" s="5">
        <v>950</v>
      </c>
      <c r="I2184" s="5">
        <v>0</v>
      </c>
      <c r="J2184" s="5">
        <v>0</v>
      </c>
      <c r="K2184" s="2" t="str">
        <v>Durante el mes de mayo finalizaron los cursos virtuales ofertados por la Territorial Tolima. Asimismo, se realizó la revisión y análisis académico de los estudiantes que presentan rezago en su plan de estudios, identificando las asignaturas susceptibles de ser ofertadas durante el período intersemestral, con el fin de promover su nivelación académica y favorecer su permanencia y avance en el programa.</v>
      </c>
      <c r="L2184" s="2" t="str">
        <v xml:space="preserve">En este periodo no se obtuvo ninguna dificultad </v>
      </c>
      <c r="M2184" t="str">
        <v>Listado de estudiantes desnivelados</v>
      </c>
      <c r="N2184">
        <v>0</v>
      </c>
      <c r="O2184">
        <v>0</v>
      </c>
      <c r="P2184">
        <v>0</v>
      </c>
      <c r="Q2184" t="s">
        <v>21</v>
      </c>
    </row>
    <row r="2185" spans="1:17" ht="195" x14ac:dyDescent="0.25">
      <c r="A2185" s="42" t="str">
        <v>PLAN DE ACCIÓN INSTITUCIONAL - PAI</v>
      </c>
      <c r="B2185" s="42" t="str">
        <v>PAI2026-OE1-DT15-I42</v>
      </c>
      <c r="C2185" s="42" t="str">
        <v>Número de estudiantes matriculados en Posgrado</v>
      </c>
      <c r="D2185" s="5" t="str">
        <v>EVIDENCIA</v>
      </c>
      <c r="E2185" s="5" t="str">
        <v>Dirección Territorial Tolima</v>
      </c>
      <c r="F2185" s="42">
        <v>140</v>
      </c>
      <c r="G2185" s="5">
        <v>0.52857142857142858</v>
      </c>
      <c r="H2185" s="5">
        <v>74</v>
      </c>
      <c r="I2185" s="5">
        <v>0</v>
      </c>
      <c r="J2185" s="5">
        <v>0</v>
      </c>
      <c r="K2185" s="2" t="str">
        <v>para el mes de mayo se realizó la apertura de la oferta academica de la maestria en Derechos Humanos para lo cual se inscribieron 27 aspirantes a Magister, actualmente se encuentra en proceso de seleccion y aun no se conoce el numero final de aprobados para la maestría.</v>
      </c>
      <c r="L2185" s="2" t="str">
        <v xml:space="preserve">En este periodo no se obtuvo ninguna dificultad </v>
      </c>
      <c r="M2185" t="str">
        <v>Documento excel con el listado de Entrevistas Tolima</v>
      </c>
      <c r="N2185">
        <v>0</v>
      </c>
      <c r="O2185">
        <v>0</v>
      </c>
      <c r="P2185">
        <v>0</v>
      </c>
      <c r="Q2185" t="s">
        <v>21</v>
      </c>
    </row>
    <row r="2186" spans="1:17" ht="165" x14ac:dyDescent="0.25">
      <c r="A2186" s="42" t="str">
        <v>PLAN DE ACCIÓN INSTITUCIONAL - PAI</v>
      </c>
      <c r="B2186" s="42" t="str">
        <v>PAI-OE1-DT16-I33</v>
      </c>
      <c r="C2186" s="42" t="str">
        <v>Número de nuevos estudiantes matriculados en pregrado</v>
      </c>
      <c r="D2186" s="5" t="str">
        <v>EVIDENCIA</v>
      </c>
      <c r="E2186" s="5" t="str">
        <v>Dirección Territorial Valle</v>
      </c>
      <c r="F2186" s="42">
        <v>190</v>
      </c>
      <c r="G2186" s="5">
        <v>0.67368421052631577</v>
      </c>
      <c r="H2186" s="5">
        <v>128</v>
      </c>
      <c r="I2186" s="5">
        <v>0</v>
      </c>
      <c r="J2186" s="5">
        <v>0</v>
      </c>
      <c r="K2186" s="2" t="str">
        <v xml:space="preserve">El indicador se reporto el mes pasado; en la territorial valle; contamos con la misma cantidad de estudiantes inscritos en pregrado, por consiguiente; no varían hasta la nueva matrícula 2026 -2
</v>
      </c>
      <c r="L2186" s="2" t="str">
        <v>NO APLICA</v>
      </c>
      <c r="M2186">
        <v>0</v>
      </c>
      <c r="N2186" t="str">
        <v>ok (aunque no se reporto el mes pasado, fue en marzo)</v>
      </c>
      <c r="O2186">
        <v>0</v>
      </c>
      <c r="P2186">
        <v>0</v>
      </c>
      <c r="Q2186" t="s">
        <v>21</v>
      </c>
    </row>
    <row r="2187" spans="1:17" ht="409.5" x14ac:dyDescent="0.25">
      <c r="A2187" s="42" t="str">
        <v>PLAN DE ACCIÓN INSTITUCIONAL - PAI</v>
      </c>
      <c r="B2187" s="42" t="str">
        <v>PAI2026-OE1-DT16-I41</v>
      </c>
      <c r="C2187" s="42" t="str">
        <v>Número de estudiantes matriculados pregrado</v>
      </c>
      <c r="D2187" s="5" t="str">
        <v>EVIDENCIA</v>
      </c>
      <c r="E2187" s="5" t="str">
        <v>Dirección Territorial Valle</v>
      </c>
      <c r="F2187" s="42">
        <v>1878</v>
      </c>
      <c r="G2187" s="5">
        <v>0.45367412140575081</v>
      </c>
      <c r="H2187" s="5">
        <v>852</v>
      </c>
      <c r="I2187" s="5">
        <v>0</v>
      </c>
      <c r="J2187" s="5">
        <v>0</v>
      </c>
      <c r="K2187" s="2" t="str">
        <v xml:space="preserve">El indicador se reporto el mes pasado; en la territorial valle; contamos con la misma cantidad de estudiantes matriculados en pregrado, por consiguiente; no varían hasta la nueva matrícula 2026 -2
</v>
      </c>
      <c r="L2187" s="2" t="str">
        <v>Durante el primer semestre de 2026, la Dirección Territorial Valle del Cauca no alcanzó la meta proyectada de 939 estudiantes matriculados en programas de pregrado, logrando un total de 852. Esta variación se atribuye a factores territoriales como limitaciones en la cobertura de convocatoria en algunos municipios, especialmente en zonas con población vulnerable y dispersa, dificultades de acceso a la oferta académica por condiciones socioeconómicas, así como menor conversión de aspirantes a matriculados en ciertos programas ofertados en la región</v>
      </c>
      <c r="M2187">
        <v>0</v>
      </c>
      <c r="N2187" t="str">
        <v>ok (aunque no se reporto el mes pasado, fue en marzo)</v>
      </c>
      <c r="O2187">
        <v>0</v>
      </c>
      <c r="P2187">
        <v>0</v>
      </c>
      <c r="Q2187" t="s">
        <v>21</v>
      </c>
    </row>
    <row r="2188" spans="1:17" ht="165" x14ac:dyDescent="0.25">
      <c r="A2188" s="42" t="str">
        <v>PLAN DE ACCIÓN INSTITUCIONAL - PAI</v>
      </c>
      <c r="B2188" s="42" t="str">
        <v>PAI2026-OE1-DT16-I42</v>
      </c>
      <c r="C2188" s="42" t="str">
        <v>Número de estudiantes matriculados en Posgrado</v>
      </c>
      <c r="D2188" s="5" t="str">
        <v>EVIDENCIA</v>
      </c>
      <c r="E2188" s="5" t="str">
        <v>Dirección Territorial Valle</v>
      </c>
      <c r="F2188" s="42">
        <v>71</v>
      </c>
      <c r="G2188" s="5">
        <v>0.676056338028169</v>
      </c>
      <c r="H2188" s="5">
        <v>48</v>
      </c>
      <c r="I2188" s="5">
        <v>0</v>
      </c>
      <c r="J2188" s="5">
        <v>0</v>
      </c>
      <c r="K2188" s="2" t="str">
        <v xml:space="preserve">El indicador se reporto el mes pasado; en la territorial valle; contamos con la misma cantidad de estudiantes inscritos en posgrado, por consiguiente; no varían hasta la nueva matrícula 2026 -2
</v>
      </c>
      <c r="L2188" s="2" t="str">
        <v>NO APLICA</v>
      </c>
      <c r="M2188">
        <v>0</v>
      </c>
      <c r="N2188" t="str">
        <v>ok (aunque no se reporto el mes pasado, fue en marzo)</v>
      </c>
      <c r="O2188">
        <v>0</v>
      </c>
      <c r="P2188">
        <v>0</v>
      </c>
      <c r="Q2188" t="s">
        <v>21</v>
      </c>
    </row>
    <row r="2189" spans="1:17" ht="105" x14ac:dyDescent="0.25">
      <c r="A2189" s="42" t="str">
        <v>PLAN DE ACCIÓN INSTITUCIONAL - PAI</v>
      </c>
      <c r="B2189" s="42" t="str">
        <v>PAI-OE1-DT17-I33</v>
      </c>
      <c r="C2189" s="42" t="str">
        <v>Número de nuevos estudiantes matriculados en pregrado</v>
      </c>
      <c r="D2189" s="5" t="str">
        <v>EVIDENCIA</v>
      </c>
      <c r="E2189" s="5" t="str">
        <v>Dirección Territorial Chocó</v>
      </c>
      <c r="F2189" s="42">
        <v>190</v>
      </c>
      <c r="G2189" s="5">
        <v>0.70526315789473681</v>
      </c>
      <c r="H2189" s="5">
        <v>134</v>
      </c>
      <c r="I2189" s="5">
        <v>0</v>
      </c>
      <c r="J2189" s="5">
        <v>0</v>
      </c>
      <c r="K2189" s="2" t="str">
        <v>La Territorial Chocó para el periodo 2026-1, matriculo 134 estudiantes nuevos en el pregrado de Administración Publica Territorial.</v>
      </c>
      <c r="L2189" s="2" t="str">
        <v>No se presento ninguna dificultad para el periodo.</v>
      </c>
      <c r="M2189" t="str">
        <v>Reporte de estudiantes matriculados.</v>
      </c>
      <c r="N2189">
        <v>0</v>
      </c>
      <c r="O2189">
        <v>0</v>
      </c>
      <c r="P2189">
        <v>0</v>
      </c>
      <c r="Q2189" t="s">
        <v>21</v>
      </c>
    </row>
    <row r="2190" spans="1:17" ht="105" x14ac:dyDescent="0.25">
      <c r="A2190" s="42" t="str">
        <v>PLAN DE ACCIÓN INSTITUCIONAL - PAI</v>
      </c>
      <c r="B2190" s="42" t="str">
        <v>PAI2026-OE1-DT17-I41</v>
      </c>
      <c r="C2190" s="42" t="str">
        <v>Número de estudiantes matriculados pregrado</v>
      </c>
      <c r="D2190" s="5" t="str">
        <v>EVIDENCIA</v>
      </c>
      <c r="E2190" s="5" t="str">
        <v>Dirección Territorial Chocó</v>
      </c>
      <c r="F2190" s="42">
        <v>1128</v>
      </c>
      <c r="G2190" s="5">
        <v>0.49290780141843971</v>
      </c>
      <c r="H2190" s="5">
        <v>556</v>
      </c>
      <c r="I2190" s="5">
        <v>0</v>
      </c>
      <c r="J2190" s="5">
        <v>0</v>
      </c>
      <c r="K2190" s="2" t="str">
        <v>La Territorial Chocó para el periodo 2026-1, tiene 556 estudiantes matriculados en el pregrado de Administración Publica Territorial.</v>
      </c>
      <c r="L2190" s="2" t="str">
        <v>No se presento ninguna dificultad para el periodo.</v>
      </c>
      <c r="M2190" t="str">
        <v>Reporte de estudiantes matriculados.</v>
      </c>
      <c r="N2190">
        <v>0</v>
      </c>
      <c r="O2190">
        <v>0</v>
      </c>
      <c r="P2190">
        <v>0</v>
      </c>
      <c r="Q2190" t="s">
        <v>21</v>
      </c>
    </row>
    <row r="2191" spans="1:17" ht="165" x14ac:dyDescent="0.25">
      <c r="A2191" s="42" t="str">
        <v>PLAN DE ACCIÓN INSTITUCIONAL - PAI</v>
      </c>
      <c r="B2191" s="42" t="str">
        <v>PAI2026-OE1-DT17-I42</v>
      </c>
      <c r="C2191" s="42" t="str">
        <v>Número de estudiantes matriculados en Posgrado</v>
      </c>
      <c r="D2191" s="5" t="str">
        <v>EVIDENCIA</v>
      </c>
      <c r="E2191" s="5" t="str">
        <v>Dirección Territorial Chocó</v>
      </c>
      <c r="F2191" s="42">
        <v>15</v>
      </c>
      <c r="G2191" s="5">
        <v>0.13333333333333333</v>
      </c>
      <c r="H2191" s="5">
        <v>2</v>
      </c>
      <c r="I2191" s="5">
        <v>0</v>
      </c>
      <c r="J2191" s="5">
        <v>0</v>
      </c>
      <c r="K2191" s="2" t="str">
        <v xml:space="preserve">La Territorial Chocó, para el período académico 2026-1, registró un total de dos (2) estudiantes matriculados en el programa de posgrado Especialización en Proyectos de Desarrollo.
</v>
      </c>
      <c r="L2191" s="2" t="str">
        <v>No se presento ninguna dificultad para el periodo.</v>
      </c>
      <c r="M2191" t="str">
        <v>Reporte de estudiantes matriculados.</v>
      </c>
      <c r="N2191">
        <v>0</v>
      </c>
      <c r="O2191">
        <v>0</v>
      </c>
      <c r="P2191">
        <v>0</v>
      </c>
      <c r="Q2191" t="s">
        <v>21</v>
      </c>
    </row>
    <row r="2192" spans="1:17" x14ac:dyDescent="0.25">
      <c r="A2192" s="42" t="str">
        <v>Proyectos de Inversión</v>
      </c>
      <c r="B2192" s="42" t="str">
        <v>PI-033-2026 / PAI2026-OE4-SNGC-I55</v>
      </c>
      <c r="C2192" s="42" t="str">
        <v>Sedes adquiridas</v>
      </c>
      <c r="D2192" s="5" t="str">
        <v>EVIDENCIA</v>
      </c>
      <c r="E2192" s="5" t="str">
        <v>HOMOLOGADO</v>
      </c>
      <c r="F2192" s="42">
        <v>18</v>
      </c>
      <c r="G2192" s="5">
        <v>0</v>
      </c>
      <c r="H2192" s="5">
        <v>0</v>
      </c>
      <c r="I2192" s="5">
        <v>0</v>
      </c>
      <c r="J2192" s="5">
        <v>0</v>
      </c>
      <c r="K2192" s="2">
        <v>0</v>
      </c>
      <c r="L2192" s="2">
        <v>0</v>
      </c>
      <c r="M2192">
        <v>0</v>
      </c>
      <c r="N2192">
        <v>0</v>
      </c>
      <c r="O2192">
        <v>0</v>
      </c>
      <c r="P2192">
        <v>0</v>
      </c>
      <c r="Q2192" t="s">
        <v>21</v>
      </c>
    </row>
    <row r="2193" spans="1:17" x14ac:dyDescent="0.25">
      <c r="A2193" s="42" t="str">
        <v>Proyectos de Inversión</v>
      </c>
      <c r="B2193" s="42" t="str">
        <v>PI-034-2026 / PAI2026-OE4--I33</v>
      </c>
      <c r="C2193" s="42" t="str">
        <v>Sedes adecuadas</v>
      </c>
      <c r="D2193" s="5" t="str">
        <v>EVIDENCIA</v>
      </c>
      <c r="E2193" s="5" t="str">
        <v>HOMOLOGADO</v>
      </c>
      <c r="F2193" s="42">
        <v>3</v>
      </c>
      <c r="G2193" s="5">
        <v>0</v>
      </c>
      <c r="H2193" s="5">
        <v>0</v>
      </c>
      <c r="I2193" s="5">
        <v>0</v>
      </c>
      <c r="J2193" s="5">
        <v>0</v>
      </c>
      <c r="K2193" s="2">
        <v>0</v>
      </c>
      <c r="L2193" s="2">
        <v>0</v>
      </c>
      <c r="M2193">
        <v>0</v>
      </c>
      <c r="N2193">
        <v>0</v>
      </c>
      <c r="O2193">
        <v>0</v>
      </c>
      <c r="P2193">
        <v>0</v>
      </c>
      <c r="Q2193" t="s">
        <v>21</v>
      </c>
    </row>
    <row r="2194" spans="1:17" x14ac:dyDescent="0.25">
      <c r="A2194" s="42" t="str">
        <v>Proyectos de Inversión</v>
      </c>
      <c r="B2194" s="42" t="str">
        <v>PI-035-2026 / PAI2026-OE4-SNGC-I15</v>
      </c>
      <c r="C2194" s="42" t="str">
        <v>Sedes dotadas</v>
      </c>
      <c r="D2194" s="5" t="str">
        <v>EVIDENCIA</v>
      </c>
      <c r="E2194" s="5" t="str">
        <v>HOMOLOGADO</v>
      </c>
      <c r="F2194" s="42">
        <v>3</v>
      </c>
      <c r="G2194" s="5">
        <v>0</v>
      </c>
      <c r="H2194" s="5">
        <v>0</v>
      </c>
      <c r="I2194" s="5">
        <v>0</v>
      </c>
      <c r="J2194" s="5">
        <v>0</v>
      </c>
      <c r="K2194" s="2">
        <v>0</v>
      </c>
      <c r="L2194" s="2">
        <v>0</v>
      </c>
      <c r="M2194">
        <v>0</v>
      </c>
      <c r="N2194">
        <v>0</v>
      </c>
      <c r="O2194">
        <v>0</v>
      </c>
      <c r="P2194">
        <v>0</v>
      </c>
      <c r="Q2194" t="s">
        <v>21</v>
      </c>
    </row>
    <row r="2195" spans="1:17" x14ac:dyDescent="0.25">
      <c r="A2195" s="42" t="str">
        <v>Proyectos de Inversión</v>
      </c>
      <c r="B2195" s="42" t="str">
        <v>PI-036-2026 / PAI2026-OE4-SNGC-I35</v>
      </c>
      <c r="C2195" s="42" t="str">
        <v xml:space="preserve">Sedes mantenidas </v>
      </c>
      <c r="D2195" s="5" t="str">
        <v>EVIDENCIA</v>
      </c>
      <c r="E2195" s="5" t="str">
        <v>HOMOLOGADO</v>
      </c>
      <c r="F2195" s="42">
        <v>40</v>
      </c>
      <c r="G2195" s="5">
        <v>0</v>
      </c>
      <c r="H2195" s="5">
        <v>0</v>
      </c>
      <c r="I2195" s="5">
        <v>0</v>
      </c>
      <c r="J2195" s="5">
        <v>0</v>
      </c>
      <c r="K2195" s="2">
        <v>0</v>
      </c>
      <c r="L2195" s="2">
        <v>0</v>
      </c>
      <c r="M2195">
        <v>0</v>
      </c>
      <c r="N2195">
        <v>0</v>
      </c>
      <c r="O2195">
        <v>0</v>
      </c>
      <c r="P2195">
        <v>0</v>
      </c>
      <c r="Q2195" t="s">
        <v>21</v>
      </c>
    </row>
    <row r="2196" spans="1:17" ht="409.5" x14ac:dyDescent="0.25">
      <c r="A2196" s="42" t="str">
        <v>Proyectos de Inversión</v>
      </c>
      <c r="B2196" s="42" t="str">
        <v>PI-031-2026 / PAI2026-OE4-OTIC-I56</v>
      </c>
      <c r="C2196" s="42" t="str">
        <v>Sistemas de información implementados</v>
      </c>
      <c r="D2196" s="5" t="str">
        <v>EVIDENCIA</v>
      </c>
      <c r="E2196" s="5" t="str">
        <v>HOMOLOGADO</v>
      </c>
      <c r="F2196" s="42">
        <v>5</v>
      </c>
      <c r="G2196" s="5">
        <v>0.4</v>
      </c>
      <c r="H2196" s="5">
        <v>2</v>
      </c>
      <c r="I2196" s="5">
        <v>0</v>
      </c>
      <c r="J2196" s="5">
        <v>0</v>
      </c>
      <c r="K2196" s="2" t="str">
        <v>Para el presente mes no se estableció una meta de cumplimiento específica; no obstante, a continuación se presenta un complemento cualitativo correspondiente al seguimiento del Plan de Acción del mes de marzo.
1. Módulo de Plan de Trabajo Académico (PTA): 
Se relizó el desarrollo estructural del nuevo Módulo del Plan de Trabajo Académico (PTA), logrando la digitalización total del proceso que anteriormente se gestionaba mediante matrices de Excel. El avance realizado permitió a la entidad garantizar el 100% de cumplimiento técnico de la Circular Dispositiva 003 de 2025. 
Entre los principales hitos e integraciones tecnológicas logradas, se destacan:
* Integración con Sistemas Institucionales: El módulo se conecta exitosamente con el Banco de Docentes (RUND) para precargar la información contractual del docente (dedicación, sede, vinculación) y con el Sistema Nacional de Investigación (SNI) para validar que solo se asigne carga a proyectos aprobados institucionalmente.
* Parametrización de la Circular 003 (100%): El sistema automatiza todas las reglas de negocio exigidas: Bloquea el envío del PTA si no se completa exactamente el 100% de las horas programables (ej. 800h o 400h según dedicación). Exige de forma obligatoria el registro de al menos una (1) asignatura de 3 créditos. Aplica topes máximos inmodificables: 50% en Investigación, 25% en Extensión y 25% en Actividades Complementarias.
* Flujo de Aprobación Multinivel: Implementamos el circuito de firmas digitales escalonadas en 3 niveles (Director Territorial → Coordinador/Decano → Subdirección Nacional Académica), garantizando la trazabilidad y la generación de un Acta PDF oficial.
*Manuales y Roles: Ya se encuentra finalizada la matriz de perfiles y el Manual de Capacitación Avanzado para todos los usuarios.
Actualmente, el sistema está en capacidad de desplegarse para pruebas de usuario final (UAT), asegurando un proceso transparente, auditable y sin margen de error humano en los cálculos.</v>
      </c>
      <c r="L2196" s="2" t="str">
        <v>Durante este periodo no se presentan dificuldades o eventos indentificados</v>
      </c>
      <c r="M2196" t="str">
        <v>1. Complemento PTA</v>
      </c>
      <c r="N2196">
        <v>0</v>
      </c>
      <c r="O2196">
        <v>0</v>
      </c>
      <c r="P2196">
        <v>0</v>
      </c>
      <c r="Q2196" t="s">
        <v>21</v>
      </c>
    </row>
    <row r="2197" spans="1:17" ht="409.5" x14ac:dyDescent="0.25">
      <c r="A2197" s="42" t="str">
        <v>Proyectos de Inversión</v>
      </c>
      <c r="B2197" s="42" t="str">
        <v>PI-032-2026 / PAI-OE4-OTIC-I43</v>
      </c>
      <c r="C2197" s="42" t="str">
        <v>Índice de capacidad en la prestación de servicios de tecnología</v>
      </c>
      <c r="D2197" s="5" t="str">
        <v>EVIDENCIA</v>
      </c>
      <c r="E2197" s="5" t="str">
        <v>HOMOLOGADO</v>
      </c>
      <c r="F2197" s="42">
        <v>100</v>
      </c>
      <c r="G2197" s="5">
        <v>0.01</v>
      </c>
      <c r="H2197" s="5">
        <v>203</v>
      </c>
      <c r="I2197" s="5">
        <v>0</v>
      </c>
      <c r="J2197" s="5">
        <v>1</v>
      </c>
      <c r="K2197" s="2" t="str">
        <v>1. Mesa de servicios: 
Durante el mes de mayo de 2026, la Mesa de Servicios de la Oficina de Tecnologías de la Información y las Comunicaciones (OTIC) registró y gestionó un total de 8.941 tickets asociados a los servicios de Tecnologías de la Información (TI) a nivel nacional, lo que evidencia una operación robusta y de alta demanda en la atención de los requerimientos institucionales. Este volumen de gestión refleja la importancia estratégica de la Mesa de Servicios como punto central de contacto para garantizar la continuidad operativa, la atención oportuna y la satisfacción de los usuarios en todas las sedes de la ESAP.
Del total de casos registrados, 8.849  fueron atendidos y cerrados satisfactoriamente, incluyendo solicitudes, requerimientos e incidentes resueltos dentro del período. Logrando una tasa de resolución efectiva. Al cierre del periodo, se encontraban en espera 25 casos y en  proceso de gestión 67 casos (1% del total), distribuidos en 27 casos en atención por soporte de tercer nivel, 39 asignados a soporte en sitio pendientes de intervención presencial y 1 en trámite de garantía con proveedores. Estos resultados destacan no solo la eficiencia operativa del servicio, sino también la capacidad técnica y organizacional para atender integralmente las necesidades tecnológicas de la entidad.
Distribución de Tickets por Tipo de Servicio
La demanda de atención durante el período se concentró principalmente en el servicio de Hardware, que representó la categoría de mayor volumen con 6.395 tickets, seguido por Sistemas de Información con  890 casos, lo que refleja la alta dependencia de la entidad en la gestión y soporte de aplicativos institucionales. A continuación se presenta la distribución completa por tipo de servicio:
Tipo de Servicio--Tickets Gestionados	-- Participación
Hardware-- 6395--	(71%)
Sistemas de Información-- 890--  (13%)
Herramientas de Colaboración-- 709--  (8%)
Gestion de Acceso--  576-- (6%)
Software--	261-- (3%)
Infraestructura	-- 92-- (1%)
Telefonía-- 	9-- 	(0,5%)
Seguridad de la información--	7--	(0.3%)
Gestión de Cambios--	2--	(0.2%)
2. Hiperconvergencia:
Infraestructura conformada por 2 Clusters. 
Cluster antiguo: 
El clúster se encuentra conformado por cuatro (4) nodos Lenovo ThinkAgile VX3320 Appliance:
• esabogcanhci01.esap.edu.co
• esabogcanhci02.esap.edu.co
• esabogcanhci03.esap.edu.co
• esabogcanhci04.esap.edu.co
Fabricante: Lenovo
Modelo: ThinkAgile VX3320 Appliance
BIOS: IVE176J-3.22
Fecha BIOS: 10 de febrero de 2022
La plataforma dispone de:
• 192 núcleos físicos de procesamiento.
• 384 hilos de ejecución (threads).
• Capacidad total de procesamiento de 459.648 MHz.
• Capacidad efectiva disponible de 426.016 MHz.
• La capacidad total de memoria instalada corresponde a 3.078.892 MiB (aproximadamente 3,0 TB).
• El consumo promedio observado es del 66,25%, manteniendo una disponibilidad aproximada del 33,75%.
• La plataforma utiliza almacenamiento externo basado en equipos Lenovo DE4000H. 76,70% utilizado. 23,30% disponible.
• El nivel promedio de utilización de CPU observado en los nodos corresponde aproximadamente al 32,75%, manteniendo una capacidad disponible cercana al 67,25%, condición que permite absorber incrementos moderados de demanda sin comprometer la estabilidad de los servicios.
• VMware ESXi 7.0 Update 3.
• Build: 21424296.
• VMware vCenter Server 7.x.
El clúster aloja un total de 175 máquinas virtuales, de las cuales 132 se encuentran encendidas (75,4%) y 43 apagadas (24,6%). Asegurando 100% de disponibilidad de gestión de infraestructura de acuerdo a la demanda.
Cluster nuevo:
El clúster se encuentra conformado por cuatro (4) nodos Lenovo ThinkAgile VX630 V3 IS:
• esabogcanhci010.esap.edu.co
• esabogcanhci011.esap.edu.co
• esabogcanhci012.esap.edu.co
• esabogcanhci013.esap.edu.co
Fabricante: Lenovo
Modelo: ThinkAgile VX630 V3 IS
Procesadores: Intel Xeon Gold 6526Y
BIOS: ESE138F-3.80
Fecha BIOS: 11 de noviembre de 2025
La plataforma dispone de:
• 128 núcleos físicos de procesamiento de última generación.
• 256 hilos de ejecución.
• Capacidad total de procesamiento de 358.400 MHz.
• Capacidad efectiva disponible de 317.656 MHz.
• La nueva infraestructura dispone de 6.290.371 MiB de memoria RAM (aproximadamente 6,0 TB).
• VMware ESXi 8.0 Update 3.
• Build: 25205845.
• VMware vCenter Server 8.0 Update 3.
• Build: 25197330.
Ambos clústeres cuentan con:
• VMware High Availability (HA) habilitado.
• VMware DRS habilitado.
• Admission Control habilitado.
• Configuración de tolerancia ante fallos de host.
El clúster alberga 143 máquinas virtuales, 135 se encuentran encendidas (94,4%) y únicamente 8 apagadas (5,6%), reflejando una mayor concentración de cargas productivas activas. Asegurando 100% de disponibilidad de gestión de infraestructura de acuerdo a la demanda.</v>
      </c>
      <c r="L2197" s="2" t="str">
        <v>Durante este periodo no se presentan dificuldades o eventos indentificados</v>
      </c>
      <c r="M2197" t="str">
        <v>1. Resumen General de Casos OTIC-Mayo
2. Capacidades Clusters</v>
      </c>
      <c r="N2197">
        <v>0</v>
      </c>
      <c r="O2197">
        <v>0</v>
      </c>
      <c r="P2197">
        <v>0</v>
      </c>
      <c r="Q2197" t="s">
        <v>21</v>
      </c>
    </row>
    <row r="2198" spans="1:17" ht="390" x14ac:dyDescent="0.25">
      <c r="A2198" s="42" t="str">
        <v>PLAN DE ACCIÓN INSTITUCIONAL - PAI</v>
      </c>
      <c r="B2198" s="42" t="str">
        <v>PAI2026-OE2-SNI-I8</v>
      </c>
      <c r="C2198" s="42" t="str">
        <v>Documento del programa "Investigación sin fronteras" formulado y documentado</v>
      </c>
      <c r="D2198" s="5" t="str">
        <v>Documento del programa "Investigación sin fronteras"</v>
      </c>
      <c r="E2198" s="5" t="str">
        <v>Subdirección Nacional de Investigaciones</v>
      </c>
      <c r="F2198" s="42">
        <v>1</v>
      </c>
      <c r="G2198" s="5">
        <v>0</v>
      </c>
      <c r="H2198" s="5">
        <v>0</v>
      </c>
      <c r="I2198" s="5">
        <v>0</v>
      </c>
      <c r="J2198" s="5">
        <v>0</v>
      </c>
      <c r="K2198" s="2" t="str">
        <v>En el marco del programa Investigación sin Fronteras, se avanzó en la formulación del indicador orientado a la formalización de la participación institucional en redes, espacios y escenarios de cooperación académica e investigativa. Este avance permite establecer criterios de seguimiento para evidenciar la gestión adelantada, fortalecer la articulación nacional e internacional y consolidar mecanismos que contribuyan a la visibilización de las capacidades investigativas de la entidad</v>
      </c>
      <c r="L2198" s="2" t="str">
        <v>Tiempos de gestión administrativa para el logro de las metas</v>
      </c>
      <c r="M2198" t="str">
        <v>Ficha de Indicador</v>
      </c>
      <c r="N2198">
        <v>0</v>
      </c>
      <c r="O2198">
        <v>0</v>
      </c>
      <c r="P2198">
        <v>0</v>
      </c>
      <c r="Q2198" t="s">
        <v>22</v>
      </c>
    </row>
    <row r="2199" spans="1:17" x14ac:dyDescent="0.25">
      <c r="A2199" s="42" t="str">
        <v>Proyectos de Inversión</v>
      </c>
      <c r="B2199" s="42" t="str">
        <v>PI-001-2026 /PAI2026-OE1-SNA-AGN-I10</v>
      </c>
      <c r="C2199" s="42" t="str">
        <v>Programas Académicos Ofertados activos</v>
      </c>
      <c r="D2199" s="5" t="str">
        <v>EVIDENCIA</v>
      </c>
      <c r="E2199" s="5" t="str">
        <v>HOMOLOGADO</v>
      </c>
      <c r="F2199" s="42">
        <v>22</v>
      </c>
      <c r="G2199" s="5">
        <v>0</v>
      </c>
      <c r="H2199" s="5">
        <v>0</v>
      </c>
      <c r="I2199" s="5">
        <v>0</v>
      </c>
      <c r="J2199" s="5">
        <v>0</v>
      </c>
      <c r="K2199" s="2">
        <v>0</v>
      </c>
      <c r="L2199" s="2">
        <v>0</v>
      </c>
      <c r="M2199">
        <v>0</v>
      </c>
      <c r="N2199">
        <v>0</v>
      </c>
      <c r="O2199">
        <v>0</v>
      </c>
      <c r="P2199">
        <v>0</v>
      </c>
      <c r="Q2199" t="s">
        <v>22</v>
      </c>
    </row>
    <row r="2200" spans="1:17" x14ac:dyDescent="0.25">
      <c r="A2200" s="42" t="str">
        <v>Proyectos de Inversión</v>
      </c>
      <c r="B2200" s="42" t="str">
        <v>PI-002-2026</v>
      </c>
      <c r="C2200" s="42" t="str">
        <v>Matriculas pregrado formalizadas</v>
      </c>
      <c r="D2200" s="5" t="str">
        <v>EVIDENCIA</v>
      </c>
      <c r="E2200" s="5" t="str">
        <v>Subdirección Nacional Académica</v>
      </c>
      <c r="F2200" s="42">
        <v>35759</v>
      </c>
      <c r="G2200" s="5">
        <v>0.5069213344892195</v>
      </c>
      <c r="H2200" s="5">
        <v>18127</v>
      </c>
      <c r="I2200" s="5">
        <v>0</v>
      </c>
      <c r="J2200" s="5">
        <v>0</v>
      </c>
      <c r="K2200" s="2">
        <v>0</v>
      </c>
      <c r="L2200" s="2">
        <v>0</v>
      </c>
      <c r="M2200">
        <v>0</v>
      </c>
      <c r="N2200">
        <v>0</v>
      </c>
      <c r="O2200">
        <v>0</v>
      </c>
      <c r="P2200">
        <v>0</v>
      </c>
      <c r="Q2200" t="s">
        <v>22</v>
      </c>
    </row>
    <row r="2201" spans="1:17" x14ac:dyDescent="0.25">
      <c r="A2201" s="42" t="str">
        <v>Proyectos de Inversión/ PLAN DE ACCIÓN INSTITUCIONAL - PAI</v>
      </c>
      <c r="B2201" s="42" t="str">
        <v>PI-003-2026/PAI2026-OE1-SNA-AGN-I7</v>
      </c>
      <c r="C2201" s="42" t="str">
        <v>Matriculas posgrado formalizadas</v>
      </c>
      <c r="D2201" s="5" t="str">
        <v>EVIDENCIA</v>
      </c>
      <c r="E2201" s="5" t="str">
        <v>HOMOLOGADO</v>
      </c>
      <c r="F2201" s="42">
        <v>4585</v>
      </c>
      <c r="G2201" s="5">
        <v>0.42311886586695746</v>
      </c>
      <c r="H2201" s="5">
        <v>1940</v>
      </c>
      <c r="I2201" s="5">
        <v>0</v>
      </c>
      <c r="J2201" s="5">
        <v>0</v>
      </c>
      <c r="K2201" s="2">
        <v>0</v>
      </c>
      <c r="L2201" s="2">
        <v>0</v>
      </c>
      <c r="M2201">
        <v>0</v>
      </c>
      <c r="N2201">
        <v>0</v>
      </c>
      <c r="O2201">
        <v>0</v>
      </c>
      <c r="P2201">
        <v>0</v>
      </c>
      <c r="Q2201" t="s">
        <v>22</v>
      </c>
    </row>
    <row r="2202" spans="1:17" x14ac:dyDescent="0.25">
      <c r="A2202" s="42" t="str">
        <v>Proyectos de Inversión</v>
      </c>
      <c r="B2202" s="42" t="str">
        <v>PI-004-2026 /PAI2026-OE1--I26</v>
      </c>
      <c r="C2202" s="42" t="str">
        <v>Alumnos beneficiados por los programas de bienestar Universitario</v>
      </c>
      <c r="D2202" s="5" t="str">
        <v>EVIDENCIA</v>
      </c>
      <c r="E2202" s="5" t="str">
        <v>HOMOLOGADO</v>
      </c>
      <c r="F2202" s="42">
        <v>29475</v>
      </c>
      <c r="G2202" s="5">
        <v>0.36614079728583548</v>
      </c>
      <c r="H2202" s="5">
        <v>10792</v>
      </c>
      <c r="I2202" s="5">
        <v>2000</v>
      </c>
      <c r="J2202" s="5">
        <v>0</v>
      </c>
      <c r="K2202" s="2">
        <v>0</v>
      </c>
      <c r="L2202" s="2">
        <v>0</v>
      </c>
      <c r="M2202">
        <v>0</v>
      </c>
      <c r="N2202">
        <v>0</v>
      </c>
      <c r="O2202">
        <v>0</v>
      </c>
      <c r="P2202">
        <v>0</v>
      </c>
      <c r="Q2202" t="s">
        <v>22</v>
      </c>
    </row>
    <row r="2203" spans="1:17" x14ac:dyDescent="0.25">
      <c r="A2203" s="42" t="str">
        <v>Proyectos de Inversión</v>
      </c>
      <c r="B2203" s="42" t="str">
        <v>PI-005-2026 / PAI2026-OE1--I31</v>
      </c>
      <c r="C2203" s="42" t="str">
        <v>Módulos Académicos virtualizados</v>
      </c>
      <c r="D2203" s="5" t="str">
        <v>EVIDENCIA</v>
      </c>
      <c r="E2203" s="5" t="str">
        <v>HOMOLOGADO</v>
      </c>
      <c r="F2203" s="42">
        <v>402</v>
      </c>
      <c r="G2203" s="5">
        <v>0.12935323383084577</v>
      </c>
      <c r="H2203" s="5">
        <v>168</v>
      </c>
      <c r="I2203" s="5">
        <v>0</v>
      </c>
      <c r="J2203" s="5">
        <v>0</v>
      </c>
      <c r="K2203" s="2">
        <v>0</v>
      </c>
      <c r="L2203" s="2">
        <v>0</v>
      </c>
      <c r="M2203">
        <v>0</v>
      </c>
      <c r="N2203">
        <v>0</v>
      </c>
      <c r="O2203">
        <v>0</v>
      </c>
      <c r="P2203">
        <v>0</v>
      </c>
      <c r="Q2203" t="s">
        <v>22</v>
      </c>
    </row>
    <row r="2204" spans="1:17" x14ac:dyDescent="0.25">
      <c r="A2204" s="42" t="str">
        <v>Proyectos de Inversión</v>
      </c>
      <c r="B2204" s="42" t="str">
        <v>PI-006-2026</v>
      </c>
      <c r="C2204" s="42" t="str">
        <v>Investigaciones realizadas</v>
      </c>
      <c r="D2204" s="5" t="str">
        <v>EVIDENCIA</v>
      </c>
      <c r="E2204" s="5" t="str">
        <v>Subdirección Nacional de Investigaciones</v>
      </c>
      <c r="F2204" s="42">
        <v>19</v>
      </c>
      <c r="G2204" s="5">
        <v>0.84210526315789469</v>
      </c>
      <c r="H2204" s="5">
        <v>16</v>
      </c>
      <c r="I2204" s="5">
        <v>0</v>
      </c>
      <c r="J2204" s="5">
        <v>0</v>
      </c>
      <c r="K2204" s="2">
        <v>0</v>
      </c>
      <c r="L2204" s="2">
        <v>0</v>
      </c>
      <c r="M2204">
        <v>0</v>
      </c>
      <c r="N2204">
        <v>0</v>
      </c>
      <c r="O2204">
        <v>0</v>
      </c>
      <c r="P2204">
        <v>0</v>
      </c>
      <c r="Q2204" t="s">
        <v>22</v>
      </c>
    </row>
    <row r="2205" spans="1:17" x14ac:dyDescent="0.25">
      <c r="A2205" s="42" t="str">
        <v>Proyectos de Inversión</v>
      </c>
      <c r="B2205" s="42" t="str">
        <v>PI-007-2026 / PAI2026-OE2-SNI-I5</v>
      </c>
      <c r="C2205" s="42" t="str">
        <v>Grupos de Investigación reconocidos y clasificados en COLCIENCIAS</v>
      </c>
      <c r="D2205" s="5" t="str">
        <v>EVIDENCIA</v>
      </c>
      <c r="E2205" s="5" t="str">
        <v>HOMOLOGADO</v>
      </c>
      <c r="F2205" s="42">
        <v>20</v>
      </c>
      <c r="G2205" s="5">
        <v>0.45</v>
      </c>
      <c r="H2205" s="5">
        <v>18</v>
      </c>
      <c r="I2205" s="5">
        <v>0</v>
      </c>
      <c r="J2205" s="5">
        <v>0</v>
      </c>
      <c r="K2205" s="2">
        <v>0</v>
      </c>
      <c r="L2205" s="2">
        <v>0</v>
      </c>
      <c r="M2205">
        <v>0</v>
      </c>
      <c r="N2205">
        <v>0</v>
      </c>
      <c r="O2205">
        <v>0</v>
      </c>
      <c r="P2205">
        <v>0</v>
      </c>
      <c r="Q2205" t="s">
        <v>22</v>
      </c>
    </row>
    <row r="2206" spans="1:17" x14ac:dyDescent="0.25">
      <c r="A2206" s="42" t="str">
        <v>Proyectos de Inversión</v>
      </c>
      <c r="B2206" s="42" t="str">
        <v>PI-008-2026</v>
      </c>
      <c r="C2206" s="42" t="str">
        <v>Semilleros de Investigación conformados</v>
      </c>
      <c r="D2206" s="5" t="str">
        <v>EVIDENCIA</v>
      </c>
      <c r="E2206" s="5" t="str">
        <v>Subdirección Nacional de Investigaciones</v>
      </c>
      <c r="F2206" s="42">
        <v>22</v>
      </c>
      <c r="G2206" s="5">
        <v>0</v>
      </c>
      <c r="H2206" s="5">
        <v>0</v>
      </c>
      <c r="I2206" s="5">
        <v>0</v>
      </c>
      <c r="J2206" s="5">
        <v>0</v>
      </c>
      <c r="K2206" s="2">
        <v>0</v>
      </c>
      <c r="L2206" s="2">
        <v>0</v>
      </c>
      <c r="M2206">
        <v>0</v>
      </c>
      <c r="N2206">
        <v>0</v>
      </c>
      <c r="O2206">
        <v>0</v>
      </c>
      <c r="P2206">
        <v>0</v>
      </c>
      <c r="Q2206" t="s">
        <v>22</v>
      </c>
    </row>
    <row r="2207" spans="1:17" x14ac:dyDescent="0.25">
      <c r="A2207" s="42" t="str">
        <v>Proyectos de Inversión</v>
      </c>
      <c r="B2207" s="42" t="str">
        <v>PI-009-2026</v>
      </c>
      <c r="C2207" s="42" t="str">
        <v>Eventos de socialización de productos de investigación realizados</v>
      </c>
      <c r="D2207" s="5" t="str">
        <v>EVIDENCIA</v>
      </c>
      <c r="E2207" s="5" t="str">
        <v>Subdirección Nacional de Investigaciones</v>
      </c>
      <c r="F2207" s="42">
        <v>8</v>
      </c>
      <c r="G2207" s="5">
        <v>0.375</v>
      </c>
      <c r="H2207" s="5">
        <v>3</v>
      </c>
      <c r="I2207" s="5">
        <v>0</v>
      </c>
      <c r="J2207" s="5">
        <v>0</v>
      </c>
      <c r="K2207" s="2">
        <v>0</v>
      </c>
      <c r="L2207" s="2">
        <v>0</v>
      </c>
      <c r="M2207">
        <v>0</v>
      </c>
      <c r="N2207">
        <v>0</v>
      </c>
      <c r="O2207">
        <v>0</v>
      </c>
      <c r="P2207">
        <v>0</v>
      </c>
      <c r="Q2207" t="s">
        <v>22</v>
      </c>
    </row>
    <row r="2208" spans="1:17" x14ac:dyDescent="0.25">
      <c r="A2208" s="42" t="str">
        <v>Proyectos de Inversión</v>
      </c>
      <c r="B2208" s="42" t="str">
        <v>PI-010-2026</v>
      </c>
      <c r="C2208" s="42" t="str">
        <v>Proyectos de investigación financiados</v>
      </c>
      <c r="D2208" s="5" t="str">
        <v>EVIDENCIA</v>
      </c>
      <c r="E2208" s="5" t="str">
        <v>Subdirección Nacional de Investigaciones</v>
      </c>
      <c r="F2208" s="42">
        <v>19</v>
      </c>
      <c r="G2208" s="5">
        <v>0.84210526315789469</v>
      </c>
      <c r="H2208" s="5">
        <v>16</v>
      </c>
      <c r="I2208" s="5">
        <v>0</v>
      </c>
      <c r="J2208" s="5">
        <v>0</v>
      </c>
      <c r="K2208" s="2">
        <v>0</v>
      </c>
      <c r="L2208" s="2">
        <v>0</v>
      </c>
      <c r="M2208">
        <v>0</v>
      </c>
      <c r="N2208">
        <v>0</v>
      </c>
      <c r="O2208">
        <v>0</v>
      </c>
      <c r="P2208">
        <v>0</v>
      </c>
      <c r="Q2208" t="s">
        <v>22</v>
      </c>
    </row>
    <row r="2209" spans="1:17" x14ac:dyDescent="0.25">
      <c r="A2209" s="42" t="str">
        <v>Proyectos de Inversión</v>
      </c>
      <c r="B2209" s="42" t="str">
        <v>PI-011-2026</v>
      </c>
      <c r="C2209" s="42" t="str">
        <v>Publicaciones de investigaciones realizadas</v>
      </c>
      <c r="D2209" s="5" t="str">
        <v>EVIDENCIA</v>
      </c>
      <c r="E2209" s="5" t="str">
        <v>Subdirección Nacional de Investigaciones</v>
      </c>
      <c r="F2209" s="42">
        <v>16</v>
      </c>
      <c r="G2209" s="5">
        <v>0.3125</v>
      </c>
      <c r="H2209" s="5">
        <v>5</v>
      </c>
      <c r="I2209" s="5">
        <v>0</v>
      </c>
      <c r="J2209" s="5">
        <v>0</v>
      </c>
      <c r="K2209" s="2">
        <v>0</v>
      </c>
      <c r="L2209" s="2">
        <v>0</v>
      </c>
      <c r="M2209">
        <v>0</v>
      </c>
      <c r="N2209">
        <v>0</v>
      </c>
      <c r="O2209">
        <v>0</v>
      </c>
      <c r="P2209">
        <v>0</v>
      </c>
      <c r="Q2209" t="s">
        <v>22</v>
      </c>
    </row>
    <row r="2210" spans="1:17" x14ac:dyDescent="0.25">
      <c r="A2210" s="42" t="str">
        <v>Proyectos de Inversión</v>
      </c>
      <c r="B2210" s="42" t="str">
        <v>PI-012-2026</v>
      </c>
      <c r="C2210" s="42" t="str">
        <v>Beneficiarios de estrategias o programas de Educación superior o Terciaria</v>
      </c>
      <c r="D2210" s="5" t="str">
        <v>EVIDENCIA</v>
      </c>
      <c r="E2210" s="5" t="str">
        <v>Oficina de Internacionalización</v>
      </c>
      <c r="F2210" s="42">
        <v>100</v>
      </c>
      <c r="G2210" s="5">
        <v>0.76</v>
      </c>
      <c r="H2210" s="5">
        <v>76</v>
      </c>
      <c r="I2210" s="5">
        <v>0</v>
      </c>
      <c r="J2210" s="5">
        <v>0</v>
      </c>
      <c r="K2210" s="2">
        <v>0</v>
      </c>
      <c r="L2210" s="2">
        <v>0</v>
      </c>
      <c r="M2210">
        <v>0</v>
      </c>
      <c r="N2210">
        <v>0</v>
      </c>
      <c r="O2210">
        <v>0</v>
      </c>
      <c r="P2210">
        <v>0</v>
      </c>
      <c r="Q2210" t="s">
        <v>22</v>
      </c>
    </row>
    <row r="2211" spans="1:17" x14ac:dyDescent="0.25">
      <c r="A2211" s="42" t="str">
        <v>Proyectos de Inversión</v>
      </c>
      <c r="B2211" s="42" t="str">
        <v>PI-013-2026</v>
      </c>
      <c r="C2211" s="42" t="str">
        <v>Contenidos educativos para educación superior o terciaria diseñados</v>
      </c>
      <c r="D2211" s="5" t="str">
        <v>EVIDENCIA</v>
      </c>
      <c r="E2211" s="5" t="str">
        <v>Oficina de Internacionalización</v>
      </c>
      <c r="F2211" s="42">
        <v>1</v>
      </c>
      <c r="G2211" s="5">
        <v>1</v>
      </c>
      <c r="H2211" s="5">
        <v>2</v>
      </c>
      <c r="I2211" s="5">
        <v>0</v>
      </c>
      <c r="J2211" s="5">
        <v>0</v>
      </c>
      <c r="K2211" s="2">
        <v>0</v>
      </c>
      <c r="L2211" s="2">
        <v>0</v>
      </c>
      <c r="M2211">
        <v>0</v>
      </c>
      <c r="N2211">
        <v>0</v>
      </c>
      <c r="O2211">
        <v>0</v>
      </c>
      <c r="P2211">
        <v>0</v>
      </c>
      <c r="Q2211" t="s">
        <v>22</v>
      </c>
    </row>
    <row r="2212" spans="1:17" x14ac:dyDescent="0.25">
      <c r="A2212" s="42" t="str">
        <v>Proyectos de Inversión</v>
      </c>
      <c r="B2212" s="42" t="str">
        <v>PI-014-2026</v>
      </c>
      <c r="C2212" s="42" t="str">
        <v>Contenidos educativos enfocados a la internacionalización del currículo diseñado</v>
      </c>
      <c r="D2212" s="5" t="str">
        <v>EVIDENCIA</v>
      </c>
      <c r="E2212" s="5" t="str">
        <v>Oficina de Internacionalización</v>
      </c>
      <c r="F2212" s="42">
        <v>2</v>
      </c>
      <c r="G2212" s="5">
        <v>1</v>
      </c>
      <c r="H2212" s="5">
        <v>2</v>
      </c>
      <c r="I2212" s="5">
        <v>0</v>
      </c>
      <c r="J2212" s="5">
        <v>0</v>
      </c>
      <c r="K2212" s="2">
        <v>0</v>
      </c>
      <c r="L2212" s="2">
        <v>0</v>
      </c>
      <c r="M2212">
        <v>0</v>
      </c>
      <c r="N2212">
        <v>0</v>
      </c>
      <c r="O2212">
        <v>0</v>
      </c>
      <c r="P2212">
        <v>0</v>
      </c>
      <c r="Q2212" t="s">
        <v>22</v>
      </c>
    </row>
    <row r="2213" spans="1:17" x14ac:dyDescent="0.25">
      <c r="A2213" s="42" t="str">
        <v>Proyectos de Inversión</v>
      </c>
      <c r="B2213" s="42" t="str">
        <v>PI-015-2026 / PAI2026-OE2--I13</v>
      </c>
      <c r="C2213" s="42" t="str">
        <v>Contenidos educativos para el fortalecimiento de una segunda lengua diseñados</v>
      </c>
      <c r="D2213" s="5" t="str">
        <v>EVIDENCIA</v>
      </c>
      <c r="E2213" s="5" t="str">
        <v>HOMOLOGADO</v>
      </c>
      <c r="F2213" s="42">
        <v>4</v>
      </c>
      <c r="G2213" s="5">
        <v>1.25</v>
      </c>
      <c r="H2213" s="5">
        <v>20</v>
      </c>
      <c r="I2213" s="5">
        <v>0</v>
      </c>
      <c r="J2213" s="5">
        <v>0</v>
      </c>
      <c r="K2213" s="2">
        <v>0</v>
      </c>
      <c r="L2213" s="2">
        <v>0</v>
      </c>
      <c r="M2213">
        <v>0</v>
      </c>
      <c r="N2213">
        <v>0</v>
      </c>
      <c r="O2213">
        <v>0</v>
      </c>
      <c r="P2213">
        <v>0</v>
      </c>
      <c r="Q2213" t="s">
        <v>22</v>
      </c>
    </row>
    <row r="2214" spans="1:17" x14ac:dyDescent="0.25">
      <c r="A2214" s="42" t="str">
        <v>Proyectos de Inversión</v>
      </c>
      <c r="B2214" s="42" t="str">
        <v>PI-016-2026</v>
      </c>
      <c r="C2214" s="42" t="str">
        <v>Personas certificadas en temas de administración pública</v>
      </c>
      <c r="D2214" s="5" t="str">
        <v>EVIDENCIA</v>
      </c>
      <c r="E2214" s="5" t="str">
        <v>Oficina de Internacionalización</v>
      </c>
      <c r="F2214" s="42">
        <v>110</v>
      </c>
      <c r="G2214" s="5">
        <v>0.10909090909090909</v>
      </c>
      <c r="H2214" s="5">
        <v>12</v>
      </c>
      <c r="I2214" s="5">
        <v>0</v>
      </c>
      <c r="J2214" s="5">
        <v>0</v>
      </c>
      <c r="K2214" s="2">
        <v>0</v>
      </c>
      <c r="L2214" s="2">
        <v>0</v>
      </c>
      <c r="M2214">
        <v>0</v>
      </c>
      <c r="N2214">
        <v>0</v>
      </c>
      <c r="O2214">
        <v>0</v>
      </c>
      <c r="P2214">
        <v>0</v>
      </c>
      <c r="Q2214" t="s">
        <v>22</v>
      </c>
    </row>
    <row r="2215" spans="1:17" x14ac:dyDescent="0.25">
      <c r="A2215" s="42" t="str">
        <v>Proyectos de Inversión</v>
      </c>
      <c r="B2215" s="42" t="str">
        <v>PI-017-2026 / PAI2026-OE2--I12</v>
      </c>
      <c r="C2215" s="42" t="str">
        <v>Eventos realizados</v>
      </c>
      <c r="D2215" s="5" t="str">
        <v>EVIDENCIA</v>
      </c>
      <c r="E2215" s="5" t="str">
        <v>HOMOLOGADO</v>
      </c>
      <c r="F2215" s="42">
        <v>6</v>
      </c>
      <c r="G2215" s="5">
        <v>0.33333333333333331</v>
      </c>
      <c r="H2215" s="5">
        <v>5</v>
      </c>
      <c r="I2215" s="5">
        <v>0</v>
      </c>
      <c r="J2215" s="5">
        <v>0</v>
      </c>
      <c r="K2215" s="2">
        <v>0</v>
      </c>
      <c r="L2215" s="2">
        <v>0</v>
      </c>
      <c r="M2215">
        <v>0</v>
      </c>
      <c r="N2215">
        <v>0</v>
      </c>
      <c r="O2215">
        <v>0</v>
      </c>
      <c r="P2215">
        <v>0</v>
      </c>
      <c r="Q2215" t="s">
        <v>22</v>
      </c>
    </row>
    <row r="2216" spans="1:17" x14ac:dyDescent="0.25">
      <c r="A2216" s="42" t="str">
        <v>Proyectos de Inversión</v>
      </c>
      <c r="B2216" s="42" t="str">
        <v>PI-018-2026 / PAI-OE3-EAG-I15</v>
      </c>
      <c r="C2216" s="42" t="str">
        <v>Documentos de lineamientos técnicos elaborados</v>
      </c>
      <c r="D2216" s="5" t="str">
        <v>EVIDENCIA</v>
      </c>
      <c r="E2216" s="5" t="str">
        <v>HOMOLOGADO</v>
      </c>
      <c r="F2216" s="42">
        <v>16</v>
      </c>
      <c r="G2216" s="5">
        <v>0.4375</v>
      </c>
      <c r="H2216" s="5">
        <v>14</v>
      </c>
      <c r="I2216" s="5">
        <v>0</v>
      </c>
      <c r="J2216" s="5">
        <v>0</v>
      </c>
      <c r="K2216" s="2">
        <v>0</v>
      </c>
      <c r="L2216" s="2">
        <v>0</v>
      </c>
      <c r="M2216">
        <v>0</v>
      </c>
      <c r="N2216">
        <v>0</v>
      </c>
      <c r="O2216">
        <v>0</v>
      </c>
      <c r="P2216">
        <v>0</v>
      </c>
      <c r="Q2216" t="s">
        <v>22</v>
      </c>
    </row>
    <row r="2217" spans="1:17" x14ac:dyDescent="0.25">
      <c r="A2217" s="42" t="str">
        <v>Proyectos de Inversión</v>
      </c>
      <c r="B2217" s="42" t="str">
        <v>PI-019-2026 / PAI-OE3-EAG-AGN-I16</v>
      </c>
      <c r="C2217" s="42" t="str">
        <v xml:space="preserve">Entidades asistidas técnicamente </v>
      </c>
      <c r="D2217" s="5" t="str">
        <v>EVIDENCIA</v>
      </c>
      <c r="E2217" s="5" t="str">
        <v>HOMOLOGADO</v>
      </c>
      <c r="F2217" s="42">
        <v>60</v>
      </c>
      <c r="G2217" s="5">
        <v>0</v>
      </c>
      <c r="H2217" s="5">
        <v>0</v>
      </c>
      <c r="I2217" s="5">
        <v>0</v>
      </c>
      <c r="J2217" s="5">
        <v>0</v>
      </c>
      <c r="K2217" s="2">
        <v>0</v>
      </c>
      <c r="L2217" s="2">
        <v>0</v>
      </c>
      <c r="M2217">
        <v>0</v>
      </c>
      <c r="N2217">
        <v>0</v>
      </c>
      <c r="O2217">
        <v>0</v>
      </c>
      <c r="P2217">
        <v>0</v>
      </c>
      <c r="Q2217" t="s">
        <v>22</v>
      </c>
    </row>
    <row r="2218" spans="1:17" x14ac:dyDescent="0.25">
      <c r="A2218" s="42" t="str">
        <v>Proyectos de Inversión</v>
      </c>
      <c r="B2218" s="42" t="str">
        <v>PI-020-2026 / PAI-OE3-EAG-AGN-I18</v>
      </c>
      <c r="C2218" s="42" t="str">
        <v>Eventos realizados</v>
      </c>
      <c r="D2218" s="5" t="str">
        <v>EVIDENCIA</v>
      </c>
      <c r="E2218" s="5" t="str">
        <v>HOMOLOGADO</v>
      </c>
      <c r="F2218" s="42">
        <v>350</v>
      </c>
      <c r="G2218" s="5">
        <v>0.36571428571428571</v>
      </c>
      <c r="H2218" s="5">
        <v>128</v>
      </c>
      <c r="I2218" s="5">
        <v>0</v>
      </c>
      <c r="J2218" s="5">
        <v>0</v>
      </c>
      <c r="K2218" s="2">
        <v>0</v>
      </c>
      <c r="L2218" s="2">
        <v>0</v>
      </c>
      <c r="M2218">
        <v>0</v>
      </c>
      <c r="N2218">
        <v>0</v>
      </c>
      <c r="O2218">
        <v>0</v>
      </c>
      <c r="P2218">
        <v>0</v>
      </c>
      <c r="Q2218" t="s">
        <v>22</v>
      </c>
    </row>
    <row r="2219" spans="1:17" x14ac:dyDescent="0.25">
      <c r="A2219" s="42" t="str">
        <v>Proyectos de Inversión</v>
      </c>
      <c r="B2219" s="42" t="str">
        <v>PI-021-2026</v>
      </c>
      <c r="C2219" s="42" t="str">
        <v>Asesorías y consultorías.</v>
      </c>
      <c r="D2219" s="5" t="str">
        <v>EVIDENCIA</v>
      </c>
      <c r="E2219" s="5" t="str">
        <v>Dirección de Fortalecimiento y Apoyo a la Gestión Estatal</v>
      </c>
      <c r="F2219" s="42">
        <v>500</v>
      </c>
      <c r="G2219" s="5">
        <v>0</v>
      </c>
      <c r="H2219" s="5">
        <v>0</v>
      </c>
      <c r="I2219" s="5">
        <v>0</v>
      </c>
      <c r="J2219" s="5">
        <v>0</v>
      </c>
      <c r="K2219" s="2">
        <v>0</v>
      </c>
      <c r="L2219" s="2">
        <v>0</v>
      </c>
      <c r="M2219">
        <v>0</v>
      </c>
      <c r="N2219">
        <v>0</v>
      </c>
      <c r="O2219">
        <v>0</v>
      </c>
      <c r="P2219">
        <v>0</v>
      </c>
      <c r="Q2219" t="s">
        <v>22</v>
      </c>
    </row>
    <row r="2220" spans="1:17" x14ac:dyDescent="0.25">
      <c r="A2220" s="42" t="str">
        <v>Proyectos de Inversión</v>
      </c>
      <c r="B2220" s="42" t="str">
        <v>PI-022-2026</v>
      </c>
      <c r="C2220" s="42" t="str">
        <v>Concurso de méritos para la provisión de empleos de carrera administrativa realizada.</v>
      </c>
      <c r="D2220" s="5" t="str">
        <v>EVIDENCIA</v>
      </c>
      <c r="E2220" s="5" t="str">
        <v>Dirección de Fortalecimiento y Apoyo a la Gestión Estatal</v>
      </c>
      <c r="F2220" s="42">
        <v>4</v>
      </c>
      <c r="G2220" s="5">
        <v>0</v>
      </c>
      <c r="H2220" s="5">
        <v>0</v>
      </c>
      <c r="I2220" s="5">
        <v>0</v>
      </c>
      <c r="J2220" s="5">
        <v>0</v>
      </c>
      <c r="K2220" s="2">
        <v>0</v>
      </c>
      <c r="L2220" s="2">
        <v>0</v>
      </c>
      <c r="M2220">
        <v>0</v>
      </c>
      <c r="N2220">
        <v>0</v>
      </c>
      <c r="O2220">
        <v>0</v>
      </c>
      <c r="P2220">
        <v>0</v>
      </c>
      <c r="Q2220" t="s">
        <v>22</v>
      </c>
    </row>
    <row r="2221" spans="1:17" ht="30" x14ac:dyDescent="0.25">
      <c r="A2221" s="42" t="str">
        <v>Proyectos de Inversión</v>
      </c>
      <c r="B2221" s="42" t="str">
        <v>PI-023-2026 / PAI-OE1-SNPI-AGN-I52 / PAI-OE1-SNPI-AGN-I61</v>
      </c>
      <c r="C2221" s="42" t="str">
        <v>Ciudadanos capacitados.</v>
      </c>
      <c r="D2221" s="5" t="str">
        <v>EVIDENCIA</v>
      </c>
      <c r="E2221" s="5" t="str">
        <v>HOMOLOGADO</v>
      </c>
      <c r="F2221" s="42">
        <v>185000</v>
      </c>
      <c r="G2221" s="5">
        <v>0.46841621621621621</v>
      </c>
      <c r="H2221" s="5">
        <v>34420</v>
      </c>
      <c r="I2221" s="5">
        <v>18503</v>
      </c>
      <c r="J2221" s="5">
        <v>0</v>
      </c>
      <c r="K2221" s="2" t="str">
        <v xml:space="preserve">
</v>
      </c>
      <c r="L2221" s="2" t="str">
        <v xml:space="preserve">
</v>
      </c>
      <c r="M2221" t="str">
        <v xml:space="preserve">
</v>
      </c>
      <c r="N2221">
        <v>0</v>
      </c>
      <c r="O2221">
        <v>0</v>
      </c>
      <c r="P2221">
        <v>0</v>
      </c>
      <c r="Q2221" t="s">
        <v>22</v>
      </c>
    </row>
    <row r="2222" spans="1:17" x14ac:dyDescent="0.25">
      <c r="A2222" s="42" t="str">
        <v>Proyectos de Inversión</v>
      </c>
      <c r="B2222" s="42" t="str">
        <v>PI-024-2026</v>
      </c>
      <c r="C2222" s="42" t="str">
        <v>Documentos de lineamientos técnicos elaborados.</v>
      </c>
      <c r="D2222" s="5" t="str">
        <v>EVIDENCIA</v>
      </c>
      <c r="E2222" s="5" t="str">
        <v>Dirección de Fortalecimiento y Apoyo a la Gestión Estatal</v>
      </c>
      <c r="F2222" s="42">
        <v>5</v>
      </c>
      <c r="G2222" s="5">
        <v>0</v>
      </c>
      <c r="H2222" s="5">
        <v>0</v>
      </c>
      <c r="I2222" s="5">
        <v>0</v>
      </c>
      <c r="J2222" s="5">
        <v>0</v>
      </c>
      <c r="K2222" s="2">
        <v>0</v>
      </c>
      <c r="L2222" s="2">
        <v>0</v>
      </c>
      <c r="M2222">
        <v>0</v>
      </c>
      <c r="N2222">
        <v>0</v>
      </c>
      <c r="O2222">
        <v>0</v>
      </c>
      <c r="P2222">
        <v>0</v>
      </c>
      <c r="Q2222" t="s">
        <v>22</v>
      </c>
    </row>
    <row r="2223" spans="1:17" x14ac:dyDescent="0.25">
      <c r="A2223" s="42" t="str">
        <v>Proyectos de Inversión</v>
      </c>
      <c r="B2223" s="42" t="str">
        <v>PI-025-2026 / PAI2026-OE4--I6</v>
      </c>
      <c r="C2223" s="42" t="str">
        <v>Sistema de gestión documental implementado</v>
      </c>
      <c r="D2223" s="5" t="str">
        <v>EVIDENCIA</v>
      </c>
      <c r="E2223" s="5" t="str">
        <v>HOMOLOGADO</v>
      </c>
      <c r="F2223" s="42">
        <v>25</v>
      </c>
      <c r="G2223" s="5">
        <v>0.28244000000000002</v>
      </c>
      <c r="H2223" s="5">
        <v>7.0609999999999999</v>
      </c>
      <c r="I2223" s="5">
        <v>0</v>
      </c>
      <c r="J2223" s="5">
        <v>0</v>
      </c>
      <c r="K2223" s="2">
        <v>0</v>
      </c>
      <c r="L2223" s="2">
        <v>0</v>
      </c>
      <c r="M2223">
        <v>0</v>
      </c>
      <c r="N2223">
        <v>0</v>
      </c>
      <c r="O2223">
        <v>0</v>
      </c>
      <c r="P2223">
        <v>0</v>
      </c>
      <c r="Q2223" t="s">
        <v>22</v>
      </c>
    </row>
    <row r="2224" spans="1:17" x14ac:dyDescent="0.25">
      <c r="A2224" s="42" t="str">
        <v>Proyectos de Inversión</v>
      </c>
      <c r="B2224" s="42" t="str">
        <v>PI-026-2026</v>
      </c>
      <c r="C2224" s="42" t="str">
        <v>Sistemas de información implementados</v>
      </c>
      <c r="D2224" s="5" t="str">
        <v>EVIDENCIA</v>
      </c>
      <c r="E2224" s="5" t="str">
        <v>Equipo Asesor Comunicaciones</v>
      </c>
      <c r="F2224" s="42">
        <v>1</v>
      </c>
      <c r="G2224" s="5">
        <v>0.8</v>
      </c>
      <c r="H2224" s="5">
        <v>0.8</v>
      </c>
      <c r="I2224" s="5">
        <v>0</v>
      </c>
      <c r="J2224" s="5">
        <v>0</v>
      </c>
      <c r="K2224" s="2">
        <v>0</v>
      </c>
      <c r="L2224" s="2">
        <v>0</v>
      </c>
      <c r="M2224">
        <v>0</v>
      </c>
      <c r="N2224">
        <v>0</v>
      </c>
      <c r="O2224">
        <v>0</v>
      </c>
      <c r="P2224">
        <v>0</v>
      </c>
      <c r="Q2224" t="s">
        <v>22</v>
      </c>
    </row>
    <row r="2225" spans="1:17" x14ac:dyDescent="0.25">
      <c r="A2225" s="42" t="str">
        <v>Proyectos de Inversión</v>
      </c>
      <c r="B2225" s="42" t="str">
        <v>PI-027-2026</v>
      </c>
      <c r="C2225" s="42" t="str">
        <v>Sistema de gestión implementado</v>
      </c>
      <c r="D2225" s="5" t="str">
        <v>EVIDENCIA</v>
      </c>
      <c r="E2225" s="5" t="str">
        <v>Oficina de Planeación</v>
      </c>
      <c r="F2225" s="42">
        <v>1</v>
      </c>
      <c r="G2225" s="5">
        <v>1</v>
      </c>
      <c r="H2225" s="5">
        <v>3.0465999999999998</v>
      </c>
      <c r="I2225" s="5">
        <v>0</v>
      </c>
      <c r="J2225" s="5">
        <v>0</v>
      </c>
      <c r="K2225" s="2">
        <v>0</v>
      </c>
      <c r="L2225" s="2">
        <v>0</v>
      </c>
      <c r="M2225">
        <v>0</v>
      </c>
      <c r="N2225">
        <v>0</v>
      </c>
      <c r="O2225">
        <v>0</v>
      </c>
      <c r="P2225">
        <v>0</v>
      </c>
      <c r="Q2225" t="s">
        <v>22</v>
      </c>
    </row>
    <row r="2226" spans="1:17" x14ac:dyDescent="0.25">
      <c r="A2226" s="42" t="str">
        <v>Proyectos de Inversión</v>
      </c>
      <c r="B2226" s="42" t="str">
        <v>PI-028-2026</v>
      </c>
      <c r="C2226" s="42" t="str">
        <v>Informe final de implementación</v>
      </c>
      <c r="D2226" s="5" t="str">
        <v>EVIDENCIA</v>
      </c>
      <c r="E2226" s="5" t="str">
        <v>Oficina de Planeación</v>
      </c>
      <c r="F2226" s="42">
        <v>1</v>
      </c>
      <c r="G2226" s="5">
        <v>0</v>
      </c>
      <c r="H2226" s="5">
        <v>0</v>
      </c>
      <c r="I2226" s="5">
        <v>0</v>
      </c>
      <c r="J2226" s="5">
        <v>0</v>
      </c>
      <c r="K2226" s="2">
        <v>0</v>
      </c>
      <c r="L2226" s="2">
        <v>0</v>
      </c>
      <c r="M2226">
        <v>0</v>
      </c>
      <c r="N2226">
        <v>0</v>
      </c>
      <c r="O2226">
        <v>0</v>
      </c>
      <c r="P2226">
        <v>0</v>
      </c>
      <c r="Q2226" t="s">
        <v>22</v>
      </c>
    </row>
    <row r="2227" spans="1:17" x14ac:dyDescent="0.25">
      <c r="A2227" s="42" t="str">
        <v>Proyectos de Inversión</v>
      </c>
      <c r="B2227" s="42" t="str">
        <v>PI-029-2026</v>
      </c>
      <c r="C2227" s="42" t="str">
        <v>Personas capacitadas</v>
      </c>
      <c r="D2227" s="5" t="str">
        <v>EVIDENCIA</v>
      </c>
      <c r="E2227" s="5" t="str">
        <v>Dirección de Talento Humano</v>
      </c>
      <c r="F2227" s="42">
        <v>694</v>
      </c>
      <c r="G2227" s="5">
        <v>0</v>
      </c>
      <c r="H2227" s="5">
        <v>0</v>
      </c>
      <c r="I2227" s="5">
        <v>0</v>
      </c>
      <c r="J2227" s="5">
        <v>0</v>
      </c>
      <c r="K2227" s="2">
        <v>0</v>
      </c>
      <c r="L2227" s="2">
        <v>0</v>
      </c>
      <c r="M2227">
        <v>0</v>
      </c>
      <c r="N2227">
        <v>0</v>
      </c>
      <c r="O2227">
        <v>0</v>
      </c>
      <c r="P2227">
        <v>0</v>
      </c>
      <c r="Q2227" t="s">
        <v>22</v>
      </c>
    </row>
    <row r="2228" spans="1:17" x14ac:dyDescent="0.25">
      <c r="A2228" s="42" t="str">
        <v>Proyectos de Inversión</v>
      </c>
      <c r="B2228" s="42" t="str">
        <v>PI-030-2026</v>
      </c>
      <c r="C2228" s="42" t="str">
        <v>Capacitaciones realizadas</v>
      </c>
      <c r="D2228" s="5" t="str">
        <v>EVIDENCIA</v>
      </c>
      <c r="E2228" s="5" t="str">
        <v>Dirección de Talento Humano</v>
      </c>
      <c r="F2228" s="42">
        <v>40</v>
      </c>
      <c r="G2228" s="5">
        <v>0</v>
      </c>
      <c r="H2228" s="5">
        <v>0</v>
      </c>
      <c r="I2228" s="5">
        <v>0</v>
      </c>
      <c r="J2228" s="5">
        <v>0</v>
      </c>
      <c r="K2228" s="2">
        <v>0</v>
      </c>
      <c r="L2228" s="2">
        <v>0</v>
      </c>
      <c r="M2228">
        <v>0</v>
      </c>
      <c r="N2228">
        <v>0</v>
      </c>
      <c r="O2228">
        <v>0</v>
      </c>
      <c r="P2228">
        <v>0</v>
      </c>
      <c r="Q2228" t="s">
        <v>22</v>
      </c>
    </row>
    <row r="2229" spans="1:17" x14ac:dyDescent="0.25">
      <c r="A2229" s="42" t="str">
        <v>Proyectos de Inversión</v>
      </c>
      <c r="B2229" s="42" t="str">
        <v>PAI2026-OE4-OTIC-I56</v>
      </c>
      <c r="C2229" s="42" t="str">
        <v>Sistemas de información implementados</v>
      </c>
      <c r="D2229" s="5" t="str">
        <v>EVIDENCIA</v>
      </c>
      <c r="E2229" s="5" t="str">
        <v>Oficina de Tecnologías de la Información y las Comunicaciones</v>
      </c>
      <c r="F2229" s="42">
        <v>5</v>
      </c>
      <c r="G2229" s="5">
        <v>0.4</v>
      </c>
      <c r="H2229" s="5">
        <v>2</v>
      </c>
      <c r="I2229" s="5">
        <v>0</v>
      </c>
      <c r="J2229" s="5">
        <v>0</v>
      </c>
      <c r="K2229" s="2">
        <v>0</v>
      </c>
      <c r="L2229" s="2">
        <v>0</v>
      </c>
      <c r="M2229">
        <v>0</v>
      </c>
      <c r="N2229">
        <v>0</v>
      </c>
      <c r="O2229">
        <v>0</v>
      </c>
      <c r="P2229">
        <v>0</v>
      </c>
      <c r="Q2229" t="s">
        <v>22</v>
      </c>
    </row>
    <row r="2230" spans="1:17" x14ac:dyDescent="0.25">
      <c r="A2230" s="42" t="str">
        <v>Proyectos de Inversión</v>
      </c>
      <c r="B2230" s="42" t="str">
        <v>PAI-OE4-OTIC-I43</v>
      </c>
      <c r="C2230" s="42" t="str">
        <v>Índice de capacidad en la prestación de servicios de tecnología</v>
      </c>
      <c r="D2230" s="5" t="str">
        <v>EVIDENCIA</v>
      </c>
      <c r="E2230" s="5" t="str">
        <v>Oficina de Tecnologías de la Información y las Comunicaciones</v>
      </c>
      <c r="F2230" s="42">
        <v>100</v>
      </c>
      <c r="G2230" s="5">
        <v>1</v>
      </c>
      <c r="H2230" s="5">
        <v>203</v>
      </c>
      <c r="I2230" s="5">
        <v>1</v>
      </c>
      <c r="J2230" s="5">
        <v>0</v>
      </c>
      <c r="K2230" s="2">
        <v>0</v>
      </c>
      <c r="L2230" s="2">
        <v>0</v>
      </c>
      <c r="M2230">
        <v>0</v>
      </c>
      <c r="N2230">
        <v>0</v>
      </c>
      <c r="O2230">
        <v>0</v>
      </c>
      <c r="P2230">
        <v>0</v>
      </c>
      <c r="Q2230" t="s">
        <v>22</v>
      </c>
    </row>
    <row r="2231" spans="1:17" x14ac:dyDescent="0.25">
      <c r="A2231" s="42" t="str">
        <v>PLAN DE ACCIÓN INSTITUCIONAL - PAI</v>
      </c>
      <c r="B2231" s="42" t="str">
        <v>PAI2026-OE4-SNGC-I55</v>
      </c>
      <c r="C2231" s="42" t="str">
        <v>Sedes adquiridas</v>
      </c>
      <c r="D2231" s="5" t="str">
        <v>EVIDENCIA</v>
      </c>
      <c r="E2231" s="5" t="str">
        <v>Subdirección Nacional  de Gestión Corporativa</v>
      </c>
      <c r="F2231" s="42">
        <v>18</v>
      </c>
      <c r="G2231" s="5">
        <v>0</v>
      </c>
      <c r="H2231" s="5">
        <v>0</v>
      </c>
      <c r="I2231" s="5">
        <v>0</v>
      </c>
      <c r="J2231" s="5">
        <v>0</v>
      </c>
      <c r="K2231" s="2">
        <v>0</v>
      </c>
      <c r="L2231" s="2">
        <v>0</v>
      </c>
      <c r="M2231">
        <v>0</v>
      </c>
      <c r="N2231">
        <v>0</v>
      </c>
      <c r="O2231">
        <v>0</v>
      </c>
      <c r="P2231">
        <v>0</v>
      </c>
      <c r="Q2231" t="s">
        <v>22</v>
      </c>
    </row>
    <row r="2232" spans="1:17" x14ac:dyDescent="0.25">
      <c r="A2232" s="42" t="str">
        <v>PLAN DE ACCIÓN INSTITUCIONAL - PAI</v>
      </c>
      <c r="B2232" s="42" t="str">
        <v>PAI2026-OE4--I33</v>
      </c>
      <c r="C2232" s="42" t="str">
        <v>Sedes adecuadas</v>
      </c>
      <c r="D2232" s="5" t="str">
        <v>EVIDENCIA</v>
      </c>
      <c r="E2232" s="5" t="str">
        <v>Subdirección Nacional  de Gestión Corporativa</v>
      </c>
      <c r="F2232" s="42">
        <v>3</v>
      </c>
      <c r="G2232" s="5">
        <v>0</v>
      </c>
      <c r="H2232" s="5">
        <v>0</v>
      </c>
      <c r="I2232" s="5">
        <v>0</v>
      </c>
      <c r="J2232" s="5">
        <v>0</v>
      </c>
      <c r="K2232" s="2">
        <v>0</v>
      </c>
      <c r="L2232" s="2">
        <v>0</v>
      </c>
      <c r="M2232">
        <v>0</v>
      </c>
      <c r="N2232">
        <v>0</v>
      </c>
      <c r="O2232">
        <v>0</v>
      </c>
      <c r="P2232">
        <v>0</v>
      </c>
      <c r="Q2232" t="s">
        <v>22</v>
      </c>
    </row>
    <row r="2233" spans="1:17" x14ac:dyDescent="0.25">
      <c r="A2233" s="42" t="str">
        <v>PLAN DE ACCIÓN INSTITUCIONAL - PAI</v>
      </c>
      <c r="B2233" s="42" t="str">
        <v>PAI2026-OE4-SNGC-I15</v>
      </c>
      <c r="C2233" s="42" t="str">
        <v>Sedes dotadas</v>
      </c>
      <c r="D2233" s="5" t="str">
        <v>EVIDENCIA</v>
      </c>
      <c r="E2233" s="5" t="str">
        <v>Subdirección Nacional  de Gestión Corporativa</v>
      </c>
      <c r="F2233" s="42">
        <v>3</v>
      </c>
      <c r="G2233" s="5">
        <v>0</v>
      </c>
      <c r="H2233" s="5">
        <v>0</v>
      </c>
      <c r="I2233" s="5">
        <v>0</v>
      </c>
      <c r="J2233" s="5">
        <v>0</v>
      </c>
      <c r="K2233" s="2">
        <v>0</v>
      </c>
      <c r="L2233" s="2">
        <v>0</v>
      </c>
      <c r="M2233">
        <v>0</v>
      </c>
      <c r="N2233">
        <v>0</v>
      </c>
      <c r="O2233">
        <v>0</v>
      </c>
      <c r="P2233">
        <v>0</v>
      </c>
      <c r="Q2233" t="s">
        <v>22</v>
      </c>
    </row>
    <row r="2234" spans="1:17" x14ac:dyDescent="0.25">
      <c r="A2234" s="42" t="str">
        <v>PLAN DE ACCIÓN INSTITUCIONAL - PAI</v>
      </c>
      <c r="B2234" s="42" t="str">
        <v>PAI2026-OE4-SNGC-I35</v>
      </c>
      <c r="C2234" s="42" t="str">
        <v xml:space="preserve">Sedes mantenidas </v>
      </c>
      <c r="D2234" s="5" t="str">
        <v>EVIDENCIA</v>
      </c>
      <c r="E2234" s="5" t="str">
        <v>Subdirección Nacional  de Gestión Corporativa</v>
      </c>
      <c r="F2234" s="42">
        <v>40</v>
      </c>
      <c r="G2234" s="5">
        <v>0</v>
      </c>
      <c r="H2234" s="5">
        <v>0</v>
      </c>
      <c r="I2234" s="5">
        <v>0</v>
      </c>
      <c r="J2234" s="5">
        <v>0</v>
      </c>
      <c r="K2234" s="2">
        <v>0</v>
      </c>
      <c r="L2234" s="2">
        <v>0</v>
      </c>
      <c r="M2234">
        <v>0</v>
      </c>
      <c r="N2234">
        <v>0</v>
      </c>
      <c r="O2234">
        <v>0</v>
      </c>
      <c r="P2234">
        <v>0</v>
      </c>
      <c r="Q2234" t="s">
        <v>22</v>
      </c>
    </row>
    <row r="2235" spans="1:17" x14ac:dyDescent="0.25">
      <c r="A2235" s="42" t="str">
        <v>PROGRAMA DE TRANSPARENCIA Y ÉTICA PÚBLICA</v>
      </c>
      <c r="B2235" s="42" t="str">
        <v>1.1.1</v>
      </c>
      <c r="C2235" s="42" t="str">
        <v>Actualizar y publicar el Mapa de Riesgos Institucional.</v>
      </c>
      <c r="D2235" s="5" t="str">
        <v>Mapa de Riesgos Institucional actualizado y publicado</v>
      </c>
      <c r="E2235" s="5" t="str">
        <v>Oficina de Planeación</v>
      </c>
      <c r="F2235" s="42">
        <v>1</v>
      </c>
      <c r="G2235" s="5">
        <v>1</v>
      </c>
      <c r="H2235" s="5">
        <v>1</v>
      </c>
      <c r="I2235" s="5">
        <v>0</v>
      </c>
      <c r="J2235" s="5">
        <v>0</v>
      </c>
      <c r="K2235" s="2">
        <v>0</v>
      </c>
      <c r="L2235" s="2">
        <v>0</v>
      </c>
      <c r="M2235">
        <v>0</v>
      </c>
      <c r="N2235">
        <v>0</v>
      </c>
      <c r="O2235">
        <v>0</v>
      </c>
      <c r="P2235">
        <v>0</v>
      </c>
      <c r="Q2235" t="s">
        <v>22</v>
      </c>
    </row>
    <row r="2236" spans="1:17" x14ac:dyDescent="0.25">
      <c r="A2236" s="42" t="str">
        <v>PROGRAMA DE TRANSPARENCIA Y ÉTICA PÚBLICA</v>
      </c>
      <c r="B2236" s="42" t="str">
        <v>1.1.2</v>
      </c>
      <c r="C2236" s="42" t="str">
        <v>Adoptar la versión 7 Guía para Gestión Integral del Riesgos (DAFP)</v>
      </c>
      <c r="D2236" s="5" t="str">
        <v>Mapa de Riesgos Institucional actualizado y publicado incluyendo los nuevos riesgos identificados</v>
      </c>
      <c r="E2236" s="5" t="str">
        <v>Oficina de Planeación</v>
      </c>
      <c r="F2236" s="42">
        <v>1</v>
      </c>
      <c r="G2236" s="5">
        <v>0</v>
      </c>
      <c r="H2236" s="5">
        <v>0</v>
      </c>
      <c r="I2236" s="5">
        <v>0</v>
      </c>
      <c r="J2236" s="5">
        <v>0</v>
      </c>
      <c r="K2236" s="2">
        <v>0</v>
      </c>
      <c r="L2236" s="2">
        <v>0</v>
      </c>
      <c r="M2236">
        <v>0</v>
      </c>
      <c r="N2236">
        <v>0</v>
      </c>
      <c r="O2236">
        <v>0</v>
      </c>
      <c r="P2236">
        <v>0</v>
      </c>
      <c r="Q2236" t="s">
        <v>22</v>
      </c>
    </row>
    <row r="2237" spans="1:17" x14ac:dyDescent="0.25">
      <c r="A2237" s="42" t="str">
        <v>PROGRAMA DE TRANSPARENCIA Y ÉTICA PÚBLICA</v>
      </c>
      <c r="B2237" s="42" t="str">
        <v>1.1.3</v>
      </c>
      <c r="C2237" s="42" t="str">
        <v xml:space="preserve">Publicar los resultados del seguimiento a la gestión de los riesgos de corrupción </v>
      </c>
      <c r="D2237" s="5" t="str">
        <v>Informe Publicado en el sitio web</v>
      </c>
      <c r="E2237" s="5" t="str">
        <v>Oficina de Control Interno</v>
      </c>
      <c r="F2237" s="42">
        <v>3</v>
      </c>
      <c r="G2237" s="5">
        <v>0.33333333333333331</v>
      </c>
      <c r="H2237" s="5">
        <v>1</v>
      </c>
      <c r="I2237" s="5">
        <v>1</v>
      </c>
      <c r="J2237" s="5">
        <v>0</v>
      </c>
      <c r="K2237" s="2">
        <v>0</v>
      </c>
      <c r="L2237" s="2">
        <v>0</v>
      </c>
      <c r="M2237">
        <v>0</v>
      </c>
      <c r="N2237">
        <v>0</v>
      </c>
      <c r="O2237">
        <v>0</v>
      </c>
      <c r="P2237">
        <v>0</v>
      </c>
      <c r="Q2237" t="s">
        <v>22</v>
      </c>
    </row>
    <row r="2238" spans="1:17" x14ac:dyDescent="0.25">
      <c r="A2238" s="42" t="str">
        <v>PROGRAMA DE TRANSPARENCIA Y ÉTICA PÚBLICA</v>
      </c>
      <c r="B2238" s="42" t="str">
        <v>1.1.4</v>
      </c>
      <c r="C2238" s="42" t="str">
        <v xml:space="preserve">Evaluación sin conflicto de intereses de los proyectos presentados a las convocatorias de investigaciones, a través de una metodología de pares externos. </v>
      </c>
      <c r="D2238" s="5" t="str">
        <v>Documento de evaluación de los proyectos de investigación presentados a las convocatorias adelantadas mediante una metodología de par externo.  </v>
      </c>
      <c r="E2238" s="5" t="str">
        <v>Subdirección Nacional de Investigaciones</v>
      </c>
      <c r="F2238" s="42">
        <v>1</v>
      </c>
      <c r="G2238" s="5">
        <v>0</v>
      </c>
      <c r="H2238" s="5">
        <v>0</v>
      </c>
      <c r="I2238" s="5">
        <v>0</v>
      </c>
      <c r="J2238" s="5">
        <v>0</v>
      </c>
      <c r="K2238" s="2">
        <v>0</v>
      </c>
      <c r="L2238" s="2">
        <v>0</v>
      </c>
      <c r="M2238">
        <v>0</v>
      </c>
      <c r="N2238">
        <v>0</v>
      </c>
      <c r="O2238">
        <v>0</v>
      </c>
      <c r="P2238">
        <v>0</v>
      </c>
      <c r="Q2238" t="s">
        <v>22</v>
      </c>
    </row>
    <row r="2239" spans="1:17" x14ac:dyDescent="0.25">
      <c r="A2239" s="42" t="str">
        <v>PROGRAMA DE TRANSPARENCIA Y ÉTICA PÚBLICA</v>
      </c>
      <c r="B2239" s="42" t="str">
        <v>1.1.5</v>
      </c>
      <c r="C2239"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2239" s="5" t="str">
        <v>Instrumento de diagnóstico construido, aplicado  y socializado mediante informe de resultados y recomendaciones preventivas.</v>
      </c>
      <c r="E2239" s="5" t="str">
        <v>Dirección Territorial Huila - Caquetá - Putumayo</v>
      </c>
      <c r="F2239" s="42">
        <v>3</v>
      </c>
      <c r="G2239" s="5">
        <v>0.33333333333333331</v>
      </c>
      <c r="H2239" s="5">
        <v>1</v>
      </c>
      <c r="I2239" s="5">
        <v>1</v>
      </c>
      <c r="J2239" s="5">
        <v>0</v>
      </c>
      <c r="K2239" s="2">
        <v>0</v>
      </c>
      <c r="L2239" s="2">
        <v>0</v>
      </c>
      <c r="M2239">
        <v>0</v>
      </c>
      <c r="N2239">
        <v>0</v>
      </c>
      <c r="O2239">
        <v>0</v>
      </c>
      <c r="P2239">
        <v>0</v>
      </c>
      <c r="Q2239" t="s">
        <v>22</v>
      </c>
    </row>
    <row r="2240" spans="1:17" x14ac:dyDescent="0.25">
      <c r="A2240" s="42" t="str">
        <v>PROGRAMA DE TRANSPARENCIA Y ÉTICA PÚBLICA</v>
      </c>
      <c r="B2240" s="42" t="str">
        <v>1.1.6</v>
      </c>
      <c r="C2240" s="42" t="str">
        <v>Evento académico (foro, conservatorio o simposio) sobre los riesgos de corrupción y buenas prácticas de contratación en el sector público.</v>
      </c>
      <c r="D2240" s="5" t="str">
        <v>Informe de Capacitaciones realizadas, listas de asistencia, registro fotográfico</v>
      </c>
      <c r="E2240" s="5" t="str">
        <v>Dirección Territorial Tolima</v>
      </c>
      <c r="F2240" s="42">
        <v>2</v>
      </c>
      <c r="G2240" s="5">
        <v>0</v>
      </c>
      <c r="H2240" s="5">
        <v>0</v>
      </c>
      <c r="I2240" s="5">
        <v>1</v>
      </c>
      <c r="J2240" s="5">
        <v>0</v>
      </c>
      <c r="K2240" s="2">
        <v>0</v>
      </c>
      <c r="L2240" s="2">
        <v>0</v>
      </c>
      <c r="M2240">
        <v>0</v>
      </c>
      <c r="N2240">
        <v>0</v>
      </c>
      <c r="O2240">
        <v>0</v>
      </c>
      <c r="P2240">
        <v>0</v>
      </c>
      <c r="Q2240" t="s">
        <v>22</v>
      </c>
    </row>
    <row r="2241" spans="1:17" x14ac:dyDescent="0.25">
      <c r="A2241" s="42" t="str">
        <v>PROGRAMA DE TRANSPARENCIA Y ÉTICA PÚBLICA</v>
      </c>
      <c r="B2241" s="42" t="str">
        <v>1.2.1</v>
      </c>
      <c r="C2241" s="42" t="str">
        <v xml:space="preserve">Divulgar los informes de Tipificación de denuncias  recibidas por los diferentes canales para evaluar el cumplimiento de la política de integridad </v>
      </c>
      <c r="D2241" s="5" t="str">
        <v>Divulgaciones realizadas</v>
      </c>
      <c r="E2241" s="5" t="str">
        <v>Dirección de Atención al Ciudadano</v>
      </c>
      <c r="F2241" s="42">
        <v>12</v>
      </c>
      <c r="G2241" s="5">
        <v>0.25</v>
      </c>
      <c r="H2241" s="5">
        <v>3</v>
      </c>
      <c r="I2241" s="5">
        <v>3</v>
      </c>
      <c r="J2241" s="5">
        <v>0</v>
      </c>
      <c r="K2241" s="2">
        <v>0</v>
      </c>
      <c r="L2241" s="2">
        <v>0</v>
      </c>
      <c r="M2241">
        <v>0</v>
      </c>
      <c r="N2241">
        <v>0</v>
      </c>
      <c r="O2241">
        <v>0</v>
      </c>
      <c r="P2241">
        <v>0</v>
      </c>
      <c r="Q2241" t="s">
        <v>22</v>
      </c>
    </row>
    <row r="2242" spans="1:17" x14ac:dyDescent="0.25">
      <c r="A2242" s="42" t="str">
        <v>PROGRAMA DE TRANSPARENCIA Y ÉTICA PÚBLICA</v>
      </c>
      <c r="B2242" s="42" t="str">
        <v>1.3.1</v>
      </c>
      <c r="C2242" s="42" t="str">
        <v xml:space="preserve">Elaborar y publicar los informes de monitoreo al Mapa de Riesgos Institucional, por la segunda línea de defensa </v>
      </c>
      <c r="D2242" s="5" t="str">
        <v>Informes de monitoreo elaborados y publicados</v>
      </c>
      <c r="E2242" s="5" t="str">
        <v>Oficina de Planeación</v>
      </c>
      <c r="F2242" s="42">
        <v>3</v>
      </c>
      <c r="G2242" s="5">
        <v>0.33333333333333331</v>
      </c>
      <c r="H2242" s="5">
        <v>1</v>
      </c>
      <c r="I2242" s="5">
        <v>1</v>
      </c>
      <c r="J2242" s="5">
        <v>0</v>
      </c>
      <c r="K2242" s="2">
        <v>0</v>
      </c>
      <c r="L2242" s="2">
        <v>0</v>
      </c>
      <c r="M2242">
        <v>0</v>
      </c>
      <c r="N2242">
        <v>0</v>
      </c>
      <c r="O2242">
        <v>0</v>
      </c>
      <c r="P2242">
        <v>0</v>
      </c>
      <c r="Q2242" t="s">
        <v>22</v>
      </c>
    </row>
    <row r="2243" spans="1:17" x14ac:dyDescent="0.25">
      <c r="A2243" s="42" t="str">
        <v>PROGRAMA DE TRANSPARENCIA Y ÉTICA PÚBLICA</v>
      </c>
      <c r="B2243" s="42" t="str">
        <v>1.3.2</v>
      </c>
      <c r="C2243" s="42" t="str">
        <v>Publicar y socializar la Guía para la gestión integral del Riesgo de la ESAP</v>
      </c>
      <c r="D2243" s="5" t="str">
        <v>Guía para la gestión integral del Riesgo de la ESAP publicada y socializada</v>
      </c>
      <c r="E2243" s="5" t="str">
        <v>Oficina de Planeación</v>
      </c>
      <c r="F2243" s="42">
        <v>1</v>
      </c>
      <c r="G2243" s="5">
        <v>1</v>
      </c>
      <c r="H2243" s="5">
        <v>101</v>
      </c>
      <c r="I2243" s="5">
        <v>0</v>
      </c>
      <c r="J2243" s="5">
        <v>0</v>
      </c>
      <c r="K2243" s="2">
        <v>0</v>
      </c>
      <c r="L2243" s="2">
        <v>0</v>
      </c>
      <c r="M2243">
        <v>0</v>
      </c>
      <c r="N2243">
        <v>0</v>
      </c>
      <c r="O2243">
        <v>0</v>
      </c>
      <c r="P2243">
        <v>0</v>
      </c>
      <c r="Q2243" t="s">
        <v>22</v>
      </c>
    </row>
    <row r="2244" spans="1:17" x14ac:dyDescent="0.25">
      <c r="A2244" s="42" t="str">
        <v>PROGRAMA DE TRANSPARENCIA Y ÉTICA PÚBLICA</v>
      </c>
      <c r="B2244" s="42" t="str">
        <v>2.1.1</v>
      </c>
      <c r="C2244" s="42" t="str">
        <v>Implementar acciones de articulación entre la Oficina de Internacionalización y las Direcciones Territoriales</v>
      </c>
      <c r="D2244" s="5" t="str">
        <v>Convocatorias realizadas</v>
      </c>
      <c r="E2244" s="5" t="str">
        <v>Oficina de Internacionalización</v>
      </c>
      <c r="F2244" s="42">
        <v>5</v>
      </c>
      <c r="G2244" s="5">
        <v>0.6</v>
      </c>
      <c r="H2244" s="5">
        <v>3</v>
      </c>
      <c r="I2244" s="5">
        <v>0</v>
      </c>
      <c r="J2244" s="5">
        <v>0</v>
      </c>
      <c r="K2244" s="2">
        <v>0</v>
      </c>
      <c r="L2244" s="2">
        <v>0</v>
      </c>
      <c r="M2244">
        <v>0</v>
      </c>
      <c r="N2244">
        <v>0</v>
      </c>
      <c r="O2244">
        <v>0</v>
      </c>
      <c r="P2244">
        <v>0</v>
      </c>
      <c r="Q2244" t="s">
        <v>22</v>
      </c>
    </row>
    <row r="2245" spans="1:17" x14ac:dyDescent="0.25">
      <c r="A2245" s="42" t="str">
        <v>PROGRAMA DE TRANSPARENCIA Y ÉTICA PÚBLICA</v>
      </c>
      <c r="B2245" s="42" t="str">
        <v>2.1.2</v>
      </c>
      <c r="C2245" s="42" t="str">
        <v xml:space="preserve">Fortalecer las redes de investigación. </v>
      </c>
      <c r="D2245" s="5" t="str">
        <v>Participación en Redes de investigación</v>
      </c>
      <c r="E2245" s="5" t="str">
        <v>Subdirección Nacional de Investigaciones</v>
      </c>
      <c r="F2245" s="42">
        <v>3</v>
      </c>
      <c r="G2245" s="5">
        <v>0.66666666666666663</v>
      </c>
      <c r="H2245" s="5">
        <v>2</v>
      </c>
      <c r="I2245" s="5">
        <v>0</v>
      </c>
      <c r="J2245" s="5">
        <v>0</v>
      </c>
      <c r="K2245" s="2">
        <v>0</v>
      </c>
      <c r="L2245" s="2">
        <v>0</v>
      </c>
      <c r="M2245">
        <v>0</v>
      </c>
      <c r="N2245">
        <v>0</v>
      </c>
      <c r="O2245">
        <v>0</v>
      </c>
      <c r="P2245">
        <v>0</v>
      </c>
      <c r="Q2245" t="s">
        <v>22</v>
      </c>
    </row>
    <row r="2246" spans="1:17" x14ac:dyDescent="0.25">
      <c r="A2246" s="42" t="str">
        <v>PROGRAMA DE TRANSPARENCIA Y ÉTICA PÚBLICA</v>
      </c>
      <c r="B2246" s="42" t="str">
        <v>2.1.3</v>
      </c>
      <c r="C2246" s="42" t="str">
        <v>Conformar el grupo de gestores de integridad 2026-2027</v>
      </c>
      <c r="D2246" s="5" t="str">
        <v>Grupo de gestores de integridad conformado mediante resolución</v>
      </c>
      <c r="E2246" s="5" t="str">
        <v>Dirección de Talento Humano</v>
      </c>
      <c r="F2246" s="42">
        <v>1</v>
      </c>
      <c r="G2246" s="5">
        <v>1</v>
      </c>
      <c r="H2246" s="5">
        <v>1</v>
      </c>
      <c r="I2246" s="5">
        <v>0</v>
      </c>
      <c r="J2246" s="5">
        <v>0</v>
      </c>
      <c r="K2246" s="2">
        <v>0</v>
      </c>
      <c r="L2246" s="2">
        <v>0</v>
      </c>
      <c r="M2246">
        <v>0</v>
      </c>
      <c r="N2246">
        <v>0</v>
      </c>
      <c r="O2246">
        <v>0</v>
      </c>
      <c r="P2246">
        <v>0</v>
      </c>
      <c r="Q2246" t="s">
        <v>22</v>
      </c>
    </row>
    <row r="2247" spans="1:17" x14ac:dyDescent="0.25">
      <c r="A2247" s="42" t="str">
        <v>PROGRAMA DE TRANSPARENCIA Y ÉTICA PÚBLICA</v>
      </c>
      <c r="B2247" s="42" t="str">
        <v>2.1.4</v>
      </c>
      <c r="C2247" s="42" t="str">
        <v>Desarrollar la participación en espacios estratégicos orientadas a realizar articulación institucional y fortalecer la oferta institucional.</v>
      </c>
      <c r="D2247" s="5" t="str">
        <v>Evidencias documentales de la participación en espacios o eventos (actas, informes, registro fotográfico).</v>
      </c>
      <c r="E2247" s="5" t="str">
        <v>Dirección Territorial Tolima</v>
      </c>
      <c r="F2247" s="42">
        <v>4</v>
      </c>
      <c r="G2247" s="5">
        <v>0.5</v>
      </c>
      <c r="H2247" s="5">
        <v>2</v>
      </c>
      <c r="I2247" s="5">
        <v>1</v>
      </c>
      <c r="J2247" s="5">
        <v>0</v>
      </c>
      <c r="K2247" s="2">
        <v>0</v>
      </c>
      <c r="L2247" s="2">
        <v>0</v>
      </c>
      <c r="M2247">
        <v>0</v>
      </c>
      <c r="N2247">
        <v>0</v>
      </c>
      <c r="O2247">
        <v>0</v>
      </c>
      <c r="P2247">
        <v>0</v>
      </c>
      <c r="Q2247" t="s">
        <v>22</v>
      </c>
    </row>
    <row r="2248" spans="1:17" x14ac:dyDescent="0.25">
      <c r="A2248" s="42" t="str">
        <v>PROGRAMA DE TRANSPARENCIA Y ÉTICA PÚBLICA</v>
      </c>
      <c r="B2248" s="42" t="str">
        <v>2.2.1</v>
      </c>
      <c r="C2248" s="42" t="str">
        <v>Atender solicitudes para interoperabilidad con otras entidades</v>
      </c>
      <c r="D2248" s="5" t="str">
        <v>Solicitudes atendidas</v>
      </c>
      <c r="E2248" s="5" t="str">
        <v>Oficina de Tecnologías de la Información y las Comunicaciones</v>
      </c>
      <c r="F2248" s="42">
        <v>1</v>
      </c>
      <c r="G2248" s="5">
        <v>1</v>
      </c>
      <c r="H2248" s="5">
        <v>1</v>
      </c>
      <c r="I2248" s="5" t="str">
        <v>Indicador a demanda</v>
      </c>
      <c r="J2248" s="5">
        <v>0</v>
      </c>
      <c r="K2248" s="2">
        <v>0</v>
      </c>
      <c r="L2248" s="2">
        <v>0</v>
      </c>
      <c r="M2248">
        <v>0</v>
      </c>
      <c r="N2248">
        <v>0</v>
      </c>
      <c r="O2248">
        <v>0</v>
      </c>
      <c r="P2248">
        <v>0</v>
      </c>
      <c r="Q2248" t="s">
        <v>22</v>
      </c>
    </row>
    <row r="2249" spans="1:17" x14ac:dyDescent="0.25">
      <c r="A2249" s="42" t="str">
        <v>PROGRAMA DE TRANSPARENCIA Y ÉTICA PÚBLICA</v>
      </c>
      <c r="B2249" s="42" t="str">
        <v>2.2.2</v>
      </c>
      <c r="C2249" s="42" t="str">
        <v>Identificar aliados estratégicos</v>
      </c>
      <c r="D2249" s="5" t="str">
        <v>Aliados estratégicos identificados</v>
      </c>
      <c r="E2249" s="5" t="str">
        <v>Oficina de Internacionalización</v>
      </c>
      <c r="F2249" s="42">
        <v>3</v>
      </c>
      <c r="G2249" s="5">
        <v>0.66666666666666663</v>
      </c>
      <c r="H2249" s="5">
        <v>2</v>
      </c>
      <c r="I2249" s="5">
        <v>3</v>
      </c>
      <c r="J2249" s="5">
        <v>0</v>
      </c>
      <c r="K2249" s="2">
        <v>0</v>
      </c>
      <c r="L2249" s="2">
        <v>0</v>
      </c>
      <c r="M2249">
        <v>0</v>
      </c>
      <c r="N2249">
        <v>0</v>
      </c>
      <c r="O2249">
        <v>0</v>
      </c>
      <c r="P2249">
        <v>0</v>
      </c>
      <c r="Q2249" t="s">
        <v>22</v>
      </c>
    </row>
    <row r="2250" spans="1:17" x14ac:dyDescent="0.25">
      <c r="A2250" s="42" t="str">
        <v>PROGRAMA DE TRANSPARENCIA Y ÉTICA PÚBLICA</v>
      </c>
      <c r="B2250" s="42" t="str">
        <v>2.2.3</v>
      </c>
      <c r="C2250" s="42" t="str">
        <v xml:space="preserve">Fortalecer el relacionamiento con instituciones homologas o a fines al saber administrativo público  a nivel nacional o internacional. </v>
      </c>
      <c r="D2250" s="5" t="str">
        <v>Convenios realizados</v>
      </c>
      <c r="E2250" s="5" t="str">
        <v>Oficina de Internacionalización</v>
      </c>
      <c r="F2250" s="42">
        <v>3</v>
      </c>
      <c r="G2250" s="5">
        <v>0.66666666666666663</v>
      </c>
      <c r="H2250" s="5">
        <v>2</v>
      </c>
      <c r="I2250" s="5">
        <v>0</v>
      </c>
      <c r="J2250" s="5">
        <v>0</v>
      </c>
      <c r="K2250" s="2">
        <v>0</v>
      </c>
      <c r="L2250" s="2">
        <v>0</v>
      </c>
      <c r="M2250">
        <v>0</v>
      </c>
      <c r="N2250">
        <v>0</v>
      </c>
      <c r="O2250">
        <v>0</v>
      </c>
      <c r="P2250">
        <v>0</v>
      </c>
      <c r="Q2250" t="s">
        <v>22</v>
      </c>
    </row>
    <row r="2251" spans="1:17" x14ac:dyDescent="0.25">
      <c r="A2251" s="42" t="str">
        <v>PROGRAMA DE TRANSPARENCIA Y ÉTICA PÚBLICA</v>
      </c>
      <c r="B2251" s="42" t="str">
        <v>2.2.4</v>
      </c>
      <c r="C2251" s="42" t="str">
        <v>Evidencia de difusión de redes externas</v>
      </c>
      <c r="D2251" s="5" t="str">
        <v>Información de redes externas difundidas</v>
      </c>
      <c r="E2251" s="5" t="str">
        <v>Subdirección Nacional de Investigaciones</v>
      </c>
      <c r="F2251" s="42">
        <v>2</v>
      </c>
      <c r="G2251" s="5">
        <v>0.5</v>
      </c>
      <c r="H2251" s="5">
        <v>1</v>
      </c>
      <c r="I2251" s="5">
        <v>0</v>
      </c>
      <c r="J2251" s="5">
        <v>0</v>
      </c>
      <c r="K2251" s="2">
        <v>0</v>
      </c>
      <c r="L2251" s="2">
        <v>0</v>
      </c>
      <c r="M2251">
        <v>0</v>
      </c>
      <c r="N2251">
        <v>0</v>
      </c>
      <c r="O2251">
        <v>0</v>
      </c>
      <c r="P2251">
        <v>0</v>
      </c>
      <c r="Q2251" t="s">
        <v>22</v>
      </c>
    </row>
    <row r="2252" spans="1:17" x14ac:dyDescent="0.25">
      <c r="A2252" s="42" t="str">
        <v>PROGRAMA DE TRANSPARENCIA Y ÉTICA PÚBLICA</v>
      </c>
      <c r="B2252" s="42" t="str">
        <v>2.2.5</v>
      </c>
      <c r="C2252" s="42" t="str">
        <v>Realizar seguimiento a las acciones del Plan de acción de Relacionamiento con la Ciudadanía (PARC)</v>
      </c>
      <c r="D2252" s="5" t="str">
        <v>Informes de seguimiento trimestrales PARC elaborados y socializados</v>
      </c>
      <c r="E2252" s="5" t="str">
        <v>Dirección de Atención al Ciudadano</v>
      </c>
      <c r="F2252" s="42">
        <v>4</v>
      </c>
      <c r="G2252" s="5">
        <v>0.25</v>
      </c>
      <c r="H2252" s="5">
        <v>1</v>
      </c>
      <c r="I2252" s="5">
        <v>1</v>
      </c>
      <c r="J2252" s="5">
        <v>0</v>
      </c>
      <c r="K2252" s="2">
        <v>0</v>
      </c>
      <c r="L2252" s="2">
        <v>0</v>
      </c>
      <c r="M2252">
        <v>0</v>
      </c>
      <c r="N2252">
        <v>0</v>
      </c>
      <c r="O2252">
        <v>0</v>
      </c>
      <c r="P2252">
        <v>0</v>
      </c>
      <c r="Q2252" t="s">
        <v>22</v>
      </c>
    </row>
    <row r="2253" spans="1:17" x14ac:dyDescent="0.25">
      <c r="A2253" s="42" t="str">
        <v>PROGRAMA DE TRANSPARENCIA Y ÉTICA PÚBLICA</v>
      </c>
      <c r="B2253" s="42" t="str">
        <v>2.2.6</v>
      </c>
      <c r="C2253" s="42" t="str">
        <v>Participación en eventos académicos, institucionales y sectoriales para la promoción de la oferta académica y de extensión de la entidad, orientada a fortalecer la transparencia, la ética pública y la articulación con actores internos y externos.</v>
      </c>
      <c r="D2253" s="5" t="str">
        <v>Evidencias documentales de la participación (actas, informes, registro fotográfico).</v>
      </c>
      <c r="E2253" s="5" t="str">
        <v>Dirección Territorial Valle</v>
      </c>
      <c r="F2253" s="42">
        <v>8</v>
      </c>
      <c r="G2253" s="5">
        <v>0.375</v>
      </c>
      <c r="H2253" s="5">
        <v>3</v>
      </c>
      <c r="I2253" s="5">
        <v>2</v>
      </c>
      <c r="J2253" s="5">
        <v>0</v>
      </c>
      <c r="K2253" s="2">
        <v>0</v>
      </c>
      <c r="L2253" s="2">
        <v>0</v>
      </c>
      <c r="M2253">
        <v>0</v>
      </c>
      <c r="N2253">
        <v>0</v>
      </c>
      <c r="O2253">
        <v>0</v>
      </c>
      <c r="P2253">
        <v>0</v>
      </c>
      <c r="Q2253" t="s">
        <v>22</v>
      </c>
    </row>
    <row r="2254" spans="1:17" x14ac:dyDescent="0.25">
      <c r="A2254" s="42" t="str">
        <v>PROGRAMA DE TRANSPARENCIA Y ÉTICA PÚBLICA</v>
      </c>
      <c r="B2254" s="42" t="str">
        <v>2.2.7</v>
      </c>
      <c r="C2254" s="42" t="str">
        <v>Implementar acciones de articulación entre las Direcciones Territoriales y las entidades territoriales, para fortalecer la oferta institucional</v>
      </c>
      <c r="D2254" s="5" t="str">
        <v>Convenios o  socializaciones realizadas  o participación en eventos (actas, registro fotográfico, informes, etc., según aplique)</v>
      </c>
      <c r="E2254" s="5" t="str">
        <v>Dirección Territorial Chocó</v>
      </c>
      <c r="F2254" s="42">
        <v>2</v>
      </c>
      <c r="G2254" s="5">
        <v>0.5</v>
      </c>
      <c r="H2254" s="5">
        <v>1</v>
      </c>
      <c r="I2254" s="5">
        <v>0</v>
      </c>
      <c r="J2254" s="5">
        <v>0</v>
      </c>
      <c r="K2254" s="2">
        <v>0</v>
      </c>
      <c r="L2254" s="2">
        <v>0</v>
      </c>
      <c r="M2254">
        <v>0</v>
      </c>
      <c r="N2254">
        <v>0</v>
      </c>
      <c r="O2254">
        <v>0</v>
      </c>
      <c r="P2254">
        <v>0</v>
      </c>
      <c r="Q2254" t="s">
        <v>22</v>
      </c>
    </row>
    <row r="2255" spans="1:17" x14ac:dyDescent="0.25">
      <c r="A2255" s="42" t="str">
        <v>PROGRAMA DE TRANSPARENCIA Y ÉTICA PÚBLICA</v>
      </c>
      <c r="B2255" s="42" t="str">
        <v>2.2.8</v>
      </c>
      <c r="C2255" s="42" t="str">
        <v xml:space="preserve">
Implementar acciones de articulación entre la Dirección Territorial Cundinamarca y las entidades territoriales, para fortalecer la oferta institucional</v>
      </c>
      <c r="D2255" s="5" t="str">
        <v xml:space="preserve">
Convenios o  socializaciones realizadas  o participación en eventos (actas, registro fotográfico, informes, etc., según aplique)</v>
      </c>
      <c r="E2255" s="5" t="str">
        <v>Dirección Territorial Cundinamarca</v>
      </c>
      <c r="F2255" s="42">
        <v>8</v>
      </c>
      <c r="G2255" s="5">
        <v>0.75</v>
      </c>
      <c r="H2255" s="5">
        <v>6</v>
      </c>
      <c r="I2255" s="5">
        <v>2</v>
      </c>
      <c r="J2255" s="5">
        <v>0</v>
      </c>
      <c r="K2255" s="2">
        <v>0</v>
      </c>
      <c r="L2255" s="2">
        <v>0</v>
      </c>
      <c r="M2255">
        <v>0</v>
      </c>
      <c r="N2255">
        <v>0</v>
      </c>
      <c r="O2255">
        <v>0</v>
      </c>
      <c r="P2255">
        <v>0</v>
      </c>
      <c r="Q2255" t="s">
        <v>22</v>
      </c>
    </row>
    <row r="2256" spans="1:17" x14ac:dyDescent="0.25">
      <c r="A2256" s="42" t="str">
        <v>PROGRAMA DE TRANSPARENCIA Y ÉTICA PÚBLICA</v>
      </c>
      <c r="B2256" s="42" t="str">
        <v>2.2.9</v>
      </c>
      <c r="C2256" s="42" t="str">
        <v>Implementar Acciones de Articulación entre la Dirección Territorial y las Entidades regionales, para fortalecer la oferta Institucional</v>
      </c>
      <c r="D2256" s="5" t="str">
        <v>Socializaciones Realizadas, Registros Fotográficos, Actas. Según Aplique.</v>
      </c>
      <c r="E2256" s="5" t="str">
        <v>Dirección Territorial Quindío - Risaralda</v>
      </c>
      <c r="F2256" s="42">
        <v>4</v>
      </c>
      <c r="G2256" s="5">
        <v>0</v>
      </c>
      <c r="H2256" s="5">
        <v>0</v>
      </c>
      <c r="I2256" s="5">
        <v>2</v>
      </c>
      <c r="J2256" s="5">
        <v>0</v>
      </c>
      <c r="K2256" s="2">
        <v>0</v>
      </c>
      <c r="L2256" s="2">
        <v>0</v>
      </c>
      <c r="M2256">
        <v>0</v>
      </c>
      <c r="N2256">
        <v>0</v>
      </c>
      <c r="O2256">
        <v>0</v>
      </c>
      <c r="P2256">
        <v>0</v>
      </c>
      <c r="Q2256" t="s">
        <v>22</v>
      </c>
    </row>
    <row r="2257" spans="1:17" x14ac:dyDescent="0.25">
      <c r="A2257" s="42" t="str">
        <v>PROGRAMA DE TRANSPARENCIA Y ÉTICA PÚBLICA</v>
      </c>
      <c r="B2257" s="42" t="str">
        <v>2.2.10</v>
      </c>
      <c r="C2257" s="42" t="str">
        <v>Implementar acciones de articulación entre las Direcciones Territoriales y las entidades territoriales, para fortalecer la oferta institucional</v>
      </c>
      <c r="D2257" s="5" t="str">
        <v>Convenios o  socializaciones realizadas  o participación en eventos (actas, registro fotográfico, informes, etc., según aplique)</v>
      </c>
      <c r="E2257" s="5" t="str">
        <v>Dirección Territorial Antioquia</v>
      </c>
      <c r="F2257" s="42">
        <v>6</v>
      </c>
      <c r="G2257" s="5">
        <v>0.5</v>
      </c>
      <c r="H2257" s="5">
        <v>3</v>
      </c>
      <c r="I2257" s="5">
        <v>2</v>
      </c>
      <c r="J2257" s="5">
        <v>0</v>
      </c>
      <c r="K2257" s="2">
        <v>0</v>
      </c>
      <c r="L2257" s="2">
        <v>0</v>
      </c>
      <c r="M2257">
        <v>0</v>
      </c>
      <c r="N2257">
        <v>0</v>
      </c>
      <c r="O2257">
        <v>0</v>
      </c>
      <c r="P2257">
        <v>0</v>
      </c>
      <c r="Q2257" t="s">
        <v>22</v>
      </c>
    </row>
    <row r="2258" spans="1:17" x14ac:dyDescent="0.25">
      <c r="A2258" s="42" t="str">
        <v>PROGRAMA DE TRANSPARENCIA Y ÉTICA PÚBLICA</v>
      </c>
      <c r="B2258" s="42" t="str">
        <v>2.2.11</v>
      </c>
      <c r="C2258" s="42" t="str">
        <v>Implementar acciones de articulación entre la Dirección Territorial, las entidades regionales y organizaciones sociales  para fortalecer la oferta institucional.</v>
      </c>
      <c r="D2258" s="5" t="str">
        <v xml:space="preserve">
Convenios o  socializaciones realizadas  o participación en eventos (actas, registro fotográfico, informes, etc., según aplique)</v>
      </c>
      <c r="E2258" s="5" t="str">
        <v xml:space="preserve">Dirección Territorial Nariño - Alto Putumayo </v>
      </c>
      <c r="F2258" s="42">
        <v>2</v>
      </c>
      <c r="G2258" s="5">
        <v>0</v>
      </c>
      <c r="H2258" s="5">
        <v>0</v>
      </c>
      <c r="I2258" s="5">
        <v>1</v>
      </c>
      <c r="J2258" s="5">
        <v>0</v>
      </c>
      <c r="K2258" s="2">
        <v>0</v>
      </c>
      <c r="L2258" s="2">
        <v>0</v>
      </c>
      <c r="M2258">
        <v>0</v>
      </c>
      <c r="N2258">
        <v>0</v>
      </c>
      <c r="O2258">
        <v>0</v>
      </c>
      <c r="P2258">
        <v>0</v>
      </c>
      <c r="Q2258" t="s">
        <v>22</v>
      </c>
    </row>
    <row r="2259" spans="1:17" x14ac:dyDescent="0.25">
      <c r="A2259" s="42" t="str">
        <v>PROGRAMA DE TRANSPARENCIA Y ÉTICA PÚBLICA</v>
      </c>
      <c r="B2259" s="42" t="str">
        <v>2.2.12</v>
      </c>
      <c r="C2259" s="42" t="str">
        <v>Implementar acciones de articulación entre la Dirección Territorial y las entidades regionales, para fortalecer la oferta institucional</v>
      </c>
      <c r="D2259" s="5" t="str">
        <v xml:space="preserve">Convenios suscritos </v>
      </c>
      <c r="E2259" s="5" t="str">
        <v>Dirección Territorial Atlántico - Cesar - Magdalena  - Guajira</v>
      </c>
      <c r="F2259" s="42">
        <v>3</v>
      </c>
      <c r="G2259" s="5">
        <v>0.33333333333333331</v>
      </c>
      <c r="H2259" s="5">
        <v>1</v>
      </c>
      <c r="I2259" s="5">
        <v>1</v>
      </c>
      <c r="J2259" s="5">
        <v>0</v>
      </c>
      <c r="K2259" s="2">
        <v>0</v>
      </c>
      <c r="L2259" s="2">
        <v>0</v>
      </c>
      <c r="M2259">
        <v>0</v>
      </c>
      <c r="N2259">
        <v>0</v>
      </c>
      <c r="O2259">
        <v>0</v>
      </c>
      <c r="P2259">
        <v>0</v>
      </c>
      <c r="Q2259" t="s">
        <v>22</v>
      </c>
    </row>
    <row r="2260" spans="1:17" x14ac:dyDescent="0.25">
      <c r="A2260" s="42" t="str">
        <v>PROGRAMA DE TRANSPARENCIA Y ÉTICA PÚBLICA</v>
      </c>
      <c r="B2260" s="42" t="str">
        <v>2.2.13</v>
      </c>
      <c r="C2260"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2260" s="5" t="str">
        <v>Actas, registros fotográficos, informes, listas de asistencia y convenios según aplique.</v>
      </c>
      <c r="E2260" s="5" t="str">
        <v>Dirección Territorial Norte de Santander  - Arauca</v>
      </c>
      <c r="F2260" s="42">
        <v>9</v>
      </c>
      <c r="G2260" s="5">
        <v>0</v>
      </c>
      <c r="H2260" s="5">
        <v>0</v>
      </c>
      <c r="I2260" s="5">
        <v>3</v>
      </c>
      <c r="J2260" s="5">
        <v>0</v>
      </c>
      <c r="K2260" s="2">
        <v>0</v>
      </c>
      <c r="L2260" s="2">
        <v>0</v>
      </c>
      <c r="M2260">
        <v>0</v>
      </c>
      <c r="N2260">
        <v>0</v>
      </c>
      <c r="O2260">
        <v>0</v>
      </c>
      <c r="P2260">
        <v>0</v>
      </c>
      <c r="Q2260" t="s">
        <v>22</v>
      </c>
    </row>
    <row r="2261" spans="1:17" x14ac:dyDescent="0.25">
      <c r="A2261" s="42" t="str">
        <v>PROGRAMA DE TRANSPARENCIA Y ÉTICA PÚBLICA</v>
      </c>
      <c r="B2261" s="42" t="str">
        <v>2.2.14</v>
      </c>
      <c r="C2261" s="42" t="str">
        <v>Implementar acciones de articulación entre la Dirección Territorial y las entidades regionales, para fortalecer la oferta institucional</v>
      </c>
      <c r="D2261" s="5" t="str">
        <v>actas, registro fotográfico, informes, etc., según aplique</v>
      </c>
      <c r="E2261" s="5" t="str">
        <v>Dirección Territorial Santander</v>
      </c>
      <c r="F2261" s="42">
        <v>3</v>
      </c>
      <c r="G2261" s="5">
        <v>0.66666666666666663</v>
      </c>
      <c r="H2261" s="5">
        <v>2</v>
      </c>
      <c r="I2261" s="5">
        <v>1</v>
      </c>
      <c r="J2261" s="5">
        <v>0</v>
      </c>
      <c r="K2261" s="2">
        <v>0</v>
      </c>
      <c r="L2261" s="2">
        <v>0</v>
      </c>
      <c r="M2261">
        <v>0</v>
      </c>
      <c r="N2261">
        <v>0</v>
      </c>
      <c r="O2261">
        <v>0</v>
      </c>
      <c r="P2261">
        <v>0</v>
      </c>
      <c r="Q2261" t="s">
        <v>22</v>
      </c>
    </row>
    <row r="2262" spans="1:17" x14ac:dyDescent="0.25">
      <c r="A2262" s="42" t="str">
        <v>PROGRAMA DE TRANSPARENCIA Y ÉTICA PÚBLICA</v>
      </c>
      <c r="B2262" s="42" t="str">
        <v>2.2.15</v>
      </c>
      <c r="C2262"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2262" s="5" t="str">
        <v>Actas, registros fotográficos, informes, listas de asistencia y convenios según aplique.</v>
      </c>
      <c r="E2262" s="5" t="str">
        <v>Dirección Territorial Norte de Santander  - Arauca</v>
      </c>
      <c r="F2262" s="42">
        <v>9</v>
      </c>
      <c r="G2262" s="5">
        <v>0</v>
      </c>
      <c r="H2262" s="5">
        <v>0</v>
      </c>
      <c r="I2262" s="5">
        <v>3</v>
      </c>
      <c r="J2262" s="5">
        <v>0</v>
      </c>
      <c r="K2262" s="2">
        <v>0</v>
      </c>
      <c r="L2262" s="2">
        <v>0</v>
      </c>
      <c r="M2262">
        <v>0</v>
      </c>
      <c r="N2262">
        <v>0</v>
      </c>
      <c r="O2262">
        <v>0</v>
      </c>
      <c r="P2262">
        <v>0</v>
      </c>
      <c r="Q2262" t="s">
        <v>22</v>
      </c>
    </row>
    <row r="2263" spans="1:17" x14ac:dyDescent="0.25">
      <c r="A2263" s="42" t="str">
        <v>PROGRAMA DE TRANSPARENCIA Y ÉTICA PÚBLICA</v>
      </c>
      <c r="B2263" s="42" t="str">
        <v>2.2.16</v>
      </c>
      <c r="C2263" s="42" t="str">
        <v xml:space="preserve">Realizar encuentros con entidades territoriales del departamento de Caldas, con el fin de articular las jornadas de capacitación, oferta académica y Asistencias Técnicas Territoriales para la vigencia 2026. </v>
      </c>
      <c r="D2263" s="5" t="str">
        <v>Evidencias documentales de los encuentros por los municipios (Informe de comisión directora, registro fotográfico y/o boletines).</v>
      </c>
      <c r="E2263" s="5" t="str">
        <v>Dirección Territorial Caldas</v>
      </c>
      <c r="F2263" s="42">
        <v>2</v>
      </c>
      <c r="G2263" s="5">
        <v>1</v>
      </c>
      <c r="H2263" s="5">
        <v>5</v>
      </c>
      <c r="I2263" s="5">
        <v>1</v>
      </c>
      <c r="J2263" s="5">
        <v>0</v>
      </c>
      <c r="K2263" s="2">
        <v>0</v>
      </c>
      <c r="L2263" s="2">
        <v>0</v>
      </c>
      <c r="M2263">
        <v>0</v>
      </c>
      <c r="N2263">
        <v>0</v>
      </c>
      <c r="O2263">
        <v>0</v>
      </c>
      <c r="P2263">
        <v>0</v>
      </c>
      <c r="Q2263" t="s">
        <v>22</v>
      </c>
    </row>
    <row r="2264" spans="1:17" x14ac:dyDescent="0.25">
      <c r="A2264" s="42" t="str">
        <v>PROGRAMA DE TRANSPARENCIA Y ÉTICA PÚBLICA</v>
      </c>
      <c r="B2264" s="42" t="str">
        <v>3.1.1</v>
      </c>
      <c r="C2264" s="42" t="str">
        <v>Publicar y divulgar proactivamente para consulta ciudadana los planes institucionales relacionados en el Decreto 612 de 2018</v>
      </c>
      <c r="D2264" s="5" t="str">
        <v>Planes publicados (13) y una divulgación realizada (1)</v>
      </c>
      <c r="E2264" s="5" t="str">
        <v>Oficina de Planeación</v>
      </c>
      <c r="F2264" s="42">
        <v>14</v>
      </c>
      <c r="G2264" s="5">
        <v>1</v>
      </c>
      <c r="H2264" s="5">
        <v>14</v>
      </c>
      <c r="I2264" s="5">
        <v>0</v>
      </c>
      <c r="J2264" s="5">
        <v>0</v>
      </c>
      <c r="K2264" s="2">
        <v>0</v>
      </c>
      <c r="L2264" s="2">
        <v>0</v>
      </c>
      <c r="M2264">
        <v>0</v>
      </c>
      <c r="N2264">
        <v>0</v>
      </c>
      <c r="O2264">
        <v>0</v>
      </c>
      <c r="P2264">
        <v>0</v>
      </c>
      <c r="Q2264" t="s">
        <v>22</v>
      </c>
    </row>
    <row r="2265" spans="1:17" x14ac:dyDescent="0.25">
      <c r="A2265" s="42" t="str">
        <v>PROGRAMA DE TRANSPARENCIA Y ÉTICA PÚBLICA</v>
      </c>
      <c r="B2265" s="42" t="str">
        <v>3.1.2</v>
      </c>
      <c r="C2265" s="42" t="str">
        <v>Realizar seguimiento a la ejecución de los planes institucionales relacionados en el Decreto 612 de 2018</v>
      </c>
      <c r="D2265" s="5" t="str">
        <v>Matriz de Seguimiento a los planes Decretos 612 de 2018</v>
      </c>
      <c r="E2265" s="5" t="str">
        <v>Oficina de Planeación</v>
      </c>
      <c r="F2265" s="42">
        <v>4</v>
      </c>
      <c r="G2265" s="5">
        <v>0.25</v>
      </c>
      <c r="H2265" s="5">
        <v>1</v>
      </c>
      <c r="I2265" s="5">
        <v>1</v>
      </c>
      <c r="J2265" s="5">
        <v>0</v>
      </c>
      <c r="K2265" s="2">
        <v>0</v>
      </c>
      <c r="L2265" s="2">
        <v>0</v>
      </c>
      <c r="M2265">
        <v>0</v>
      </c>
      <c r="N2265">
        <v>0</v>
      </c>
      <c r="O2265">
        <v>0</v>
      </c>
      <c r="P2265">
        <v>0</v>
      </c>
      <c r="Q2265" t="s">
        <v>22</v>
      </c>
    </row>
    <row r="2266" spans="1:17" x14ac:dyDescent="0.25">
      <c r="A2266" s="42" t="str">
        <v>PROGRAMA DE TRANSPARENCIA Y ÉTICA PÚBLICA</v>
      </c>
      <c r="B2266" s="42" t="str">
        <v>3.1.3</v>
      </c>
      <c r="C2266" s="42" t="str">
        <v>Realizar el reporte del Índice de Transparencia y Acceso a la Información ITA en el aplicativo de la Procuraduría General de la Nación, en articulación con las dependencias y las Direcciones Territoriales</v>
      </c>
      <c r="D2266" s="5" t="str">
        <v>Reporte realizado</v>
      </c>
      <c r="E2266" s="5" t="str">
        <v>Oficina de Planeación</v>
      </c>
      <c r="F2266" s="42">
        <v>1</v>
      </c>
      <c r="G2266" s="5">
        <v>0</v>
      </c>
      <c r="H2266" s="5">
        <v>0</v>
      </c>
      <c r="I2266" s="5">
        <v>0</v>
      </c>
      <c r="J2266" s="5">
        <v>0</v>
      </c>
      <c r="K2266" s="2">
        <v>0</v>
      </c>
      <c r="L2266" s="2">
        <v>0</v>
      </c>
      <c r="M2266">
        <v>0</v>
      </c>
      <c r="N2266">
        <v>0</v>
      </c>
      <c r="O2266">
        <v>0</v>
      </c>
      <c r="P2266">
        <v>0</v>
      </c>
      <c r="Q2266" t="s">
        <v>22</v>
      </c>
    </row>
    <row r="2267" spans="1:17" x14ac:dyDescent="0.25">
      <c r="A2267" s="42" t="str">
        <v>PROGRAMA DE TRANSPARENCIA Y ÉTICA PÚBLICA</v>
      </c>
      <c r="B2267" s="42" t="str">
        <v>3.1.4</v>
      </c>
      <c r="C2267" s="42" t="str">
        <v>Actualizar y publicar el Registro de activos de información, el Índice de Información Clasificada  y Reservada  y el Esquema de Publicación de Información.</v>
      </c>
      <c r="D2267" s="5" t="str">
        <v>Instrumentos actualizados y publicados</v>
      </c>
      <c r="E2267" s="5" t="str">
        <v>Oficina de Planeación</v>
      </c>
      <c r="F2267" s="42">
        <v>3</v>
      </c>
      <c r="G2267" s="5">
        <v>0.33333333333333331</v>
      </c>
      <c r="H2267" s="5">
        <v>1</v>
      </c>
      <c r="I2267" s="5">
        <v>0</v>
      </c>
      <c r="J2267" s="5">
        <v>0</v>
      </c>
      <c r="K2267" s="2">
        <v>0</v>
      </c>
      <c r="L2267" s="2">
        <v>0</v>
      </c>
      <c r="M2267">
        <v>0</v>
      </c>
      <c r="N2267">
        <v>0</v>
      </c>
      <c r="O2267">
        <v>0</v>
      </c>
      <c r="P2267">
        <v>0</v>
      </c>
      <c r="Q2267" t="s">
        <v>22</v>
      </c>
    </row>
    <row r="2268" spans="1:17" x14ac:dyDescent="0.25">
      <c r="A2268" s="42" t="str">
        <v>PROGRAMA DE TRANSPARENCIA Y ÉTICA PÚBLICA</v>
      </c>
      <c r="B2268" s="42" t="str">
        <v>3.1.5</v>
      </c>
      <c r="C2268" s="42" t="str">
        <v>Elaborar y publicar informes con los resultados de los monitoreos realizados al Programa de Transparencia y Ética Pública, Portal de Transparencia y Estrategia de Rendición de Cuentas</v>
      </c>
      <c r="D2268" s="5" t="str">
        <v>Informes elaborados y publicados</v>
      </c>
      <c r="E2268" s="5" t="str">
        <v>Oficina de Planeación</v>
      </c>
      <c r="F2268" s="42">
        <v>4</v>
      </c>
      <c r="G2268" s="5">
        <v>0.25</v>
      </c>
      <c r="H2268" s="5">
        <v>1</v>
      </c>
      <c r="I2268" s="5">
        <v>1</v>
      </c>
      <c r="J2268" s="5">
        <v>0</v>
      </c>
      <c r="K2268" s="2">
        <v>0</v>
      </c>
      <c r="L2268" s="2">
        <v>0</v>
      </c>
      <c r="M2268">
        <v>0</v>
      </c>
      <c r="N2268">
        <v>0</v>
      </c>
      <c r="O2268">
        <v>0</v>
      </c>
      <c r="P2268">
        <v>0</v>
      </c>
      <c r="Q2268" t="s">
        <v>22</v>
      </c>
    </row>
    <row r="2269" spans="1:17" x14ac:dyDescent="0.25">
      <c r="A2269" s="42" t="str">
        <v>PROGRAMA DE TRANSPARENCIA Y ÉTICA PÚBLICA</v>
      </c>
      <c r="B2269" s="42" t="str">
        <v>3.1.6</v>
      </c>
      <c r="C2269" s="42" t="str">
        <v xml:space="preserve">Diseñar y publicar los boletines jurídicos Esapistas </v>
      </c>
      <c r="D2269" s="5" t="str">
        <v>Boletines diseñados y publicados</v>
      </c>
      <c r="E2269" s="5" t="str">
        <v>Oficina Jurídica</v>
      </c>
      <c r="F2269" s="42">
        <v>3</v>
      </c>
      <c r="G2269" s="5">
        <v>0.12</v>
      </c>
      <c r="H2269" s="5">
        <v>0.36</v>
      </c>
      <c r="I2269" s="5">
        <v>1</v>
      </c>
      <c r="J2269" s="5">
        <v>0</v>
      </c>
      <c r="K2269" s="2">
        <v>0</v>
      </c>
      <c r="L2269" s="2">
        <v>0</v>
      </c>
      <c r="M2269">
        <v>0</v>
      </c>
      <c r="N2269">
        <v>0</v>
      </c>
      <c r="O2269">
        <v>0</v>
      </c>
      <c r="P2269">
        <v>0</v>
      </c>
      <c r="Q2269" t="s">
        <v>22</v>
      </c>
    </row>
    <row r="2270" spans="1:17" x14ac:dyDescent="0.25">
      <c r="A2270" s="42" t="str">
        <v>PROGRAMA DE TRANSPARENCIA Y ÉTICA PÚBLICA</v>
      </c>
      <c r="B2270" s="42" t="str">
        <v>3.1.7</v>
      </c>
      <c r="C2270" s="42" t="str">
        <v xml:space="preserve">Realizar seguimiento a la publicación de información mínima de Ley en el portal de transparencia </v>
      </c>
      <c r="D2270" s="5" t="str">
        <v>Informes de seguimiento elaborados y publicados</v>
      </c>
      <c r="E2270" s="5" t="str">
        <v>Oficina de Control Interno</v>
      </c>
      <c r="F2270" s="42">
        <v>2</v>
      </c>
      <c r="G2270" s="5">
        <v>0.5</v>
      </c>
      <c r="H2270" s="5">
        <v>1</v>
      </c>
      <c r="I2270" s="5">
        <v>0</v>
      </c>
      <c r="J2270" s="5">
        <v>0</v>
      </c>
      <c r="K2270" s="2">
        <v>0</v>
      </c>
      <c r="L2270" s="2">
        <v>0</v>
      </c>
      <c r="M2270">
        <v>0</v>
      </c>
      <c r="N2270">
        <v>0</v>
      </c>
      <c r="O2270">
        <v>0</v>
      </c>
      <c r="P2270">
        <v>0</v>
      </c>
      <c r="Q2270" t="s">
        <v>22</v>
      </c>
    </row>
    <row r="2271" spans="1:17" x14ac:dyDescent="0.25">
      <c r="A2271" s="42" t="str">
        <v>PROGRAMA DE TRANSPARENCIA Y ÉTICA PÚBLICA</v>
      </c>
      <c r="B2271" s="42" t="str">
        <v>3.1.8 / PAI-OE4-OCID-I47</v>
      </c>
      <c r="C2271" s="42" t="str">
        <v xml:space="preserve">Implementar la estrategia de difusión y prevención: Boletín "La clave" publicado </v>
      </c>
      <c r="D2271" s="5" t="str">
        <v>Estrategia implementada</v>
      </c>
      <c r="E2271" s="5" t="str">
        <v>HOMOLOGADO</v>
      </c>
      <c r="F2271" s="42">
        <v>12</v>
      </c>
      <c r="G2271" s="5">
        <v>0.41666666666666663</v>
      </c>
      <c r="H2271" s="5">
        <v>5</v>
      </c>
      <c r="I2271" s="5">
        <v>4</v>
      </c>
      <c r="J2271" s="5">
        <v>0</v>
      </c>
      <c r="K2271" s="2">
        <v>0</v>
      </c>
      <c r="L2271" s="2">
        <v>0</v>
      </c>
      <c r="M2271">
        <v>0</v>
      </c>
      <c r="N2271">
        <v>0</v>
      </c>
      <c r="O2271">
        <v>0</v>
      </c>
      <c r="P2271">
        <v>0</v>
      </c>
      <c r="Q2271" t="s">
        <v>22</v>
      </c>
    </row>
    <row r="2272" spans="1:17" x14ac:dyDescent="0.25">
      <c r="A2272" s="42" t="str">
        <v>PROGRAMA DE TRANSPARENCIA Y ÉTICA PÚBLICA</v>
      </c>
      <c r="B2272" s="42" t="str">
        <v>3.1.9</v>
      </c>
      <c r="C2272" s="42" t="str">
        <v xml:space="preserve">Implementar acciones para que la información publicada en el portal web sea de fácil acceso </v>
      </c>
      <c r="D2272" s="5" t="str">
        <v xml:space="preserve">Acciones implementadas en la sede electrónica </v>
      </c>
      <c r="E2272" s="5" t="str">
        <v>Oficina de Tecnologías de la Información y las Comunicaciones</v>
      </c>
      <c r="F2272" s="42">
        <v>1</v>
      </c>
      <c r="G2272" s="5">
        <v>1</v>
      </c>
      <c r="H2272" s="5">
        <v>1</v>
      </c>
      <c r="I2272" s="5" t="str">
        <v>Indicador a demanda</v>
      </c>
      <c r="J2272" s="5">
        <v>0</v>
      </c>
      <c r="K2272" s="2">
        <v>0</v>
      </c>
      <c r="L2272" s="2">
        <v>0</v>
      </c>
      <c r="M2272">
        <v>0</v>
      </c>
      <c r="N2272">
        <v>0</v>
      </c>
      <c r="O2272">
        <v>0</v>
      </c>
      <c r="P2272">
        <v>0</v>
      </c>
      <c r="Q2272" t="s">
        <v>22</v>
      </c>
    </row>
    <row r="2273" spans="1:17" x14ac:dyDescent="0.25">
      <c r="A2273" s="42" t="str">
        <v>PROGRAMA DE TRANSPARENCIA Y ÉTICA PÚBLICA</v>
      </c>
      <c r="B2273" s="42" t="str">
        <v>3.1.10</v>
      </c>
      <c r="C2273" s="42" t="str">
        <v>Fortalecer la transparencia y acceso a la información a través de DataESAP</v>
      </c>
      <c r="D2273" s="5" t="str">
        <v xml:space="preserve">Tablero de Control actualizado o diseñado e implementado </v>
      </c>
      <c r="E2273" s="5" t="str">
        <v>Oficina de Tecnologías de la Información y las Comunicaciones</v>
      </c>
      <c r="F2273" s="42">
        <v>1</v>
      </c>
      <c r="G2273" s="5">
        <v>1</v>
      </c>
      <c r="H2273" s="5">
        <v>1</v>
      </c>
      <c r="I2273" s="5">
        <v>0</v>
      </c>
      <c r="J2273" s="5">
        <v>0</v>
      </c>
      <c r="K2273" s="2">
        <v>0</v>
      </c>
      <c r="L2273" s="2">
        <v>0</v>
      </c>
      <c r="M2273">
        <v>0</v>
      </c>
      <c r="N2273">
        <v>0</v>
      </c>
      <c r="O2273">
        <v>0</v>
      </c>
      <c r="P2273">
        <v>0</v>
      </c>
      <c r="Q2273" t="s">
        <v>22</v>
      </c>
    </row>
    <row r="2274" spans="1:17" x14ac:dyDescent="0.25">
      <c r="A2274" s="42" t="str">
        <v>PROGRAMA DE TRANSPARENCIA Y ÉTICA PÚBLICA</v>
      </c>
      <c r="B2274" s="42" t="str">
        <v>3.1.11</v>
      </c>
      <c r="C2274" s="42" t="str">
        <v xml:space="preserve">Realizar seguimiento a la implementación del Plan Estratégico GESCO+I </v>
      </c>
      <c r="D2274" s="5" t="str">
        <v>Informes de seguimiento elaborados y publicados</v>
      </c>
      <c r="E2274" s="5" t="str">
        <v>Oficina de Planeación</v>
      </c>
      <c r="F2274" s="42">
        <v>3</v>
      </c>
      <c r="G2274" s="5">
        <v>0.33333333333333331</v>
      </c>
      <c r="H2274" s="5">
        <v>1</v>
      </c>
      <c r="I2274" s="5">
        <v>1</v>
      </c>
      <c r="J2274" s="5">
        <v>0</v>
      </c>
      <c r="K2274" s="2">
        <v>0</v>
      </c>
      <c r="L2274" s="2">
        <v>0</v>
      </c>
      <c r="M2274">
        <v>0</v>
      </c>
      <c r="N2274">
        <v>0</v>
      </c>
      <c r="O2274">
        <v>0</v>
      </c>
      <c r="P2274">
        <v>0</v>
      </c>
      <c r="Q2274" t="s">
        <v>22</v>
      </c>
    </row>
    <row r="2275" spans="1:17" x14ac:dyDescent="0.25">
      <c r="A2275" s="42" t="str">
        <v>PROGRAMA DE TRANSPARENCIA Y ÉTICA PÚBLICA</v>
      </c>
      <c r="B2275" s="42" t="str">
        <v>3.1.12</v>
      </c>
      <c r="C2275" s="42" t="str">
        <v>Publicar los set de datos que permitan acceder fácilmente a la información</v>
      </c>
      <c r="D2275" s="5" t="str">
        <v>Set de datos actualizados y publicados</v>
      </c>
      <c r="E2275" s="5" t="str">
        <v>Oficina de Tecnologías de la Información y las Comunicaciones</v>
      </c>
      <c r="F2275" s="42">
        <v>14</v>
      </c>
      <c r="G2275" s="5">
        <v>7.1428571428571425E-2</v>
      </c>
      <c r="H2275" s="5">
        <v>1</v>
      </c>
      <c r="I2275" s="5">
        <v>0</v>
      </c>
      <c r="J2275" s="5">
        <v>0</v>
      </c>
      <c r="K2275" s="2">
        <v>0</v>
      </c>
      <c r="L2275" s="2">
        <v>0</v>
      </c>
      <c r="M2275">
        <v>0</v>
      </c>
      <c r="N2275">
        <v>0</v>
      </c>
      <c r="O2275">
        <v>0</v>
      </c>
      <c r="P2275">
        <v>0</v>
      </c>
      <c r="Q2275" t="s">
        <v>22</v>
      </c>
    </row>
    <row r="2276" spans="1:17" x14ac:dyDescent="0.25">
      <c r="A2276" s="42" t="str">
        <v>PROGRAMA DE TRANSPARENCIA Y ÉTICA PÚBLICA</v>
      </c>
      <c r="B2276" s="42" t="str">
        <v>3.1.13</v>
      </c>
      <c r="C2276" s="42" t="str">
        <v>Elaborar y publicar informe de seguimiento a la ejecución de los proyectos de inversión de la ESAP</v>
      </c>
      <c r="D2276" s="5" t="str">
        <v>Informe de seguimiento a la ejecución de los proyectos de inversión</v>
      </c>
      <c r="E2276" s="5" t="str">
        <v>Oficina de Planeación</v>
      </c>
      <c r="F2276" s="42">
        <v>4</v>
      </c>
      <c r="G2276" s="5">
        <v>0.5</v>
      </c>
      <c r="H2276" s="5">
        <v>2</v>
      </c>
      <c r="I2276" s="5">
        <v>1</v>
      </c>
      <c r="J2276" s="5">
        <v>0</v>
      </c>
      <c r="K2276" s="2">
        <v>0</v>
      </c>
      <c r="L2276" s="2">
        <v>0</v>
      </c>
      <c r="M2276">
        <v>0</v>
      </c>
      <c r="N2276">
        <v>0</v>
      </c>
      <c r="O2276">
        <v>0</v>
      </c>
      <c r="P2276">
        <v>0</v>
      </c>
      <c r="Q2276" t="s">
        <v>22</v>
      </c>
    </row>
    <row r="2277" spans="1:17" x14ac:dyDescent="0.25">
      <c r="A2277" s="42" t="str">
        <v>PROGRAMA DE TRANSPARENCIA Y ÉTICA PÚBLICA</v>
      </c>
      <c r="B2277" s="42" t="str">
        <v>3.1.14</v>
      </c>
      <c r="C2277" s="42" t="str">
        <v>Elaborar y publicar el Plan  Operativo Anual de Inversión - POAI</v>
      </c>
      <c r="D2277" s="5" t="str">
        <v>Plan  Operativo Anual de Inversión - POAI publicado</v>
      </c>
      <c r="E2277" s="5" t="str">
        <v>Oficina de Planeación</v>
      </c>
      <c r="F2277" s="42">
        <v>1</v>
      </c>
      <c r="G2277" s="5">
        <v>1</v>
      </c>
      <c r="H2277" s="5">
        <v>1</v>
      </c>
      <c r="I2277" s="5">
        <v>0</v>
      </c>
      <c r="J2277" s="5">
        <v>0</v>
      </c>
      <c r="K2277" s="2">
        <v>0</v>
      </c>
      <c r="L2277" s="2">
        <v>0</v>
      </c>
      <c r="M2277">
        <v>0</v>
      </c>
      <c r="N2277">
        <v>0</v>
      </c>
      <c r="O2277">
        <v>0</v>
      </c>
      <c r="P2277">
        <v>0</v>
      </c>
      <c r="Q2277" t="s">
        <v>22</v>
      </c>
    </row>
    <row r="2278" spans="1:17" x14ac:dyDescent="0.25">
      <c r="A2278" s="42" t="str">
        <v>PROGRAMA DE TRANSPARENCIA Y ÉTICA PÚBLICA</v>
      </c>
      <c r="B2278" s="42" t="str">
        <v>3.1.15</v>
      </c>
      <c r="C2278" s="42" t="str">
        <v>Actualizar el diccionario/glosario de datos en lenguaje claro, sencillo con el trabajo articulado de las direcciones territoriales, áreas de sede central productoras de información, que permita su consulta fácil.</v>
      </c>
      <c r="D2278" s="5" t="str">
        <v xml:space="preserve"> Diccionario/glosario actualizado</v>
      </c>
      <c r="E2278" s="5" t="str">
        <v>Dirección de Atención al Ciudadano</v>
      </c>
      <c r="F2278" s="42">
        <v>2</v>
      </c>
      <c r="G2278" s="5">
        <v>0</v>
      </c>
      <c r="H2278" s="5">
        <v>0</v>
      </c>
      <c r="I2278" s="5">
        <v>1</v>
      </c>
      <c r="J2278" s="5">
        <v>0</v>
      </c>
      <c r="K2278" s="2">
        <v>0</v>
      </c>
      <c r="L2278" s="2">
        <v>0</v>
      </c>
      <c r="M2278">
        <v>0</v>
      </c>
      <c r="N2278">
        <v>0</v>
      </c>
      <c r="O2278">
        <v>0</v>
      </c>
      <c r="P2278">
        <v>0</v>
      </c>
      <c r="Q2278" t="s">
        <v>22</v>
      </c>
    </row>
    <row r="2279" spans="1:17" x14ac:dyDescent="0.25">
      <c r="A2279" s="42" t="str">
        <v>PROGRAMA DE TRANSPARENCIA Y ÉTICA PÚBLICA</v>
      </c>
      <c r="B2279" s="42" t="str">
        <v>3.1.16</v>
      </c>
      <c r="C2279" s="42" t="str">
        <v>Difundir una guía practica de la Política de Tratamiento de Datos Personales</v>
      </c>
      <c r="D2279" s="5" t="str">
        <v>Difusiones realizadas</v>
      </c>
      <c r="E2279" s="5" t="str">
        <v>Dirección de Atención al Ciudadano</v>
      </c>
      <c r="F2279" s="42">
        <v>4</v>
      </c>
      <c r="G2279" s="5">
        <v>0</v>
      </c>
      <c r="H2279" s="5">
        <v>0</v>
      </c>
      <c r="I2279" s="5">
        <v>1</v>
      </c>
      <c r="J2279" s="5">
        <v>0</v>
      </c>
      <c r="K2279" s="2">
        <v>0</v>
      </c>
      <c r="L2279" s="2">
        <v>0</v>
      </c>
      <c r="M2279">
        <v>0</v>
      </c>
      <c r="N2279">
        <v>0</v>
      </c>
      <c r="O2279">
        <v>0</v>
      </c>
      <c r="P2279">
        <v>0</v>
      </c>
      <c r="Q2279" t="s">
        <v>22</v>
      </c>
    </row>
    <row r="2280" spans="1:17" x14ac:dyDescent="0.25">
      <c r="A2280" s="42" t="str">
        <v>PROGRAMA DE TRANSPARENCIA Y ÉTICA PÚBLICA</v>
      </c>
      <c r="B2280" s="42" t="str">
        <v>3.1.17</v>
      </c>
      <c r="C2280" s="42" t="str">
        <v>Divulgar interna y externamente la oferta institucional, canales y escenarios de relacionamiento y toda información clave que facilite el ejercicio de derechos y cumplimiento de deberes ciudadanos.</v>
      </c>
      <c r="D2280" s="5" t="str">
        <v>Divulgaciones realizadas</v>
      </c>
      <c r="E2280" s="5" t="str">
        <v>Dirección de Atención al Ciudadano</v>
      </c>
      <c r="F2280" s="42">
        <v>12</v>
      </c>
      <c r="G2280" s="5">
        <v>0.25</v>
      </c>
      <c r="H2280" s="5">
        <v>3</v>
      </c>
      <c r="I2280" s="5">
        <v>3</v>
      </c>
      <c r="J2280" s="5">
        <v>0</v>
      </c>
      <c r="K2280" s="2">
        <v>0</v>
      </c>
      <c r="L2280" s="2">
        <v>0</v>
      </c>
      <c r="M2280">
        <v>0</v>
      </c>
      <c r="N2280">
        <v>0</v>
      </c>
      <c r="O2280">
        <v>0</v>
      </c>
      <c r="P2280">
        <v>0</v>
      </c>
      <c r="Q2280" t="s">
        <v>22</v>
      </c>
    </row>
    <row r="2281" spans="1:17" x14ac:dyDescent="0.25">
      <c r="A2281" s="42" t="str">
        <v>PROGRAMA DE TRANSPARENCIA Y ÉTICA PÚBLICA</v>
      </c>
      <c r="B2281" s="42" t="str">
        <v>3.1.18</v>
      </c>
      <c r="C2281" s="42" t="str">
        <v>Programar y realizar socializaciones relacionadas con la gestión contractual y el acceso a la información, con el fin de abrir espacios de aprendizaje para la comunidad Esapista.</v>
      </c>
      <c r="D2281" s="5" t="str">
        <v>Socializaciones realizadas</v>
      </c>
      <c r="E2281" s="5" t="str">
        <v>Dirección de Contratación</v>
      </c>
      <c r="F2281" s="42">
        <v>4</v>
      </c>
      <c r="G2281" s="5">
        <v>0.75</v>
      </c>
      <c r="H2281" s="5">
        <v>3</v>
      </c>
      <c r="I2281" s="5">
        <v>1</v>
      </c>
      <c r="J2281" s="5">
        <v>0</v>
      </c>
      <c r="K2281" s="2">
        <v>0</v>
      </c>
      <c r="L2281" s="2">
        <v>0</v>
      </c>
      <c r="M2281">
        <v>0</v>
      </c>
      <c r="N2281">
        <v>0</v>
      </c>
      <c r="O2281">
        <v>0</v>
      </c>
      <c r="P2281">
        <v>0</v>
      </c>
      <c r="Q2281" t="s">
        <v>22</v>
      </c>
    </row>
    <row r="2282" spans="1:17" x14ac:dyDescent="0.25">
      <c r="A2282" s="42" t="str">
        <v>PROGRAMA DE TRANSPARENCIA Y ÉTICA PÚBLICA</v>
      </c>
      <c r="B2282" s="42" t="str">
        <v>3.1.19</v>
      </c>
      <c r="C2282" s="42" t="str">
        <v xml:space="preserve">Publicar Convocatorias de Proyectos de Investigación en el micrositio de la Subdirección Nacional de Investigaciones </v>
      </c>
      <c r="D2282" s="5" t="str">
        <v>Convocatoria de proyectos de investigación publicada</v>
      </c>
      <c r="E2282" s="5" t="str">
        <v>Subdirección Nacional de Investigaciones</v>
      </c>
      <c r="F2282" s="42">
        <v>1</v>
      </c>
      <c r="G2282" s="5">
        <v>1</v>
      </c>
      <c r="H2282" s="5">
        <v>1</v>
      </c>
      <c r="I2282" s="5">
        <v>0</v>
      </c>
      <c r="J2282" s="5">
        <v>0</v>
      </c>
      <c r="K2282" s="2">
        <v>0</v>
      </c>
      <c r="L2282" s="2">
        <v>0</v>
      </c>
      <c r="M2282">
        <v>0</v>
      </c>
      <c r="N2282">
        <v>0</v>
      </c>
      <c r="O2282">
        <v>0</v>
      </c>
      <c r="P2282">
        <v>0</v>
      </c>
      <c r="Q2282" t="s">
        <v>22</v>
      </c>
    </row>
    <row r="2283" spans="1:17" x14ac:dyDescent="0.25">
      <c r="A2283" s="42" t="str">
        <v>PROGRAMA DE TRANSPARENCIA Y ÉTICA PÚBLICA</v>
      </c>
      <c r="B2283" s="42" t="str">
        <v>3.1.20</v>
      </c>
      <c r="C2283" s="42" t="str">
        <v xml:space="preserve">Publicar resultados de la convocatoria de  Proyectos de Investigación el micrositio de la Subdirección Nacional de Investigaciones </v>
      </c>
      <c r="D2283" s="5" t="str">
        <v>Resultados de proyectos de investigación publicados</v>
      </c>
      <c r="E2283" s="5" t="str">
        <v>Subdirección Nacional de Investigaciones</v>
      </c>
      <c r="F2283" s="42">
        <v>1</v>
      </c>
      <c r="G2283" s="5">
        <v>1</v>
      </c>
      <c r="H2283" s="5">
        <v>1</v>
      </c>
      <c r="I2283" s="5">
        <v>0</v>
      </c>
      <c r="J2283" s="5">
        <v>0</v>
      </c>
      <c r="K2283" s="2">
        <v>0</v>
      </c>
      <c r="L2283" s="2">
        <v>0</v>
      </c>
      <c r="M2283">
        <v>0</v>
      </c>
      <c r="N2283">
        <v>0</v>
      </c>
      <c r="O2283">
        <v>0</v>
      </c>
      <c r="P2283">
        <v>0</v>
      </c>
      <c r="Q2283" t="s">
        <v>22</v>
      </c>
    </row>
    <row r="2284" spans="1:17" x14ac:dyDescent="0.25">
      <c r="A2284" s="42" t="str">
        <v>PROGRAMA DE TRANSPARENCIA Y ÉTICA PÚBLICA</v>
      </c>
      <c r="B2284" s="42" t="str">
        <v>3.1.21</v>
      </c>
      <c r="C2284" s="42" t="str">
        <v xml:space="preserve">Actualizar Banco de auxiliares de investigación el micrositio de la Subdirección Nacional de Investigaciones </v>
      </c>
      <c r="D2284" s="5" t="str">
        <v>Banco de Auxiliares de Investigación actualizado</v>
      </c>
      <c r="E2284" s="5" t="str">
        <v>Subdirección Nacional de Investigaciones</v>
      </c>
      <c r="F2284" s="42">
        <v>1</v>
      </c>
      <c r="G2284" s="5">
        <v>0</v>
      </c>
      <c r="H2284" s="5">
        <v>0</v>
      </c>
      <c r="I2284" s="5">
        <v>0</v>
      </c>
      <c r="J2284" s="5">
        <v>0</v>
      </c>
      <c r="K2284" s="2">
        <v>0</v>
      </c>
      <c r="L2284" s="2">
        <v>0</v>
      </c>
      <c r="M2284">
        <v>0</v>
      </c>
      <c r="N2284">
        <v>0</v>
      </c>
      <c r="O2284">
        <v>0</v>
      </c>
      <c r="P2284">
        <v>0</v>
      </c>
      <c r="Q2284" t="s">
        <v>22</v>
      </c>
    </row>
    <row r="2285" spans="1:17" x14ac:dyDescent="0.25">
      <c r="A2285" s="42" t="str">
        <v>PROGRAMA DE TRANSPARENCIA Y ÉTICA PÚBLICA</v>
      </c>
      <c r="B2285" s="42" t="str">
        <v>3.1.22</v>
      </c>
      <c r="C2285" s="42" t="str">
        <v xml:space="preserve">Mantener actualizado el Portal científico en el micrositio de la Subdirección Nacional de Investigaciones </v>
      </c>
      <c r="D2285" s="5" t="str">
        <v>Portal Científico actualizado</v>
      </c>
      <c r="E2285" s="5" t="str">
        <v>Subdirección Nacional de Investigaciones</v>
      </c>
      <c r="F2285" s="42">
        <v>2</v>
      </c>
      <c r="G2285" s="5">
        <v>0.5</v>
      </c>
      <c r="H2285" s="5">
        <v>1</v>
      </c>
      <c r="I2285" s="5">
        <v>1</v>
      </c>
      <c r="J2285" s="5">
        <v>0</v>
      </c>
      <c r="K2285" s="2">
        <v>0</v>
      </c>
      <c r="L2285" s="2">
        <v>0</v>
      </c>
      <c r="M2285">
        <v>0</v>
      </c>
      <c r="N2285">
        <v>0</v>
      </c>
      <c r="O2285">
        <v>0</v>
      </c>
      <c r="P2285">
        <v>0</v>
      </c>
      <c r="Q2285" t="s">
        <v>22</v>
      </c>
    </row>
    <row r="2286" spans="1:17" x14ac:dyDescent="0.25">
      <c r="A2286" s="42" t="str">
        <v>PROGRAMA DE TRANSPARENCIA Y ÉTICA PÚBLICA</v>
      </c>
      <c r="B2286" s="42" t="str">
        <v>3.1.23</v>
      </c>
      <c r="C2286"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2286" s="5" t="str">
        <v>Tableros de visualización de datos de Bienestar Universitario publicados en el portal de datos establecidos por la institución</v>
      </c>
      <c r="E2286" s="5" t="str">
        <v>Dirección de Bienestar Universitario</v>
      </c>
      <c r="F2286" s="42">
        <v>2</v>
      </c>
      <c r="G2286" s="5">
        <v>0</v>
      </c>
      <c r="H2286" s="5">
        <v>0</v>
      </c>
      <c r="I2286" s="5">
        <v>0</v>
      </c>
      <c r="J2286" s="5">
        <v>0</v>
      </c>
      <c r="K2286" s="2">
        <v>0</v>
      </c>
      <c r="L2286" s="2">
        <v>0</v>
      </c>
      <c r="M2286">
        <v>0</v>
      </c>
      <c r="N2286">
        <v>0</v>
      </c>
      <c r="O2286">
        <v>0</v>
      </c>
      <c r="P2286">
        <v>0</v>
      </c>
      <c r="Q2286" t="s">
        <v>22</v>
      </c>
    </row>
    <row r="2287" spans="1:17" x14ac:dyDescent="0.25">
      <c r="A2287" s="42" t="str">
        <v>PROGRAMA DE TRANSPARENCIA Y ÉTICA PÚBLICA</v>
      </c>
      <c r="B2287" s="42" t="str">
        <v>3.1.24</v>
      </c>
      <c r="C2287" s="42" t="str">
        <v xml:space="preserve">Mantener actualizado el micrositio de la Dirección Territorial en la página web de la entidad. </v>
      </c>
      <c r="D2287" s="5" t="str">
        <v>Cantidad de actualizaciones realizadas</v>
      </c>
      <c r="E2287" s="5" t="str">
        <v>Dirección Territorial Atlántico - Cesar - Magdalena  - Guajira</v>
      </c>
      <c r="F2287" s="42">
        <v>12</v>
      </c>
      <c r="G2287" s="5">
        <v>0.33333333333333331</v>
      </c>
      <c r="H2287" s="5">
        <v>4</v>
      </c>
      <c r="I2287" s="5">
        <v>3</v>
      </c>
      <c r="J2287" s="5">
        <v>0</v>
      </c>
      <c r="K2287" s="2">
        <v>0</v>
      </c>
      <c r="L2287" s="2">
        <v>0</v>
      </c>
      <c r="M2287">
        <v>0</v>
      </c>
      <c r="N2287">
        <v>0</v>
      </c>
      <c r="O2287">
        <v>0</v>
      </c>
      <c r="P2287">
        <v>0</v>
      </c>
      <c r="Q2287" t="s">
        <v>22</v>
      </c>
    </row>
    <row r="2288" spans="1:17" x14ac:dyDescent="0.25">
      <c r="A2288" s="42" t="str">
        <v>PROGRAMA DE TRANSPARENCIA Y ÉTICA PÚBLICA</v>
      </c>
      <c r="B2288" s="42" t="str">
        <v>3.1.25</v>
      </c>
      <c r="C2288" s="42" t="str">
        <v xml:space="preserve">Realizar actualización del micrositio de la Dirección Territorial en la página web de la entidad. </v>
      </c>
      <c r="D2288" s="5" t="str">
        <v>Captura de pantalla del micrositio de la pagina web</v>
      </c>
      <c r="E2288" s="5" t="str">
        <v xml:space="preserve">Dirección Territorial Nariño - Alto Putumayo </v>
      </c>
      <c r="F2288" s="42">
        <v>4</v>
      </c>
      <c r="G2288" s="5">
        <v>0.25</v>
      </c>
      <c r="H2288" s="5">
        <v>1</v>
      </c>
      <c r="I2288" s="5">
        <v>1</v>
      </c>
      <c r="J2288" s="5">
        <v>0</v>
      </c>
      <c r="K2288" s="2">
        <v>0</v>
      </c>
      <c r="L2288" s="2">
        <v>0</v>
      </c>
      <c r="M2288">
        <v>0</v>
      </c>
      <c r="N2288">
        <v>0</v>
      </c>
      <c r="O2288">
        <v>0</v>
      </c>
      <c r="P2288">
        <v>0</v>
      </c>
      <c r="Q2288" t="s">
        <v>22</v>
      </c>
    </row>
    <row r="2289" spans="1:17" x14ac:dyDescent="0.25">
      <c r="A2289" s="42" t="str">
        <v>PROGRAMA DE TRANSPARENCIA Y ÉTICA PÚBLICA</v>
      </c>
      <c r="B2289" s="42" t="str">
        <v>3.1.26</v>
      </c>
      <c r="C2289" s="42" t="str">
        <v>Efectuar el monitoreo y análisis sobre la atención de las PQRSDF y los procesos tramitados mediante Ventanilla Única y Active Document.</v>
      </c>
      <c r="D2289" s="5" t="str">
        <v xml:space="preserve">Matriz de seguimiento respecto a las PQRSDF tramitadas en la DT </v>
      </c>
      <c r="E2289" s="5" t="str">
        <v>Dirección Territorial Cundinamarca</v>
      </c>
      <c r="F2289" s="42">
        <v>4</v>
      </c>
      <c r="G2289" s="5">
        <v>0.5</v>
      </c>
      <c r="H2289" s="5">
        <v>2</v>
      </c>
      <c r="I2289" s="5">
        <v>1</v>
      </c>
      <c r="J2289" s="5">
        <v>0</v>
      </c>
      <c r="K2289" s="2">
        <v>0</v>
      </c>
      <c r="L2289" s="2">
        <v>0</v>
      </c>
      <c r="M2289">
        <v>0</v>
      </c>
      <c r="N2289">
        <v>0</v>
      </c>
      <c r="O2289">
        <v>0</v>
      </c>
      <c r="P2289">
        <v>0</v>
      </c>
      <c r="Q2289" t="s">
        <v>22</v>
      </c>
    </row>
    <row r="2290" spans="1:17" x14ac:dyDescent="0.25">
      <c r="A2290" s="42" t="str">
        <v>PROGRAMA DE TRANSPARENCIA Y ÉTICA PÚBLICA</v>
      </c>
      <c r="B2290" s="42" t="str">
        <v>3.1.27</v>
      </c>
      <c r="C2290" s="42" t="str">
        <v>Gestionar y ejecutar las actividades del Plan de Inclusión Social para la población sujeta de atención diferencial 2025-2026, orientadas a garantizar una atención más equitativa e incluyente para la población con discapacidad.</v>
      </c>
      <c r="D2290" s="5" t="str">
        <v>Ejecutar Plan de Inclusión social para población sujeta de atención diferencial 2025-2026.</v>
      </c>
      <c r="E2290" s="5" t="str">
        <v>Dirección de Atención al Ciudadano</v>
      </c>
      <c r="F2290" s="42">
        <v>1</v>
      </c>
      <c r="G2290" s="5">
        <v>0</v>
      </c>
      <c r="H2290" s="5">
        <v>0</v>
      </c>
      <c r="I2290" s="5">
        <v>0</v>
      </c>
      <c r="J2290" s="5">
        <v>0</v>
      </c>
      <c r="K2290" s="2">
        <v>0</v>
      </c>
      <c r="L2290" s="2">
        <v>0</v>
      </c>
      <c r="M2290">
        <v>0</v>
      </c>
      <c r="N2290">
        <v>0</v>
      </c>
      <c r="O2290">
        <v>0</v>
      </c>
      <c r="P2290">
        <v>0</v>
      </c>
      <c r="Q2290" t="s">
        <v>22</v>
      </c>
    </row>
    <row r="2291" spans="1:17" x14ac:dyDescent="0.25">
      <c r="A2291" s="42" t="str">
        <v>PROGRAMA DE TRANSPARENCIA Y ÉTICA PÚBLICA</v>
      </c>
      <c r="B2291" s="42" t="str">
        <v>3.2.1</v>
      </c>
      <c r="C2291" s="42" t="str">
        <v xml:space="preserve">Formular y publicar la Estrategia de Rendición de Cuentas </v>
      </c>
      <c r="D2291" s="5" t="str">
        <v>Estrategia formulada y socializada</v>
      </c>
      <c r="E2291" s="5" t="str">
        <v>Oficina de Planeación</v>
      </c>
      <c r="F2291" s="42">
        <v>1</v>
      </c>
      <c r="G2291" s="5">
        <v>1</v>
      </c>
      <c r="H2291" s="5">
        <v>1</v>
      </c>
      <c r="I2291" s="5">
        <v>0</v>
      </c>
      <c r="J2291" s="5">
        <v>0</v>
      </c>
      <c r="K2291" s="2">
        <v>0</v>
      </c>
      <c r="L2291" s="2">
        <v>0</v>
      </c>
      <c r="M2291">
        <v>0</v>
      </c>
      <c r="N2291">
        <v>0</v>
      </c>
      <c r="O2291">
        <v>0</v>
      </c>
      <c r="P2291">
        <v>0</v>
      </c>
      <c r="Q2291" t="s">
        <v>22</v>
      </c>
    </row>
    <row r="2292" spans="1:17" x14ac:dyDescent="0.25">
      <c r="A2292" s="42" t="str">
        <v>PROGRAMA DE TRANSPARENCIA Y ÉTICA PÚBLICA</v>
      </c>
      <c r="B2292" s="42" t="str">
        <v>3.2.2</v>
      </c>
      <c r="C2292" s="42" t="str">
        <v>Implementar y monitorear la Estrategia de Rendición de Cuentas</v>
      </c>
      <c r="D2292" s="5" t="str">
        <v>Monitoreos realizados</v>
      </c>
      <c r="E2292" s="5" t="str">
        <v>Oficina de Planeación</v>
      </c>
      <c r="F2292" s="42">
        <v>4</v>
      </c>
      <c r="G2292" s="5">
        <v>0</v>
      </c>
      <c r="H2292" s="5">
        <v>0</v>
      </c>
      <c r="I2292" s="5">
        <v>1</v>
      </c>
      <c r="J2292" s="5">
        <v>0</v>
      </c>
      <c r="K2292" s="2">
        <v>0</v>
      </c>
      <c r="L2292" s="2">
        <v>0</v>
      </c>
      <c r="M2292">
        <v>0</v>
      </c>
      <c r="N2292">
        <v>0</v>
      </c>
      <c r="O2292">
        <v>0</v>
      </c>
      <c r="P2292">
        <v>0</v>
      </c>
      <c r="Q2292" t="s">
        <v>22</v>
      </c>
    </row>
    <row r="2293" spans="1:17" x14ac:dyDescent="0.25">
      <c r="A2293" s="42" t="str">
        <v>PROGRAMA DE TRANSPARENCIA Y ÉTICA PÚBLICA</v>
      </c>
      <c r="B2293" s="42" t="str">
        <v>3.2.3</v>
      </c>
      <c r="C2293" s="42" t="str">
        <v>Realizar un espacio de diálogo en el marco de la rendición de cuentas (resultados de la gestión primer semestre)</v>
      </c>
      <c r="D2293" s="5" t="str">
        <v>Espacio de diálogo realizado</v>
      </c>
      <c r="E2293" s="5" t="str">
        <v>Oficina de Planeación</v>
      </c>
      <c r="F2293" s="42">
        <v>1</v>
      </c>
      <c r="G2293" s="5">
        <v>0</v>
      </c>
      <c r="H2293" s="5">
        <v>0</v>
      </c>
      <c r="I2293" s="5">
        <v>0</v>
      </c>
      <c r="J2293" s="5">
        <v>0</v>
      </c>
      <c r="K2293" s="2">
        <v>0</v>
      </c>
      <c r="L2293" s="2">
        <v>0</v>
      </c>
      <c r="M2293">
        <v>0</v>
      </c>
      <c r="N2293">
        <v>0</v>
      </c>
      <c r="O2293">
        <v>0</v>
      </c>
      <c r="P2293">
        <v>0</v>
      </c>
      <c r="Q2293" t="s">
        <v>22</v>
      </c>
    </row>
    <row r="2294" spans="1:17" x14ac:dyDescent="0.25">
      <c r="A2294" s="42" t="str">
        <v>PROGRAMA DE TRANSPARENCIA Y ÉTICA PÚBLICA</v>
      </c>
      <c r="B2294" s="42" t="str">
        <v>3.2.4</v>
      </c>
      <c r="C2294" s="42" t="str">
        <v>Realizar la audiencia pública de rendición de cuentas (resultados de la gestión del año)</v>
      </c>
      <c r="D2294" s="5" t="str">
        <v>Audiencia pública de rendición de cuentas realizada</v>
      </c>
      <c r="E2294" s="5" t="str">
        <v>Oficina de Planeación</v>
      </c>
      <c r="F2294" s="42">
        <v>1</v>
      </c>
      <c r="G2294" s="5">
        <v>0</v>
      </c>
      <c r="H2294" s="5">
        <v>0</v>
      </c>
      <c r="I2294" s="5">
        <v>0</v>
      </c>
      <c r="J2294" s="5">
        <v>0</v>
      </c>
      <c r="K2294" s="2">
        <v>0</v>
      </c>
      <c r="L2294" s="2">
        <v>0</v>
      </c>
      <c r="M2294">
        <v>0</v>
      </c>
      <c r="N2294">
        <v>0</v>
      </c>
      <c r="O2294">
        <v>0</v>
      </c>
      <c r="P2294">
        <v>0</v>
      </c>
      <c r="Q2294" t="s">
        <v>22</v>
      </c>
    </row>
    <row r="2295" spans="1:17" x14ac:dyDescent="0.25">
      <c r="A2295" s="42" t="str">
        <v>PROGRAMA DE TRANSPARENCIA Y ÉTICA PÚBLICA</v>
      </c>
      <c r="B2295" s="42" t="str">
        <v>3.2.5</v>
      </c>
      <c r="C2295" s="42" t="str">
        <v xml:space="preserve">Socializar experiencias, resultados y aprendizajes para el fortalecimiento de capacidades institucionales. </v>
      </c>
      <c r="D2295" s="5" t="str">
        <v>Evidencias de socialización (Registros fotográficos o presentación o listado de asistencia)</v>
      </c>
      <c r="E2295" s="5" t="str">
        <v>Dirección de Fortalecimiento y Apoyo a la Gestión Estatal</v>
      </c>
      <c r="F2295" s="42">
        <v>1</v>
      </c>
      <c r="G2295" s="5">
        <v>0</v>
      </c>
      <c r="H2295" s="5">
        <v>0</v>
      </c>
      <c r="I2295" s="5">
        <v>0</v>
      </c>
      <c r="J2295" s="5">
        <v>0</v>
      </c>
      <c r="K2295" s="2">
        <v>0</v>
      </c>
      <c r="L2295" s="2">
        <v>0</v>
      </c>
      <c r="M2295">
        <v>0</v>
      </c>
      <c r="N2295">
        <v>0</v>
      </c>
      <c r="O2295">
        <v>0</v>
      </c>
      <c r="P2295">
        <v>0</v>
      </c>
      <c r="Q2295" t="s">
        <v>22</v>
      </c>
    </row>
    <row r="2296" spans="1:17" x14ac:dyDescent="0.25">
      <c r="A2296" s="42" t="str">
        <v>PROGRAMA DE TRANSPARENCIA Y ÉTICA PÚBLICA</v>
      </c>
      <c r="B2296" s="42" t="str">
        <v>3.2.6</v>
      </c>
      <c r="C2296" s="42" t="str">
        <v>Generar acciones de lenguaje claro encaminadas a fortalecer la relación de la ESAP con la Ciudadanía.</v>
      </c>
      <c r="D2296" s="5" t="str">
        <v>Tutoriales realizados</v>
      </c>
      <c r="E2296" s="5" t="str">
        <v>Dirección de Atención al Ciudadano</v>
      </c>
      <c r="F2296" s="42">
        <v>4</v>
      </c>
      <c r="G2296" s="5">
        <v>0.5</v>
      </c>
      <c r="H2296" s="5">
        <v>2</v>
      </c>
      <c r="I2296" s="5">
        <v>2</v>
      </c>
      <c r="J2296" s="5">
        <v>0</v>
      </c>
      <c r="K2296" s="2">
        <v>0</v>
      </c>
      <c r="L2296" s="2">
        <v>0</v>
      </c>
      <c r="M2296">
        <v>0</v>
      </c>
      <c r="N2296">
        <v>0</v>
      </c>
      <c r="O2296">
        <v>0</v>
      </c>
      <c r="P2296">
        <v>0</v>
      </c>
      <c r="Q2296" t="s">
        <v>22</v>
      </c>
    </row>
    <row r="2297" spans="1:17" x14ac:dyDescent="0.25">
      <c r="A2297" s="42" t="str">
        <v>PROGRAMA DE TRANSPARENCIA Y ÉTICA PÚBLICA</v>
      </c>
      <c r="B2297" s="42" t="str">
        <v>3.2.7</v>
      </c>
      <c r="C2297" s="42" t="str">
        <v xml:space="preserve">Continuar con la difusión para la realización del curso de lenguaje claro para todos los servidores públicos de la ESAP. </v>
      </c>
      <c r="D2297" s="5" t="str">
        <v>Difusiones realizadas</v>
      </c>
      <c r="E2297" s="5" t="str">
        <v>Dirección de Atención al Ciudadano</v>
      </c>
      <c r="F2297" s="42">
        <v>12</v>
      </c>
      <c r="G2297" s="5">
        <v>0.16666666666666666</v>
      </c>
      <c r="H2297" s="5">
        <v>2</v>
      </c>
      <c r="I2297" s="5">
        <v>3</v>
      </c>
      <c r="J2297" s="5">
        <v>0</v>
      </c>
      <c r="K2297" s="2">
        <v>0</v>
      </c>
      <c r="L2297" s="2">
        <v>0</v>
      </c>
      <c r="M2297">
        <v>0</v>
      </c>
      <c r="N2297">
        <v>0</v>
      </c>
      <c r="O2297">
        <v>0</v>
      </c>
      <c r="P2297">
        <v>0</v>
      </c>
      <c r="Q2297" t="s">
        <v>22</v>
      </c>
    </row>
    <row r="2298" spans="1:17" x14ac:dyDescent="0.25">
      <c r="A2298" s="42" t="str">
        <v>PROGRAMA DE TRANSPARENCIA Y ÉTICA PÚBLICA</v>
      </c>
      <c r="B2298" s="42" t="str">
        <v>3.2.8</v>
      </c>
      <c r="C2298" s="42" t="str">
        <v xml:space="preserve">Validar y actualizar (si aplica) el botón" Participa" en sus 6 componentes </v>
      </c>
      <c r="D2298" s="5" t="str">
        <v>Validaciones y actualizaciones realizadas</v>
      </c>
      <c r="E2298" s="5" t="str">
        <v>Dirección de Atención al Ciudadano</v>
      </c>
      <c r="F2298" s="42">
        <v>12</v>
      </c>
      <c r="G2298" s="5">
        <v>0.16666666666666666</v>
      </c>
      <c r="H2298" s="5">
        <v>2</v>
      </c>
      <c r="I2298" s="5">
        <v>6</v>
      </c>
      <c r="J2298" s="5">
        <v>0</v>
      </c>
      <c r="K2298" s="2">
        <v>0</v>
      </c>
      <c r="L2298" s="2">
        <v>0</v>
      </c>
      <c r="M2298">
        <v>0</v>
      </c>
      <c r="N2298">
        <v>0</v>
      </c>
      <c r="O2298">
        <v>0</v>
      </c>
      <c r="P2298">
        <v>0</v>
      </c>
      <c r="Q2298" t="s">
        <v>22</v>
      </c>
    </row>
    <row r="2299" spans="1:17" x14ac:dyDescent="0.25">
      <c r="A2299" s="42" t="str">
        <v>PROGRAMA DE TRANSPARENCIA Y ÉTICA PÚBLICA</v>
      </c>
      <c r="B2299" s="42" t="str">
        <v>3.2.9</v>
      </c>
      <c r="C2299" s="42" t="str">
        <v xml:space="preserve">Divulgar el botón  "Participa" </v>
      </c>
      <c r="D2299" s="5" t="str">
        <v>Divulgaciones realizadas</v>
      </c>
      <c r="E2299" s="5" t="str">
        <v>Dirección de Atención al Ciudadano</v>
      </c>
      <c r="F2299" s="42">
        <v>4</v>
      </c>
      <c r="G2299" s="5">
        <v>0.25</v>
      </c>
      <c r="H2299" s="5">
        <v>1</v>
      </c>
      <c r="I2299" s="5">
        <v>1</v>
      </c>
      <c r="J2299" s="5">
        <v>0</v>
      </c>
      <c r="K2299" s="2">
        <v>0</v>
      </c>
      <c r="L2299" s="2">
        <v>0</v>
      </c>
      <c r="M2299">
        <v>0</v>
      </c>
      <c r="N2299">
        <v>0</v>
      </c>
      <c r="O2299">
        <v>0</v>
      </c>
      <c r="P2299">
        <v>0</v>
      </c>
      <c r="Q2299" t="s">
        <v>22</v>
      </c>
    </row>
    <row r="2300" spans="1:17" x14ac:dyDescent="0.25">
      <c r="A2300" s="42" t="str">
        <v>PROGRAMA DE TRANSPARENCIA Y ÉTICA PÚBLICA</v>
      </c>
      <c r="B2300" s="42" t="str">
        <v>3.2.10</v>
      </c>
      <c r="C2300" s="42" t="str">
        <v>Inducción y seguimiento a las acciones de los contralores estudiantiles</v>
      </c>
      <c r="D2300" s="5" t="str">
        <v>Seguimientos realizados</v>
      </c>
      <c r="E2300" s="5" t="str">
        <v>Dirección de Atención al Ciudadano</v>
      </c>
      <c r="F2300" s="42">
        <v>4</v>
      </c>
      <c r="G2300" s="5">
        <v>0.25</v>
      </c>
      <c r="H2300" s="5">
        <v>1</v>
      </c>
      <c r="I2300" s="5">
        <v>1</v>
      </c>
      <c r="J2300" s="5">
        <v>0</v>
      </c>
      <c r="K2300" s="2">
        <v>0</v>
      </c>
      <c r="L2300" s="2">
        <v>0</v>
      </c>
      <c r="M2300">
        <v>0</v>
      </c>
      <c r="N2300">
        <v>0</v>
      </c>
      <c r="O2300">
        <v>0</v>
      </c>
      <c r="P2300">
        <v>0</v>
      </c>
      <c r="Q2300" t="s">
        <v>22</v>
      </c>
    </row>
    <row r="2301" spans="1:17" x14ac:dyDescent="0.25">
      <c r="A2301" s="42" t="str">
        <v>PROGRAMA DE TRANSPARENCIA Y ÉTICA PÚBLICA</v>
      </c>
      <c r="B2301" s="42" t="str">
        <v>3.2.11</v>
      </c>
      <c r="C2301" s="42" t="str">
        <v>Elaborar, publicar y socializar la caracterización de usuarios y grupos de valor</v>
      </c>
      <c r="D2301" s="5" t="str">
        <v>Caracterización elaborada, publicada y socializada</v>
      </c>
      <c r="E2301" s="5" t="str">
        <v>Dirección de Atención al Ciudadano</v>
      </c>
      <c r="F2301" s="42">
        <v>2</v>
      </c>
      <c r="G2301" s="5">
        <v>0</v>
      </c>
      <c r="H2301" s="5">
        <v>0</v>
      </c>
      <c r="I2301" s="5">
        <v>1</v>
      </c>
      <c r="J2301" s="5">
        <v>0</v>
      </c>
      <c r="K2301" s="2">
        <v>0</v>
      </c>
      <c r="L2301" s="2">
        <v>0</v>
      </c>
      <c r="M2301">
        <v>0</v>
      </c>
      <c r="N2301">
        <v>0</v>
      </c>
      <c r="O2301">
        <v>0</v>
      </c>
      <c r="P2301">
        <v>0</v>
      </c>
      <c r="Q2301" t="s">
        <v>22</v>
      </c>
    </row>
    <row r="2302" spans="1:17" x14ac:dyDescent="0.25">
      <c r="A2302" s="42" t="str">
        <v>PROGRAMA DE TRANSPARENCIA Y ÉTICA PÚBLICA</v>
      </c>
      <c r="B2302" s="42" t="str">
        <v>3.2.12</v>
      </c>
      <c r="C2302" s="42" t="str">
        <v xml:space="preserve">Capacitar a los grupos de valor, en temas relacionados con la política de relacionamiento con la ciudadanía </v>
      </c>
      <c r="D2302" s="5" t="str">
        <v>Espacios de capacitación generados</v>
      </c>
      <c r="E2302" s="5" t="str">
        <v>Dirección de Atención al Ciudadano</v>
      </c>
      <c r="F2302" s="42">
        <v>10</v>
      </c>
      <c r="G2302" s="5">
        <v>0.2</v>
      </c>
      <c r="H2302" s="5">
        <v>2</v>
      </c>
      <c r="I2302" s="5">
        <v>3</v>
      </c>
      <c r="J2302" s="5">
        <v>0</v>
      </c>
      <c r="K2302" s="2">
        <v>0</v>
      </c>
      <c r="L2302" s="2">
        <v>0</v>
      </c>
      <c r="M2302">
        <v>0</v>
      </c>
      <c r="N2302">
        <v>0</v>
      </c>
      <c r="O2302">
        <v>0</v>
      </c>
      <c r="P2302">
        <v>0</v>
      </c>
      <c r="Q2302" t="s">
        <v>22</v>
      </c>
    </row>
    <row r="2303" spans="1:17" x14ac:dyDescent="0.25">
      <c r="A2303" s="42" t="str">
        <v>PROGRAMA DE TRANSPARENCIA Y ÉTICA PÚBLICA</v>
      </c>
      <c r="B2303" s="42" t="str">
        <v>3.2.13</v>
      </c>
      <c r="C2303" s="42" t="str">
        <v>Implementar acciones para el fortalecimiento de las redes de comunicación en las Direcciones Territoriales, en el marco del Plan Institucional de Comunicaciones</v>
      </c>
      <c r="D2303" s="5" t="str">
        <v xml:space="preserve">Acciones implementadas en el marco del Plan de Comunicaciones </v>
      </c>
      <c r="E2303" s="5" t="str">
        <v>Equipo Asesor Comunicaciones</v>
      </c>
      <c r="F2303" s="42">
        <v>100</v>
      </c>
      <c r="G2303" s="5">
        <v>1</v>
      </c>
      <c r="H2303" s="5">
        <v>1</v>
      </c>
      <c r="I2303" s="5">
        <v>1</v>
      </c>
      <c r="J2303" s="5">
        <v>0</v>
      </c>
      <c r="K2303" s="2">
        <v>0</v>
      </c>
      <c r="L2303" s="2">
        <v>0</v>
      </c>
      <c r="M2303">
        <v>0</v>
      </c>
      <c r="N2303">
        <v>0</v>
      </c>
      <c r="O2303">
        <v>0</v>
      </c>
      <c r="P2303">
        <v>0</v>
      </c>
      <c r="Q2303" t="s">
        <v>22</v>
      </c>
    </row>
    <row r="2304" spans="1:17" x14ac:dyDescent="0.25">
      <c r="A2304" s="42" t="str">
        <v>PROGRAMA DE TRANSPARENCIA Y ÉTICA PÚBLICA</v>
      </c>
      <c r="B2304" s="42" t="str">
        <v>3.2.14</v>
      </c>
      <c r="C2304" s="42" t="str">
        <v xml:space="preserve">Realizar mesas de participación con mujeres, jóvenes, campesinos, víctimas, discapacitados y demás población vulnerable </v>
      </c>
      <c r="D2304"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2304" s="5" t="str">
        <v>Dirección Territorial Boyacá - Casanare</v>
      </c>
      <c r="F2304" s="42">
        <v>2</v>
      </c>
      <c r="G2304" s="5">
        <v>1</v>
      </c>
      <c r="H2304" s="5">
        <v>2</v>
      </c>
      <c r="I2304" s="5">
        <v>1</v>
      </c>
      <c r="J2304" s="5">
        <v>0</v>
      </c>
      <c r="K2304" s="2">
        <v>0</v>
      </c>
      <c r="L2304" s="2">
        <v>0</v>
      </c>
      <c r="M2304">
        <v>0</v>
      </c>
      <c r="N2304">
        <v>0</v>
      </c>
      <c r="O2304">
        <v>0</v>
      </c>
      <c r="P2304">
        <v>0</v>
      </c>
      <c r="Q2304" t="s">
        <v>22</v>
      </c>
    </row>
    <row r="2305" spans="1:17" x14ac:dyDescent="0.25">
      <c r="A2305" s="42" t="str">
        <v>PROGRAMA DE TRANSPARENCIA Y ÉTICA PÚBLICA</v>
      </c>
      <c r="B2305" s="42" t="str">
        <v>3.2.15</v>
      </c>
      <c r="C2305" s="42" t="str">
        <v>Fortalecer los mecanismos  de participación ciudadana en la Dirección Territoriales, mediante capacitaciones dirigidas a la ciudadanía</v>
      </c>
      <c r="D2305" s="5" t="str">
        <v>Capacitaciones realizadas, listas de asistencia</v>
      </c>
      <c r="E2305" s="5" t="str">
        <v>Dirección Territorial Santander</v>
      </c>
      <c r="F2305" s="42">
        <v>4</v>
      </c>
      <c r="G2305" s="5">
        <v>0.5</v>
      </c>
      <c r="H2305" s="5">
        <v>2</v>
      </c>
      <c r="I2305" s="5">
        <v>1</v>
      </c>
      <c r="J2305" s="5">
        <v>0</v>
      </c>
      <c r="K2305" s="2">
        <v>0</v>
      </c>
      <c r="L2305" s="2">
        <v>0</v>
      </c>
      <c r="M2305">
        <v>0</v>
      </c>
      <c r="N2305">
        <v>0</v>
      </c>
      <c r="O2305">
        <v>0</v>
      </c>
      <c r="P2305">
        <v>0</v>
      </c>
      <c r="Q2305" t="s">
        <v>22</v>
      </c>
    </row>
    <row r="2306" spans="1:17" x14ac:dyDescent="0.25">
      <c r="A2306" s="42" t="str">
        <v>PROGRAMA DE TRANSPARENCIA Y ÉTICA PÚBLICA</v>
      </c>
      <c r="B2306" s="42" t="str">
        <v>3.2.16</v>
      </c>
      <c r="C2306" s="42" t="str">
        <v xml:space="preserve">
Fortalecer los mecanismos de participación ciudadana y el control social en la Dirección Territorial Tolima mediante el desarrollo de capacitación orientados a la ciudadanía y a las entidades públicas
</v>
      </c>
      <c r="D2306" s="5" t="str">
        <v>Informe de Capacitaciones realizadas, listas de asistencia, registro fotográfico</v>
      </c>
      <c r="E2306" s="5" t="str">
        <v>Dirección Territorial Tolima</v>
      </c>
      <c r="F2306" s="42">
        <v>4</v>
      </c>
      <c r="G2306" s="5">
        <v>1</v>
      </c>
      <c r="H2306" s="5">
        <v>4</v>
      </c>
      <c r="I2306" s="5">
        <v>1</v>
      </c>
      <c r="J2306" s="5">
        <v>0</v>
      </c>
      <c r="K2306" s="2">
        <v>0</v>
      </c>
      <c r="L2306" s="2">
        <v>0</v>
      </c>
      <c r="M2306">
        <v>0</v>
      </c>
      <c r="N2306">
        <v>0</v>
      </c>
      <c r="O2306">
        <v>0</v>
      </c>
      <c r="P2306">
        <v>0</v>
      </c>
      <c r="Q2306" t="s">
        <v>22</v>
      </c>
    </row>
    <row r="2307" spans="1:17" x14ac:dyDescent="0.25">
      <c r="A2307" s="42" t="str">
        <v>PROGRAMA DE TRANSPARENCIA Y ÉTICA PÚBLICA</v>
      </c>
      <c r="B2307" s="42" t="str">
        <v>3.3.1</v>
      </c>
      <c r="C2307"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2307" s="5" t="str">
        <v>Formular y adoptar el Plan de Integridad 2026</v>
      </c>
      <c r="E2307" s="5" t="str">
        <v>Dirección de Talento Humano</v>
      </c>
      <c r="F2307" s="42">
        <v>1</v>
      </c>
      <c r="G2307" s="5">
        <v>0</v>
      </c>
      <c r="H2307" s="5">
        <v>0</v>
      </c>
      <c r="I2307" s="5">
        <v>0</v>
      </c>
      <c r="J2307" s="5">
        <v>0</v>
      </c>
      <c r="K2307" s="2">
        <v>0</v>
      </c>
      <c r="L2307" s="2">
        <v>0</v>
      </c>
      <c r="M2307">
        <v>0</v>
      </c>
      <c r="N2307">
        <v>0</v>
      </c>
      <c r="O2307">
        <v>0</v>
      </c>
      <c r="P2307">
        <v>0</v>
      </c>
      <c r="Q2307" t="s">
        <v>22</v>
      </c>
    </row>
    <row r="2308" spans="1:17" x14ac:dyDescent="0.25">
      <c r="A2308" s="42" t="str">
        <v>PROGRAMA DE TRANSPARENCIA Y ÉTICA PÚBLICA</v>
      </c>
      <c r="B2308" s="42" t="str">
        <v>3.3.2</v>
      </c>
      <c r="C2308" s="42" t="str">
        <v>Realizar seguimiento al Plan de Integridad y elaborar el informe correspondiente</v>
      </c>
      <c r="D2308" s="5" t="str">
        <v>Informes de seguimiento elaborados</v>
      </c>
      <c r="E2308" s="5" t="str">
        <v>Dirección de Talento Humano</v>
      </c>
      <c r="F2308" s="42">
        <v>2</v>
      </c>
      <c r="G2308" s="5">
        <v>0</v>
      </c>
      <c r="H2308" s="5">
        <v>0</v>
      </c>
      <c r="I2308" s="5">
        <v>1</v>
      </c>
      <c r="J2308" s="5">
        <v>0</v>
      </c>
      <c r="K2308" s="2">
        <v>0</v>
      </c>
      <c r="L2308" s="2">
        <v>0</v>
      </c>
      <c r="M2308">
        <v>0</v>
      </c>
      <c r="N2308">
        <v>0</v>
      </c>
      <c r="O2308">
        <v>0</v>
      </c>
      <c r="P2308">
        <v>0</v>
      </c>
      <c r="Q2308" t="s">
        <v>22</v>
      </c>
    </row>
    <row r="2309" spans="1:17" x14ac:dyDescent="0.25">
      <c r="A2309" s="42" t="str">
        <v>PROGRAMA DE TRANSPARENCIA Y ÉTICA PÚBLICA</v>
      </c>
      <c r="B2309" s="42" t="str">
        <v>3.3.3</v>
      </c>
      <c r="C2309" s="42" t="str">
        <v>Actualizar la base del conocimiento con la información de interés general de cada DT y dependencia de la sede central y el repositorio documental para alimentar el robot de canales</v>
      </c>
      <c r="D2309" s="5" t="str">
        <v>Base del conocimiento  actualizada</v>
      </c>
      <c r="E2309" s="5" t="str">
        <v>Dirección de Atención al Ciudadano</v>
      </c>
      <c r="F2309" s="42">
        <v>4</v>
      </c>
      <c r="G2309" s="5">
        <v>0.25</v>
      </c>
      <c r="H2309" s="5">
        <v>1</v>
      </c>
      <c r="I2309" s="5">
        <v>1</v>
      </c>
      <c r="J2309" s="5">
        <v>0</v>
      </c>
      <c r="K2309" s="2">
        <v>0</v>
      </c>
      <c r="L2309" s="2">
        <v>0</v>
      </c>
      <c r="M2309">
        <v>0</v>
      </c>
      <c r="N2309">
        <v>0</v>
      </c>
      <c r="O2309">
        <v>0</v>
      </c>
      <c r="P2309">
        <v>0</v>
      </c>
      <c r="Q2309" t="s">
        <v>22</v>
      </c>
    </row>
    <row r="2310" spans="1:17" x14ac:dyDescent="0.25">
      <c r="A2310" s="42" t="str">
        <v>PROGRAMA DE TRANSPARENCIA Y ÉTICA PÚBLICA</v>
      </c>
      <c r="B2310" s="42" t="str">
        <v>3.3.4</v>
      </c>
      <c r="C2310" s="42" t="str">
        <v>Implementar una  estrategia integral  mediante Capacitación, Asistencia Técnica y Documentos referente al tema de transparencia e integridad pública.</v>
      </c>
      <c r="D2310" s="5" t="str">
        <v>Estrategia Integral para el Fortalecimiento de la Integridad elaborada e  implementada.</v>
      </c>
      <c r="E2310" s="5" t="str">
        <v>Escuela de Alto Gobierno</v>
      </c>
      <c r="F2310" s="42">
        <v>100</v>
      </c>
      <c r="G2310" s="5">
        <v>0.30266699999999996</v>
      </c>
      <c r="H2310" s="5">
        <v>30.2667</v>
      </c>
      <c r="I2310" s="5">
        <v>0.4</v>
      </c>
      <c r="J2310" s="5">
        <v>0</v>
      </c>
      <c r="K2310" s="2">
        <v>0</v>
      </c>
      <c r="L2310" s="2">
        <v>0</v>
      </c>
      <c r="M2310">
        <v>0</v>
      </c>
      <c r="N2310">
        <v>0</v>
      </c>
      <c r="O2310">
        <v>0</v>
      </c>
      <c r="P2310">
        <v>0</v>
      </c>
      <c r="Q2310" t="s">
        <v>22</v>
      </c>
    </row>
    <row r="2311" spans="1:17" x14ac:dyDescent="0.25">
      <c r="A2311" s="42" t="str">
        <v>PROGRAMA DE TRANSPARENCIA Y ÉTICA PÚBLICA</v>
      </c>
      <c r="B2311" s="42" t="str">
        <v>3.3.5</v>
      </c>
      <c r="C2311" s="42" t="str">
        <v>Asistencias técnicas para la implementación de los programas de Transparencia y Ética Pública</v>
      </c>
      <c r="D2311" s="5" t="str">
        <v>Documentos de asistencia técnica territorial en Transparencia y Ética Pública</v>
      </c>
      <c r="E2311" s="5" t="str">
        <v>Dirección de Fortalecimiento y Apoyo a la Gestión Estatal</v>
      </c>
      <c r="F2311" s="42">
        <v>1</v>
      </c>
      <c r="G2311" s="5">
        <v>0</v>
      </c>
      <c r="H2311" s="5">
        <v>0</v>
      </c>
      <c r="I2311" s="5">
        <v>0</v>
      </c>
      <c r="J2311" s="5">
        <v>0</v>
      </c>
      <c r="K2311" s="2">
        <v>0</v>
      </c>
      <c r="L2311" s="2">
        <v>0</v>
      </c>
      <c r="M2311">
        <v>0</v>
      </c>
      <c r="N2311">
        <v>0</v>
      </c>
      <c r="O2311">
        <v>0</v>
      </c>
      <c r="P2311">
        <v>0</v>
      </c>
      <c r="Q2311" t="s">
        <v>22</v>
      </c>
    </row>
    <row r="2312" spans="1:17" x14ac:dyDescent="0.25">
      <c r="A2312" s="42" t="str">
        <v>PROGRAMA DE TRANSPARENCIA Y ÉTICA PÚBLICA</v>
      </c>
      <c r="B2312" s="42" t="str">
        <v>3.3.6</v>
      </c>
      <c r="C2312"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2312" s="5" t="str">
        <v>Estrategia formulada e implementada</v>
      </c>
      <c r="E2312" s="5" t="str">
        <v>Oficina de Planeación</v>
      </c>
      <c r="F2312" s="42">
        <v>100</v>
      </c>
      <c r="G2312" s="5">
        <v>0.2</v>
      </c>
      <c r="H2312" s="5">
        <v>20</v>
      </c>
      <c r="I2312" s="5">
        <v>0.3</v>
      </c>
      <c r="J2312" s="5">
        <v>0</v>
      </c>
      <c r="K2312" s="2">
        <v>0</v>
      </c>
      <c r="L2312" s="2">
        <v>0</v>
      </c>
      <c r="M2312">
        <v>0</v>
      </c>
      <c r="N2312">
        <v>0</v>
      </c>
      <c r="O2312">
        <v>0</v>
      </c>
      <c r="P2312">
        <v>0</v>
      </c>
      <c r="Q2312" t="s">
        <v>22</v>
      </c>
    </row>
    <row r="2313" spans="1:17" x14ac:dyDescent="0.25">
      <c r="A2313" s="42" t="str">
        <v>PROGRAMA DE TRANSPARENCIA Y ÉTICA PÚBLICA</v>
      </c>
      <c r="B2313" s="42" t="str">
        <v>4.1.1</v>
      </c>
      <c r="C2313" s="42" t="str">
        <v xml:space="preserve">Implementar acciones para fortalecer las competencias de la comunidad Esapista en la consulta y uso de los tablero de control de DataESAP </v>
      </c>
      <c r="D2313" s="5" t="str">
        <v>Acciones de fortalecimiento implementadas</v>
      </c>
      <c r="E2313" s="5" t="str">
        <v>Oficina de Planeación</v>
      </c>
      <c r="F2313" s="42">
        <v>2</v>
      </c>
      <c r="G2313" s="5">
        <v>0</v>
      </c>
      <c r="H2313" s="5">
        <v>0</v>
      </c>
      <c r="I2313" s="5">
        <v>1</v>
      </c>
      <c r="J2313" s="5">
        <v>0</v>
      </c>
      <c r="K2313" s="2">
        <v>0</v>
      </c>
      <c r="L2313" s="2">
        <v>0</v>
      </c>
      <c r="M2313">
        <v>0</v>
      </c>
      <c r="N2313">
        <v>0</v>
      </c>
      <c r="O2313">
        <v>0</v>
      </c>
      <c r="P2313">
        <v>0</v>
      </c>
      <c r="Q2313" t="s">
        <v>22</v>
      </c>
    </row>
    <row r="2314" spans="1:17" x14ac:dyDescent="0.25">
      <c r="A2314" s="42" t="str">
        <v>PROGRAMA DE TRANSPARENCIA Y ÉTICA PÚBLICA</v>
      </c>
      <c r="B2314" s="42" t="str">
        <v>4.1.2</v>
      </c>
      <c r="C2314" s="42" t="str">
        <v>Implementar acciones para el fortalecimiento de la política de gobierno digital en las Direcciones Territoriales</v>
      </c>
      <c r="D2314" s="5" t="str">
        <v>Acciones implementadas</v>
      </c>
      <c r="E2314" s="5" t="str">
        <v>Oficina de Tecnologías de la Información y las Comunicaciones</v>
      </c>
      <c r="F2314" s="42">
        <v>3</v>
      </c>
      <c r="G2314" s="5">
        <v>0.33333333333333331</v>
      </c>
      <c r="H2314" s="5">
        <v>1</v>
      </c>
      <c r="I2314" s="5">
        <v>1</v>
      </c>
      <c r="J2314" s="5">
        <v>0</v>
      </c>
      <c r="K2314" s="2">
        <v>0</v>
      </c>
      <c r="L2314" s="2">
        <v>0</v>
      </c>
      <c r="M2314">
        <v>0</v>
      </c>
      <c r="N2314">
        <v>0</v>
      </c>
      <c r="O2314">
        <v>0</v>
      </c>
      <c r="P2314">
        <v>0</v>
      </c>
      <c r="Q2314" t="s">
        <v>22</v>
      </c>
    </row>
    <row r="2315" spans="1:17" x14ac:dyDescent="0.25">
      <c r="A2315" s="42" t="str">
        <v>PROGRAMA DE TRANSPARENCIA Y ÉTICA PÚBLICA</v>
      </c>
      <c r="B2315" s="42" t="str">
        <v>4.1.3</v>
      </c>
      <c r="C2315" s="42" t="str">
        <v>Diseñar estrategias y promover iniciativas que contribuyan al fortalecimiento de una cultura de innovación en la ESAP</v>
      </c>
      <c r="D2315" s="5" t="str">
        <v>Documento técnico</v>
      </c>
      <c r="E2315" s="5" t="str">
        <v>Dirección de Fortalecimiento y Apoyo a la Gestión Estatal</v>
      </c>
      <c r="F2315" s="42">
        <v>1</v>
      </c>
      <c r="G2315" s="5">
        <v>0</v>
      </c>
      <c r="H2315" s="5">
        <v>0</v>
      </c>
      <c r="I2315" s="5">
        <v>0</v>
      </c>
      <c r="J2315" s="5">
        <v>0</v>
      </c>
      <c r="K2315" s="2">
        <v>0</v>
      </c>
      <c r="L2315" s="2">
        <v>0</v>
      </c>
      <c r="M2315">
        <v>0</v>
      </c>
      <c r="N2315">
        <v>0</v>
      </c>
      <c r="O2315">
        <v>0</v>
      </c>
      <c r="P2315">
        <v>0</v>
      </c>
      <c r="Q2315" t="s">
        <v>22</v>
      </c>
    </row>
    <row r="2316" spans="1:17" x14ac:dyDescent="0.25">
      <c r="A2316" s="42" t="str">
        <v>PROGRAMA DE TRANSPARENCIA Y ÉTICA PÚBLICA</v>
      </c>
      <c r="B2316" s="42" t="str">
        <v>4.1.4</v>
      </c>
      <c r="C2316" s="42" t="str">
        <v>Capacitar personas en temáticas de Transparencia y ética pública y temáticas de riesgos en la sede central</v>
      </c>
      <c r="D2316" s="5" t="str">
        <v>Personas capacitadas</v>
      </c>
      <c r="E2316" s="5" t="str">
        <v>Dirección de Capacitación</v>
      </c>
      <c r="F2316" s="42">
        <v>2700</v>
      </c>
      <c r="G2316" s="5">
        <v>0.17962962962962961</v>
      </c>
      <c r="H2316" s="5">
        <v>485</v>
      </c>
      <c r="I2316" s="5">
        <v>1000</v>
      </c>
      <c r="J2316" s="5">
        <v>0</v>
      </c>
      <c r="K2316" s="2">
        <v>0</v>
      </c>
      <c r="L2316" s="2">
        <v>0</v>
      </c>
      <c r="M2316">
        <v>0</v>
      </c>
      <c r="N2316">
        <v>0</v>
      </c>
      <c r="O2316">
        <v>0</v>
      </c>
      <c r="P2316">
        <v>0</v>
      </c>
      <c r="Q2316" t="s">
        <v>22</v>
      </c>
    </row>
    <row r="2317" spans="1:17" x14ac:dyDescent="0.25">
      <c r="A2317" s="42" t="str">
        <v>PROGRAMA DE TRANSPARENCIA Y ÉTICA PÚBLICA</v>
      </c>
      <c r="B2317" s="42" t="str">
        <v>4.1.5</v>
      </c>
      <c r="C2317" s="42" t="str">
        <v>Realizar capacitaciones para servidores públicos y ciudadanos. Enfocado en fortalecer el conocimiento sobre transparencia y ética publica, con el fin de prevención de conflictos de interés e integridad basado en los lineamientos del decreto vigente.</v>
      </c>
      <c r="D2317" s="5" t="str">
        <v>Listado de asistencia y registro fotográfico.</v>
      </c>
      <c r="E2317" s="5" t="str">
        <v>Dirección Territorial Cauca</v>
      </c>
      <c r="F2317" s="42">
        <v>2</v>
      </c>
      <c r="G2317" s="5">
        <v>0.5</v>
      </c>
      <c r="H2317" s="5">
        <v>1</v>
      </c>
      <c r="I2317" s="5">
        <v>1</v>
      </c>
      <c r="J2317" s="5">
        <v>0</v>
      </c>
      <c r="K2317" s="2">
        <v>0</v>
      </c>
      <c r="L2317" s="2">
        <v>0</v>
      </c>
      <c r="M2317">
        <v>0</v>
      </c>
      <c r="N2317">
        <v>0</v>
      </c>
      <c r="O2317">
        <v>0</v>
      </c>
      <c r="P2317">
        <v>0</v>
      </c>
      <c r="Q2317" t="s">
        <v>22</v>
      </c>
    </row>
    <row r="2318" spans="1:17" x14ac:dyDescent="0.25">
      <c r="A2318" s="42" t="str">
        <v>PROGRAMA DE TRANSPARENCIA Y ÉTICA PÚBLICA</v>
      </c>
      <c r="B2318" s="42" t="str">
        <v>4.1.6</v>
      </c>
      <c r="C2318"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2318" s="5" t="str">
        <v>Listado de asistencias y registro fotográfico.</v>
      </c>
      <c r="E2318" s="5" t="str">
        <v>Dirección Territorial Chocó</v>
      </c>
      <c r="F2318" s="42">
        <v>2</v>
      </c>
      <c r="G2318" s="5">
        <v>0</v>
      </c>
      <c r="H2318" s="5">
        <v>0</v>
      </c>
      <c r="I2318" s="5">
        <v>0</v>
      </c>
      <c r="J2318" s="5">
        <v>0</v>
      </c>
      <c r="K2318" s="2">
        <v>0</v>
      </c>
      <c r="L2318" s="2">
        <v>0</v>
      </c>
      <c r="M2318">
        <v>0</v>
      </c>
      <c r="N2318">
        <v>0</v>
      </c>
      <c r="O2318">
        <v>0</v>
      </c>
      <c r="P2318">
        <v>0</v>
      </c>
      <c r="Q2318" t="s">
        <v>22</v>
      </c>
    </row>
    <row r="2319" spans="1:17" x14ac:dyDescent="0.25">
      <c r="A2319" s="42" t="str">
        <v>PROGRAMA DE TRANSPARENCIA Y ÉTICA PÚBLICA</v>
      </c>
      <c r="B2319" s="42" t="str">
        <v>4.1.7</v>
      </c>
      <c r="C2319"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2319" s="5" t="str">
        <v>Listado de asistencias y registro fotográfico.</v>
      </c>
      <c r="E2319" s="5" t="str">
        <v>Dirección Territorial Chocó</v>
      </c>
      <c r="F2319" s="42">
        <v>2</v>
      </c>
      <c r="G2319" s="5">
        <v>0</v>
      </c>
      <c r="H2319" s="5">
        <v>0</v>
      </c>
      <c r="I2319" s="5">
        <v>0</v>
      </c>
      <c r="J2319" s="5">
        <v>0</v>
      </c>
      <c r="K2319" s="2">
        <v>0</v>
      </c>
      <c r="L2319" s="2">
        <v>0</v>
      </c>
      <c r="M2319">
        <v>0</v>
      </c>
      <c r="N2319">
        <v>0</v>
      </c>
      <c r="O2319">
        <v>0</v>
      </c>
      <c r="P2319">
        <v>0</v>
      </c>
      <c r="Q2319" t="s">
        <v>22</v>
      </c>
    </row>
    <row r="2320" spans="1:17" x14ac:dyDescent="0.25">
      <c r="A2320" s="42" t="str">
        <v>PROGRAMA DE TRANSPARENCIA Y ÉTICA PÚBLICA</v>
      </c>
      <c r="B2320" s="42" t="str">
        <v>4.1.8</v>
      </c>
      <c r="C2320" s="42" t="str">
        <v>Realizar capacitaciones a personas en temáticas de Transparencia y ética pública y temáticas de riesgos.</v>
      </c>
      <c r="D2320" s="5" t="str">
        <v>Lista de Asistencias, registro fotográfico, o informe de la capacitación</v>
      </c>
      <c r="E2320" s="5" t="str">
        <v>Dirección Territorial Valle</v>
      </c>
      <c r="F2320" s="42">
        <v>4</v>
      </c>
      <c r="G2320" s="5">
        <v>0</v>
      </c>
      <c r="H2320" s="5">
        <v>0</v>
      </c>
      <c r="I2320" s="5">
        <v>1</v>
      </c>
      <c r="J2320" s="5">
        <v>0</v>
      </c>
      <c r="K2320" s="2">
        <v>0</v>
      </c>
      <c r="L2320" s="2">
        <v>0</v>
      </c>
      <c r="M2320">
        <v>0</v>
      </c>
      <c r="N2320">
        <v>0</v>
      </c>
      <c r="O2320">
        <v>0</v>
      </c>
      <c r="P2320">
        <v>0</v>
      </c>
      <c r="Q2320" t="s">
        <v>22</v>
      </c>
    </row>
    <row r="2321" spans="1:17" x14ac:dyDescent="0.25">
      <c r="A2321" s="42" t="str">
        <v>PROGRAMA DE TRANSPARENCIA Y ÉTICA PÚBLICA</v>
      </c>
      <c r="B2321" s="42" t="str">
        <v>4.1.9</v>
      </c>
      <c r="C2321" s="42" t="str">
        <v>Desarrollar y ejecutar jornadas de capacitación orientadas a fortalecer las competencias en materia de transparencia, ética pública y prevención y lucha contra la corrupción</v>
      </c>
      <c r="D2321" s="5" t="str">
        <v>Pieza gráfica del evento, listados de asistencias y registros fotográficos</v>
      </c>
      <c r="E2321" s="5" t="str">
        <v>Dirección Territorial Atlántico - Cesar - Magdalena  - Guajira</v>
      </c>
      <c r="F2321" s="42">
        <v>4</v>
      </c>
      <c r="G2321" s="5">
        <v>0.25</v>
      </c>
      <c r="H2321" s="5">
        <v>1</v>
      </c>
      <c r="I2321" s="5">
        <v>1</v>
      </c>
      <c r="J2321" s="5">
        <v>0</v>
      </c>
      <c r="K2321" s="2">
        <v>0</v>
      </c>
      <c r="L2321" s="2">
        <v>0</v>
      </c>
      <c r="M2321">
        <v>0</v>
      </c>
      <c r="N2321">
        <v>0</v>
      </c>
      <c r="O2321">
        <v>0</v>
      </c>
      <c r="P2321">
        <v>0</v>
      </c>
      <c r="Q2321" t="s">
        <v>22</v>
      </c>
    </row>
    <row r="2322" spans="1:17" x14ac:dyDescent="0.25">
      <c r="A2322" s="42" t="str">
        <v>PROGRAMA DE TRANSPARENCIA Y ÉTICA PÚBLICA</v>
      </c>
      <c r="B2322" s="42" t="str">
        <v>4.1.10</v>
      </c>
      <c r="C2322" s="42" t="str">
        <v>Realizar capacitaciones a ciudadanos y/o servidores públicos en temas de Transparencia y Ética Pública.</v>
      </c>
      <c r="D2322" s="5" t="str">
        <v>Evidencias documentales de la participación en eventos (actas, informes, registro fotográfico).</v>
      </c>
      <c r="E2322" s="5" t="str">
        <v>Dirección Territorial Caldas</v>
      </c>
      <c r="F2322" s="42">
        <v>2</v>
      </c>
      <c r="G2322" s="5">
        <v>1</v>
      </c>
      <c r="H2322" s="5">
        <v>3</v>
      </c>
      <c r="I2322" s="5">
        <v>1</v>
      </c>
      <c r="J2322" s="5">
        <v>0</v>
      </c>
      <c r="K2322" s="2">
        <v>0</v>
      </c>
      <c r="L2322" s="2">
        <v>0</v>
      </c>
      <c r="M2322">
        <v>0</v>
      </c>
      <c r="N2322">
        <v>0</v>
      </c>
      <c r="O2322">
        <v>0</v>
      </c>
      <c r="P2322">
        <v>0</v>
      </c>
      <c r="Q2322" t="s">
        <v>22</v>
      </c>
    </row>
    <row r="2323" spans="1:17" x14ac:dyDescent="0.25">
      <c r="A2323" s="42" t="str">
        <v>PROGRAMA DE TRANSPARENCIA Y ÉTICA PÚBLICA</v>
      </c>
      <c r="B2323" s="42" t="str">
        <v>4.2.1</v>
      </c>
      <c r="C2323" s="42" t="str">
        <v>Actualizar la conformación del Equipo SIRCAP (Sistema de Rendición de Cuentas para la Implementación de la Paz)</v>
      </c>
      <c r="D2323" s="5" t="str">
        <v xml:space="preserve">Equipo SIRCAP actualizado en CIGD </v>
      </c>
      <c r="E2323" s="5" t="str">
        <v>Oficina de Planeación</v>
      </c>
      <c r="F2323" s="42">
        <v>1</v>
      </c>
      <c r="G2323" s="5">
        <v>1</v>
      </c>
      <c r="H2323" s="5">
        <v>1</v>
      </c>
      <c r="I2323" s="5">
        <v>0</v>
      </c>
      <c r="J2323" s="5">
        <v>0</v>
      </c>
      <c r="K2323" s="2">
        <v>0</v>
      </c>
      <c r="L2323" s="2">
        <v>0</v>
      </c>
      <c r="M2323">
        <v>0</v>
      </c>
      <c r="N2323">
        <v>0</v>
      </c>
      <c r="O2323">
        <v>0</v>
      </c>
      <c r="P2323">
        <v>0</v>
      </c>
      <c r="Q2323" t="s">
        <v>22</v>
      </c>
    </row>
    <row r="2324" spans="1:17" x14ac:dyDescent="0.25">
      <c r="A2324" s="42" t="str">
        <v>PROGRAMA DE TRANSPARENCIA Y ÉTICA PÚBLICA</v>
      </c>
      <c r="B2324" s="42" t="str">
        <v>4.2.2</v>
      </c>
      <c r="C2324" s="42" t="str">
        <v>Elaborar y publicar el informe de rendición de cuentas sobre los aportes de la ESAP en temas de paz</v>
      </c>
      <c r="D2324" s="5" t="str">
        <v>Informe elaborado y publicado</v>
      </c>
      <c r="E2324" s="5" t="str">
        <v>Oficina de Planeación</v>
      </c>
      <c r="F2324" s="42">
        <v>1</v>
      </c>
      <c r="G2324" s="5">
        <v>1</v>
      </c>
      <c r="H2324" s="5">
        <v>1</v>
      </c>
      <c r="I2324" s="5">
        <v>0</v>
      </c>
      <c r="J2324" s="5">
        <v>0</v>
      </c>
      <c r="K2324" s="2">
        <v>0</v>
      </c>
      <c r="L2324" s="2">
        <v>0</v>
      </c>
      <c r="M2324">
        <v>0</v>
      </c>
      <c r="N2324">
        <v>0</v>
      </c>
      <c r="O2324">
        <v>0</v>
      </c>
      <c r="P2324">
        <v>0</v>
      </c>
      <c r="Q2324" t="s">
        <v>22</v>
      </c>
    </row>
    <row r="2325" spans="1:17" x14ac:dyDescent="0.25">
      <c r="A2325" s="42" t="str">
        <v>PROGRAMA DE TRANSPARENCIA Y ÉTICA PÚBLICA</v>
      </c>
      <c r="B2325" s="42" t="str">
        <v>4.2.3</v>
      </c>
      <c r="C2325" s="42" t="str">
        <v>Realizar Jornadas de Capacitación  en Pedagogía  del Acuerdo de Paz  dirigido a  Firmantes de Paz</v>
      </c>
      <c r="D2325" s="5" t="str">
        <v>Listado de asistencia, registro fotográfico.</v>
      </c>
      <c r="E2325" s="5" t="str">
        <v xml:space="preserve">Dirección Territorial Meta - Guaviare - Guainía - Vaupés - Vichada - Amazonas </v>
      </c>
      <c r="F2325" s="42">
        <v>2</v>
      </c>
      <c r="G2325" s="5">
        <v>0</v>
      </c>
      <c r="H2325" s="5">
        <v>0</v>
      </c>
      <c r="I2325" s="5">
        <v>1</v>
      </c>
      <c r="J2325" s="5">
        <v>0</v>
      </c>
      <c r="K2325" s="2">
        <v>0</v>
      </c>
      <c r="L2325" s="2">
        <v>0</v>
      </c>
      <c r="M2325">
        <v>0</v>
      </c>
      <c r="N2325">
        <v>0</v>
      </c>
      <c r="O2325">
        <v>0</v>
      </c>
      <c r="P2325">
        <v>0</v>
      </c>
      <c r="Q2325" t="s">
        <v>22</v>
      </c>
    </row>
    <row r="2326" spans="1:17" x14ac:dyDescent="0.25">
      <c r="A2326" s="42" t="str">
        <v>PROGRAMA DE TRANSPARENCIA Y ÉTICA PÚBLICA</v>
      </c>
      <c r="B2326" s="42" t="str">
        <v>4.2.4</v>
      </c>
      <c r="C2326" s="42" t="str">
        <v>Realizar ciclos de capacitación en Participación Ciudadana y Construcción de Paz para las mesas municipales de víctimas de los distintos municipios de nuestra jurisdicción.</v>
      </c>
      <c r="D2326" s="5" t="str">
        <v xml:space="preserve"> Participación en eventos (Certificados, registro fotográfico, videos etc., según aplique)</v>
      </c>
      <c r="E2326" s="5" t="str">
        <v>Dirección Territorial Bolívar - Córdoba- Sucre - San Andrés</v>
      </c>
      <c r="F2326" s="42">
        <v>160</v>
      </c>
      <c r="G2326" s="5">
        <v>0</v>
      </c>
      <c r="H2326" s="5">
        <v>0</v>
      </c>
      <c r="I2326" s="5">
        <v>40</v>
      </c>
      <c r="J2326" s="5">
        <v>0</v>
      </c>
      <c r="K2326" s="2">
        <v>0</v>
      </c>
      <c r="L2326" s="2">
        <v>0</v>
      </c>
      <c r="M2326">
        <v>0</v>
      </c>
      <c r="N2326">
        <v>0</v>
      </c>
      <c r="O2326">
        <v>0</v>
      </c>
      <c r="P2326">
        <v>0</v>
      </c>
      <c r="Q2326" t="s">
        <v>22</v>
      </c>
    </row>
    <row r="2327" spans="1:17" x14ac:dyDescent="0.25">
      <c r="A2327" s="42" t="str">
        <v>PROGRAMA DE TRANSPARENCIA Y ÉTICA PÚBLICA</v>
      </c>
      <c r="B2327" s="42" t="str">
        <v>4.2.5</v>
      </c>
      <c r="C2327" s="42" t="str">
        <v xml:space="preserve">Desarrollar Capacitaciones Fortaleciendo la Participación Ciudadana y Servidores Públicos en el saber Administrativo Publico, El Control Social y la Construcción de Paz.                                                            </v>
      </c>
      <c r="D2327" s="5" t="str">
        <v xml:space="preserve">Reporte de las Capacitaciones realizadas, Listados de Asistencia,  Registro Fotográfico  </v>
      </c>
      <c r="E2327" s="5" t="str">
        <v>Dirección Territorial Quindío - Risaralda</v>
      </c>
      <c r="F2327" s="42">
        <v>3</v>
      </c>
      <c r="G2327" s="5">
        <v>0</v>
      </c>
      <c r="H2327" s="5">
        <v>0</v>
      </c>
      <c r="I2327" s="5">
        <v>1</v>
      </c>
      <c r="J2327" s="5">
        <v>0</v>
      </c>
      <c r="K2327" s="2">
        <v>0</v>
      </c>
      <c r="L2327" s="2">
        <v>0</v>
      </c>
      <c r="M2327">
        <v>0</v>
      </c>
      <c r="N2327">
        <v>0</v>
      </c>
      <c r="O2327">
        <v>0</v>
      </c>
      <c r="P2327">
        <v>0</v>
      </c>
      <c r="Q2327" t="s">
        <v>22</v>
      </c>
    </row>
    <row r="2328" spans="1:17" x14ac:dyDescent="0.25">
      <c r="A2328" s="42" t="str">
        <v>PROGRAMA DE TRANSPARENCIA Y ÉTICA PÚBLICA</v>
      </c>
      <c r="B2328" s="42" t="str">
        <v>4.3.1</v>
      </c>
      <c r="C2328" s="42" t="str">
        <v>Registrar la estrategia en el Módulo de racionalización de trámites:
•Descripción de la situación actual.
•Descripción de la mejora a implementar.
•Beneficio al usuario / entidad
•Tipo de racionalización para la mejora de trámites
•Acciones</v>
      </c>
      <c r="D2328" s="5" t="str">
        <v>Estrategia registrada en el  SUIT</v>
      </c>
      <c r="E2328" s="5" t="str">
        <v>Dirección de Atención al Ciudadano</v>
      </c>
      <c r="F2328" s="42">
        <v>1</v>
      </c>
      <c r="G2328" s="5">
        <v>1</v>
      </c>
      <c r="H2328" s="5">
        <v>1</v>
      </c>
      <c r="I2328" s="5">
        <v>0</v>
      </c>
      <c r="J2328" s="5">
        <v>0</v>
      </c>
      <c r="K2328" s="2">
        <v>0</v>
      </c>
      <c r="L2328" s="2">
        <v>0</v>
      </c>
      <c r="M2328">
        <v>0</v>
      </c>
      <c r="N2328">
        <v>0</v>
      </c>
      <c r="O2328">
        <v>0</v>
      </c>
      <c r="P2328">
        <v>0</v>
      </c>
      <c r="Q2328" t="s">
        <v>22</v>
      </c>
    </row>
    <row r="2329" spans="1:17" x14ac:dyDescent="0.25">
      <c r="A2329" s="42" t="str">
        <v>PROGRAMA DE TRANSPARENCIA Y ÉTICA PÚBLICA</v>
      </c>
      <c r="B2329" s="42" t="str">
        <v>4.3.2</v>
      </c>
      <c r="C2329" s="42" t="str">
        <v>Crear espacios de retroalimentación de los trámites y procesos internos con la comunidad Esapista.</v>
      </c>
      <c r="D2329" s="5" t="str">
        <v>Espacios generados</v>
      </c>
      <c r="E2329" s="5" t="str">
        <v>Dirección de Atención al Ciudadano</v>
      </c>
      <c r="F2329" s="42">
        <v>5</v>
      </c>
      <c r="G2329" s="5">
        <v>0.2</v>
      </c>
      <c r="H2329" s="5">
        <v>1</v>
      </c>
      <c r="I2329" s="5">
        <v>1</v>
      </c>
      <c r="J2329" s="5">
        <v>0</v>
      </c>
      <c r="K2329" s="2">
        <v>0</v>
      </c>
      <c r="L2329" s="2">
        <v>0</v>
      </c>
      <c r="M2329">
        <v>0</v>
      </c>
      <c r="N2329">
        <v>0</v>
      </c>
      <c r="O2329">
        <v>0</v>
      </c>
      <c r="P2329">
        <v>0</v>
      </c>
      <c r="Q2329" t="s">
        <v>22</v>
      </c>
    </row>
    <row r="2330" spans="1:17" x14ac:dyDescent="0.25">
      <c r="A2330" s="42" t="str">
        <v>PROGRAMA DE TRANSPARENCIA Y ÉTICA PÚBLICA</v>
      </c>
      <c r="B2330" s="42" t="str">
        <v>4.3.3</v>
      </c>
      <c r="C2330" s="42" t="str">
        <v xml:space="preserve">Actualizar en la página web la información de los trámites objeto de intervención en lenguaje claro y accesible siempre y cuando exista cambios </v>
      </c>
      <c r="D2330" s="5" t="str">
        <v>Actualizaciones realizadas</v>
      </c>
      <c r="E2330" s="5" t="str">
        <v>Dirección de Atención al Ciudadano</v>
      </c>
      <c r="F2330" s="42">
        <v>4</v>
      </c>
      <c r="G2330" s="5">
        <v>0.5</v>
      </c>
      <c r="H2330" s="5">
        <v>2</v>
      </c>
      <c r="I2330" s="5">
        <v>1</v>
      </c>
      <c r="J2330" s="5">
        <v>0</v>
      </c>
      <c r="K2330" s="2">
        <v>0</v>
      </c>
      <c r="L2330" s="2">
        <v>0</v>
      </c>
      <c r="M2330">
        <v>0</v>
      </c>
      <c r="N2330">
        <v>0</v>
      </c>
      <c r="O2330">
        <v>0</v>
      </c>
      <c r="P2330">
        <v>0</v>
      </c>
      <c r="Q2330" t="s">
        <v>22</v>
      </c>
    </row>
    <row r="2331" spans="1:17" x14ac:dyDescent="0.25">
      <c r="A2331" s="42" t="str">
        <v>PROGRAMA DE TRANSPARENCIA Y ÉTICA PÚBLICA</v>
      </c>
      <c r="B2331" s="42" t="str">
        <v>4.3.4</v>
      </c>
      <c r="C2331" s="42" t="str">
        <v>Socializar los trámites de la ESAP a la comunidad ESAPISTA para su mayor apropiación.</v>
      </c>
      <c r="D2331" s="5" t="str">
        <v>Socializaciones generadas</v>
      </c>
      <c r="E2331" s="5" t="str">
        <v>Dirección de Atención al Ciudadano</v>
      </c>
      <c r="F2331" s="42">
        <v>8</v>
      </c>
      <c r="G2331" s="5">
        <v>0.25</v>
      </c>
      <c r="H2331" s="5">
        <v>2</v>
      </c>
      <c r="I2331" s="5">
        <v>2</v>
      </c>
      <c r="J2331" s="5">
        <v>0</v>
      </c>
      <c r="K2331" s="2">
        <v>0</v>
      </c>
      <c r="L2331" s="2">
        <v>0</v>
      </c>
      <c r="M2331">
        <v>0</v>
      </c>
      <c r="N2331">
        <v>0</v>
      </c>
      <c r="O2331">
        <v>0</v>
      </c>
      <c r="P2331">
        <v>0</v>
      </c>
      <c r="Q2331" t="s">
        <v>22</v>
      </c>
    </row>
    <row r="2332" spans="1:17" x14ac:dyDescent="0.25">
      <c r="A2332" s="42" t="str">
        <v>PLAN ESTRATÉGICO GESCO+I</v>
      </c>
      <c r="B2332" s="42" t="str">
        <v>GCI1</v>
      </c>
      <c r="C2332" s="42" t="str">
        <v>Realizar una prueba piloto sobre medición de condiciones iniciales de innovación con entidades públicas en entidades municipales</v>
      </c>
      <c r="D2332" s="5" t="str">
        <v>Piloto índice de Capacidades para la innovación en entidades</v>
      </c>
      <c r="E2332" s="5" t="str">
        <v>Subdirección Nacional de Proyección Institucional</v>
      </c>
      <c r="F2332" s="42">
        <v>1</v>
      </c>
      <c r="G2332" s="5">
        <v>0.1</v>
      </c>
      <c r="H2332" s="5">
        <v>0.1</v>
      </c>
      <c r="I2332" s="5">
        <v>0</v>
      </c>
      <c r="J2332" s="5">
        <v>0</v>
      </c>
      <c r="K2332" s="2">
        <v>0</v>
      </c>
      <c r="L2332" s="2">
        <v>0</v>
      </c>
      <c r="M2332">
        <v>0</v>
      </c>
      <c r="N2332">
        <v>0</v>
      </c>
      <c r="O2332">
        <v>0</v>
      </c>
      <c r="P2332">
        <v>0</v>
      </c>
      <c r="Q2332" t="s">
        <v>22</v>
      </c>
    </row>
    <row r="2333" spans="1:17" x14ac:dyDescent="0.25">
      <c r="A2333" s="42" t="str">
        <v>PLAN ESTRATÉGICO GESCO+I</v>
      </c>
      <c r="B2333" s="42" t="str">
        <v>GCI2</v>
      </c>
      <c r="C2333" s="42" t="str">
        <v>Consolidar el centro de datos, diagnóstico y reporte de datos para la administración publica</v>
      </c>
      <c r="D2333" s="5" t="str">
        <v xml:space="preserve">Tres (3) tableros de información en funcionamiento </v>
      </c>
      <c r="E2333" s="5" t="str">
        <v>Subdirección Nacional de Proyección Institucional</v>
      </c>
      <c r="F2333" s="42">
        <v>3</v>
      </c>
      <c r="G2333" s="5">
        <v>1</v>
      </c>
      <c r="H2333" s="5">
        <v>9</v>
      </c>
      <c r="I2333" s="5">
        <v>0</v>
      </c>
      <c r="J2333" s="5">
        <v>0</v>
      </c>
      <c r="K2333" s="2">
        <v>0</v>
      </c>
      <c r="L2333" s="2">
        <v>0</v>
      </c>
      <c r="M2333">
        <v>0</v>
      </c>
      <c r="N2333">
        <v>0</v>
      </c>
      <c r="O2333">
        <v>0</v>
      </c>
      <c r="P2333">
        <v>0</v>
      </c>
      <c r="Q2333" t="s">
        <v>22</v>
      </c>
    </row>
    <row r="2334" spans="1:17" x14ac:dyDescent="0.25">
      <c r="A2334" s="42" t="str">
        <v>PLAN ESTRATÉGICO GESCO+I</v>
      </c>
      <c r="B2334" s="42" t="str">
        <v>GCI3</v>
      </c>
      <c r="C2334" s="42" t="str">
        <v>Desarrollar 1 reto de innovación por año en la gestión pública (4 en el cuatrienio)</v>
      </c>
      <c r="D2334" s="5" t="str">
        <v xml:space="preserve">Un (1)  documento técnico sobre el desarrollo del reto de innovación </v>
      </c>
      <c r="E2334" s="5" t="str">
        <v>Subdirección Nacional de Proyección Institucional</v>
      </c>
      <c r="F2334" s="42">
        <v>1</v>
      </c>
      <c r="G2334" s="5">
        <v>0</v>
      </c>
      <c r="H2334" s="5">
        <v>0</v>
      </c>
      <c r="I2334" s="5">
        <v>0</v>
      </c>
      <c r="J2334" s="5">
        <v>0</v>
      </c>
      <c r="K2334" s="2">
        <v>0</v>
      </c>
      <c r="L2334" s="2">
        <v>0</v>
      </c>
      <c r="M2334">
        <v>0</v>
      </c>
      <c r="N2334">
        <v>0</v>
      </c>
      <c r="O2334">
        <v>0</v>
      </c>
      <c r="P2334">
        <v>0</v>
      </c>
      <c r="Q2334" t="s">
        <v>22</v>
      </c>
    </row>
    <row r="2335" spans="1:17" x14ac:dyDescent="0.25">
      <c r="A2335" s="42" t="str">
        <v>PLAN ESTRATÉGICO GESCO+I</v>
      </c>
      <c r="B2335" s="42" t="str">
        <v>GCI4</v>
      </c>
      <c r="C2335" s="42" t="str">
        <v>Dar continuidad a la implementación de la Biblioteca Viva</v>
      </c>
      <c r="D2335" s="5" t="str">
        <v>Plataforma Biblioteca Viva en funcionamiento y actualizada</v>
      </c>
      <c r="E2335" s="5" t="str">
        <v>Subdirección Nacional de Proyección Institucional</v>
      </c>
      <c r="F2335" s="42">
        <v>1</v>
      </c>
      <c r="G2335" s="5">
        <v>0.15</v>
      </c>
      <c r="H2335" s="5">
        <v>0.15</v>
      </c>
      <c r="I2335" s="5">
        <v>0</v>
      </c>
      <c r="J2335" s="5">
        <v>0</v>
      </c>
      <c r="K2335" s="2">
        <v>0</v>
      </c>
      <c r="L2335" s="2">
        <v>0</v>
      </c>
      <c r="M2335">
        <v>0</v>
      </c>
      <c r="N2335">
        <v>0</v>
      </c>
      <c r="O2335">
        <v>0</v>
      </c>
      <c r="P2335">
        <v>0</v>
      </c>
      <c r="Q2335" t="s">
        <v>22</v>
      </c>
    </row>
    <row r="2336" spans="1:17" x14ac:dyDescent="0.25">
      <c r="A2336" s="42" t="str">
        <v>PLAN ESTRATÉGICO GESCO+I</v>
      </c>
      <c r="B2336" s="42" t="str">
        <v>GCI5</v>
      </c>
      <c r="C2336" s="42" t="str">
        <v>Modelo de cuádruple Hélice</v>
      </c>
      <c r="D2336" s="5" t="str">
        <v>Adaptación del Modelo de cuádruple Hélice con la ESAP</v>
      </c>
      <c r="E2336" s="5" t="str">
        <v>Subdirección Nacional de Proyección Institucional</v>
      </c>
      <c r="F2336" s="42">
        <v>1</v>
      </c>
      <c r="G2336" s="5">
        <v>0.15</v>
      </c>
      <c r="H2336" s="5">
        <v>0.15</v>
      </c>
      <c r="I2336" s="5">
        <v>0</v>
      </c>
      <c r="J2336" s="5">
        <v>0</v>
      </c>
      <c r="K2336" s="2">
        <v>0</v>
      </c>
      <c r="L2336" s="2">
        <v>0</v>
      </c>
      <c r="M2336">
        <v>0</v>
      </c>
      <c r="N2336">
        <v>0</v>
      </c>
      <c r="O2336">
        <v>0</v>
      </c>
      <c r="P2336">
        <v>0</v>
      </c>
      <c r="Q2336" t="s">
        <v>22</v>
      </c>
    </row>
    <row r="2337" spans="1:17" x14ac:dyDescent="0.25">
      <c r="A2337" s="42" t="str">
        <v>PLAN ESTRATÉGICO GESCO+I</v>
      </c>
      <c r="B2337" s="42" t="str">
        <v>GCI6</v>
      </c>
      <c r="C2337" s="42" t="str">
        <v>Participar en congresos, convenciones y demás escenarios internacionales relacionados con la innovación en administración pública</v>
      </c>
      <c r="D2337" s="5" t="str">
        <v>Cuarto Congreso de Innovación Pública Desarrollado
Otros Eventos externos identificados (Nacionales e internacionales) en los que participe la Escuela</v>
      </c>
      <c r="E2337" s="5" t="str">
        <v>Subdirección Nacional de Proyección Institucional</v>
      </c>
      <c r="F2337" s="42">
        <v>1</v>
      </c>
      <c r="G2337" s="5">
        <v>0</v>
      </c>
      <c r="H2337" s="5">
        <v>0</v>
      </c>
      <c r="I2337" s="5">
        <v>0</v>
      </c>
      <c r="J2337" s="5">
        <v>0</v>
      </c>
      <c r="K2337" s="2">
        <v>0</v>
      </c>
      <c r="L2337" s="2">
        <v>0</v>
      </c>
      <c r="M2337">
        <v>0</v>
      </c>
      <c r="N2337">
        <v>0</v>
      </c>
      <c r="O2337">
        <v>0</v>
      </c>
      <c r="P2337">
        <v>0</v>
      </c>
      <c r="Q2337" t="s">
        <v>22</v>
      </c>
    </row>
    <row r="2338" spans="1:17" x14ac:dyDescent="0.25">
      <c r="A2338" s="42" t="str">
        <v>PLAN ESTRATÉGICO GESCO+I</v>
      </c>
      <c r="B2338" s="42" t="str">
        <v>GCI7</v>
      </c>
      <c r="C2338" s="42" t="str">
        <v>Publicación política institucional de fortalecimiento</v>
      </c>
      <c r="D2338" s="5" t="str">
        <v>1 documento de la política institucional de fortalecimiento publicado y socializado.</v>
      </c>
      <c r="E2338" s="5" t="str">
        <v>Dirección de Fortalecimiento y Apoyo a la Gestión Estatal</v>
      </c>
      <c r="F2338" s="42">
        <v>1</v>
      </c>
      <c r="G2338" s="5">
        <v>0</v>
      </c>
      <c r="H2338" s="5">
        <v>0</v>
      </c>
      <c r="I2338" s="5">
        <v>0</v>
      </c>
      <c r="J2338" s="5">
        <v>0</v>
      </c>
      <c r="K2338" s="2">
        <v>0</v>
      </c>
      <c r="L2338" s="2">
        <v>0</v>
      </c>
      <c r="M2338">
        <v>0</v>
      </c>
      <c r="N2338">
        <v>0</v>
      </c>
      <c r="O2338">
        <v>0</v>
      </c>
      <c r="P2338">
        <v>0</v>
      </c>
      <c r="Q2338" t="s">
        <v>22</v>
      </c>
    </row>
    <row r="2339" spans="1:17" x14ac:dyDescent="0.25">
      <c r="A2339" s="42" t="str">
        <v>PLAN ESTRATÉGICO GESCO+I</v>
      </c>
      <c r="B2339" s="42" t="str">
        <v>GCI8</v>
      </c>
      <c r="C2339" s="42" t="str">
        <v>Diseñar y construir documentos técnicos de Investigación Aplicada</v>
      </c>
      <c r="D2339" s="5" t="str">
        <v>(16) documentos técnicos sobre Investigación Aplicada generados.</v>
      </c>
      <c r="E2339" s="5" t="str">
        <v>Dirección de Fortalecimiento y Apoyo a la Gestión Estatal</v>
      </c>
      <c r="F2339" s="42">
        <v>16</v>
      </c>
      <c r="G2339" s="5">
        <v>0</v>
      </c>
      <c r="H2339" s="5">
        <v>0</v>
      </c>
      <c r="I2339" s="5">
        <v>0</v>
      </c>
      <c r="J2339" s="5">
        <v>0</v>
      </c>
      <c r="K2339" s="2">
        <v>0</v>
      </c>
      <c r="L2339" s="2">
        <v>0</v>
      </c>
      <c r="M2339">
        <v>0</v>
      </c>
      <c r="N2339">
        <v>0</v>
      </c>
      <c r="O2339">
        <v>0</v>
      </c>
      <c r="P2339">
        <v>0</v>
      </c>
      <c r="Q2339" t="s">
        <v>22</v>
      </c>
    </row>
    <row r="2340" spans="1:17" x14ac:dyDescent="0.25">
      <c r="A2340" s="42" t="str">
        <v>PLAN ESTRATÉGICO GESCO+I</v>
      </c>
      <c r="B2340" s="42" t="str">
        <v>GCI9</v>
      </c>
      <c r="C2340" s="42" t="str">
        <v>Generar productos publicables de los diferentes equipos de trabajo de la DFAGE</v>
      </c>
      <c r="D2340" s="5" t="str">
        <v>Cuatro (4) productos publicables socializados y cargados en repositorios.</v>
      </c>
      <c r="E2340" s="5" t="str">
        <v>Dirección de Fortalecimiento y Apoyo a la Gestión Estatal</v>
      </c>
      <c r="F2340" s="42">
        <v>4</v>
      </c>
      <c r="G2340" s="5">
        <v>0</v>
      </c>
      <c r="H2340" s="5">
        <v>0</v>
      </c>
      <c r="I2340" s="5">
        <v>0</v>
      </c>
      <c r="J2340" s="5">
        <v>0</v>
      </c>
      <c r="K2340" s="2">
        <v>0</v>
      </c>
      <c r="L2340" s="2">
        <v>0</v>
      </c>
      <c r="M2340">
        <v>0</v>
      </c>
      <c r="N2340">
        <v>0</v>
      </c>
      <c r="O2340">
        <v>0</v>
      </c>
      <c r="P2340">
        <v>0</v>
      </c>
      <c r="Q2340" t="s">
        <v>22</v>
      </c>
    </row>
    <row r="2341" spans="1:17" x14ac:dyDescent="0.25">
      <c r="A2341" s="42" t="str">
        <v>PLAN ESTRATÉGICO GESCO+I</v>
      </c>
      <c r="B2341" s="42" t="str">
        <v>GCI10</v>
      </c>
      <c r="C2341" s="42" t="str">
        <v xml:space="preserve">Generar espacio de transferencia de conocimiento e intercambios de saberes sobre investigación aplicada y capacidades institucionales. </v>
      </c>
      <c r="D2341" s="5" t="str">
        <v>Un (1)  espacio de intercambios de saberes generados con sus respectivas
memorias y evidencias (evento)</v>
      </c>
      <c r="E2341" s="5" t="str">
        <v>Dirección de Fortalecimiento y Apoyo a la Gestión Estatal</v>
      </c>
      <c r="F2341" s="42">
        <v>1</v>
      </c>
      <c r="G2341" s="5">
        <v>0</v>
      </c>
      <c r="H2341" s="5">
        <v>0</v>
      </c>
      <c r="I2341" s="5">
        <v>0</v>
      </c>
      <c r="J2341" s="5">
        <v>0</v>
      </c>
      <c r="K2341" s="2">
        <v>0</v>
      </c>
      <c r="L2341" s="2">
        <v>0</v>
      </c>
      <c r="M2341">
        <v>0</v>
      </c>
      <c r="N2341">
        <v>0</v>
      </c>
      <c r="O2341">
        <v>0</v>
      </c>
      <c r="P2341">
        <v>0</v>
      </c>
      <c r="Q2341" t="s">
        <v>22</v>
      </c>
    </row>
    <row r="2342" spans="1:17" x14ac:dyDescent="0.25">
      <c r="A2342" s="42" t="str">
        <v>PLAN ESTRATÉGICO GESCO+I</v>
      </c>
      <c r="B2342" s="42" t="str">
        <v>GCI11</v>
      </c>
      <c r="C2342" s="42" t="str">
        <v xml:space="preserve">Confirmar o actualizar el equipo de enlaces que hacen parte del equipo Técnico GESCO+I </v>
      </c>
      <c r="D2342" s="5" t="str">
        <v>Matriz de enlaces del equipo Técnico actualizado con actividades proyectadas para la vigencia 2026</v>
      </c>
      <c r="E2342" s="5" t="str">
        <v>Oficina de Planeación</v>
      </c>
      <c r="F2342" s="42">
        <v>1</v>
      </c>
      <c r="G2342" s="5">
        <v>1</v>
      </c>
      <c r="H2342" s="5">
        <v>2</v>
      </c>
      <c r="I2342" s="5">
        <v>0</v>
      </c>
      <c r="J2342" s="5">
        <v>0</v>
      </c>
      <c r="K2342" s="2">
        <v>0</v>
      </c>
      <c r="L2342" s="2">
        <v>0</v>
      </c>
      <c r="M2342">
        <v>0</v>
      </c>
      <c r="N2342">
        <v>0</v>
      </c>
      <c r="O2342">
        <v>0</v>
      </c>
      <c r="P2342">
        <v>0</v>
      </c>
      <c r="Q2342" t="s">
        <v>22</v>
      </c>
    </row>
    <row r="2343" spans="1:17" x14ac:dyDescent="0.25">
      <c r="A2343" s="42" t="str">
        <v>PLAN ESTRATÉGICO GESCO+I</v>
      </c>
      <c r="B2343" s="42" t="str">
        <v>GCI12</v>
      </c>
      <c r="C2343" s="42" t="str">
        <v>Identificar, consolidar y clasificar el conocimiento tácito interno para proyectar acciones de transferencia del conocimiento</v>
      </c>
      <c r="D2343" s="5" t="str">
        <v>Una (1) base de datos  de expertos temáticos internos conforme a la información suministrada por talento humano, plataforma biblioteca viva u otras fuentes.</v>
      </c>
      <c r="E2343" s="5" t="str">
        <v>Dirección de Talento Humano</v>
      </c>
      <c r="F2343" s="42">
        <v>1</v>
      </c>
      <c r="G2343" s="5">
        <v>1</v>
      </c>
      <c r="H2343" s="5">
        <v>1</v>
      </c>
      <c r="I2343" s="5">
        <v>0</v>
      </c>
      <c r="J2343" s="5">
        <v>0</v>
      </c>
      <c r="K2343" s="2">
        <v>0</v>
      </c>
      <c r="L2343" s="2">
        <v>0</v>
      </c>
      <c r="M2343">
        <v>0</v>
      </c>
      <c r="N2343">
        <v>0</v>
      </c>
      <c r="O2343">
        <v>0</v>
      </c>
      <c r="P2343">
        <v>0</v>
      </c>
      <c r="Q2343" t="s">
        <v>22</v>
      </c>
    </row>
    <row r="2344" spans="1:17" x14ac:dyDescent="0.25">
      <c r="A2344" s="42" t="str">
        <v>PLAN ESTRATÉGICO GESCO+I</v>
      </c>
      <c r="B2344" s="42" t="str">
        <v>GCI13</v>
      </c>
      <c r="C2344" s="42" t="str">
        <v>Realizar Autodiagnóstico MIPG  de la política Gesco+I para cada vigencia</v>
      </c>
      <c r="D2344" s="5" t="str">
        <v xml:space="preserve">Autodiagnóstico  de la política Gesco+I realizado </v>
      </c>
      <c r="E2344" s="5" t="str">
        <v>Oficina de Planeación</v>
      </c>
      <c r="F2344" s="42">
        <v>1</v>
      </c>
      <c r="G2344" s="5">
        <v>0</v>
      </c>
      <c r="H2344" s="5">
        <v>0</v>
      </c>
      <c r="I2344" s="5">
        <v>0</v>
      </c>
      <c r="J2344" s="5">
        <v>0</v>
      </c>
      <c r="K2344" s="2">
        <v>0</v>
      </c>
      <c r="L2344" s="2">
        <v>0</v>
      </c>
      <c r="M2344">
        <v>0</v>
      </c>
      <c r="N2344">
        <v>0</v>
      </c>
      <c r="O2344">
        <v>0</v>
      </c>
      <c r="P2344">
        <v>0</v>
      </c>
      <c r="Q2344" t="s">
        <v>22</v>
      </c>
    </row>
    <row r="2345" spans="1:17" x14ac:dyDescent="0.25">
      <c r="A2345" s="42" t="str">
        <v>PLAN ESTRATÉGICO GESCO+I</v>
      </c>
      <c r="B2345" s="42" t="str">
        <v>GCI14</v>
      </c>
      <c r="C2345" s="42" t="str">
        <v>Definir y/o actualizar documentación del SIG (Manuales, procedimientos, instructivos, formatos entre otros) relacionados con la politica GESCO+I</v>
      </c>
      <c r="D2345" s="5" t="str">
        <v>Documentos Del Sig Aprobados y Socializados</v>
      </c>
      <c r="E2345" s="5" t="str">
        <v>Oficina de Planeación</v>
      </c>
      <c r="F2345" s="42">
        <v>1</v>
      </c>
      <c r="G2345" s="5">
        <v>0.2</v>
      </c>
      <c r="H2345" s="5">
        <v>0.2</v>
      </c>
      <c r="I2345" s="5">
        <v>0</v>
      </c>
      <c r="J2345" s="5">
        <v>0</v>
      </c>
      <c r="K2345" s="2">
        <v>0</v>
      </c>
      <c r="L2345" s="2">
        <v>0</v>
      </c>
      <c r="M2345">
        <v>0</v>
      </c>
      <c r="N2345">
        <v>0</v>
      </c>
      <c r="O2345">
        <v>0</v>
      </c>
      <c r="P2345">
        <v>0</v>
      </c>
      <c r="Q2345" t="s">
        <v>22</v>
      </c>
    </row>
    <row r="2346" spans="1:17" x14ac:dyDescent="0.25">
      <c r="A2346" s="42" t="str">
        <v>PLAN ESTRATÉGICO GESCO+I</v>
      </c>
      <c r="B2346" s="42" t="str">
        <v>GCI15</v>
      </c>
      <c r="C2346" s="42" t="str">
        <v>Identificar y/o actualizar y hacer seguimiento a los riesgos para la mitigación de  fuga de conocimiento</v>
      </c>
      <c r="D2346" s="5" t="str">
        <v>Mapa de riesgos actualizado y reportes de seguimiento registrados (Tres reportes al año)</v>
      </c>
      <c r="E2346" s="5" t="str">
        <v>Oficina de Planeación</v>
      </c>
      <c r="F2346" s="42">
        <v>3</v>
      </c>
      <c r="G2346" s="5">
        <v>0.33333333333333331</v>
      </c>
      <c r="H2346" s="5">
        <v>1</v>
      </c>
      <c r="I2346" s="5">
        <v>0</v>
      </c>
      <c r="J2346" s="5">
        <v>0</v>
      </c>
      <c r="K2346" s="2">
        <v>0</v>
      </c>
      <c r="L2346" s="2">
        <v>0</v>
      </c>
      <c r="M2346">
        <v>0</v>
      </c>
      <c r="N2346">
        <v>0</v>
      </c>
      <c r="O2346">
        <v>0</v>
      </c>
      <c r="P2346">
        <v>0</v>
      </c>
      <c r="Q2346" t="s">
        <v>22</v>
      </c>
    </row>
    <row r="2347" spans="1:17" x14ac:dyDescent="0.25">
      <c r="A2347" s="42" t="str">
        <v>PLAN ESTRATÉGICO GESCO+I</v>
      </c>
      <c r="B2347" s="42" t="str">
        <v>GCI16</v>
      </c>
      <c r="C2347" s="42" t="str">
        <v>Definir e implementar estrategia de Comunicaciones GESCO+I alineada a la estrategia comunicacional establecida por la entidad</v>
      </c>
      <c r="D2347" s="5" t="str">
        <v>Plan de comunicaciones Gesco+I de la vigencia diseñado  e implementado (un entregable es el diseño del plan y el otro la implementación)</v>
      </c>
      <c r="E2347" s="5" t="str">
        <v>Oficina de planeación</v>
      </c>
      <c r="F2347" s="42">
        <v>2</v>
      </c>
      <c r="G2347" s="5">
        <v>0.64999999999999991</v>
      </c>
      <c r="H2347" s="5">
        <v>1.2999999999999998</v>
      </c>
      <c r="I2347" s="5">
        <v>0</v>
      </c>
      <c r="J2347" s="5">
        <v>0</v>
      </c>
      <c r="K2347" s="2">
        <v>0</v>
      </c>
      <c r="L2347" s="2">
        <v>0</v>
      </c>
      <c r="M2347">
        <v>0</v>
      </c>
      <c r="N2347">
        <v>0</v>
      </c>
      <c r="O2347">
        <v>0</v>
      </c>
      <c r="P2347">
        <v>0</v>
      </c>
      <c r="Q2347" t="s">
        <v>22</v>
      </c>
    </row>
    <row r="2348" spans="1:17" x14ac:dyDescent="0.25">
      <c r="A2348" s="42" t="str">
        <v>PLAN ESTRATÉGICO GESCO+I</v>
      </c>
      <c r="B2348" s="42" t="str">
        <v>GCI17</v>
      </c>
      <c r="C2348" s="42" t="str">
        <v>Definir los mapas  de conocimiento (Explícito y tácito) con áreas priorizadas por la Oficina de Planeacion para el 2026</v>
      </c>
      <c r="D2348" s="5" t="str">
        <v>Mapas de conocimiento de las dependencias priorizadas por la Oficina de Planeación para la vigencia 2026</v>
      </c>
      <c r="E2348" s="5" t="str">
        <v>Oficina de Planeación</v>
      </c>
      <c r="F2348" s="42">
        <v>10</v>
      </c>
      <c r="G2348" s="5">
        <v>0.4</v>
      </c>
      <c r="H2348" s="5">
        <v>4</v>
      </c>
      <c r="I2348" s="5">
        <v>0</v>
      </c>
      <c r="J2348" s="5">
        <v>0</v>
      </c>
      <c r="K2348" s="2">
        <v>0</v>
      </c>
      <c r="L2348" s="2">
        <v>0</v>
      </c>
      <c r="M2348">
        <v>0</v>
      </c>
      <c r="N2348">
        <v>0</v>
      </c>
      <c r="O2348">
        <v>0</v>
      </c>
      <c r="P2348">
        <v>0</v>
      </c>
      <c r="Q2348" t="s">
        <v>22</v>
      </c>
    </row>
    <row r="2349" spans="1:17" x14ac:dyDescent="0.25">
      <c r="A2349" s="42" t="str">
        <v>PLAN ESTRATÉGICO GESCO+I</v>
      </c>
      <c r="B2349" s="42" t="str">
        <v>GCI18</v>
      </c>
      <c r="C2349" s="42" t="str">
        <v>Actualizar el inventario de  innovación</v>
      </c>
      <c r="D2349" s="5" t="str">
        <v>Inventario de Innovación con los  proyectos de innovación identificados en la vigencia 2026 (Incluye los proyectos de innovación de las 16 Direcciones territoriales)</v>
      </c>
      <c r="E2349" s="5" t="str">
        <v>Subdirección Nacional de Proyección Institucional</v>
      </c>
      <c r="F2349" s="42">
        <v>1</v>
      </c>
      <c r="G2349" s="5">
        <v>0</v>
      </c>
      <c r="H2349" s="5">
        <v>0</v>
      </c>
      <c r="I2349" s="5">
        <v>0</v>
      </c>
      <c r="J2349" s="5">
        <v>0</v>
      </c>
      <c r="K2349" s="2">
        <v>0</v>
      </c>
      <c r="L2349" s="2">
        <v>0</v>
      </c>
      <c r="M2349">
        <v>0</v>
      </c>
      <c r="N2349">
        <v>0</v>
      </c>
      <c r="O2349">
        <v>0</v>
      </c>
      <c r="P2349">
        <v>0</v>
      </c>
      <c r="Q2349" t="s">
        <v>22</v>
      </c>
    </row>
    <row r="2350" spans="1:17" x14ac:dyDescent="0.25">
      <c r="A2350" s="42" t="str">
        <v>PLAN ESTRATÉGICO GESCO+I</v>
      </c>
      <c r="B2350" s="42" t="str">
        <v>GCI19</v>
      </c>
      <c r="C2350" s="42" t="str">
        <v xml:space="preserve">Revisar y hacer seguimiento a la actualización de los repositorios GESCO + I de las herramientas de uso y apropiación de conocimiento de cada área </v>
      </c>
      <c r="D2350" s="5" t="str">
        <v>Inventario de repositorios GESCO+I  actualizados y evaluados</v>
      </c>
      <c r="E2350" s="5" t="str">
        <v>Oficina de Tecnologías de la Información y las Comunicaciones</v>
      </c>
      <c r="F2350" s="42">
        <v>1</v>
      </c>
      <c r="G2350" s="5">
        <v>1</v>
      </c>
      <c r="H2350" s="5">
        <v>3</v>
      </c>
      <c r="I2350" s="5">
        <v>0</v>
      </c>
      <c r="J2350" s="5">
        <v>0</v>
      </c>
      <c r="K2350" s="2">
        <v>0</v>
      </c>
      <c r="L2350" s="2">
        <v>0</v>
      </c>
      <c r="M2350">
        <v>0</v>
      </c>
      <c r="N2350">
        <v>0</v>
      </c>
      <c r="O2350">
        <v>0</v>
      </c>
      <c r="P2350">
        <v>0</v>
      </c>
      <c r="Q2350" t="s">
        <v>22</v>
      </c>
    </row>
    <row r="2351" spans="1:17" x14ac:dyDescent="0.25">
      <c r="A2351" s="42" t="str">
        <v>PLAN ESTRATÉGICO GESCO+I</v>
      </c>
      <c r="B2351" s="42" t="str">
        <v>GCI20</v>
      </c>
      <c r="C2351" s="42" t="str">
        <v>Documentar y crear banco (repositorio de consulta) de buenas prácticas y lecciones aprendidas por áreas y disponer en infonía</v>
      </c>
      <c r="D2351" s="5" t="str">
        <v xml:space="preserve">
 - Banco de buenas prácticas
 - Banco de lecciones aprendidas</v>
      </c>
      <c r="E2351" s="5" t="str">
        <v>Oficina de Planeación</v>
      </c>
      <c r="F2351" s="42">
        <v>2</v>
      </c>
      <c r="G2351" s="5">
        <v>0</v>
      </c>
      <c r="H2351" s="5">
        <v>0</v>
      </c>
      <c r="I2351" s="5">
        <v>0</v>
      </c>
      <c r="J2351" s="5">
        <v>0</v>
      </c>
      <c r="K2351" s="2">
        <v>0</v>
      </c>
      <c r="L2351" s="2">
        <v>0</v>
      </c>
      <c r="M2351">
        <v>0</v>
      </c>
      <c r="N2351">
        <v>0</v>
      </c>
      <c r="O2351">
        <v>0</v>
      </c>
      <c r="P2351">
        <v>0</v>
      </c>
      <c r="Q2351" t="s">
        <v>22</v>
      </c>
    </row>
    <row r="2352" spans="1:17" x14ac:dyDescent="0.25">
      <c r="A2352" s="42" t="str">
        <v>PLAN ESTRATÉGICO GESCO+I</v>
      </c>
      <c r="B2352" s="42" t="str">
        <v>GCI21</v>
      </c>
      <c r="C2352" s="42" t="str">
        <v>Identificar y/o actualizar la información para la toma decisiones</v>
      </c>
      <c r="D2352" s="5" t="str">
        <v>Inventario de información para La toma de decisiones Identificado, alienado al plan estratégico</v>
      </c>
      <c r="E2352" s="5" t="str">
        <v>Oficina de Planeación</v>
      </c>
      <c r="F2352" s="42">
        <v>1</v>
      </c>
      <c r="G2352" s="5">
        <v>0</v>
      </c>
      <c r="H2352" s="5">
        <v>0</v>
      </c>
      <c r="I2352" s="5">
        <v>0</v>
      </c>
      <c r="J2352" s="5">
        <v>0</v>
      </c>
      <c r="K2352" s="2">
        <v>0</v>
      </c>
      <c r="L2352" s="2">
        <v>0</v>
      </c>
      <c r="M2352">
        <v>0</v>
      </c>
      <c r="N2352">
        <v>0</v>
      </c>
      <c r="O2352">
        <v>0</v>
      </c>
      <c r="P2352">
        <v>0</v>
      </c>
      <c r="Q2352" t="s">
        <v>22</v>
      </c>
    </row>
    <row r="2353" spans="1:17" x14ac:dyDescent="0.25">
      <c r="A2353" s="42" t="str">
        <v>PLAN ESTRATÉGICO GESCO+I</v>
      </c>
      <c r="B2353" s="42" t="str">
        <v>GCI22</v>
      </c>
      <c r="C2353" s="42" t="str">
        <v>Fortalecer  habilidades y competencias del talento humano en materia de analítica institucional, innovación y gestión de conocimiento.</v>
      </c>
      <c r="D2353" s="5" t="str">
        <v>Capacitaciones Desarrolladas (3)</v>
      </c>
      <c r="E2353" s="5" t="str">
        <v>Dirección De Talento Humano</v>
      </c>
      <c r="F2353" s="42">
        <v>3</v>
      </c>
      <c r="G2353" s="5">
        <v>0</v>
      </c>
      <c r="H2353" s="5">
        <v>0</v>
      </c>
      <c r="I2353" s="5">
        <v>0</v>
      </c>
      <c r="J2353" s="5">
        <v>0</v>
      </c>
      <c r="K2353" s="2">
        <v>0</v>
      </c>
      <c r="L2353" s="2">
        <v>0</v>
      </c>
      <c r="M2353">
        <v>0</v>
      </c>
      <c r="N2353">
        <v>0</v>
      </c>
      <c r="O2353">
        <v>0</v>
      </c>
      <c r="P2353">
        <v>0</v>
      </c>
      <c r="Q2353" t="s">
        <v>22</v>
      </c>
    </row>
    <row r="2354" spans="1:17" x14ac:dyDescent="0.25">
      <c r="A2354" s="42" t="str">
        <v>PLAN ESTRATÉGICO GESCO+I</v>
      </c>
      <c r="B2354" s="42" t="str">
        <v>GCI23</v>
      </c>
      <c r="C2354" s="42" t="str">
        <v xml:space="preserve">Generar mecanismos de transferencias de conocimiento cuando el personal se retira de la entidad (entrenamientos de puesto, inducción entre otros) </v>
      </c>
      <c r="D2354" s="5" t="str">
        <v xml:space="preserve">Herramientas De Transferencia Implementadas (2) </v>
      </c>
      <c r="E2354" s="5" t="str">
        <v>Dirección de Talento Humano</v>
      </c>
      <c r="F2354" s="42">
        <v>2</v>
      </c>
      <c r="G2354" s="5">
        <v>0.5</v>
      </c>
      <c r="H2354" s="5">
        <v>1</v>
      </c>
      <c r="I2354" s="5">
        <v>0</v>
      </c>
      <c r="J2354" s="5">
        <v>0</v>
      </c>
      <c r="K2354" s="2">
        <v>0</v>
      </c>
      <c r="L2354" s="2">
        <v>0</v>
      </c>
      <c r="M2354">
        <v>0</v>
      </c>
      <c r="N2354">
        <v>0</v>
      </c>
      <c r="O2354">
        <v>0</v>
      </c>
      <c r="P2354">
        <v>0</v>
      </c>
      <c r="Q2354" t="s">
        <v>22</v>
      </c>
    </row>
    <row r="2355" spans="1:17" x14ac:dyDescent="0.25">
      <c r="A2355" s="42" t="str">
        <v>PLAN ESTRATÉGICO GESCO+I</v>
      </c>
      <c r="B2355" s="42" t="str">
        <v>GCI24</v>
      </c>
      <c r="C2355" s="42" t="str">
        <v>Estrategia Mejor equipo de Trabajo implementada.</v>
      </c>
      <c r="D2355" s="5" t="str">
        <v xml:space="preserve">Estrategia "Mejor Equipo De Trabajo" Implementada </v>
      </c>
      <c r="E2355" s="5" t="str">
        <v>Dirección de Talento Humano</v>
      </c>
      <c r="F2355" s="42">
        <v>1</v>
      </c>
      <c r="G2355" s="5">
        <v>0.2</v>
      </c>
      <c r="H2355" s="5">
        <v>0.2</v>
      </c>
      <c r="I2355" s="5">
        <v>0</v>
      </c>
      <c r="J2355" s="5">
        <v>0</v>
      </c>
      <c r="K2355" s="2">
        <v>0</v>
      </c>
      <c r="L2355" s="2">
        <v>0</v>
      </c>
      <c r="M2355">
        <v>0</v>
      </c>
      <c r="N2355">
        <v>0</v>
      </c>
      <c r="O2355">
        <v>0</v>
      </c>
      <c r="P2355">
        <v>0</v>
      </c>
      <c r="Q2355" t="s">
        <v>22</v>
      </c>
    </row>
    <row r="2356" spans="1:17" x14ac:dyDescent="0.25">
      <c r="A2356" s="42" t="str">
        <v>PLAN ESTRATÉGICO GESCO+I</v>
      </c>
      <c r="B2356" s="42" t="str">
        <v>GCI25</v>
      </c>
      <c r="C2356" s="42" t="str">
        <v>Estrategia Formadores en Acción implementada.</v>
      </c>
      <c r="D2356" s="5" t="str">
        <v>Capacitaciones desarrolladas a través de formadores internos en el marco de la estrategia "Formadores en acción"</v>
      </c>
      <c r="E2356" s="5" t="str">
        <v>Dirección de Talento Humano</v>
      </c>
      <c r="F2356" s="42">
        <v>15</v>
      </c>
      <c r="G2356" s="5">
        <v>0.4</v>
      </c>
      <c r="H2356" s="5">
        <v>6</v>
      </c>
      <c r="I2356" s="5">
        <v>0</v>
      </c>
      <c r="J2356" s="5">
        <v>0</v>
      </c>
      <c r="K2356" s="2">
        <v>0</v>
      </c>
      <c r="L2356" s="2">
        <v>0</v>
      </c>
      <c r="M2356">
        <v>0</v>
      </c>
      <c r="N2356">
        <v>0</v>
      </c>
      <c r="O2356">
        <v>0</v>
      </c>
      <c r="P2356">
        <v>0</v>
      </c>
      <c r="Q2356" t="s">
        <v>22</v>
      </c>
    </row>
    <row r="2357" spans="1:17" x14ac:dyDescent="0.25">
      <c r="A2357" s="42" t="str">
        <v>PLAN ESTRATÉGICO GESCO+I</v>
      </c>
      <c r="B2357" s="42" t="str">
        <v>GCI26</v>
      </c>
      <c r="C2357" s="42" t="str">
        <v>Fortalecimiento de la cultura organizacional en gestión documental y la memoria institucional.</v>
      </c>
      <c r="D2357" s="5" t="str">
        <v>*Formulación programa de capacitación
*Elaboración de material pedagógico
*Eventos de capacitación
*Fortalecimiento gestión del conocimiento</v>
      </c>
      <c r="E2357" s="5" t="str">
        <v>Grupo de Administración Documental y Gestión de la Información</v>
      </c>
      <c r="F2357" s="42">
        <v>1</v>
      </c>
      <c r="G2357" s="5">
        <v>0.39</v>
      </c>
      <c r="H2357" s="5">
        <v>0.39</v>
      </c>
      <c r="I2357" s="5">
        <v>0</v>
      </c>
      <c r="J2357" s="5">
        <v>0</v>
      </c>
      <c r="K2357" s="2">
        <v>0</v>
      </c>
      <c r="L2357" s="2">
        <v>0</v>
      </c>
      <c r="M2357">
        <v>0</v>
      </c>
      <c r="N2357">
        <v>0</v>
      </c>
      <c r="O2357">
        <v>0</v>
      </c>
      <c r="P2357">
        <v>0</v>
      </c>
      <c r="Q2357" t="s">
        <v>22</v>
      </c>
    </row>
    <row r="2358" spans="1:17" x14ac:dyDescent="0.25">
      <c r="A2358" s="42" t="str">
        <v>PLAN ESTRATÉGICO GESCO+I</v>
      </c>
      <c r="B2358" s="42" t="str">
        <v>GCI27 / PAI2026-OE4-SNSA-I3</v>
      </c>
      <c r="C2358" s="42" t="str">
        <v xml:space="preserve">Actualización de Tablas de Retención documental </v>
      </c>
      <c r="D2358" s="5" t="str">
        <v>Tablas De Retención Documental Actualizadas(49TRD)</v>
      </c>
      <c r="E2358" s="5" t="str">
        <v>HOMOLOGADO</v>
      </c>
      <c r="F2358" s="42">
        <v>49</v>
      </c>
      <c r="G2358" s="5">
        <v>0</v>
      </c>
      <c r="H2358" s="5">
        <v>0</v>
      </c>
      <c r="I2358" s="5">
        <v>0</v>
      </c>
      <c r="J2358" s="5">
        <v>0</v>
      </c>
      <c r="K2358" s="2">
        <v>0</v>
      </c>
      <c r="L2358" s="2">
        <v>0</v>
      </c>
      <c r="M2358">
        <v>0</v>
      </c>
      <c r="N2358">
        <v>0</v>
      </c>
      <c r="O2358">
        <v>0</v>
      </c>
      <c r="P2358">
        <v>0</v>
      </c>
      <c r="Q2358" t="s">
        <v>22</v>
      </c>
    </row>
    <row r="2359" spans="1:17" x14ac:dyDescent="0.25">
      <c r="A2359" s="42" t="str">
        <v>PLAN ESTRATÉGICO GESCO+I</v>
      </c>
      <c r="B2359" s="42" t="str">
        <v>GCI28</v>
      </c>
      <c r="C2359" s="42" t="str">
        <v xml:space="preserve">
Estructurar el repositorio institucional</v>
      </c>
      <c r="D2359"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2359" s="5" t="str">
        <v>Grupo de Administración Documental y Gestión de la Información</v>
      </c>
      <c r="F2359" s="42">
        <v>1</v>
      </c>
      <c r="G2359" s="5">
        <v>0.38</v>
      </c>
      <c r="H2359" s="5">
        <v>0.38</v>
      </c>
      <c r="I2359" s="5">
        <v>0</v>
      </c>
      <c r="J2359" s="5">
        <v>0</v>
      </c>
      <c r="K2359" s="2">
        <v>0</v>
      </c>
      <c r="L2359" s="2">
        <v>0</v>
      </c>
      <c r="M2359">
        <v>0</v>
      </c>
      <c r="N2359">
        <v>0</v>
      </c>
      <c r="O2359">
        <v>0</v>
      </c>
      <c r="P2359">
        <v>0</v>
      </c>
      <c r="Q2359" t="s">
        <v>22</v>
      </c>
    </row>
    <row r="2360" spans="1:17" x14ac:dyDescent="0.25">
      <c r="A2360" s="42" t="str">
        <v>PLAN ESTRATÉGICO GESCO+I</v>
      </c>
      <c r="B2360" s="42" t="str">
        <v>GCI29</v>
      </c>
      <c r="C2360" s="42" t="str">
        <v>Creación de un catálogo de la producción docente</v>
      </c>
      <c r="D2360" s="5" t="str">
        <v>1 catálogo con el inventario de Producción docente
1 documento guía para el uso del catálogo</v>
      </c>
      <c r="E2360" s="5" t="str">
        <v>Subdirección Nacional Académica</v>
      </c>
      <c r="F2360" s="42">
        <v>1</v>
      </c>
      <c r="G2360" s="5">
        <v>0</v>
      </c>
      <c r="H2360" s="5">
        <v>0</v>
      </c>
      <c r="I2360" s="5">
        <v>0</v>
      </c>
      <c r="J2360" s="5">
        <v>0</v>
      </c>
      <c r="K2360" s="2">
        <v>0</v>
      </c>
      <c r="L2360" s="2">
        <v>0</v>
      </c>
      <c r="M2360">
        <v>0</v>
      </c>
      <c r="N2360">
        <v>0</v>
      </c>
      <c r="O2360">
        <v>0</v>
      </c>
      <c r="P2360">
        <v>0</v>
      </c>
      <c r="Q2360" t="s">
        <v>22</v>
      </c>
    </row>
    <row r="2361" spans="1:17" x14ac:dyDescent="0.25">
      <c r="A2361" s="42" t="str">
        <v>PLAN ESTRATÉGICO GESCO+I</v>
      </c>
      <c r="B2361" s="42" t="str">
        <v>GCI30</v>
      </c>
      <c r="C2361" s="42" t="str">
        <v>Módulo: Trabajos de grados en el repositorio</v>
      </c>
      <c r="D2361" s="5" t="str">
        <v>Módulo articulado con el repositorio oficial de infonia</v>
      </c>
      <c r="E2361" s="5" t="str">
        <v>Subdirección Nacional Académica</v>
      </c>
      <c r="F2361" s="42">
        <v>1</v>
      </c>
      <c r="G2361" s="5">
        <v>0</v>
      </c>
      <c r="H2361" s="5">
        <v>0</v>
      </c>
      <c r="I2361" s="5">
        <v>0</v>
      </c>
      <c r="J2361" s="5">
        <v>0</v>
      </c>
      <c r="K2361" s="2">
        <v>0</v>
      </c>
      <c r="L2361" s="2">
        <v>0</v>
      </c>
      <c r="M2361">
        <v>0</v>
      </c>
      <c r="N2361">
        <v>0</v>
      </c>
      <c r="O2361">
        <v>0</v>
      </c>
      <c r="P2361">
        <v>0</v>
      </c>
      <c r="Q2361" t="s">
        <v>22</v>
      </c>
    </row>
    <row r="2362" spans="1:17" x14ac:dyDescent="0.25">
      <c r="A2362" s="42" t="str">
        <v>PLAN ESTRATÉGICO GESCO+I</v>
      </c>
      <c r="B2362" s="42" t="str">
        <v>GCI31</v>
      </c>
      <c r="C2362" s="42" t="str">
        <v xml:space="preserve">Repositorio de recursos académicos y pedagógicos articulado con Infonía generado (PREAAP) </v>
      </c>
      <c r="D2362" s="5" t="str">
        <v>1 repositorio dinámico espacio en Infonía</v>
      </c>
      <c r="E2362" s="5" t="str">
        <v>Subdirección Nacional Académica</v>
      </c>
      <c r="F2362" s="42">
        <v>1</v>
      </c>
      <c r="G2362" s="5">
        <v>0.4</v>
      </c>
      <c r="H2362" s="5">
        <v>0.4</v>
      </c>
      <c r="I2362" s="5">
        <v>0</v>
      </c>
      <c r="J2362" s="5">
        <v>0</v>
      </c>
      <c r="K2362" s="2">
        <v>0</v>
      </c>
      <c r="L2362" s="2">
        <v>0</v>
      </c>
      <c r="M2362">
        <v>0</v>
      </c>
      <c r="N2362">
        <v>0</v>
      </c>
      <c r="O2362">
        <v>0</v>
      </c>
      <c r="P2362">
        <v>0</v>
      </c>
      <c r="Q2362" t="s">
        <v>22</v>
      </c>
    </row>
    <row r="2363" spans="1:17" x14ac:dyDescent="0.25">
      <c r="A2363" s="42" t="str">
        <v>PLAN ESTRATÉGICO GESCO+I</v>
      </c>
      <c r="B2363" s="42" t="str">
        <v>GCI32</v>
      </c>
      <c r="C2363" s="42" t="str">
        <v>Estado del Arte de insumos docentes en relación con microcurriculos</v>
      </c>
      <c r="D2363" s="5" t="str">
        <v>Un  (1) Documento guía de trabajo Estado del Arte de insumos docentes en relación con seguimiento al plan de clase</v>
      </c>
      <c r="E2363" s="5" t="str">
        <v>Subdirección Nacional Académica</v>
      </c>
      <c r="F2363" s="42">
        <v>1</v>
      </c>
      <c r="G2363" s="5">
        <v>0.4</v>
      </c>
      <c r="H2363" s="5">
        <v>0.4</v>
      </c>
      <c r="I2363" s="5">
        <v>0</v>
      </c>
      <c r="J2363" s="5">
        <v>0</v>
      </c>
      <c r="K2363" s="2">
        <v>0</v>
      </c>
      <c r="L2363" s="2">
        <v>0</v>
      </c>
      <c r="M2363">
        <v>0</v>
      </c>
      <c r="N2363">
        <v>0</v>
      </c>
      <c r="O2363">
        <v>0</v>
      </c>
      <c r="P2363">
        <v>0</v>
      </c>
      <c r="Q2363" t="s">
        <v>22</v>
      </c>
    </row>
    <row r="2364" spans="1:17" x14ac:dyDescent="0.25">
      <c r="A2364" s="42" t="str">
        <v>PLAN ESTRATÉGICO GESCO+I</v>
      </c>
      <c r="B2364" s="42" t="str">
        <v>GCI33</v>
      </c>
      <c r="C2364" s="42" t="str">
        <v>Analítica de datos  de los programas de la decanatura</v>
      </c>
      <c r="D2364" s="5" t="str">
        <v xml:space="preserve">Un (1)  ejercicio  de analítica de datos sobre los trabajos de grado en la decatura </v>
      </c>
      <c r="E2364" s="5" t="str">
        <v>Subdirección Nacional Académica</v>
      </c>
      <c r="F2364" s="42">
        <v>1</v>
      </c>
      <c r="G2364" s="5">
        <v>0</v>
      </c>
      <c r="H2364" s="5">
        <v>0</v>
      </c>
      <c r="I2364" s="5">
        <v>0</v>
      </c>
      <c r="J2364" s="5">
        <v>0</v>
      </c>
      <c r="K2364" s="2">
        <v>0</v>
      </c>
      <c r="L2364" s="2">
        <v>0</v>
      </c>
      <c r="M2364">
        <v>0</v>
      </c>
      <c r="N2364">
        <v>0</v>
      </c>
      <c r="O2364">
        <v>0</v>
      </c>
      <c r="P2364">
        <v>0</v>
      </c>
      <c r="Q2364" t="s">
        <v>22</v>
      </c>
    </row>
    <row r="2365" spans="1:17" x14ac:dyDescent="0.25">
      <c r="A2365" s="42" t="str">
        <v>PLAN ESTRATÉGICO GESCO+I</v>
      </c>
      <c r="B2365" s="42" t="str">
        <v>GCI34</v>
      </c>
      <c r="C2365" s="42" t="str">
        <v xml:space="preserve">Talleres de sensibilización , transferencia de conocimiento:  innovación y cultura Organizacional; Gestión del conocimiento y Transformación digital </v>
      </c>
      <c r="D2365" s="5" t="str">
        <v>Ejercicios de sensibilización y apropiación del conocimiento</v>
      </c>
      <c r="E2365" s="5" t="str">
        <v>Subdirección Nacional Académica</v>
      </c>
      <c r="F2365" s="42">
        <v>35</v>
      </c>
      <c r="G2365" s="5">
        <v>0.37142857142857144</v>
      </c>
      <c r="H2365" s="5">
        <v>13</v>
      </c>
      <c r="I2365" s="5">
        <v>0</v>
      </c>
      <c r="J2365" s="5">
        <v>0</v>
      </c>
      <c r="K2365" s="2">
        <v>0</v>
      </c>
      <c r="L2365" s="2">
        <v>0</v>
      </c>
      <c r="M2365">
        <v>0</v>
      </c>
      <c r="N2365">
        <v>0</v>
      </c>
      <c r="O2365">
        <v>0</v>
      </c>
      <c r="P2365">
        <v>0</v>
      </c>
      <c r="Q2365" t="s">
        <v>22</v>
      </c>
    </row>
    <row r="2366" spans="1:17" x14ac:dyDescent="0.25">
      <c r="A2366" s="42" t="str">
        <v>PLAN ESTRATÉGICO GESCO+I</v>
      </c>
      <c r="B2366" s="42" t="str">
        <v>GCI35</v>
      </c>
      <c r="C2366" s="42" t="str">
        <v>Articular espacios con las unidades académicas, de investigación y de extensión de la ESAP para socializar los resultados de documentos técnicos de política pública (conversatorios, foros, encuentros)</v>
      </c>
      <c r="D2366" s="5" t="str">
        <v>100% de documentos técnicos de Política Pública socializados</v>
      </c>
      <c r="E2366" s="5" t="str">
        <v>Subdirección Nacional Académica</v>
      </c>
      <c r="F2366" s="42">
        <v>10</v>
      </c>
      <c r="G2366" s="5">
        <v>0.8600000000000001</v>
      </c>
      <c r="H2366" s="5">
        <v>8.6</v>
      </c>
      <c r="I2366" s="5">
        <v>0</v>
      </c>
      <c r="J2366" s="5">
        <v>0</v>
      </c>
      <c r="K2366" s="2">
        <v>0</v>
      </c>
      <c r="L2366" s="2">
        <v>0</v>
      </c>
      <c r="M2366">
        <v>0</v>
      </c>
      <c r="N2366">
        <v>0</v>
      </c>
      <c r="O2366">
        <v>0</v>
      </c>
      <c r="P2366">
        <v>0</v>
      </c>
      <c r="Q2366" t="s">
        <v>22</v>
      </c>
    </row>
    <row r="2367" spans="1:17" x14ac:dyDescent="0.25">
      <c r="A2367" s="42" t="str">
        <v>PLAN ESTRATÉGICO GESCO+I</v>
      </c>
      <c r="B2367" s="42" t="str">
        <v>GCI36 / PAI-OE1-SNA-I14</v>
      </c>
      <c r="C2367" s="42" t="str">
        <v>Estrategia Catedra Nacional Esapista</v>
      </c>
      <c r="D2367" s="5" t="str">
        <v>Catedras Esapistas Realizadas</v>
      </c>
      <c r="E2367" s="5" t="str">
        <v>HOMOLOGADO</v>
      </c>
      <c r="F2367" s="42">
        <v>2</v>
      </c>
      <c r="G2367" s="5">
        <v>0</v>
      </c>
      <c r="H2367" s="5">
        <v>0</v>
      </c>
      <c r="I2367" s="5">
        <v>0</v>
      </c>
      <c r="J2367" s="5">
        <v>0</v>
      </c>
      <c r="K2367" s="2">
        <v>0</v>
      </c>
      <c r="L2367" s="2">
        <v>0</v>
      </c>
      <c r="M2367">
        <v>0</v>
      </c>
      <c r="N2367">
        <v>0</v>
      </c>
      <c r="O2367">
        <v>0</v>
      </c>
      <c r="P2367">
        <v>0</v>
      </c>
      <c r="Q2367" t="s">
        <v>22</v>
      </c>
    </row>
    <row r="2368" spans="1:17" x14ac:dyDescent="0.25">
      <c r="A2368" s="42" t="str">
        <v>PLAN ESTRATÉGICO GESCO+I</v>
      </c>
      <c r="B2368" s="42" t="str">
        <v>GCI 37 / PAI-OE2-SNI-I4</v>
      </c>
      <c r="C2368" s="42" t="str">
        <v xml:space="preserve">Desarrollar proyectos de investigación estratégicas de interés institucional  en temas de la Administración Publica Colombiana </v>
      </c>
      <c r="D2368" s="5" t="str">
        <v>Proyectos de investigación generados.</v>
      </c>
      <c r="E2368" s="5" t="str">
        <v>HOMOLOGADO</v>
      </c>
      <c r="F2368" s="42">
        <v>38</v>
      </c>
      <c r="G2368" s="5">
        <v>0.42105263157894735</v>
      </c>
      <c r="H2368" s="5">
        <v>32</v>
      </c>
      <c r="I2368" s="5">
        <v>1</v>
      </c>
      <c r="J2368" s="5">
        <v>0</v>
      </c>
      <c r="K2368" s="2">
        <v>0</v>
      </c>
      <c r="L2368" s="2">
        <v>0</v>
      </c>
      <c r="M2368">
        <v>0</v>
      </c>
      <c r="N2368">
        <v>0</v>
      </c>
      <c r="O2368">
        <v>0</v>
      </c>
      <c r="P2368">
        <v>0</v>
      </c>
      <c r="Q2368" t="s">
        <v>22</v>
      </c>
    </row>
    <row r="2369" spans="1:17" x14ac:dyDescent="0.25">
      <c r="A2369" s="42" t="str">
        <v>PLAN ESTRATÉGICO GESCO+I</v>
      </c>
      <c r="B2369" s="42" t="str">
        <v>GCI38 / PI-008-2026</v>
      </c>
      <c r="C2369" s="42" t="str">
        <v>Desarrollar  semilleros de investigaciones</v>
      </c>
      <c r="D2369" s="5" t="str">
        <v xml:space="preserve">Programa semillero Institucional de investigaciones implementado </v>
      </c>
      <c r="E2369" s="5" t="str">
        <v>HOMOLOGADO</v>
      </c>
      <c r="F2369" s="42">
        <v>1</v>
      </c>
      <c r="G2369" s="5">
        <v>0</v>
      </c>
      <c r="H2369" s="5">
        <v>0</v>
      </c>
      <c r="I2369" s="5">
        <v>0</v>
      </c>
      <c r="J2369" s="5">
        <v>0</v>
      </c>
      <c r="K2369" s="2">
        <v>0</v>
      </c>
      <c r="L2369" s="2">
        <v>0</v>
      </c>
      <c r="M2369">
        <v>0</v>
      </c>
      <c r="N2369">
        <v>0</v>
      </c>
      <c r="O2369">
        <v>0</v>
      </c>
      <c r="P2369">
        <v>0</v>
      </c>
      <c r="Q2369" t="s">
        <v>22</v>
      </c>
    </row>
    <row r="2370" spans="1:17" x14ac:dyDescent="0.25">
      <c r="A2370" s="42" t="str">
        <v>PLAN ESTRATÉGICO GESCO+I</v>
      </c>
      <c r="B2370" s="42" t="str">
        <v>GCI39 / PI-009-2026</v>
      </c>
      <c r="C2370" s="42" t="str">
        <v xml:space="preserve">Realizar eventos de investigación </v>
      </c>
      <c r="D2370" s="5" t="str">
        <v>Eventos de investigación realizados</v>
      </c>
      <c r="E2370" s="5" t="str">
        <v>HOMOLOGADO</v>
      </c>
      <c r="F2370" s="42">
        <v>2</v>
      </c>
      <c r="G2370" s="5">
        <v>1.5</v>
      </c>
      <c r="H2370" s="5">
        <v>3</v>
      </c>
      <c r="I2370" s="5">
        <v>0</v>
      </c>
      <c r="J2370" s="5">
        <v>0</v>
      </c>
      <c r="K2370" s="2">
        <v>0</v>
      </c>
      <c r="L2370" s="2">
        <v>0</v>
      </c>
      <c r="M2370">
        <v>0</v>
      </c>
      <c r="N2370">
        <v>0</v>
      </c>
      <c r="O2370">
        <v>0</v>
      </c>
      <c r="P2370">
        <v>0</v>
      </c>
      <c r="Q2370" t="s">
        <v>22</v>
      </c>
    </row>
    <row r="2371" spans="1:17" x14ac:dyDescent="0.25">
      <c r="A2371" s="42" t="str">
        <v>PLAN ESTRATÉGICO GESCO+I</v>
      </c>
      <c r="B2371" s="42" t="str">
        <v>GCI40 / PI-011-2026</v>
      </c>
      <c r="C2371" s="42" t="str">
        <v>Publicación de resultados de proyectos de investigación (libros o artículos)</v>
      </c>
      <c r="D2371" s="5" t="str">
        <v xml:space="preserve">Resultados de proyectos de investigación publicados </v>
      </c>
      <c r="E2371" s="5" t="str">
        <v>HOMOLOGADO</v>
      </c>
      <c r="F2371" s="42">
        <v>15</v>
      </c>
      <c r="G2371" s="5">
        <v>0.33333333333333331</v>
      </c>
      <c r="H2371" s="5">
        <v>5</v>
      </c>
      <c r="I2371" s="5">
        <v>0</v>
      </c>
      <c r="J2371" s="5">
        <v>0</v>
      </c>
      <c r="K2371" s="2">
        <v>0</v>
      </c>
      <c r="L2371" s="2">
        <v>0</v>
      </c>
      <c r="M2371">
        <v>0</v>
      </c>
      <c r="N2371">
        <v>0</v>
      </c>
      <c r="O2371">
        <v>0</v>
      </c>
      <c r="P2371">
        <v>0</v>
      </c>
      <c r="Q2371" t="s">
        <v>22</v>
      </c>
    </row>
    <row r="2372" spans="1:17" x14ac:dyDescent="0.25">
      <c r="A2372" s="42" t="str">
        <v>PLAN ESTRATÉGICO GESCO+I</v>
      </c>
      <c r="B2372" s="42" t="str">
        <v>GCI41</v>
      </c>
      <c r="C2372" s="42" t="str">
        <v>Implementar un tablero de control con la visualización pública de las cifras actualizadas de la Escuela de Alto Gobierno</v>
      </c>
      <c r="D2372" s="5" t="str">
        <v>Tablero de control implementado</v>
      </c>
      <c r="E2372" s="5" t="str">
        <v>Escuela de Alto Gobierno</v>
      </c>
      <c r="F2372" s="42">
        <v>1</v>
      </c>
      <c r="G2372" s="5">
        <v>0.30000000000000004</v>
      </c>
      <c r="H2372" s="5">
        <v>0.30000000000000004</v>
      </c>
      <c r="I2372" s="5">
        <v>0</v>
      </c>
      <c r="J2372" s="5">
        <v>0</v>
      </c>
      <c r="K2372" s="2">
        <v>0</v>
      </c>
      <c r="L2372" s="2">
        <v>0</v>
      </c>
      <c r="M2372">
        <v>0</v>
      </c>
      <c r="N2372">
        <v>0</v>
      </c>
      <c r="O2372">
        <v>0</v>
      </c>
      <c r="P2372">
        <v>0</v>
      </c>
      <c r="Q2372" t="s">
        <v>22</v>
      </c>
    </row>
    <row r="2373" spans="1:17" x14ac:dyDescent="0.25">
      <c r="A2373" s="42" t="str">
        <v>PLAN ESTRATÉGICO GESCO+I</v>
      </c>
      <c r="B2373" s="42" t="str">
        <v>GCI42</v>
      </c>
      <c r="C2373" s="42" t="str">
        <v>Elaborar y divulgar notas de gobierno periódicas sobre gestión pública de la alta dirección del Estado</v>
      </c>
      <c r="D2373" s="5" t="str">
        <v>Notas de gobierno elaboradas y divulgadas</v>
      </c>
      <c r="E2373" s="5" t="str">
        <v>Escuela de Alto Gobierno</v>
      </c>
      <c r="F2373" s="42">
        <v>1</v>
      </c>
      <c r="G2373" s="5">
        <v>0.35</v>
      </c>
      <c r="H2373" s="5">
        <v>0.35</v>
      </c>
      <c r="I2373" s="5">
        <v>0</v>
      </c>
      <c r="J2373" s="5">
        <v>0</v>
      </c>
      <c r="K2373" s="2">
        <v>0</v>
      </c>
      <c r="L2373" s="2">
        <v>0</v>
      </c>
      <c r="M2373">
        <v>0</v>
      </c>
      <c r="N2373">
        <v>0</v>
      </c>
      <c r="O2373">
        <v>0</v>
      </c>
      <c r="P2373">
        <v>0</v>
      </c>
      <c r="Q2373" t="s">
        <v>22</v>
      </c>
    </row>
    <row r="2374" spans="1:17" x14ac:dyDescent="0.25">
      <c r="A2374" s="42" t="str">
        <v>PLAN ESTRATÉGICO GESCO+I</v>
      </c>
      <c r="B2374" s="42" t="str">
        <v>GCI43</v>
      </c>
      <c r="C2374" s="42" t="str">
        <v>Publicar y divulgar los documentos resultados de las asistencias técnicas</v>
      </c>
      <c r="D2374" s="5" t="str">
        <v>Documentos de asistencias técnicas publicados y divulgados</v>
      </c>
      <c r="E2374" s="5" t="str">
        <v>Escuela de Alto Gobierno</v>
      </c>
      <c r="F2374" s="42">
        <v>1</v>
      </c>
      <c r="G2374" s="5">
        <v>0</v>
      </c>
      <c r="H2374" s="5">
        <v>0</v>
      </c>
      <c r="I2374" s="5">
        <v>0</v>
      </c>
      <c r="J2374" s="5">
        <v>0</v>
      </c>
      <c r="K2374" s="2">
        <v>0</v>
      </c>
      <c r="L2374" s="2">
        <v>0</v>
      </c>
      <c r="M2374">
        <v>0</v>
      </c>
      <c r="N2374">
        <v>0</v>
      </c>
      <c r="O2374">
        <v>0</v>
      </c>
      <c r="P2374">
        <v>0</v>
      </c>
      <c r="Q2374" t="s">
        <v>22</v>
      </c>
    </row>
    <row r="2375" spans="1:17" x14ac:dyDescent="0.25">
      <c r="A2375" s="42" t="str">
        <v>PLAN ESTRATÉGICO GESCO+I</v>
      </c>
      <c r="B2375" s="42" t="str">
        <v>GCI44</v>
      </c>
      <c r="C2375" s="42" t="str">
        <v>Realizar un (1) espacio de socialización de experiencias, productos generados y/o buenas prácticas resultantes de las asistencias técnicas</v>
      </c>
      <c r="D2375" s="5" t="str">
        <v>Espacio de socialización de asistencias técnicas realizado</v>
      </c>
      <c r="E2375" s="5" t="str">
        <v>Escuela de Alto Gobierno</v>
      </c>
      <c r="F2375" s="42">
        <v>1</v>
      </c>
      <c r="G2375" s="5">
        <v>0</v>
      </c>
      <c r="H2375" s="5">
        <v>0</v>
      </c>
      <c r="I2375" s="5">
        <v>0</v>
      </c>
      <c r="J2375" s="5">
        <v>0</v>
      </c>
      <c r="K2375" s="2">
        <v>0</v>
      </c>
      <c r="L2375" s="2">
        <v>0</v>
      </c>
      <c r="M2375">
        <v>0</v>
      </c>
      <c r="N2375">
        <v>0</v>
      </c>
      <c r="O2375">
        <v>0</v>
      </c>
      <c r="P2375">
        <v>0</v>
      </c>
      <c r="Q2375" t="s">
        <v>22</v>
      </c>
    </row>
    <row r="2376" spans="1:17" x14ac:dyDescent="0.25">
      <c r="A2376" s="42" t="str">
        <v>PLAN ESTRATÉGICO GESCO+I</v>
      </c>
      <c r="B2376" s="42" t="str">
        <v>GCI45</v>
      </c>
      <c r="C2376" s="42" t="str">
        <v>Publicar y divulgar los documentos técnicos de política pública elaborados</v>
      </c>
      <c r="D2376" s="5" t="str">
        <v>Documentos técnicos de política pública publicados y divulgados</v>
      </c>
      <c r="E2376" s="5" t="str">
        <v>Escuela de Alto Gobierno</v>
      </c>
      <c r="F2376" s="42">
        <v>1</v>
      </c>
      <c r="G2376" s="5">
        <v>0</v>
      </c>
      <c r="H2376" s="5">
        <v>0</v>
      </c>
      <c r="I2376" s="5">
        <v>0</v>
      </c>
      <c r="J2376" s="5">
        <v>0</v>
      </c>
      <c r="K2376" s="2">
        <v>0</v>
      </c>
      <c r="L2376" s="2">
        <v>0</v>
      </c>
      <c r="M2376">
        <v>0</v>
      </c>
      <c r="N2376">
        <v>0</v>
      </c>
      <c r="O2376">
        <v>0</v>
      </c>
      <c r="P2376">
        <v>0</v>
      </c>
      <c r="Q2376" t="s">
        <v>22</v>
      </c>
    </row>
    <row r="2377" spans="1:17" x14ac:dyDescent="0.25">
      <c r="A2377" s="42" t="str">
        <v>PLAN ESTRATÉGICO GESCO+I</v>
      </c>
      <c r="B2377" s="42" t="str">
        <v>GCI46</v>
      </c>
      <c r="C2377" s="42" t="str">
        <v>Publicar y divulgar periódicamente el boletín informativo “Escuela de Alto Gobierno a un clic”</v>
      </c>
      <c r="D2377" s="5" t="str">
        <v>Boletín informativo publicado y divulgado</v>
      </c>
      <c r="E2377" s="5" t="str">
        <v>Escuela de Alto Gobierno</v>
      </c>
      <c r="F2377" s="42">
        <v>1</v>
      </c>
      <c r="G2377" s="5">
        <v>0.2</v>
      </c>
      <c r="H2377" s="5">
        <v>0.2</v>
      </c>
      <c r="I2377" s="5">
        <v>0</v>
      </c>
      <c r="J2377" s="5">
        <v>0</v>
      </c>
      <c r="K2377" s="2">
        <v>0</v>
      </c>
      <c r="L2377" s="2">
        <v>0</v>
      </c>
      <c r="M2377">
        <v>0</v>
      </c>
      <c r="N2377">
        <v>0</v>
      </c>
      <c r="O2377">
        <v>0</v>
      </c>
      <c r="P2377">
        <v>0</v>
      </c>
      <c r="Q2377" t="s">
        <v>22</v>
      </c>
    </row>
    <row r="2378" spans="1:17" x14ac:dyDescent="0.25">
      <c r="A2378" s="42" t="str">
        <v>PLAN ESTRATÉGICO GESCO+I</v>
      </c>
      <c r="B2378" s="42" t="str">
        <v>GCI47</v>
      </c>
      <c r="C2378" s="42" t="str">
        <v>Publicar y difundir cápsulas informativas del alto gobierno</v>
      </c>
      <c r="D2378" s="5" t="str">
        <v>Capsulas informativas publicadas y difundidas</v>
      </c>
      <c r="E2378" s="5" t="str">
        <v>Escuela de Alto Gobierno</v>
      </c>
      <c r="F2378" s="42">
        <v>1</v>
      </c>
      <c r="G2378" s="5">
        <v>0.5</v>
      </c>
      <c r="H2378" s="5">
        <v>0.5</v>
      </c>
      <c r="I2378" s="5">
        <v>0</v>
      </c>
      <c r="J2378" s="5">
        <v>0</v>
      </c>
      <c r="K2378" s="2">
        <v>0</v>
      </c>
      <c r="L2378" s="2">
        <v>0</v>
      </c>
      <c r="M2378">
        <v>0</v>
      </c>
      <c r="N2378">
        <v>0</v>
      </c>
      <c r="O2378">
        <v>0</v>
      </c>
      <c r="P2378">
        <v>0</v>
      </c>
      <c r="Q2378" t="s">
        <v>22</v>
      </c>
    </row>
    <row r="2379" spans="1:17" x14ac:dyDescent="0.25">
      <c r="A2379" s="42" t="str">
        <v>PLAN ESTRATÉGICO GESCO+I</v>
      </c>
      <c r="B2379" s="42" t="str">
        <v>GCI48</v>
      </c>
      <c r="C2379" s="42" t="str">
        <v>Estructuración y puesta en marcha del observatorio nacional de políticas públicas de la ESAP</v>
      </c>
      <c r="D2379" s="5" t="str">
        <v>Un (1) Observatorio nacional de políticas públicas de la ESAP, estructurado y en funcionamiento</v>
      </c>
      <c r="E2379" s="5" t="str">
        <v>Subdirección Nacional de Proyección Institucional</v>
      </c>
      <c r="F2379" s="42">
        <v>1</v>
      </c>
      <c r="G2379" s="5">
        <v>0.3</v>
      </c>
      <c r="H2379" s="5">
        <v>0.3</v>
      </c>
      <c r="I2379" s="5">
        <v>0</v>
      </c>
      <c r="J2379" s="5">
        <v>0</v>
      </c>
      <c r="K2379" s="2">
        <v>0</v>
      </c>
      <c r="L2379" s="2">
        <v>0</v>
      </c>
      <c r="M2379">
        <v>0</v>
      </c>
      <c r="N2379">
        <v>0</v>
      </c>
      <c r="O2379">
        <v>0</v>
      </c>
      <c r="P2379">
        <v>0</v>
      </c>
      <c r="Q2379" t="s">
        <v>22</v>
      </c>
    </row>
    <row r="2380" spans="1:17" x14ac:dyDescent="0.25">
      <c r="A2380" s="42" t="str">
        <v>PLAN ESTRATÉGICO GESCO+I</v>
      </c>
      <c r="B2380" s="42" t="str">
        <v>GCI49</v>
      </c>
      <c r="C2380" s="42" t="str">
        <v>Divulgar los espacios físicos y virtuales disponibles para llevar a cabo los procesos de ideación e innovación</v>
      </c>
      <c r="D2380" s="5" t="str">
        <v>Una (1) Divulgación de los espacios físicos y virtuales disponibles para procesos de innovación</v>
      </c>
      <c r="E2380" s="5" t="str">
        <v>Oficina de Planeación</v>
      </c>
      <c r="F2380" s="42">
        <v>1</v>
      </c>
      <c r="G2380" s="5">
        <v>0</v>
      </c>
      <c r="H2380" s="5">
        <v>0</v>
      </c>
      <c r="I2380" s="5">
        <v>0</v>
      </c>
      <c r="J2380" s="5">
        <v>0</v>
      </c>
      <c r="K2380" s="2">
        <v>0</v>
      </c>
      <c r="L2380" s="2">
        <v>0</v>
      </c>
      <c r="M2380">
        <v>0</v>
      </c>
      <c r="N2380">
        <v>0</v>
      </c>
      <c r="O2380">
        <v>0</v>
      </c>
      <c r="P2380">
        <v>0</v>
      </c>
      <c r="Q2380" t="s">
        <v>22</v>
      </c>
    </row>
    <row r="2381" spans="1:17" x14ac:dyDescent="0.25">
      <c r="A2381" s="42" t="str">
        <v>PLAN ESTRATÉGICO GESCO+I</v>
      </c>
      <c r="B2381" s="42" t="str">
        <v>GCI50</v>
      </c>
      <c r="C2381" s="42" t="str">
        <v>Identificar y caracterizar experiencias en redes, comunidades de práctica o equipos transversales</v>
      </c>
      <c r="D2381" s="5" t="str">
        <v>Un (1) inventario de transferencia de conocimiento en en redes, comunidades de práctica o equipos transversales
Un (1) inventario  información de oferta y demanda de cooperación con otras entidades</v>
      </c>
      <c r="E2381" s="5" t="str">
        <v>Oficina de Planeación</v>
      </c>
      <c r="F2381" s="42">
        <v>2</v>
      </c>
      <c r="G2381" s="5">
        <v>0</v>
      </c>
      <c r="H2381" s="5">
        <v>0</v>
      </c>
      <c r="I2381" s="5">
        <v>0</v>
      </c>
      <c r="J2381" s="5">
        <v>0</v>
      </c>
      <c r="K2381" s="2">
        <v>0</v>
      </c>
      <c r="L2381" s="2">
        <v>0</v>
      </c>
      <c r="M2381">
        <v>0</v>
      </c>
      <c r="N2381">
        <v>0</v>
      </c>
      <c r="O2381">
        <v>0</v>
      </c>
      <c r="P2381">
        <v>0</v>
      </c>
      <c r="Q2381" t="s">
        <v>22</v>
      </c>
    </row>
    <row r="2382" spans="1:17" x14ac:dyDescent="0.25">
      <c r="A2382" s="42" t="str">
        <v>PLAN ESTRATÉGICO GESCO+I</v>
      </c>
      <c r="B2382" s="42" t="str">
        <v>GCI51</v>
      </c>
      <c r="C2382" s="42" t="str">
        <v>Publicar productos de los diferentes equipos de trabajo</v>
      </c>
      <c r="D2382" s="5" t="str">
        <v>Dos (2) productos publicados</v>
      </c>
      <c r="E2382" s="5" t="str">
        <v>Dirección de Fortalecimiento y Apoyo a la Gestión Estatal</v>
      </c>
      <c r="F2382" s="42">
        <v>2</v>
      </c>
      <c r="G2382" s="5">
        <v>0</v>
      </c>
      <c r="H2382" s="5">
        <v>0</v>
      </c>
      <c r="I2382" s="5">
        <v>0</v>
      </c>
      <c r="J2382" s="5">
        <v>0</v>
      </c>
      <c r="K2382" s="2">
        <v>0</v>
      </c>
      <c r="L2382" s="2">
        <v>0</v>
      </c>
      <c r="M2382">
        <v>0</v>
      </c>
      <c r="N2382">
        <v>0</v>
      </c>
      <c r="O2382">
        <v>0</v>
      </c>
      <c r="P2382">
        <v>0</v>
      </c>
      <c r="Q2382" t="s">
        <v>22</v>
      </c>
    </row>
    <row r="2383" spans="1:17" x14ac:dyDescent="0.25">
      <c r="A2383" s="42" t="str">
        <v>PLAN ESTRATÉGICO GESCO+I</v>
      </c>
      <c r="B2383" s="42" t="str">
        <v>GCI52</v>
      </c>
      <c r="C2383" s="42" t="str">
        <v>Generar espacio de transferencia de conocimiento bajo la Red de Investigación en Capacidades Institucionales</v>
      </c>
      <c r="D2383" s="5" t="str">
        <v>Un (1) encuentro de expertos sobre capacidades institucionales</v>
      </c>
      <c r="E2383" s="5" t="str">
        <v>Dirección de Fortalecimiento y Apoyo a la Gestión Estatal</v>
      </c>
      <c r="F2383" s="42">
        <v>1</v>
      </c>
      <c r="G2383" s="5">
        <v>0</v>
      </c>
      <c r="H2383" s="5">
        <v>0</v>
      </c>
      <c r="I2383" s="5">
        <v>0</v>
      </c>
      <c r="J2383" s="5">
        <v>0</v>
      </c>
      <c r="K2383" s="2">
        <v>0</v>
      </c>
      <c r="L2383" s="2">
        <v>0</v>
      </c>
      <c r="M2383">
        <v>0</v>
      </c>
      <c r="N2383">
        <v>0</v>
      </c>
      <c r="O2383">
        <v>0</v>
      </c>
      <c r="P2383">
        <v>0</v>
      </c>
      <c r="Q2383" t="s">
        <v>22</v>
      </c>
    </row>
    <row r="2384" spans="1:17" x14ac:dyDescent="0.25">
      <c r="A2384" s="42" t="str">
        <v>PLAN ESTRATÉGICO GESCO+I</v>
      </c>
      <c r="B2384" s="42" t="str">
        <v>GCI53</v>
      </c>
      <c r="C2384"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2384" s="5" t="str">
        <v>Herramienta tecnológica Gestión Legal</v>
      </c>
      <c r="E2384" s="5" t="str">
        <v>Oficina Jurídica</v>
      </c>
      <c r="F2384" s="42">
        <v>1</v>
      </c>
      <c r="G2384" s="5">
        <v>0.37000000000000005</v>
      </c>
      <c r="H2384" s="5">
        <v>0.37000000000000005</v>
      </c>
      <c r="I2384" s="5">
        <v>0</v>
      </c>
      <c r="J2384" s="5">
        <v>0</v>
      </c>
      <c r="K2384" s="2">
        <v>0</v>
      </c>
      <c r="L2384" s="2">
        <v>0</v>
      </c>
      <c r="M2384">
        <v>0</v>
      </c>
      <c r="N2384">
        <v>0</v>
      </c>
      <c r="O2384">
        <v>0</v>
      </c>
      <c r="P2384">
        <v>0</v>
      </c>
      <c r="Q2384" t="s">
        <v>22</v>
      </c>
    </row>
    <row r="2385" spans="1:17" x14ac:dyDescent="0.25">
      <c r="A2385" s="42" t="str">
        <v>PLAN DE ACCIÓN INSTITUCIONAL - PAI</v>
      </c>
      <c r="B2385" s="42" t="str">
        <v>PAI-OE1-SNA-I6</v>
      </c>
      <c r="C2385" s="42" t="str">
        <v xml:space="preserve">Doctorado de Administración Pública con registro calificado para ser ofertado </v>
      </c>
      <c r="D2385" s="5" t="str">
        <v>EVIDENCIA</v>
      </c>
      <c r="E2385" s="5" t="str">
        <v>Subdirección Nacional Académica</v>
      </c>
      <c r="F2385" s="42">
        <v>0.32</v>
      </c>
      <c r="G2385" s="5">
        <v>0.25</v>
      </c>
      <c r="H2385" s="5">
        <v>0.08</v>
      </c>
      <c r="I2385" s="5">
        <v>0</v>
      </c>
      <c r="J2385" s="5">
        <v>0</v>
      </c>
      <c r="K2385" s="2">
        <v>0</v>
      </c>
      <c r="L2385" s="2">
        <v>0</v>
      </c>
      <c r="M2385">
        <v>0</v>
      </c>
      <c r="N2385">
        <v>0</v>
      </c>
      <c r="O2385">
        <v>0</v>
      </c>
      <c r="P2385">
        <v>0</v>
      </c>
      <c r="Q2385" t="s">
        <v>22</v>
      </c>
    </row>
    <row r="2386" spans="1:17" x14ac:dyDescent="0.25">
      <c r="A2386" s="42" t="str">
        <v>PLAN DE ACCIÓN INSTITUCIONAL - PAI</v>
      </c>
      <c r="B2386" s="42" t="str">
        <v>PAI-OE1-SNA-I4</v>
      </c>
      <c r="C2386" s="42" t="str">
        <v xml:space="preserve">Cohortes ofertadas en municipios que cuentan con resguardos indígenas y que tienen oferta académica de la ESAP </v>
      </c>
      <c r="D2386" s="5" t="str">
        <v>EVIDENCIA</v>
      </c>
      <c r="E2386" s="5" t="str">
        <v>Subdirección Nacional Académica</v>
      </c>
      <c r="F2386" s="42">
        <v>8</v>
      </c>
      <c r="G2386" s="5">
        <v>0</v>
      </c>
      <c r="H2386" s="5">
        <v>0</v>
      </c>
      <c r="I2386" s="5">
        <v>0</v>
      </c>
      <c r="J2386" s="5">
        <v>0</v>
      </c>
      <c r="K2386" s="2">
        <v>0</v>
      </c>
      <c r="L2386" s="2">
        <v>0</v>
      </c>
      <c r="M2386">
        <v>0</v>
      </c>
      <c r="N2386">
        <v>0</v>
      </c>
      <c r="O2386">
        <v>0</v>
      </c>
      <c r="P2386">
        <v>0</v>
      </c>
      <c r="Q2386" t="s">
        <v>22</v>
      </c>
    </row>
    <row r="2387" spans="1:17" x14ac:dyDescent="0.25">
      <c r="A2387" s="42" t="str">
        <v>PLAN DE ACCIÓN INSTITUCIONAL - PAI</v>
      </c>
      <c r="B2387" s="42" t="str">
        <v>PAI-OE1-SNA-I33</v>
      </c>
      <c r="C2387" s="42" t="str">
        <v>Nuevos estudiantes matriculados en pregrado en Educación Superior</v>
      </c>
      <c r="D2387" s="5" t="str">
        <v>EVIDENCIA</v>
      </c>
      <c r="E2387" s="5" t="str">
        <v>Subdirección Nacional Académica</v>
      </c>
      <c r="F2387" s="42">
        <v>8392</v>
      </c>
      <c r="G2387" s="5">
        <v>0.3088655862726406</v>
      </c>
      <c r="H2387" s="5">
        <v>2592</v>
      </c>
      <c r="I2387" s="5">
        <v>0</v>
      </c>
      <c r="J2387" s="5">
        <v>0</v>
      </c>
      <c r="K2387" s="2">
        <v>0</v>
      </c>
      <c r="L2387" s="2">
        <v>0</v>
      </c>
      <c r="M2387">
        <v>0</v>
      </c>
      <c r="N2387">
        <v>0</v>
      </c>
      <c r="O2387">
        <v>0</v>
      </c>
      <c r="P2387">
        <v>0</v>
      </c>
      <c r="Q2387" t="s">
        <v>22</v>
      </c>
    </row>
    <row r="2388" spans="1:17" x14ac:dyDescent="0.25">
      <c r="A2388" s="42" t="str">
        <v>PLAN DE ACCIÓN INSTITUCIONAL - PAI</v>
      </c>
      <c r="B2388" s="42" t="str">
        <v>PAI-OE1-SNA-I14</v>
      </c>
      <c r="C2388" s="42" t="str">
        <v>Cátedra nacional ESAPISTA implementada</v>
      </c>
      <c r="D2388" s="5" t="str">
        <v>EVIDENCIA</v>
      </c>
      <c r="E2388" s="5" t="str">
        <v>Subdirección Nacional Académica</v>
      </c>
      <c r="F2388" s="42">
        <v>2</v>
      </c>
      <c r="G2388" s="5">
        <v>0</v>
      </c>
      <c r="H2388" s="5">
        <v>0</v>
      </c>
      <c r="I2388" s="5">
        <v>0</v>
      </c>
      <c r="J2388" s="5">
        <v>0</v>
      </c>
      <c r="K2388" s="2">
        <v>0</v>
      </c>
      <c r="L2388" s="2">
        <v>0</v>
      </c>
      <c r="M2388">
        <v>0</v>
      </c>
      <c r="N2388">
        <v>0</v>
      </c>
      <c r="O2388">
        <v>0</v>
      </c>
      <c r="P2388">
        <v>0</v>
      </c>
      <c r="Q2388" t="s">
        <v>22</v>
      </c>
    </row>
    <row r="2389" spans="1:17" x14ac:dyDescent="0.25">
      <c r="A2389" s="42" t="str">
        <v>PLAN DE ACCIÓN INSTITUCIONAL - PAI</v>
      </c>
      <c r="B2389" s="42" t="str">
        <v>PAI-OE1-SNA-I1</v>
      </c>
      <c r="C2389" s="42" t="str">
        <v>Personas pertenecientes a comunidades Negras, Afrocolombianas, Raizales y Palenqueras beneficiadas con la exoneración del pago de matrícula de POSGRADO en las Direcciones Territoriales de la ESAP</v>
      </c>
      <c r="D2389" s="5" t="str">
        <v>EVIDENCIA</v>
      </c>
      <c r="E2389" s="5" t="str">
        <v>Subdirección Nacional Académica</v>
      </c>
      <c r="F2389" s="42">
        <v>26</v>
      </c>
      <c r="G2389" s="5">
        <v>1</v>
      </c>
      <c r="H2389" s="5">
        <v>95</v>
      </c>
      <c r="I2389" s="5">
        <v>0</v>
      </c>
      <c r="J2389" s="5">
        <v>0</v>
      </c>
      <c r="K2389" s="2">
        <v>0</v>
      </c>
      <c r="L2389" s="2">
        <v>0</v>
      </c>
      <c r="M2389">
        <v>0</v>
      </c>
      <c r="N2389">
        <v>0</v>
      </c>
      <c r="O2389">
        <v>0</v>
      </c>
      <c r="P2389">
        <v>0</v>
      </c>
      <c r="Q2389" t="s">
        <v>22</v>
      </c>
    </row>
    <row r="2390" spans="1:17" x14ac:dyDescent="0.25">
      <c r="A2390" s="42" t="str">
        <v>PLAN DE ACCIÓN INSTITUCIONAL - PAI</v>
      </c>
      <c r="B2390" s="42" t="str">
        <v>PAI-OE1-SNA-I5</v>
      </c>
      <c r="C2390" s="42" t="str">
        <v>Nuevos programas académicos con registro calificado</v>
      </c>
      <c r="D2390" s="5" t="str">
        <v>EVIDENCIA</v>
      </c>
      <c r="E2390" s="5" t="str">
        <v>Subdirección Nacional Académica</v>
      </c>
      <c r="F2390" s="42">
        <v>4</v>
      </c>
      <c r="G2390" s="5">
        <v>0</v>
      </c>
      <c r="H2390" s="5">
        <v>0</v>
      </c>
      <c r="I2390" s="5">
        <v>0</v>
      </c>
      <c r="J2390" s="5">
        <v>0</v>
      </c>
      <c r="K2390" s="2">
        <v>0</v>
      </c>
      <c r="L2390" s="2">
        <v>0</v>
      </c>
      <c r="M2390">
        <v>0</v>
      </c>
      <c r="N2390">
        <v>0</v>
      </c>
      <c r="O2390">
        <v>0</v>
      </c>
      <c r="P2390">
        <v>0</v>
      </c>
      <c r="Q2390" t="s">
        <v>22</v>
      </c>
    </row>
    <row r="2391" spans="1:17" x14ac:dyDescent="0.25">
      <c r="A2391" s="42" t="str">
        <v>PLAN DE ACCIÓN INSTITUCIONAL - PAI</v>
      </c>
      <c r="B2391" s="42" t="str">
        <v>PAI-OE2-OINT-I58</v>
      </c>
      <c r="C2391" s="42" t="str">
        <v>Diseño de un programa doble titulación en posgrado con una Universidad Nacional o Internacional</v>
      </c>
      <c r="D2391" s="5" t="str">
        <v>EVIDENCIA</v>
      </c>
      <c r="E2391" s="5" t="str">
        <v>Subdirección Nacional Académica</v>
      </c>
      <c r="F2391" s="42">
        <v>0.4</v>
      </c>
      <c r="G2391" s="5">
        <v>0.52499999999999991</v>
      </c>
      <c r="H2391" s="5">
        <v>0.21</v>
      </c>
      <c r="I2391" s="5">
        <v>0</v>
      </c>
      <c r="J2391" s="5">
        <v>0</v>
      </c>
      <c r="K2391" s="2">
        <v>0</v>
      </c>
      <c r="L2391" s="2">
        <v>0</v>
      </c>
      <c r="M2391">
        <v>0</v>
      </c>
      <c r="N2391">
        <v>0</v>
      </c>
      <c r="O2391">
        <v>0</v>
      </c>
      <c r="P2391">
        <v>0</v>
      </c>
      <c r="Q2391" t="s">
        <v>22</v>
      </c>
    </row>
    <row r="2392" spans="1:17" x14ac:dyDescent="0.25">
      <c r="A2392" s="42" t="str">
        <v>PLAN DE ACCIÓN INSTITUCIONAL - PAI</v>
      </c>
      <c r="B2392" s="42" t="str">
        <v>PAI-OE1-SNA-I10</v>
      </c>
      <c r="C2392" s="42" t="str">
        <v>Régimen académico, Reglamento estudiantil y Estatuto profesoral actualizados</v>
      </c>
      <c r="D2392" s="5" t="str">
        <v>EVIDENCIA</v>
      </c>
      <c r="E2392" s="5" t="str">
        <v>Subdirección Nacional Académica</v>
      </c>
      <c r="F2392" s="42">
        <v>0.2</v>
      </c>
      <c r="G2392" s="5">
        <v>0.7</v>
      </c>
      <c r="H2392" s="5">
        <v>0.14000000000000001</v>
      </c>
      <c r="I2392" s="5">
        <v>0</v>
      </c>
      <c r="J2392" s="5">
        <v>0</v>
      </c>
      <c r="K2392" s="2">
        <v>0</v>
      </c>
      <c r="L2392" s="2">
        <v>0</v>
      </c>
      <c r="M2392">
        <v>0</v>
      </c>
      <c r="N2392">
        <v>0</v>
      </c>
      <c r="O2392">
        <v>0</v>
      </c>
      <c r="P2392">
        <v>0</v>
      </c>
      <c r="Q2392" t="s">
        <v>22</v>
      </c>
    </row>
    <row r="2393" spans="1:17" x14ac:dyDescent="0.25">
      <c r="A2393" s="42" t="str">
        <v>PLAN DE ACCIÓN INSTITUCIONAL - PAI</v>
      </c>
      <c r="B2393" s="42" t="str">
        <v>PAI-OE1-SNA-I7</v>
      </c>
      <c r="C2393" s="42" t="str">
        <v>Acreditación Institucional de Alta Calidad otorgada por el MEN</v>
      </c>
      <c r="D2393" s="5" t="str">
        <v>EVIDENCIA</v>
      </c>
      <c r="E2393" s="5" t="str">
        <v>Subdirección Nacional Académica</v>
      </c>
      <c r="F2393" s="42">
        <v>0.1</v>
      </c>
      <c r="G2393" s="5">
        <v>0.79999999999999993</v>
      </c>
      <c r="H2393" s="5">
        <v>7.9999999999999988E-2</v>
      </c>
      <c r="I2393" s="5">
        <v>0</v>
      </c>
      <c r="J2393" s="5">
        <v>0</v>
      </c>
      <c r="K2393" s="2">
        <v>0</v>
      </c>
      <c r="L2393" s="2">
        <v>0</v>
      </c>
      <c r="M2393">
        <v>0</v>
      </c>
      <c r="N2393">
        <v>0</v>
      </c>
      <c r="O2393">
        <v>0</v>
      </c>
      <c r="P2393">
        <v>0</v>
      </c>
      <c r="Q2393" t="s">
        <v>22</v>
      </c>
    </row>
    <row r="2394" spans="1:17" x14ac:dyDescent="0.25">
      <c r="A2394" s="42" t="str">
        <v>PLAN DE ACCIÓN INSTITUCIONAL - PAI</v>
      </c>
      <c r="B2394" s="42" t="str">
        <v>PAI2026-OE1-SNA-AGN-I7</v>
      </c>
      <c r="C2394" s="42" t="str">
        <v>Número de estudiantes matriculados en Posgrado</v>
      </c>
      <c r="D2394" s="5" t="str">
        <v>EVIDENCIA</v>
      </c>
      <c r="E2394" s="5" t="str">
        <v>Decanatura de Posgrados</v>
      </c>
      <c r="F2394" s="42">
        <v>4585</v>
      </c>
      <c r="G2394" s="5">
        <v>0.43255295429208473</v>
      </c>
      <c r="H2394" s="5">
        <v>1940</v>
      </c>
      <c r="I2394" s="5">
        <v>0</v>
      </c>
      <c r="J2394" s="5">
        <v>0</v>
      </c>
      <c r="K2394" s="2">
        <v>0</v>
      </c>
      <c r="L2394" s="2">
        <v>0</v>
      </c>
      <c r="M2394">
        <v>0</v>
      </c>
      <c r="N2394">
        <v>0</v>
      </c>
      <c r="O2394">
        <v>0</v>
      </c>
      <c r="P2394">
        <v>0</v>
      </c>
      <c r="Q2394" t="s">
        <v>22</v>
      </c>
    </row>
    <row r="2395" spans="1:17" x14ac:dyDescent="0.25">
      <c r="A2395" s="42" t="str">
        <v>PLAN DE ACCIÓN INSTITUCIONAL - PAI</v>
      </c>
      <c r="B2395" s="42" t="str">
        <v>PAI2026-OE1-SNA-AGN-I10</v>
      </c>
      <c r="C2395" s="42" t="str">
        <v>Programas Académicos Ofertados Activos</v>
      </c>
      <c r="D2395" s="5" t="str">
        <v>EVIDENCIA</v>
      </c>
      <c r="E2395" s="5" t="str">
        <v>Subdirección Nacional Académica</v>
      </c>
      <c r="F2395" s="42">
        <v>22</v>
      </c>
      <c r="G2395" s="5">
        <v>0</v>
      </c>
      <c r="H2395" s="5">
        <v>0</v>
      </c>
      <c r="I2395" s="5">
        <v>0</v>
      </c>
      <c r="J2395" s="5">
        <v>0</v>
      </c>
      <c r="K2395" s="2">
        <v>0</v>
      </c>
      <c r="L2395" s="2">
        <v>0</v>
      </c>
      <c r="M2395">
        <v>0</v>
      </c>
      <c r="N2395">
        <v>0</v>
      </c>
      <c r="O2395">
        <v>0</v>
      </c>
      <c r="P2395">
        <v>0</v>
      </c>
      <c r="Q2395" t="s">
        <v>22</v>
      </c>
    </row>
    <row r="2396" spans="1:17" x14ac:dyDescent="0.25">
      <c r="A2396" s="42" t="str">
        <v>PLAN DE ACCIÓN INSTITUCIONAL - PAI</v>
      </c>
      <c r="B2396" s="42" t="str">
        <v>PAI2026-OE1-SNA-I47</v>
      </c>
      <c r="C2396" s="42" t="str">
        <v>Autoevaluación en las territoriales.</v>
      </c>
      <c r="D2396" s="5" t="str">
        <v>EVIDENCIA</v>
      </c>
      <c r="E2396" s="5" t="str">
        <v>Subdirección Nacional Académica</v>
      </c>
      <c r="F2396" s="42">
        <v>1</v>
      </c>
      <c r="G2396" s="5">
        <v>0.44000000000000006</v>
      </c>
      <c r="H2396" s="5">
        <v>0.44000000000000006</v>
      </c>
      <c r="I2396" s="5">
        <v>0</v>
      </c>
      <c r="J2396" s="5">
        <v>0</v>
      </c>
      <c r="K2396" s="2">
        <v>0</v>
      </c>
      <c r="L2396" s="2">
        <v>0</v>
      </c>
      <c r="M2396">
        <v>0</v>
      </c>
      <c r="N2396">
        <v>0</v>
      </c>
      <c r="O2396">
        <v>0</v>
      </c>
      <c r="P2396">
        <v>0</v>
      </c>
      <c r="Q2396" t="s">
        <v>22</v>
      </c>
    </row>
    <row r="2397" spans="1:17" x14ac:dyDescent="0.25">
      <c r="A2397" s="42" t="str">
        <v>PLAN DE ACCIÓN INSTITUCIONAL - PAI</v>
      </c>
      <c r="B2397" s="42" t="str">
        <v>PAI2026-OE1-SNA-I48</v>
      </c>
      <c r="C2397" s="42" t="str">
        <v>Autoevaluación programa de administración pública territorial.</v>
      </c>
      <c r="D2397" s="5" t="str">
        <v>EVIDENCIA</v>
      </c>
      <c r="E2397" s="5" t="str">
        <v>Subdirección Nacional Académica</v>
      </c>
      <c r="F2397" s="42">
        <v>1</v>
      </c>
      <c r="G2397" s="5">
        <v>0.70000000000000007</v>
      </c>
      <c r="H2397" s="5">
        <v>0.70000000000000007</v>
      </c>
      <c r="I2397" s="5">
        <v>0</v>
      </c>
      <c r="J2397" s="5">
        <v>0</v>
      </c>
      <c r="K2397" s="2">
        <v>0</v>
      </c>
      <c r="L2397" s="2">
        <v>0</v>
      </c>
      <c r="M2397">
        <v>0</v>
      </c>
      <c r="N2397">
        <v>0</v>
      </c>
      <c r="O2397">
        <v>0</v>
      </c>
      <c r="P2397">
        <v>0</v>
      </c>
      <c r="Q2397" t="s">
        <v>22</v>
      </c>
    </row>
    <row r="2398" spans="1:17" x14ac:dyDescent="0.25">
      <c r="A2398" s="42" t="str">
        <v>PLAN DE ACCIÓN INSTITUCIONAL - PAI</v>
      </c>
      <c r="B2398" s="42" t="str">
        <v>PAI2026-OE1-SNA-I49</v>
      </c>
      <c r="C2398" s="42" t="str">
        <v>Autoevaluación programa de maestría en administración pública presencial.</v>
      </c>
      <c r="D2398" s="5" t="str">
        <v>EVIDENCIA</v>
      </c>
      <c r="E2398" s="5" t="str">
        <v>Subdirección Nacional Académica</v>
      </c>
      <c r="F2398" s="42">
        <v>1</v>
      </c>
      <c r="G2398" s="5">
        <v>0.44000000000000006</v>
      </c>
      <c r="H2398" s="5">
        <v>0.44000000000000006</v>
      </c>
      <c r="I2398" s="5">
        <v>0</v>
      </c>
      <c r="J2398" s="5">
        <v>0</v>
      </c>
      <c r="K2398" s="2">
        <v>0</v>
      </c>
      <c r="L2398" s="2">
        <v>0</v>
      </c>
      <c r="M2398">
        <v>0</v>
      </c>
      <c r="N2398">
        <v>0</v>
      </c>
      <c r="O2398">
        <v>0</v>
      </c>
      <c r="P2398">
        <v>0</v>
      </c>
      <c r="Q2398" t="s">
        <v>22</v>
      </c>
    </row>
    <row r="2399" spans="1:17" x14ac:dyDescent="0.25">
      <c r="A2399" s="42" t="str">
        <v>PLAN DE ACCIÓN INSTITUCIONAL - PAI</v>
      </c>
      <c r="B2399" s="42" t="str">
        <v>PAI2026-OE1-SNA-I50</v>
      </c>
      <c r="C2399" s="42" t="str">
        <v>Cátedra de actualización para graduados sobre temas de lo público y lo territorial</v>
      </c>
      <c r="D2399" s="5" t="str">
        <v>EVIDENCIA</v>
      </c>
      <c r="E2399" s="5" t="str">
        <v>Subdirección Nacional Académica</v>
      </c>
      <c r="F2399" s="42">
        <v>6</v>
      </c>
      <c r="G2399" s="5">
        <v>0.5</v>
      </c>
      <c r="H2399" s="5">
        <v>3</v>
      </c>
      <c r="I2399" s="5">
        <v>1</v>
      </c>
      <c r="J2399" s="5">
        <v>0</v>
      </c>
      <c r="K2399" s="2">
        <v>0</v>
      </c>
      <c r="L2399" s="2">
        <v>0</v>
      </c>
      <c r="M2399">
        <v>0</v>
      </c>
      <c r="N2399">
        <v>0</v>
      </c>
      <c r="O2399">
        <v>0</v>
      </c>
      <c r="P2399">
        <v>0</v>
      </c>
      <c r="Q2399" t="s">
        <v>22</v>
      </c>
    </row>
    <row r="2400" spans="1:17" x14ac:dyDescent="0.25">
      <c r="A2400" s="42" t="str">
        <v>PLAN DE ACCIÓN INSTITUCIONAL - PAI</v>
      </c>
      <c r="B2400" s="42" t="str">
        <v>PAI2026-OE1-SNA-I51</v>
      </c>
      <c r="C2400" s="42" t="str">
        <v>Convocatoria implementación de la estrategia Segunda Lengua</v>
      </c>
      <c r="D2400" s="5" t="str">
        <v>EVIDENCIA</v>
      </c>
      <c r="E2400" s="5" t="str">
        <v>Subdirección Nacional Académica</v>
      </c>
      <c r="F2400" s="42">
        <v>3</v>
      </c>
      <c r="G2400" s="5">
        <v>0.66666666666666663</v>
      </c>
      <c r="H2400" s="5">
        <v>2</v>
      </c>
      <c r="I2400" s="5">
        <v>1</v>
      </c>
      <c r="J2400" s="5">
        <v>0</v>
      </c>
      <c r="K2400" s="2">
        <v>0</v>
      </c>
      <c r="L2400" s="2">
        <v>0</v>
      </c>
      <c r="M2400">
        <v>0</v>
      </c>
      <c r="N2400">
        <v>0</v>
      </c>
      <c r="O2400">
        <v>0</v>
      </c>
      <c r="P2400">
        <v>0</v>
      </c>
      <c r="Q2400" t="s">
        <v>22</v>
      </c>
    </row>
    <row r="2401" spans="1:17" x14ac:dyDescent="0.25">
      <c r="A2401" s="42" t="str">
        <v>PLAN DE ACCIÓN INSTITUCIONAL - PAI</v>
      </c>
      <c r="B2401" s="42" t="str">
        <v>PAI2026-OE1-SNA-I52</v>
      </c>
      <c r="C2401" s="42" t="str">
        <v>Actualización de contenidos para microcurrículos del nuevo plan de estudios de APT pensum 53</v>
      </c>
      <c r="D2401" s="5" t="str">
        <v>EVIDENCIA</v>
      </c>
      <c r="E2401" s="5" t="str">
        <v>Subdirección Nacional Académica</v>
      </c>
      <c r="F2401" s="42">
        <v>24</v>
      </c>
      <c r="G2401" s="5">
        <v>1</v>
      </c>
      <c r="H2401" s="5">
        <v>24</v>
      </c>
      <c r="I2401" s="5">
        <v>0</v>
      </c>
      <c r="J2401" s="5">
        <v>0</v>
      </c>
      <c r="K2401" s="2">
        <v>0</v>
      </c>
      <c r="L2401" s="2">
        <v>0</v>
      </c>
      <c r="M2401">
        <v>0</v>
      </c>
      <c r="N2401">
        <v>0</v>
      </c>
      <c r="O2401">
        <v>0</v>
      </c>
      <c r="P2401">
        <v>0</v>
      </c>
      <c r="Q2401" t="s">
        <v>22</v>
      </c>
    </row>
    <row r="2402" spans="1:17" x14ac:dyDescent="0.25">
      <c r="A2402" s="42" t="str">
        <v>PLAN DE ACCIÓN INSTITUCIONAL - PAI</v>
      </c>
      <c r="B2402" s="42" t="str">
        <v>PAI2026-OE1-SNA-I53</v>
      </c>
      <c r="C2402" s="42" t="str">
        <v>Seminario Profesoral de la Decanatura de Pregrados</v>
      </c>
      <c r="D2402" s="5" t="str">
        <v>EVIDENCIA</v>
      </c>
      <c r="E2402" s="5" t="str">
        <v>Subdirección Nacional Académica</v>
      </c>
      <c r="F2402" s="42">
        <v>8</v>
      </c>
      <c r="G2402" s="5">
        <v>0.25</v>
      </c>
      <c r="H2402" s="5">
        <v>2</v>
      </c>
      <c r="I2402" s="5">
        <v>1</v>
      </c>
      <c r="J2402" s="5">
        <v>0</v>
      </c>
      <c r="K2402" s="2">
        <v>0</v>
      </c>
      <c r="L2402" s="2">
        <v>0</v>
      </c>
      <c r="M2402">
        <v>0</v>
      </c>
      <c r="N2402">
        <v>0</v>
      </c>
      <c r="O2402">
        <v>0</v>
      </c>
      <c r="P2402">
        <v>0</v>
      </c>
      <c r="Q2402" t="s">
        <v>22</v>
      </c>
    </row>
    <row r="2403" spans="1:17" x14ac:dyDescent="0.25">
      <c r="A2403" s="42" t="str">
        <v>PLAN DE ACCIÓN INSTITUCIONAL - PAI</v>
      </c>
      <c r="B2403" s="42" t="str">
        <v>PAI2026-OE1-SNA-I54</v>
      </c>
      <c r="C2403" s="42" t="str">
        <v>Actualización de contenidos pedagógicos y disciplinares para cursos de fortalecimiento académico estudiantil (Ruta cero y Saber Pro).</v>
      </c>
      <c r="D2403" s="5" t="str">
        <v>EVIDENCIA</v>
      </c>
      <c r="E2403" s="5" t="str">
        <v>Subdirección Nacional Académica</v>
      </c>
      <c r="F2403" s="42">
        <v>1</v>
      </c>
      <c r="G2403" s="5">
        <v>0.60000000000000009</v>
      </c>
      <c r="H2403" s="5">
        <v>0.60000000000000009</v>
      </c>
      <c r="I2403" s="5">
        <v>0</v>
      </c>
      <c r="J2403" s="5">
        <v>0</v>
      </c>
      <c r="K2403" s="2">
        <v>0</v>
      </c>
      <c r="L2403" s="2">
        <v>0</v>
      </c>
      <c r="M2403">
        <v>0</v>
      </c>
      <c r="N2403">
        <v>0</v>
      </c>
      <c r="O2403">
        <v>0</v>
      </c>
      <c r="P2403">
        <v>0</v>
      </c>
      <c r="Q2403" t="s">
        <v>22</v>
      </c>
    </row>
    <row r="2404" spans="1:17" x14ac:dyDescent="0.25">
      <c r="A2404" s="42" t="str">
        <v>PLAN DE ACCIÓN INSTITUCIONAL - PAI</v>
      </c>
      <c r="B2404" s="42" t="str">
        <v>PAI2026-OE1-SNA-I55</v>
      </c>
      <c r="C2404" s="42" t="str">
        <v>Revisión normativa, propuesta de ajustes y coordinación interdependencias para actualizar la normativa institucional sobre opciones y requisitos de grado.</v>
      </c>
      <c r="D2404" s="5" t="str">
        <v>EVIDENCIA</v>
      </c>
      <c r="E2404" s="5" t="str">
        <v>Subdirección Nacional Académica</v>
      </c>
      <c r="F2404" s="42">
        <v>1</v>
      </c>
      <c r="G2404" s="5">
        <v>0.4</v>
      </c>
      <c r="H2404" s="5">
        <v>0.4</v>
      </c>
      <c r="I2404" s="5">
        <v>0</v>
      </c>
      <c r="J2404" s="5">
        <v>0</v>
      </c>
      <c r="K2404" s="2">
        <v>0</v>
      </c>
      <c r="L2404" s="2">
        <v>0</v>
      </c>
      <c r="M2404">
        <v>0</v>
      </c>
      <c r="N2404">
        <v>0</v>
      </c>
      <c r="O2404">
        <v>0</v>
      </c>
      <c r="P2404">
        <v>0</v>
      </c>
      <c r="Q2404" t="s">
        <v>22</v>
      </c>
    </row>
    <row r="2405" spans="1:17" x14ac:dyDescent="0.25">
      <c r="A2405" s="42" t="str">
        <v>PLAN DE ACCIÓN INSTITUCIONAL - PAI</v>
      </c>
      <c r="B2405" s="42" t="str">
        <v>PAI2026-OE1-SNSA-I30</v>
      </c>
      <c r="C2405" s="42" t="str">
        <v>Boletines informativos publicados sobre investigación e innovación en entornos y servicios virtuales</v>
      </c>
      <c r="D2405" s="5" t="str">
        <v>EVIDENCIA</v>
      </c>
      <c r="E2405" s="5" t="str">
        <v>Dirección de Entornos Virtuales</v>
      </c>
      <c r="F2405" s="42">
        <v>2</v>
      </c>
      <c r="G2405" s="5">
        <v>0</v>
      </c>
      <c r="H2405" s="5">
        <v>0</v>
      </c>
      <c r="I2405" s="5">
        <v>0</v>
      </c>
      <c r="J2405" s="5">
        <v>0</v>
      </c>
      <c r="K2405" s="2">
        <v>0</v>
      </c>
      <c r="L2405" s="2">
        <v>0</v>
      </c>
      <c r="M2405">
        <v>0</v>
      </c>
      <c r="N2405">
        <v>0</v>
      </c>
      <c r="O2405">
        <v>0</v>
      </c>
      <c r="P2405">
        <v>0</v>
      </c>
      <c r="Q2405" t="s">
        <v>22</v>
      </c>
    </row>
    <row r="2406" spans="1:17" x14ac:dyDescent="0.25">
      <c r="A2406" s="42" t="str">
        <v>PLAN DE ACCIÓN INSTITUCIONAL - PAI</v>
      </c>
      <c r="B2406" s="42" t="str">
        <v>PAI2026-OE1--I31</v>
      </c>
      <c r="C2406" s="42" t="str">
        <v>Módulos académicos virtualizados</v>
      </c>
      <c r="D2406" s="5" t="str">
        <v>EVIDENCIA</v>
      </c>
      <c r="E2406" s="5" t="str">
        <v>Dirección de Entornos Virtuales</v>
      </c>
      <c r="F2406" s="42">
        <v>100</v>
      </c>
      <c r="G2406" s="5">
        <v>0.52</v>
      </c>
      <c r="H2406" s="5">
        <v>52</v>
      </c>
      <c r="I2406" s="5">
        <v>0</v>
      </c>
      <c r="J2406" s="5">
        <v>0</v>
      </c>
      <c r="K2406" s="2">
        <v>0</v>
      </c>
      <c r="L2406" s="2">
        <v>0</v>
      </c>
      <c r="M2406">
        <v>0</v>
      </c>
      <c r="N2406">
        <v>0</v>
      </c>
      <c r="O2406">
        <v>0</v>
      </c>
      <c r="P2406">
        <v>0</v>
      </c>
      <c r="Q2406" t="s">
        <v>22</v>
      </c>
    </row>
    <row r="2407" spans="1:17" x14ac:dyDescent="0.25">
      <c r="A2407" s="42" t="str">
        <v>PLAN DE ACCIÓN INSTITUCIONAL - PAI</v>
      </c>
      <c r="B2407" s="42" t="str">
        <v>PAI2026-OE1-SNSA-I56</v>
      </c>
      <c r="C2407" s="42" t="str">
        <v>Talleres de fortalecimiento realizados para la adquisición de habilidades y competencias TIC en la comunidad esapista</v>
      </c>
      <c r="D2407" s="5" t="str">
        <v>EVIDENCIA</v>
      </c>
      <c r="E2407" s="5" t="str">
        <v>Dirección de Entornos Virtuales</v>
      </c>
      <c r="F2407" s="42">
        <v>50</v>
      </c>
      <c r="G2407" s="5">
        <v>0.44</v>
      </c>
      <c r="H2407" s="5">
        <v>22</v>
      </c>
      <c r="I2407" s="5">
        <v>6</v>
      </c>
      <c r="J2407" s="5">
        <v>0</v>
      </c>
      <c r="K2407" s="2">
        <v>0</v>
      </c>
      <c r="L2407" s="2">
        <v>0</v>
      </c>
      <c r="M2407">
        <v>0</v>
      </c>
      <c r="N2407">
        <v>0</v>
      </c>
      <c r="O2407">
        <v>0</v>
      </c>
      <c r="P2407">
        <v>0</v>
      </c>
      <c r="Q2407" t="s">
        <v>22</v>
      </c>
    </row>
    <row r="2408" spans="1:17" x14ac:dyDescent="0.25">
      <c r="A2408" s="42" t="str">
        <v>PLAN DE ACCIÓN INSTITUCIONAL - PAI</v>
      </c>
      <c r="B2408" s="42" t="str">
        <v>PAI2026-OE1-SNSA-I57</v>
      </c>
      <c r="C2408" s="42" t="str">
        <v>Guías y/o instructivos elaborados y socializados para fortalecer las competencias del Talento Humano vinculado a la Dirección de Registro y Control y sus enlaces a nivel nacional</v>
      </c>
      <c r="D2408" s="5" t="str">
        <v>EVIDENCIA</v>
      </c>
      <c r="E2408" s="5" t="str">
        <v>Dirección de Registro y Control</v>
      </c>
      <c r="F2408" s="42">
        <v>4</v>
      </c>
      <c r="G2408" s="5">
        <v>0.25</v>
      </c>
      <c r="H2408" s="5">
        <v>1</v>
      </c>
      <c r="I2408" s="5">
        <v>1</v>
      </c>
      <c r="J2408" s="5">
        <v>0</v>
      </c>
      <c r="K2408" s="2">
        <v>0</v>
      </c>
      <c r="L2408" s="2">
        <v>0</v>
      </c>
      <c r="M2408">
        <v>0</v>
      </c>
      <c r="N2408">
        <v>0</v>
      </c>
      <c r="O2408">
        <v>0</v>
      </c>
      <c r="P2408">
        <v>0</v>
      </c>
      <c r="Q2408" t="s">
        <v>22</v>
      </c>
    </row>
    <row r="2409" spans="1:17" x14ac:dyDescent="0.25">
      <c r="A2409" s="42" t="str">
        <v>PLAN DE ACCIÓN INSTITUCIONAL - PAI</v>
      </c>
      <c r="B2409" s="42" t="str">
        <v>PAI-OE1-SNSA-I40</v>
      </c>
      <c r="C2409" s="42" t="str">
        <v>Sistema integral de Bienestar Universitario estructurado e implementado</v>
      </c>
      <c r="D2409" s="5" t="str">
        <v>EVIDENCIA</v>
      </c>
      <c r="E2409" s="5" t="str">
        <v>Dirección de Bienestar Universitario</v>
      </c>
      <c r="F2409" s="42">
        <v>0.3</v>
      </c>
      <c r="G2409" s="5">
        <v>0.16666666666666669</v>
      </c>
      <c r="H2409" s="5">
        <v>0.05</v>
      </c>
      <c r="I2409" s="5">
        <v>0</v>
      </c>
      <c r="J2409" s="5">
        <v>0</v>
      </c>
      <c r="K2409" s="2">
        <v>0</v>
      </c>
      <c r="L2409" s="2">
        <v>0</v>
      </c>
      <c r="M2409">
        <v>0</v>
      </c>
      <c r="N2409">
        <v>0</v>
      </c>
      <c r="O2409">
        <v>0</v>
      </c>
      <c r="P2409">
        <v>0</v>
      </c>
      <c r="Q2409" t="s">
        <v>22</v>
      </c>
    </row>
    <row r="2410" spans="1:17" x14ac:dyDescent="0.25">
      <c r="A2410" s="42" t="str">
        <v>PLAN DE ACCIÓN INSTITUCIONAL - PAI</v>
      </c>
      <c r="B2410" s="42" t="str">
        <v>PAI-OE1-SNSA-I43</v>
      </c>
      <c r="C2410" s="42" t="str">
        <v>Protocolo de Prevención, Detección, Atención de Violencias y cualquier tipo de discriminación basadas en género implementado</v>
      </c>
      <c r="D2410" s="5" t="str">
        <v>EVIDENCIA</v>
      </c>
      <c r="E2410" s="5" t="str">
        <v>Dirección de Bienestar Universitario</v>
      </c>
      <c r="F2410" s="42">
        <v>0.25</v>
      </c>
      <c r="G2410" s="5">
        <v>0.2</v>
      </c>
      <c r="H2410" s="5">
        <v>0.05</v>
      </c>
      <c r="I2410" s="5">
        <v>0</v>
      </c>
      <c r="J2410" s="5">
        <v>0</v>
      </c>
      <c r="K2410" s="2">
        <v>0</v>
      </c>
      <c r="L2410" s="2">
        <v>0</v>
      </c>
      <c r="M2410">
        <v>0</v>
      </c>
      <c r="N2410">
        <v>0</v>
      </c>
      <c r="O2410">
        <v>0</v>
      </c>
      <c r="P2410">
        <v>0</v>
      </c>
      <c r="Q2410" t="s">
        <v>22</v>
      </c>
    </row>
    <row r="2411" spans="1:17" x14ac:dyDescent="0.25">
      <c r="A2411" s="42" t="str">
        <v>PLAN DE ACCIÓN INSTITUCIONAL - PAI</v>
      </c>
      <c r="B2411" s="42" t="str">
        <v>PAI2026-OE1--I26</v>
      </c>
      <c r="C2411" s="43" t="str">
        <v>Estudiantes beneficiados a nivel nacional por los servicios de Bienestar Universitario</v>
      </c>
      <c r="D2411" s="5" t="str">
        <v>EVIDENCIA</v>
      </c>
      <c r="E2411" s="5" t="str">
        <v>Dirección de Bienestar Universitario</v>
      </c>
      <c r="F2411" s="42">
        <v>10725</v>
      </c>
      <c r="G2411" s="5">
        <v>1</v>
      </c>
      <c r="H2411" s="5">
        <v>10792</v>
      </c>
      <c r="I2411" s="5">
        <v>2000</v>
      </c>
      <c r="J2411" s="5">
        <v>0</v>
      </c>
      <c r="K2411" s="2">
        <v>0</v>
      </c>
      <c r="L2411" s="2">
        <v>0</v>
      </c>
      <c r="M2411">
        <v>0</v>
      </c>
      <c r="N2411">
        <v>0</v>
      </c>
      <c r="O2411">
        <v>0</v>
      </c>
      <c r="P2411">
        <v>0</v>
      </c>
      <c r="Q2411" t="s">
        <v>22</v>
      </c>
    </row>
    <row r="2412" spans="1:17" x14ac:dyDescent="0.25">
      <c r="A2412" s="42" t="str">
        <v>PLAN DE ACCIÓN INSTITUCIONAL - PAI</v>
      </c>
      <c r="B2412" s="42" t="str">
        <v>PAI2026-OE1--I28</v>
      </c>
      <c r="C2412" s="42" t="str">
        <v>Caracterizacion de la poblacion estudiantil de la ESAP diseñado e implementado</v>
      </c>
      <c r="D2412" s="5" t="str">
        <v>EVIDENCIA</v>
      </c>
      <c r="E2412" s="5" t="str">
        <v>Dirección de Bienestar Universitario</v>
      </c>
      <c r="F2412" s="42">
        <v>0.2</v>
      </c>
      <c r="G2412" s="5">
        <v>0</v>
      </c>
      <c r="H2412" s="5">
        <v>0</v>
      </c>
      <c r="I2412" s="5">
        <v>0</v>
      </c>
      <c r="J2412" s="5">
        <v>0</v>
      </c>
      <c r="K2412" s="2">
        <v>0</v>
      </c>
      <c r="L2412" s="2">
        <v>0</v>
      </c>
      <c r="M2412">
        <v>0</v>
      </c>
      <c r="N2412">
        <v>0</v>
      </c>
      <c r="O2412">
        <v>0</v>
      </c>
      <c r="P2412">
        <v>0</v>
      </c>
      <c r="Q2412" t="s">
        <v>22</v>
      </c>
    </row>
    <row r="2413" spans="1:17" x14ac:dyDescent="0.25">
      <c r="A2413" s="42" t="str">
        <v>PLAN DE ACCIÓN INSTITUCIONAL - PAI</v>
      </c>
      <c r="B2413" s="42" t="str">
        <v>PAI2026-OE4-SNSA-I3</v>
      </c>
      <c r="C2413" s="42" t="str">
        <v>Tablas de Retención Documental convalidadas e Implementadas</v>
      </c>
      <c r="D2413" s="5" t="str">
        <v>EVIDENCIA</v>
      </c>
      <c r="E2413" s="5" t="str">
        <v>Grupo de Administración Documental y Gestión de la Información</v>
      </c>
      <c r="F2413" s="42">
        <v>49</v>
      </c>
      <c r="G2413" s="5">
        <v>0</v>
      </c>
      <c r="H2413" s="5">
        <v>0</v>
      </c>
      <c r="I2413" s="5">
        <v>0</v>
      </c>
      <c r="J2413" s="5">
        <v>0</v>
      </c>
      <c r="K2413" s="2">
        <v>0</v>
      </c>
      <c r="L2413" s="2">
        <v>0</v>
      </c>
      <c r="M2413">
        <v>0</v>
      </c>
      <c r="N2413">
        <v>0</v>
      </c>
      <c r="O2413">
        <v>0</v>
      </c>
      <c r="P2413">
        <v>0</v>
      </c>
      <c r="Q2413" t="s">
        <v>22</v>
      </c>
    </row>
    <row r="2414" spans="1:17" x14ac:dyDescent="0.25">
      <c r="A2414" s="42" t="str">
        <v>PLAN DE ACCIÓN INSTITUCIONAL - PAI</v>
      </c>
      <c r="B2414" s="42" t="str">
        <v>PAI2026-OE4--I5</v>
      </c>
      <c r="C2414" s="42" t="str">
        <v>Transferencias documentales realizadas</v>
      </c>
      <c r="D2414" s="5" t="str">
        <v>EVIDENCIA</v>
      </c>
      <c r="E2414" s="5" t="str">
        <v>Grupo de Administración Documental y gestión de la información</v>
      </c>
      <c r="F2414" s="42">
        <v>1</v>
      </c>
      <c r="G2414" s="5">
        <v>0.4</v>
      </c>
      <c r="H2414" s="5">
        <v>0.4</v>
      </c>
      <c r="I2414" s="5">
        <v>0</v>
      </c>
      <c r="J2414" s="5">
        <v>0</v>
      </c>
      <c r="K2414" s="2">
        <v>0</v>
      </c>
      <c r="L2414" s="2">
        <v>0</v>
      </c>
      <c r="M2414">
        <v>0</v>
      </c>
      <c r="N2414">
        <v>0</v>
      </c>
      <c r="O2414">
        <v>0</v>
      </c>
      <c r="P2414">
        <v>0</v>
      </c>
      <c r="Q2414" t="s">
        <v>22</v>
      </c>
    </row>
    <row r="2415" spans="1:17" x14ac:dyDescent="0.25">
      <c r="A2415" s="42" t="str">
        <v>PLAN DE ACCIÓN INSTITUCIONAL - PAI</v>
      </c>
      <c r="B2415" s="42" t="str">
        <v>PAI2026-OE4--I6</v>
      </c>
      <c r="C2415" s="42" t="str">
        <v>Implementación y actualización del Sistema de Gestión Documental</v>
      </c>
      <c r="D2415" s="5" t="str">
        <v>EVIDENCIA</v>
      </c>
      <c r="E2415" s="5" t="str">
        <v>Grupo de Administración Documental y Gestión de la Información</v>
      </c>
      <c r="F2415" s="42">
        <v>25</v>
      </c>
      <c r="G2415" s="5">
        <v>0.28244000000000002</v>
      </c>
      <c r="H2415" s="5">
        <v>7.0609999999999999</v>
      </c>
      <c r="I2415" s="5">
        <v>0</v>
      </c>
      <c r="J2415" s="5">
        <v>0</v>
      </c>
      <c r="K2415" s="2">
        <v>0</v>
      </c>
      <c r="L2415" s="2">
        <v>0</v>
      </c>
      <c r="M2415">
        <v>0</v>
      </c>
      <c r="N2415">
        <v>0</v>
      </c>
      <c r="O2415">
        <v>0</v>
      </c>
      <c r="P2415">
        <v>0</v>
      </c>
      <c r="Q2415" t="s">
        <v>22</v>
      </c>
    </row>
    <row r="2416" spans="1:17" x14ac:dyDescent="0.25">
      <c r="A2416" s="42" t="str">
        <v>PLAN DE ACCIÓN INSTITUCIONAL - PAI</v>
      </c>
      <c r="B2416" s="42" t="str">
        <v>PAI-OE4-SNSA-I37</v>
      </c>
      <c r="C2416" s="42" t="str">
        <v>Bibliotecas territoriales y Centros de Documentación e Información Municipal - CDIM fortalecidas (recursos bibliográficos, actividades de extensión y promoción)</v>
      </c>
      <c r="D2416" s="5" t="str">
        <v>EVIDENCIA</v>
      </c>
      <c r="E2416" s="5" t="str">
        <v>Grupo de Biblioteca y Centro de Documentación e Información Municipal CDIM</v>
      </c>
      <c r="F2416" s="42">
        <v>3</v>
      </c>
      <c r="G2416" s="5">
        <v>0.33333333333333331</v>
      </c>
      <c r="H2416" s="5">
        <v>1</v>
      </c>
      <c r="I2416" s="5">
        <v>0</v>
      </c>
      <c r="J2416" s="5">
        <v>0</v>
      </c>
      <c r="K2416" s="2">
        <v>0</v>
      </c>
      <c r="L2416" s="2">
        <v>0</v>
      </c>
      <c r="M2416">
        <v>0</v>
      </c>
      <c r="N2416">
        <v>0</v>
      </c>
      <c r="O2416">
        <v>0</v>
      </c>
      <c r="P2416">
        <v>0</v>
      </c>
      <c r="Q2416" t="s">
        <v>22</v>
      </c>
    </row>
    <row r="2417" spans="1:17" x14ac:dyDescent="0.25">
      <c r="A2417" s="42" t="str">
        <v>PLAN DE ACCIÓN INSTITUCIONAL - PAI</v>
      </c>
      <c r="B2417" s="42" t="str">
        <v>PAI2026-OE4--I9</v>
      </c>
      <c r="C2417" s="42" t="str">
        <v>Actividades de extensión y promoción de la lectura ejecutadas</v>
      </c>
      <c r="D2417" s="5" t="str">
        <v>EVIDENCIA</v>
      </c>
      <c r="E2417" s="5" t="str">
        <v>Grupo de Biblioteca y Centro de Documentación e Información Municipal CDIM</v>
      </c>
      <c r="F2417" s="42">
        <v>30</v>
      </c>
      <c r="G2417" s="5">
        <v>0.3666666666666667</v>
      </c>
      <c r="H2417" s="5">
        <v>11</v>
      </c>
      <c r="I2417" s="5">
        <v>3</v>
      </c>
      <c r="J2417" s="5">
        <v>0</v>
      </c>
      <c r="K2417" s="2">
        <v>0</v>
      </c>
      <c r="L2417" s="2">
        <v>0</v>
      </c>
      <c r="M2417">
        <v>0</v>
      </c>
      <c r="N2417">
        <v>0</v>
      </c>
      <c r="O2417">
        <v>0</v>
      </c>
      <c r="P2417">
        <v>0</v>
      </c>
      <c r="Q2417" t="s">
        <v>22</v>
      </c>
    </row>
    <row r="2418" spans="1:17" x14ac:dyDescent="0.25">
      <c r="A2418" s="42" t="str">
        <v>PLAN DE ACCIÓN INSTITUCIONAL - PAI</v>
      </c>
      <c r="B2418" s="42" t="str">
        <v>PAI2026-OE1-SNSA-I58</v>
      </c>
      <c r="C2418" s="42" t="str">
        <v>Índice de consulta y usabilidad de los recursos bibliográficos físicos y electrónicos</v>
      </c>
      <c r="D2418" s="5" t="str">
        <v>EVIDENCIA</v>
      </c>
      <c r="E2418" s="5" t="str">
        <v>Grupo de Biblioteca y Centro de Documentación e Información Municipal CDIM</v>
      </c>
      <c r="F2418" s="42">
        <v>1</v>
      </c>
      <c r="G2418" s="5">
        <v>0</v>
      </c>
      <c r="H2418" s="5">
        <v>0</v>
      </c>
      <c r="I2418" s="5">
        <v>0</v>
      </c>
      <c r="J2418" s="5">
        <v>0</v>
      </c>
      <c r="K2418" s="2">
        <v>0</v>
      </c>
      <c r="L2418" s="2">
        <v>0</v>
      </c>
      <c r="M2418">
        <v>0</v>
      </c>
      <c r="N2418">
        <v>0</v>
      </c>
      <c r="O2418">
        <v>0</v>
      </c>
      <c r="P2418">
        <v>0</v>
      </c>
      <c r="Q2418" t="s">
        <v>22</v>
      </c>
    </row>
    <row r="2419" spans="1:17" x14ac:dyDescent="0.25">
      <c r="A2419" s="42" t="str">
        <v>PLAN DE ACCIÓN INSTITUCIONAL - PAI</v>
      </c>
      <c r="B2419" s="42" t="str">
        <v>PAI2026-OE1--I34</v>
      </c>
      <c r="C2419" s="42" t="str">
        <v>Estudios de Categorización en el escalafón docente</v>
      </c>
      <c r="D2419" s="5" t="str">
        <v>EVIDENCIA</v>
      </c>
      <c r="E2419" s="5" t="str">
        <v>Grupo de Gestión Profesoral</v>
      </c>
      <c r="F2419" s="42">
        <v>1</v>
      </c>
      <c r="G2419" s="5">
        <v>0</v>
      </c>
      <c r="H2419" s="5">
        <v>0</v>
      </c>
      <c r="I2419" s="5">
        <v>0</v>
      </c>
      <c r="J2419" s="5">
        <v>0</v>
      </c>
      <c r="K2419" s="2">
        <v>0</v>
      </c>
      <c r="L2419" s="2">
        <v>0</v>
      </c>
      <c r="M2419">
        <v>0</v>
      </c>
      <c r="N2419">
        <v>0</v>
      </c>
      <c r="O2419">
        <v>0</v>
      </c>
      <c r="P2419">
        <v>0</v>
      </c>
      <c r="Q2419" t="s">
        <v>22</v>
      </c>
    </row>
    <row r="2420" spans="1:17" x14ac:dyDescent="0.25">
      <c r="A2420" s="42" t="str">
        <v>PLAN DE ACCIÓN INSTITUCIONAL - PAI</v>
      </c>
      <c r="B2420" s="42" t="str">
        <v>PAI2026-OE4--I11</v>
      </c>
      <c r="C2420" s="42" t="str">
        <v>Productos editoriales de la ESAP publicados</v>
      </c>
      <c r="D2420" s="5" t="str">
        <v>EVIDENCIA</v>
      </c>
      <c r="E2420" s="5" t="str">
        <v>Grupo de Publicaciones</v>
      </c>
      <c r="F2420" s="42">
        <v>16</v>
      </c>
      <c r="G2420" s="5">
        <v>0</v>
      </c>
      <c r="H2420" s="5">
        <v>0</v>
      </c>
      <c r="I2420" s="5">
        <v>0</v>
      </c>
      <c r="J2420" s="5">
        <v>0</v>
      </c>
      <c r="K2420" s="2">
        <v>0</v>
      </c>
      <c r="L2420" s="2">
        <v>0</v>
      </c>
      <c r="M2420">
        <v>0</v>
      </c>
      <c r="N2420">
        <v>0</v>
      </c>
      <c r="O2420">
        <v>0</v>
      </c>
      <c r="P2420">
        <v>0</v>
      </c>
      <c r="Q2420" t="s">
        <v>22</v>
      </c>
    </row>
    <row r="2421" spans="1:17" x14ac:dyDescent="0.25">
      <c r="A2421" s="42" t="str">
        <v>PLAN DE ACCIÓN INSTITUCIONAL - PAI</v>
      </c>
      <c r="B2421" s="42" t="str">
        <v>PAI2026-OE4-SNSA-I2</v>
      </c>
      <c r="C2421" s="42" t="str">
        <v>Estrategia de posicionamiento institucional fortalecida a través de los canales de comunicación de la ESAP</v>
      </c>
      <c r="D2421" s="5" t="str">
        <v>EVIDENCIA</v>
      </c>
      <c r="E2421" s="5" t="str">
        <v>Equipo Asesor Comunicaciones</v>
      </c>
      <c r="F2421" s="42">
        <v>1</v>
      </c>
      <c r="G2421" s="5">
        <v>0.25</v>
      </c>
      <c r="H2421" s="5">
        <v>0.25</v>
      </c>
      <c r="I2421" s="5">
        <v>0</v>
      </c>
      <c r="J2421" s="5">
        <v>0</v>
      </c>
      <c r="K2421" s="2">
        <v>0</v>
      </c>
      <c r="L2421" s="2">
        <v>0</v>
      </c>
      <c r="M2421">
        <v>0</v>
      </c>
      <c r="N2421">
        <v>0</v>
      </c>
      <c r="O2421">
        <v>0</v>
      </c>
      <c r="P2421">
        <v>0</v>
      </c>
      <c r="Q2421" t="s">
        <v>22</v>
      </c>
    </row>
    <row r="2422" spans="1:17" x14ac:dyDescent="0.25">
      <c r="A2422" s="42" t="str">
        <v>PLAN DE ACCIÓN INSTITUCIONAL - PAI</v>
      </c>
      <c r="B2422" s="42" t="str">
        <v>PAI-OE4-SNSA-I5</v>
      </c>
      <c r="C2422" s="42" t="str">
        <v>Índice de percepción de la ESAP definido e implementado</v>
      </c>
      <c r="D2422" s="5" t="str">
        <v>EVIDENCIA</v>
      </c>
      <c r="E2422" s="5" t="str">
        <v>Equipo Asesor Comunicaciones</v>
      </c>
      <c r="F2422" s="42">
        <v>1</v>
      </c>
      <c r="G2422" s="5">
        <v>0</v>
      </c>
      <c r="H2422" s="5">
        <v>0</v>
      </c>
      <c r="I2422" s="5">
        <v>0</v>
      </c>
      <c r="J2422" s="5">
        <v>0</v>
      </c>
      <c r="K2422" s="2">
        <v>0</v>
      </c>
      <c r="L2422" s="2">
        <v>0</v>
      </c>
      <c r="M2422">
        <v>0</v>
      </c>
      <c r="N2422">
        <v>0</v>
      </c>
      <c r="O2422">
        <v>0</v>
      </c>
      <c r="P2422">
        <v>0</v>
      </c>
      <c r="Q2422" t="s">
        <v>22</v>
      </c>
    </row>
    <row r="2423" spans="1:17" x14ac:dyDescent="0.25">
      <c r="A2423" s="42" t="str">
        <v>PLAN DE ACCIÓN INSTITUCIONAL - PAI</v>
      </c>
      <c r="B2423" s="42" t="str">
        <v>PAI2026-OE4-SNSA-I15</v>
      </c>
      <c r="C2423" s="42" t="str">
        <v>Plan de Comunicaciones formulado y en ejecución</v>
      </c>
      <c r="D2423" s="5" t="str">
        <v>EVIDENCIA</v>
      </c>
      <c r="E2423" s="5" t="str">
        <v>Equipo Asesor Comunicaciones</v>
      </c>
      <c r="F2423" s="42">
        <v>1</v>
      </c>
      <c r="G2423" s="5">
        <v>1</v>
      </c>
      <c r="H2423" s="5">
        <v>25</v>
      </c>
      <c r="I2423" s="5">
        <v>0</v>
      </c>
      <c r="J2423" s="5">
        <v>0</v>
      </c>
      <c r="K2423" s="2">
        <v>0</v>
      </c>
      <c r="L2423" s="2">
        <v>0</v>
      </c>
      <c r="M2423">
        <v>0</v>
      </c>
      <c r="N2423">
        <v>0</v>
      </c>
      <c r="O2423">
        <v>0</v>
      </c>
      <c r="P2423">
        <v>0</v>
      </c>
      <c r="Q2423" t="s">
        <v>22</v>
      </c>
    </row>
    <row r="2424" spans="1:17" x14ac:dyDescent="0.25">
      <c r="A2424" s="42" t="str">
        <v>PLAN DE ACCIÓN INSTITUCIONAL - PAI</v>
      </c>
      <c r="B2424" s="42" t="str">
        <v>PAI-OE2-SNI-I4</v>
      </c>
      <c r="C2424" s="42" t="str">
        <v>Investigaciones en ejecución en temas de administración pública</v>
      </c>
      <c r="D2424" s="5" t="str">
        <v>EVIDENCIA</v>
      </c>
      <c r="E2424" s="5" t="str">
        <v>Subdirección Nacional de Investigaciones</v>
      </c>
      <c r="F2424" s="42">
        <v>38</v>
      </c>
      <c r="G2424" s="5">
        <v>0.42105263157894735</v>
      </c>
      <c r="H2424" s="5">
        <v>16</v>
      </c>
      <c r="I2424" s="5">
        <v>0</v>
      </c>
      <c r="J2424" s="5">
        <v>0</v>
      </c>
      <c r="K2424" s="2">
        <v>0</v>
      </c>
      <c r="L2424" s="2">
        <v>0</v>
      </c>
      <c r="M2424">
        <v>0</v>
      </c>
      <c r="N2424">
        <v>0</v>
      </c>
      <c r="O2424">
        <v>0</v>
      </c>
      <c r="P2424">
        <v>0</v>
      </c>
      <c r="Q2424" t="s">
        <v>22</v>
      </c>
    </row>
    <row r="2425" spans="1:17" x14ac:dyDescent="0.25">
      <c r="A2425" s="42" t="str">
        <v>PLAN DE ACCIÓN INSTITUCIONAL - PAI</v>
      </c>
      <c r="B2425" s="42" t="str">
        <v>PAI-OE2-SNI-I6</v>
      </c>
      <c r="C2425" s="42" t="str">
        <v>Desarrollo de productos de nuevo conocimiento para publicación científica</v>
      </c>
      <c r="D2425" s="5" t="str">
        <v>EVIDENCIA</v>
      </c>
      <c r="E2425" s="5" t="str">
        <v>Subdirección Nacional de Investigaciones</v>
      </c>
      <c r="F2425" s="42">
        <v>16</v>
      </c>
      <c r="G2425" s="5">
        <v>0.3125</v>
      </c>
      <c r="H2425" s="5">
        <v>5</v>
      </c>
      <c r="I2425" s="5">
        <v>0</v>
      </c>
      <c r="J2425" s="5">
        <v>0</v>
      </c>
      <c r="K2425" s="2">
        <v>0</v>
      </c>
      <c r="L2425" s="2">
        <v>0</v>
      </c>
      <c r="M2425">
        <v>0</v>
      </c>
      <c r="N2425">
        <v>0</v>
      </c>
      <c r="O2425">
        <v>0</v>
      </c>
      <c r="P2425">
        <v>0</v>
      </c>
      <c r="Q2425" t="s">
        <v>22</v>
      </c>
    </row>
    <row r="2426" spans="1:17" x14ac:dyDescent="0.25">
      <c r="A2426" s="42" t="str">
        <v>PLAN DE ACCIÓN INSTITUCIONAL - PAI</v>
      </c>
      <c r="B2426" s="42" t="str">
        <v>PAI-OE2-SNI-I9</v>
      </c>
      <c r="C2426" s="42" t="str">
        <v>Participación de la ESAP en redes de Investigación Nacionales e Internacionales</v>
      </c>
      <c r="D2426" s="5" t="str">
        <v>EVIDENCIA</v>
      </c>
      <c r="E2426" s="5" t="str">
        <v>Subdirección Nacional de Investigaciones</v>
      </c>
      <c r="F2426" s="42">
        <v>3</v>
      </c>
      <c r="G2426" s="5">
        <v>0.66666666666666663</v>
      </c>
      <c r="H2426" s="5">
        <v>2</v>
      </c>
      <c r="I2426" s="5">
        <v>0</v>
      </c>
      <c r="J2426" s="5">
        <v>0</v>
      </c>
      <c r="K2426" s="2">
        <v>0</v>
      </c>
      <c r="L2426" s="2">
        <v>0</v>
      </c>
      <c r="M2426">
        <v>0</v>
      </c>
      <c r="N2426">
        <v>0</v>
      </c>
      <c r="O2426">
        <v>0</v>
      </c>
      <c r="P2426">
        <v>0</v>
      </c>
      <c r="Q2426" t="s">
        <v>22</v>
      </c>
    </row>
    <row r="2427" spans="1:17" x14ac:dyDescent="0.25">
      <c r="A2427" s="42" t="str">
        <v>PLAN DE ACCIÓN INSTITUCIONAL - PAI</v>
      </c>
      <c r="B2427" s="42" t="str">
        <v>PAI2026-OE2-SNI-I5</v>
      </c>
      <c r="C2427" s="42" t="str">
        <v>Grupos de investigación reconocidos y clasificados por Minciencias alineados a prácticas de colaboración científica</v>
      </c>
      <c r="D2427" s="5" t="str">
        <v>EVIDENCIA</v>
      </c>
      <c r="E2427" s="5" t="str">
        <v>Subdirección Nacional de Investigaciones</v>
      </c>
      <c r="F2427" s="42">
        <v>26</v>
      </c>
      <c r="G2427" s="5">
        <v>0.34615384615384615</v>
      </c>
      <c r="H2427" s="5">
        <v>9</v>
      </c>
      <c r="I2427" s="5">
        <v>0</v>
      </c>
      <c r="J2427" s="5">
        <v>0</v>
      </c>
      <c r="K2427" s="2">
        <v>0</v>
      </c>
      <c r="L2427" s="2">
        <v>0</v>
      </c>
      <c r="M2427">
        <v>0</v>
      </c>
      <c r="N2427">
        <v>0</v>
      </c>
      <c r="O2427">
        <v>0</v>
      </c>
      <c r="P2427">
        <v>0</v>
      </c>
      <c r="Q2427" t="s">
        <v>22</v>
      </c>
    </row>
    <row r="2428" spans="1:17" x14ac:dyDescent="0.25">
      <c r="A2428" s="42" t="str">
        <v>PLAN DE ACCIÓN INSTITUCIONAL - PAI</v>
      </c>
      <c r="B2428" s="42" t="str">
        <v>PAI2026-OE3-SNPI-AGN-I2</v>
      </c>
      <c r="C2428" s="42" t="str">
        <v>Eventos de capacitación con enfoque diferencial étnico a población indígena en temas del saber administrativo público.</v>
      </c>
      <c r="D2428" s="5" t="str">
        <v>EVIDENCIA</v>
      </c>
      <c r="E2428" s="5" t="str">
        <v>Dirección de Capacitación</v>
      </c>
      <c r="F2428" s="42">
        <v>36</v>
      </c>
      <c r="G2428" s="5">
        <v>0.30555555555555552</v>
      </c>
      <c r="H2428" s="5">
        <v>11</v>
      </c>
      <c r="I2428" s="5">
        <v>4</v>
      </c>
      <c r="J2428" s="5">
        <v>0</v>
      </c>
      <c r="K2428" s="2">
        <v>0</v>
      </c>
      <c r="L2428" s="2">
        <v>0</v>
      </c>
      <c r="M2428">
        <v>0</v>
      </c>
      <c r="N2428">
        <v>0</v>
      </c>
      <c r="O2428">
        <v>0</v>
      </c>
      <c r="P2428">
        <v>0</v>
      </c>
      <c r="Q2428" t="s">
        <v>22</v>
      </c>
    </row>
    <row r="2429" spans="1:17" x14ac:dyDescent="0.25">
      <c r="A2429" s="42" t="str">
        <v>PLAN DE ACCIÓN INSTITUCIONAL - PAI</v>
      </c>
      <c r="B2429" s="42" t="str">
        <v>PAI2026-OE3-SNPI-AGN-I3</v>
      </c>
      <c r="C2429" s="42" t="str">
        <v>Construcción de nuevas unidades didácticas para las escuelas: PDET, Jóvenes, Yo elijo saber y Mujer.</v>
      </c>
      <c r="D2429" s="5" t="str">
        <v>EVIDENCIA</v>
      </c>
      <c r="E2429" s="5" t="str">
        <v>Dirección de Capacitación</v>
      </c>
      <c r="F2429" s="42">
        <v>16</v>
      </c>
      <c r="G2429" s="5">
        <v>0.25</v>
      </c>
      <c r="H2429" s="5">
        <v>4</v>
      </c>
      <c r="I2429" s="5">
        <v>2</v>
      </c>
      <c r="J2429" s="5">
        <v>0</v>
      </c>
      <c r="K2429" s="2">
        <v>0</v>
      </c>
      <c r="L2429" s="2">
        <v>0</v>
      </c>
      <c r="M2429">
        <v>0</v>
      </c>
      <c r="N2429">
        <v>0</v>
      </c>
      <c r="O2429">
        <v>0</v>
      </c>
      <c r="P2429">
        <v>0</v>
      </c>
      <c r="Q2429" t="s">
        <v>22</v>
      </c>
    </row>
    <row r="2430" spans="1:17" x14ac:dyDescent="0.25">
      <c r="A2430" s="42" t="str">
        <v>PLAN DE ACCIÓN INSTITUCIONAL - PAI</v>
      </c>
      <c r="B2430" s="42" t="str">
        <v>PAI-OE1-SNPI-I50</v>
      </c>
      <c r="C2430" s="42" t="str">
        <v>Cohortes del curso de educación informal en modalidad virtual habilitadas en las Direcciones Territoriales de la ESAP con enfoque diferencial étnico a población negra, afrocolombiana, raizal y palenquera.</v>
      </c>
      <c r="D2430" s="5" t="str">
        <v>EVIDENCIA</v>
      </c>
      <c r="E2430" s="5" t="str">
        <v>Dirección de Capacitación</v>
      </c>
      <c r="F2430" s="42">
        <v>32</v>
      </c>
      <c r="G2430" s="5">
        <v>0.28125</v>
      </c>
      <c r="H2430" s="5">
        <v>9</v>
      </c>
      <c r="I2430" s="5">
        <v>3</v>
      </c>
      <c r="J2430" s="5">
        <v>0</v>
      </c>
      <c r="K2430" s="2">
        <v>0</v>
      </c>
      <c r="L2430" s="2">
        <v>0</v>
      </c>
      <c r="M2430">
        <v>0</v>
      </c>
      <c r="N2430">
        <v>0</v>
      </c>
      <c r="O2430">
        <v>0</v>
      </c>
      <c r="P2430">
        <v>0</v>
      </c>
      <c r="Q2430" t="s">
        <v>22</v>
      </c>
    </row>
    <row r="2431" spans="1:17" x14ac:dyDescent="0.25">
      <c r="A2431" s="42" t="str">
        <v>PLAN DE ACCIÓN INSTITUCIONAL - PAI</v>
      </c>
      <c r="B2431" s="42" t="str">
        <v>PAI-OE1-SNPI-AGN-I52</v>
      </c>
      <c r="C2431" s="42" t="str">
        <v>Servidores Públicos capacitados en temas de administración pública</v>
      </c>
      <c r="D2431" s="5" t="str">
        <v>EVIDENCIA</v>
      </c>
      <c r="E2431" s="5" t="str">
        <v>Dirección de Capacitación</v>
      </c>
      <c r="F2431" s="42">
        <v>74000</v>
      </c>
      <c r="G2431" s="5">
        <v>0.33964864864864863</v>
      </c>
      <c r="H2431" s="5">
        <v>25134</v>
      </c>
      <c r="I2431" s="5">
        <v>7400</v>
      </c>
      <c r="J2431" s="5">
        <v>0</v>
      </c>
      <c r="K2431" s="2">
        <v>0</v>
      </c>
      <c r="L2431" s="2">
        <v>0</v>
      </c>
      <c r="M2431">
        <v>0</v>
      </c>
      <c r="N2431">
        <v>0</v>
      </c>
      <c r="O2431">
        <v>0</v>
      </c>
      <c r="P2431">
        <v>0</v>
      </c>
      <c r="Q2431" t="s">
        <v>22</v>
      </c>
    </row>
    <row r="2432" spans="1:17" x14ac:dyDescent="0.25">
      <c r="A2432" s="42" t="str">
        <v>PLAN DE ACCIÓN INSTITUCIONAL - PAI</v>
      </c>
      <c r="B2432" s="42" t="str">
        <v>PAI-OE1-SNPI-AGN-I61</v>
      </c>
      <c r="C2432" s="42" t="str">
        <v>Ciudadanos capacitados en temas de administración pública</v>
      </c>
      <c r="D2432" s="5" t="str">
        <v>EVIDENCIA</v>
      </c>
      <c r="E2432" s="5" t="str">
        <v>Dirección de Capacitación</v>
      </c>
      <c r="F2432" s="42">
        <v>111000</v>
      </c>
      <c r="G2432" s="5">
        <v>0.5542612612612613</v>
      </c>
      <c r="H2432" s="5">
        <v>61523</v>
      </c>
      <c r="I2432" s="5">
        <v>11103</v>
      </c>
      <c r="J2432" s="5">
        <v>0</v>
      </c>
      <c r="K2432" s="2">
        <v>0</v>
      </c>
      <c r="L2432" s="2">
        <v>0</v>
      </c>
      <c r="M2432">
        <v>0</v>
      </c>
      <c r="N2432">
        <v>0</v>
      </c>
      <c r="O2432">
        <v>0</v>
      </c>
      <c r="P2432">
        <v>0</v>
      </c>
      <c r="Q2432" t="s">
        <v>22</v>
      </c>
    </row>
    <row r="2433" spans="1:17" x14ac:dyDescent="0.25">
      <c r="A2433" s="42" t="str">
        <v>PLAN DE ACCIÓN INSTITUCIONAL - PAI</v>
      </c>
      <c r="B2433" s="42" t="str">
        <v>PAI-OE3-SNPI-AGN-I62</v>
      </c>
      <c r="C2433" s="42" t="str">
        <v>Eventos de Capacitación en temas de administración pública</v>
      </c>
      <c r="D2433" s="5" t="str">
        <v>EVIDENCIA</v>
      </c>
      <c r="E2433" s="5" t="str">
        <v>Dirección de Capacitación</v>
      </c>
      <c r="F2433" s="42">
        <v>3512</v>
      </c>
      <c r="G2433" s="5">
        <v>0.36930523917995445</v>
      </c>
      <c r="H2433" s="5">
        <v>1297</v>
      </c>
      <c r="I2433" s="5">
        <v>352</v>
      </c>
      <c r="J2433" s="5">
        <v>0</v>
      </c>
      <c r="K2433" s="2">
        <v>0</v>
      </c>
      <c r="L2433" s="2">
        <v>0</v>
      </c>
      <c r="M2433">
        <v>0</v>
      </c>
      <c r="N2433">
        <v>0</v>
      </c>
      <c r="O2433">
        <v>0</v>
      </c>
      <c r="P2433">
        <v>0</v>
      </c>
      <c r="Q2433" t="s">
        <v>22</v>
      </c>
    </row>
    <row r="2434" spans="1:17" x14ac:dyDescent="0.25">
      <c r="A2434" s="42" t="str">
        <v>PLAN DE ACCIÓN INSTITUCIONAL - PAI</v>
      </c>
      <c r="B2434" s="42" t="str">
        <v>PAI-OE3-DT16-I7</v>
      </c>
      <c r="C2434" s="42" t="str">
        <v>Asistencias técnicas realizadas en municipios PDET y de 5ta y 6ta categoría</v>
      </c>
      <c r="D2434" s="5" t="str">
        <v>EVIDENCIA</v>
      </c>
      <c r="E2434" s="5" t="str">
        <v>Dirección Territorial Valle</v>
      </c>
      <c r="F2434" s="42">
        <v>17</v>
      </c>
      <c r="G2434" s="5">
        <v>0.6470588235294118</v>
      </c>
      <c r="H2434" s="5">
        <v>11</v>
      </c>
      <c r="I2434" s="5">
        <v>0</v>
      </c>
      <c r="J2434" s="5">
        <v>0</v>
      </c>
      <c r="K2434" s="2">
        <v>0</v>
      </c>
      <c r="L2434" s="2">
        <v>0</v>
      </c>
      <c r="M2434">
        <v>0</v>
      </c>
      <c r="N2434">
        <v>0</v>
      </c>
      <c r="O2434">
        <v>0</v>
      </c>
      <c r="P2434">
        <v>0</v>
      </c>
      <c r="Q2434" t="s">
        <v>22</v>
      </c>
    </row>
    <row r="2435" spans="1:17" x14ac:dyDescent="0.25">
      <c r="A2435" s="42" t="str">
        <v>PLAN DE ACCIÓN INSTITUCIONAL - PAI</v>
      </c>
      <c r="B2435" s="42" t="str">
        <v>PAI-OE3-DT15-I7</v>
      </c>
      <c r="C2435" s="42" t="str">
        <v>Asistencias técnicas realizadas en municipios PDET y de 5ta y 6ta categoría</v>
      </c>
      <c r="D2435" s="5" t="str">
        <v>EVIDENCIA</v>
      </c>
      <c r="E2435" s="5" t="str">
        <v>Dirección Territorial Tolima</v>
      </c>
      <c r="F2435" s="42">
        <v>21</v>
      </c>
      <c r="G2435" s="5">
        <v>0.72710622710622708</v>
      </c>
      <c r="H2435" s="5">
        <v>17</v>
      </c>
      <c r="I2435" s="5">
        <v>0</v>
      </c>
      <c r="J2435" s="5">
        <v>0</v>
      </c>
      <c r="K2435" s="2">
        <v>0</v>
      </c>
      <c r="L2435" s="2">
        <v>0</v>
      </c>
      <c r="M2435">
        <v>0</v>
      </c>
      <c r="N2435">
        <v>0</v>
      </c>
      <c r="O2435">
        <v>0</v>
      </c>
      <c r="P2435">
        <v>0</v>
      </c>
      <c r="Q2435" t="s">
        <v>22</v>
      </c>
    </row>
    <row r="2436" spans="1:17" x14ac:dyDescent="0.25">
      <c r="A2436" s="42" t="str">
        <v>PLAN DE ACCIÓN INSTITUCIONAL - PAI</v>
      </c>
      <c r="B2436" s="42" t="str">
        <v>PAI-OE3-DT14-I7</v>
      </c>
      <c r="C2436" s="42" t="str">
        <v>Asistencias técnicas realizadas en municipios PDET y de 5ta y 6ta categoría</v>
      </c>
      <c r="D2436" s="5" t="str">
        <v>EVIDENCIA</v>
      </c>
      <c r="E2436" s="5" t="str">
        <v>Dirección Territorial Santander</v>
      </c>
      <c r="F2436" s="42">
        <v>17</v>
      </c>
      <c r="G2436" s="5">
        <v>0.65294117647058825</v>
      </c>
      <c r="H2436" s="5">
        <v>12</v>
      </c>
      <c r="I2436" s="5">
        <v>0</v>
      </c>
      <c r="J2436" s="5">
        <v>0</v>
      </c>
      <c r="K2436" s="2">
        <v>0</v>
      </c>
      <c r="L2436" s="2">
        <v>0</v>
      </c>
      <c r="M2436">
        <v>0</v>
      </c>
      <c r="N2436">
        <v>0</v>
      </c>
      <c r="O2436">
        <v>0</v>
      </c>
      <c r="P2436">
        <v>0</v>
      </c>
      <c r="Q2436" t="s">
        <v>22</v>
      </c>
    </row>
    <row r="2437" spans="1:17" x14ac:dyDescent="0.25">
      <c r="A2437" s="42" t="str">
        <v>PLAN DE ACCIÓN INSTITUCIONAL - PAI</v>
      </c>
      <c r="B2437" s="42" t="str">
        <v>PAI-OE3-DT13-I7</v>
      </c>
      <c r="C2437" s="42" t="str">
        <v>Asistencias técnicas realizadas en municipios PDET y de 5ta y 6ta categoría</v>
      </c>
      <c r="D2437" s="5" t="str">
        <v>EVIDENCIA</v>
      </c>
      <c r="E2437" s="5" t="str">
        <v>Dirección Territorial Quindío - Risaralda</v>
      </c>
      <c r="F2437" s="42">
        <v>15</v>
      </c>
      <c r="G2437" s="5">
        <v>0.50980392156862742</v>
      </c>
      <c r="H2437" s="5">
        <v>8</v>
      </c>
      <c r="I2437" s="5">
        <v>0</v>
      </c>
      <c r="J2437" s="5">
        <v>0</v>
      </c>
      <c r="K2437" s="2">
        <v>0</v>
      </c>
      <c r="L2437" s="2">
        <v>0</v>
      </c>
      <c r="M2437">
        <v>0</v>
      </c>
      <c r="N2437">
        <v>0</v>
      </c>
      <c r="O2437">
        <v>0</v>
      </c>
      <c r="P2437">
        <v>0</v>
      </c>
      <c r="Q2437" t="s">
        <v>22</v>
      </c>
    </row>
    <row r="2438" spans="1:17" x14ac:dyDescent="0.25">
      <c r="A2438" s="42" t="str">
        <v>PLAN DE ACCIÓN INSTITUCIONAL - PAI</v>
      </c>
      <c r="B2438" s="42" t="str">
        <v>PAI-OE3-DT12-I7</v>
      </c>
      <c r="C2438" s="42" t="str">
        <v>Asistencias técnicas realizadas en municipios PDET y de 5ta y 6ta categoría</v>
      </c>
      <c r="D2438" s="5" t="str">
        <v>EVIDENCIA</v>
      </c>
      <c r="E2438" s="5" t="str">
        <v>Dirección Territorial Norte de Santander  - Arauca</v>
      </c>
      <c r="F2438" s="42">
        <v>20</v>
      </c>
      <c r="G2438" s="5">
        <v>0.5083333333333333</v>
      </c>
      <c r="H2438" s="5">
        <v>11</v>
      </c>
      <c r="I2438" s="5">
        <v>0</v>
      </c>
      <c r="J2438" s="5">
        <v>0</v>
      </c>
      <c r="K2438" s="2">
        <v>0</v>
      </c>
      <c r="L2438" s="2">
        <v>0</v>
      </c>
      <c r="M2438">
        <v>0</v>
      </c>
      <c r="N2438">
        <v>0</v>
      </c>
      <c r="O2438">
        <v>0</v>
      </c>
      <c r="P2438">
        <v>0</v>
      </c>
      <c r="Q2438" t="s">
        <v>22</v>
      </c>
    </row>
    <row r="2439" spans="1:17" x14ac:dyDescent="0.25">
      <c r="A2439" s="42" t="str">
        <v>PLAN DE ACCIÓN INSTITUCIONAL - PAI</v>
      </c>
      <c r="B2439" s="42" t="str">
        <v>PAI-OE3-DT11-I7</v>
      </c>
      <c r="C2439" s="42" t="str">
        <v>Asistencias técnicas realizadas en municipios PDET y de 5ta y 6ta categoría</v>
      </c>
      <c r="D2439" s="5" t="str">
        <v>EVIDENCIA</v>
      </c>
      <c r="E2439" s="5" t="str">
        <v xml:space="preserve">Dirección Territorial Nariño - Alto Putumayo </v>
      </c>
      <c r="F2439" s="42">
        <v>37</v>
      </c>
      <c r="G2439" s="5">
        <v>0.55974395448079661</v>
      </c>
      <c r="H2439" s="5">
        <v>21</v>
      </c>
      <c r="I2439" s="5">
        <v>0</v>
      </c>
      <c r="J2439" s="5">
        <v>0</v>
      </c>
      <c r="K2439" s="2">
        <v>0</v>
      </c>
      <c r="L2439" s="2">
        <v>0</v>
      </c>
      <c r="M2439">
        <v>0</v>
      </c>
      <c r="N2439">
        <v>0</v>
      </c>
      <c r="O2439">
        <v>0</v>
      </c>
      <c r="P2439">
        <v>0</v>
      </c>
      <c r="Q2439" t="s">
        <v>22</v>
      </c>
    </row>
    <row r="2440" spans="1:17" x14ac:dyDescent="0.25">
      <c r="A2440" s="42" t="str">
        <v>PLAN DE ACCIÓN INSTITUCIONAL - PAI</v>
      </c>
      <c r="B2440" s="42" t="str">
        <v>PAI-OE3-DT10-I7</v>
      </c>
      <c r="C2440" s="42" t="str">
        <v>Asistencias técnicas realizadas en municipios PDET y de 5ta y 6ta categoría</v>
      </c>
      <c r="D2440" s="5" t="str">
        <v>EVIDENCIA</v>
      </c>
      <c r="E2440" s="5" t="str">
        <v xml:space="preserve">Dirección Territorial Meta - Guaviare - Guainía - Vaupés - Vichada - Amazonas </v>
      </c>
      <c r="F2440" s="42">
        <v>28</v>
      </c>
      <c r="G2440" s="5">
        <v>0.62380952380952381</v>
      </c>
      <c r="H2440" s="5">
        <v>18</v>
      </c>
      <c r="I2440" s="5">
        <v>0</v>
      </c>
      <c r="J2440" s="5">
        <v>0</v>
      </c>
      <c r="K2440" s="2">
        <v>0</v>
      </c>
      <c r="L2440" s="2">
        <v>0</v>
      </c>
      <c r="M2440">
        <v>0</v>
      </c>
      <c r="N2440">
        <v>0</v>
      </c>
      <c r="O2440">
        <v>0</v>
      </c>
      <c r="P2440">
        <v>0</v>
      </c>
      <c r="Q2440" t="s">
        <v>22</v>
      </c>
    </row>
    <row r="2441" spans="1:17" x14ac:dyDescent="0.25">
      <c r="A2441" s="42" t="str">
        <v>PLAN DE ACCIÓN INSTITUCIONAL - PAI</v>
      </c>
      <c r="B2441" s="42" t="str">
        <v>PAI-OE3-DT09-I7</v>
      </c>
      <c r="C2441" s="42" t="str">
        <v>Asistencias técnicas realizadas en municipios PDET y de 5ta y 6ta categoría</v>
      </c>
      <c r="D2441" s="5" t="str">
        <v>EVIDENCIA</v>
      </c>
      <c r="E2441" s="5" t="str">
        <v>Dirección Territorial Huila - Caquetá - Putumayo</v>
      </c>
      <c r="F2441" s="42">
        <v>33</v>
      </c>
      <c r="G2441" s="5">
        <v>0.69696969696969702</v>
      </c>
      <c r="H2441" s="5">
        <v>23</v>
      </c>
      <c r="I2441" s="5">
        <v>0</v>
      </c>
      <c r="J2441" s="5">
        <v>0</v>
      </c>
      <c r="K2441" s="2">
        <v>0</v>
      </c>
      <c r="L2441" s="2">
        <v>0</v>
      </c>
      <c r="M2441">
        <v>0</v>
      </c>
      <c r="N2441">
        <v>0</v>
      </c>
      <c r="O2441">
        <v>0</v>
      </c>
      <c r="P2441">
        <v>0</v>
      </c>
      <c r="Q2441" t="s">
        <v>22</v>
      </c>
    </row>
    <row r="2442" spans="1:17" x14ac:dyDescent="0.25">
      <c r="A2442" s="42" t="str">
        <v>PLAN DE ACCIÓN INSTITUCIONAL - PAI</v>
      </c>
      <c r="B2442" s="42" t="str">
        <v>PAI-OE3-DT08-I7</v>
      </c>
      <c r="C2442" s="42" t="str">
        <v>Asistencias técnicas realizadas en municipios PDET y de 5ta y 6ta categoría</v>
      </c>
      <c r="D2442" s="5" t="str">
        <v>EVIDENCIA</v>
      </c>
      <c r="E2442" s="5" t="str">
        <v>Dirección Territorial Cundinamarca</v>
      </c>
      <c r="F2442" s="42">
        <v>20</v>
      </c>
      <c r="G2442" s="5">
        <v>0.74</v>
      </c>
      <c r="H2442" s="5">
        <v>17</v>
      </c>
      <c r="I2442" s="5">
        <v>0</v>
      </c>
      <c r="J2442" s="5">
        <v>0</v>
      </c>
      <c r="K2442" s="2">
        <v>0</v>
      </c>
      <c r="L2442" s="2">
        <v>0</v>
      </c>
      <c r="M2442">
        <v>0</v>
      </c>
      <c r="N2442">
        <v>0</v>
      </c>
      <c r="O2442">
        <v>0</v>
      </c>
      <c r="P2442">
        <v>0</v>
      </c>
      <c r="Q2442" t="s">
        <v>22</v>
      </c>
    </row>
    <row r="2443" spans="1:17" x14ac:dyDescent="0.25">
      <c r="A2443" s="42" t="str">
        <v>PLAN DE ACCIÓN INSTITUCIONAL - PAI</v>
      </c>
      <c r="B2443" s="42" t="str">
        <v>PAI-OE3-DT17-I7</v>
      </c>
      <c r="C2443" s="42" t="str">
        <v>Asistencias técnicas realizadas en municipios PDET y de 5ta y 6ta categoría</v>
      </c>
      <c r="D2443" s="5" t="str">
        <v>EVIDENCIA</v>
      </c>
      <c r="E2443" s="5" t="str">
        <v>Dirección Territorial Chocó</v>
      </c>
      <c r="F2443" s="42">
        <v>12</v>
      </c>
      <c r="G2443" s="5">
        <v>0.5</v>
      </c>
      <c r="H2443" s="5">
        <v>6</v>
      </c>
      <c r="I2443" s="5">
        <v>0</v>
      </c>
      <c r="J2443" s="5">
        <v>0</v>
      </c>
      <c r="K2443" s="2">
        <v>0</v>
      </c>
      <c r="L2443" s="2">
        <v>0</v>
      </c>
      <c r="M2443">
        <v>0</v>
      </c>
      <c r="N2443">
        <v>0</v>
      </c>
      <c r="O2443">
        <v>0</v>
      </c>
      <c r="P2443">
        <v>0</v>
      </c>
      <c r="Q2443" t="s">
        <v>22</v>
      </c>
    </row>
    <row r="2444" spans="1:17" x14ac:dyDescent="0.25">
      <c r="A2444" s="42" t="str">
        <v>PLAN DE ACCIÓN INSTITUCIONAL - PAI</v>
      </c>
      <c r="B2444" s="42" t="str">
        <v>PAI-OE3-DT07-I7</v>
      </c>
      <c r="C2444" s="42" t="str">
        <v>Asistencias técnicas realizadas en municipios PDET y de 5ta y 6ta categoría</v>
      </c>
      <c r="D2444" s="5" t="str">
        <v>EVIDENCIA</v>
      </c>
      <c r="E2444" s="5" t="str">
        <v>Dirección Territorial Cauca</v>
      </c>
      <c r="F2444" s="42">
        <v>39</v>
      </c>
      <c r="G2444" s="5">
        <v>0.46153846153846151</v>
      </c>
      <c r="H2444" s="5">
        <v>18</v>
      </c>
      <c r="I2444" s="5">
        <v>0</v>
      </c>
      <c r="J2444" s="5">
        <v>0</v>
      </c>
      <c r="K2444" s="2">
        <v>0</v>
      </c>
      <c r="L2444" s="2">
        <v>0</v>
      </c>
      <c r="M2444">
        <v>0</v>
      </c>
      <c r="N2444">
        <v>0</v>
      </c>
      <c r="O2444">
        <v>0</v>
      </c>
      <c r="P2444">
        <v>0</v>
      </c>
      <c r="Q2444" t="s">
        <v>22</v>
      </c>
    </row>
    <row r="2445" spans="1:17" x14ac:dyDescent="0.25">
      <c r="A2445" s="42" t="str">
        <v>PLAN DE ACCIÓN INSTITUCIONAL - PAI</v>
      </c>
      <c r="B2445" s="42" t="str">
        <v>PAI-OE3-DT06-I7</v>
      </c>
      <c r="C2445" s="42" t="str">
        <v>Asistencias técnicas realizadas en municipios PDET y de 5ta y 6ta categoría</v>
      </c>
      <c r="D2445" s="5" t="str">
        <v>EVIDENCIA</v>
      </c>
      <c r="E2445" s="5" t="str">
        <v>Dirección Territorial Caldas</v>
      </c>
      <c r="F2445" s="42">
        <v>17</v>
      </c>
      <c r="G2445" s="5">
        <v>0.5802139037433155</v>
      </c>
      <c r="H2445" s="5">
        <v>11</v>
      </c>
      <c r="I2445" s="5">
        <v>0</v>
      </c>
      <c r="J2445" s="5">
        <v>0</v>
      </c>
      <c r="K2445" s="2">
        <v>0</v>
      </c>
      <c r="L2445" s="2">
        <v>0</v>
      </c>
      <c r="M2445">
        <v>0</v>
      </c>
      <c r="N2445">
        <v>0</v>
      </c>
      <c r="O2445">
        <v>0</v>
      </c>
      <c r="P2445">
        <v>0</v>
      </c>
      <c r="Q2445" t="s">
        <v>22</v>
      </c>
    </row>
    <row r="2446" spans="1:17" x14ac:dyDescent="0.25">
      <c r="A2446" s="42" t="str">
        <v>PLAN DE ACCIÓN INSTITUCIONAL - PAI</v>
      </c>
      <c r="B2446" s="42" t="str">
        <v>PAI-OE3-DT05-I7</v>
      </c>
      <c r="C2446" s="42" t="str">
        <v>Asistencias técnicas realizadas en municipios PDET y de 5ta y 6ta categoría</v>
      </c>
      <c r="D2446" s="5" t="str">
        <v>EVIDENCIA</v>
      </c>
      <c r="E2446" s="5" t="str">
        <v>Dirección Territorial Boyacá - Casanare</v>
      </c>
      <c r="F2446" s="42">
        <v>27</v>
      </c>
      <c r="G2446" s="5">
        <v>0.61887694145758654</v>
      </c>
      <c r="H2446" s="5">
        <v>18</v>
      </c>
      <c r="I2446" s="5">
        <v>0</v>
      </c>
      <c r="J2446" s="5">
        <v>0</v>
      </c>
      <c r="K2446" s="2">
        <v>0</v>
      </c>
      <c r="L2446" s="2">
        <v>0</v>
      </c>
      <c r="M2446">
        <v>0</v>
      </c>
      <c r="N2446">
        <v>0</v>
      </c>
      <c r="O2446">
        <v>0</v>
      </c>
      <c r="P2446">
        <v>0</v>
      </c>
      <c r="Q2446" t="s">
        <v>22</v>
      </c>
    </row>
    <row r="2447" spans="1:17" x14ac:dyDescent="0.25">
      <c r="A2447" s="42" t="str">
        <v>PLAN DE ACCIÓN INSTITUCIONAL - PAI</v>
      </c>
      <c r="B2447" s="42" t="str">
        <v>PAI-OE3-DT04-I7</v>
      </c>
      <c r="C2447" s="42" t="str">
        <v>Asistencias técnicas realizadas en municipios PDET y de 5ta y 6ta categoría</v>
      </c>
      <c r="D2447" s="5" t="str">
        <v>EVIDENCIA</v>
      </c>
      <c r="E2447" s="5" t="str">
        <v>Dirección Territorial Bolívar - Córdoba- Sucre - San Andrés</v>
      </c>
      <c r="F2447" s="42">
        <v>38</v>
      </c>
      <c r="G2447" s="5">
        <v>0.63157894736842102</v>
      </c>
      <c r="H2447" s="5">
        <v>24</v>
      </c>
      <c r="I2447" s="5">
        <v>0</v>
      </c>
      <c r="J2447" s="5">
        <v>0</v>
      </c>
      <c r="K2447" s="2">
        <v>0</v>
      </c>
      <c r="L2447" s="2">
        <v>0</v>
      </c>
      <c r="M2447">
        <v>0</v>
      </c>
      <c r="N2447">
        <v>0</v>
      </c>
      <c r="O2447">
        <v>0</v>
      </c>
      <c r="P2447">
        <v>0</v>
      </c>
      <c r="Q2447" t="s">
        <v>22</v>
      </c>
    </row>
    <row r="2448" spans="1:17" x14ac:dyDescent="0.25">
      <c r="A2448" s="42" t="str">
        <v>PLAN DE ACCIÓN INSTITUCIONAL - PAI</v>
      </c>
      <c r="B2448" s="42" t="str">
        <v>PAI-OE3-DT03-I7</v>
      </c>
      <c r="C2448" s="42" t="str">
        <v>Asistencias técnicas realizadas en municipios PDET y de 5ta y 6ta categoría</v>
      </c>
      <c r="D2448" s="5" t="str">
        <v>EVIDENCIA</v>
      </c>
      <c r="E2448" s="5" t="str">
        <v>Dirección Territorial Atlántico - Cesar - Magdalena  - Guajira</v>
      </c>
      <c r="F2448" s="42">
        <v>26</v>
      </c>
      <c r="G2448" s="5">
        <v>0.65384615384615385</v>
      </c>
      <c r="H2448" s="5">
        <v>17</v>
      </c>
      <c r="I2448" s="5">
        <v>0</v>
      </c>
      <c r="J2448" s="5">
        <v>0</v>
      </c>
      <c r="K2448" s="2">
        <v>0</v>
      </c>
      <c r="L2448" s="2">
        <v>0</v>
      </c>
      <c r="M2448">
        <v>0</v>
      </c>
      <c r="N2448">
        <v>0</v>
      </c>
      <c r="O2448">
        <v>0</v>
      </c>
      <c r="P2448">
        <v>0</v>
      </c>
      <c r="Q2448" t="s">
        <v>22</v>
      </c>
    </row>
    <row r="2449" spans="1:17" x14ac:dyDescent="0.25">
      <c r="A2449" s="42" t="str">
        <v>PLAN DE ACCIÓN INSTITUCIONAL - PAI</v>
      </c>
      <c r="B2449" s="42" t="str">
        <v>PAI-OE3-DT02-I7</v>
      </c>
      <c r="C2449" s="42" t="str">
        <v>Asistencias técnicas realizadas en municipios PDET y de 5ta y 6ta categoría</v>
      </c>
      <c r="D2449" s="5" t="str">
        <v>EVIDENCIA</v>
      </c>
      <c r="E2449" s="5" t="str">
        <v>Dirección Territorial Antioquia</v>
      </c>
      <c r="F2449" s="42">
        <v>33</v>
      </c>
      <c r="G2449" s="5">
        <v>0.46117424242424243</v>
      </c>
      <c r="H2449" s="5">
        <v>15</v>
      </c>
      <c r="I2449" s="5">
        <v>0</v>
      </c>
      <c r="J2449" s="5">
        <v>0</v>
      </c>
      <c r="K2449" s="2">
        <v>0</v>
      </c>
      <c r="L2449" s="2">
        <v>0</v>
      </c>
      <c r="M2449">
        <v>0</v>
      </c>
      <c r="N2449">
        <v>0</v>
      </c>
      <c r="O2449">
        <v>0</v>
      </c>
      <c r="P2449">
        <v>0</v>
      </c>
      <c r="Q2449" t="s">
        <v>22</v>
      </c>
    </row>
    <row r="2450" spans="1:17" x14ac:dyDescent="0.25">
      <c r="A2450" s="42" t="str">
        <v>PLAN DE ACCIÓN INSTITUCIONAL - PAI</v>
      </c>
      <c r="B2450" s="42" t="str">
        <v>PAI-OE1-DT02-I52</v>
      </c>
      <c r="C2450" s="42" t="str">
        <v>Servidores Públicos capacitados en temas de administración pública</v>
      </c>
      <c r="D2450" s="5" t="str">
        <v>EVIDENCIA</v>
      </c>
      <c r="E2450" s="5" t="str">
        <v>Dirección Territorial Antioquia</v>
      </c>
      <c r="F2450" s="42">
        <v>3610</v>
      </c>
      <c r="G2450" s="5">
        <v>0.25540166204986148</v>
      </c>
      <c r="H2450" s="5">
        <v>922</v>
      </c>
      <c r="I2450" s="5">
        <v>361</v>
      </c>
      <c r="J2450" s="5">
        <v>0</v>
      </c>
      <c r="K2450" s="2">
        <v>0</v>
      </c>
      <c r="L2450" s="2">
        <v>0</v>
      </c>
      <c r="M2450">
        <v>0</v>
      </c>
      <c r="N2450">
        <v>0</v>
      </c>
      <c r="O2450">
        <v>0</v>
      </c>
      <c r="P2450">
        <v>0</v>
      </c>
      <c r="Q2450" t="s">
        <v>22</v>
      </c>
    </row>
    <row r="2451" spans="1:17" x14ac:dyDescent="0.25">
      <c r="A2451" s="42" t="str">
        <v>PLAN DE ACCIÓN INSTITUCIONAL - PAI</v>
      </c>
      <c r="B2451" s="42" t="str">
        <v>PAI-OE1-DT02-I61</v>
      </c>
      <c r="C2451" s="42" t="str">
        <v>Ciudadanos capacitados en temas de administración pública</v>
      </c>
      <c r="D2451" s="5" t="str">
        <v>EVIDENCIA</v>
      </c>
      <c r="E2451" s="5" t="str">
        <v>Dirección Territorial Antioquia</v>
      </c>
      <c r="F2451" s="42">
        <v>5415</v>
      </c>
      <c r="G2451" s="5">
        <v>0.40073868882733149</v>
      </c>
      <c r="H2451" s="5">
        <v>2170</v>
      </c>
      <c r="I2451" s="5">
        <v>542</v>
      </c>
      <c r="J2451" s="5">
        <v>0</v>
      </c>
      <c r="K2451" s="2">
        <v>0</v>
      </c>
      <c r="L2451" s="2">
        <v>0</v>
      </c>
      <c r="M2451">
        <v>0</v>
      </c>
      <c r="N2451">
        <v>0</v>
      </c>
      <c r="O2451">
        <v>0</v>
      </c>
      <c r="P2451">
        <v>0</v>
      </c>
      <c r="Q2451" t="s">
        <v>22</v>
      </c>
    </row>
    <row r="2452" spans="1:17" x14ac:dyDescent="0.25">
      <c r="A2452" s="42" t="str">
        <v>PLAN DE ACCIÓN INSTITUCIONAL - PAI</v>
      </c>
      <c r="B2452" s="42" t="str">
        <v>PAI-OE3-DT02-I62</v>
      </c>
      <c r="C2452" s="42" t="str">
        <v>Eventos de Capacitación en temas de administración pública</v>
      </c>
      <c r="D2452" s="5" t="str">
        <v>EVIDENCIA</v>
      </c>
      <c r="E2452" s="5" t="str">
        <v>Dirección Territorial Antioquia</v>
      </c>
      <c r="F2452" s="42">
        <v>190</v>
      </c>
      <c r="G2452" s="5">
        <v>0.35263157894736841</v>
      </c>
      <c r="H2452" s="5">
        <v>67</v>
      </c>
      <c r="I2452" s="5">
        <v>19</v>
      </c>
      <c r="J2452" s="5">
        <v>0</v>
      </c>
      <c r="K2452" s="2">
        <v>0</v>
      </c>
      <c r="L2452" s="2">
        <v>0</v>
      </c>
      <c r="M2452">
        <v>0</v>
      </c>
      <c r="N2452">
        <v>0</v>
      </c>
      <c r="O2452">
        <v>0</v>
      </c>
      <c r="P2452">
        <v>0</v>
      </c>
      <c r="Q2452" t="s">
        <v>22</v>
      </c>
    </row>
    <row r="2453" spans="1:17" x14ac:dyDescent="0.25">
      <c r="A2453" s="42" t="str">
        <v>PLAN DE ACCIÓN INSTITUCIONAL - PAI</v>
      </c>
      <c r="B2453" s="42" t="str">
        <v>PAI-OE1-DT03-I52</v>
      </c>
      <c r="C2453" s="42" t="str">
        <v>Servidores Públicos capacitados en temas de administración pública</v>
      </c>
      <c r="D2453" s="5" t="str">
        <v>EVIDENCIA</v>
      </c>
      <c r="E2453" s="5" t="str">
        <v>Dirección Territorial Atlántico - Cesar - Magdalena  - Guajira</v>
      </c>
      <c r="F2453" s="42">
        <v>3064</v>
      </c>
      <c r="G2453" s="5">
        <v>0.52284595300261094</v>
      </c>
      <c r="H2453" s="5">
        <v>1602</v>
      </c>
      <c r="I2453" s="5">
        <v>306</v>
      </c>
      <c r="J2453" s="5">
        <v>0</v>
      </c>
      <c r="K2453" s="2">
        <v>0</v>
      </c>
      <c r="L2453" s="2">
        <v>0</v>
      </c>
      <c r="M2453">
        <v>0</v>
      </c>
      <c r="N2453">
        <v>0</v>
      </c>
      <c r="O2453">
        <v>0</v>
      </c>
      <c r="P2453">
        <v>0</v>
      </c>
      <c r="Q2453" t="s">
        <v>22</v>
      </c>
    </row>
    <row r="2454" spans="1:17" x14ac:dyDescent="0.25">
      <c r="A2454" s="42" t="str">
        <v>PLAN DE ACCIÓN INSTITUCIONAL - PAI</v>
      </c>
      <c r="B2454" s="42" t="str">
        <v>PAI-OE1-DT03-I61</v>
      </c>
      <c r="C2454" s="42" t="str">
        <v>Ciudadanos capacitados en temas de administración pública</v>
      </c>
      <c r="D2454" s="5" t="str">
        <v>EVIDENCIA</v>
      </c>
      <c r="E2454" s="5" t="str">
        <v>Dirección Territorial Atlántico - Cesar - Magdalena  - Guajira</v>
      </c>
      <c r="F2454" s="42">
        <v>4596</v>
      </c>
      <c r="G2454" s="5">
        <v>0.80417754569190603</v>
      </c>
      <c r="H2454" s="5">
        <v>3696</v>
      </c>
      <c r="I2454" s="5">
        <v>460</v>
      </c>
      <c r="J2454" s="5">
        <v>0</v>
      </c>
      <c r="K2454" s="2">
        <v>0</v>
      </c>
      <c r="L2454" s="2">
        <v>0</v>
      </c>
      <c r="M2454">
        <v>0</v>
      </c>
      <c r="N2454">
        <v>0</v>
      </c>
      <c r="O2454">
        <v>0</v>
      </c>
      <c r="P2454">
        <v>0</v>
      </c>
      <c r="Q2454" t="s">
        <v>22</v>
      </c>
    </row>
    <row r="2455" spans="1:17" x14ac:dyDescent="0.25">
      <c r="A2455" s="42" t="str">
        <v>PLAN DE ACCIÓN INSTITUCIONAL - PAI</v>
      </c>
      <c r="B2455" s="42" t="str">
        <v>PAI-OE3-DT03-I62</v>
      </c>
      <c r="C2455" s="42" t="str">
        <v>Eventos de Capacitación en temas de administración pública</v>
      </c>
      <c r="D2455" s="5" t="str">
        <v>EVIDENCIA</v>
      </c>
      <c r="E2455" s="5" t="str">
        <v>Dirección Territorial Atlántico - Cesar - Magdalena  - Guajira</v>
      </c>
      <c r="F2455" s="42">
        <v>161</v>
      </c>
      <c r="G2455" s="5">
        <v>0.45962732919254656</v>
      </c>
      <c r="H2455" s="5">
        <v>74</v>
      </c>
      <c r="I2455" s="5">
        <v>16</v>
      </c>
      <c r="J2455" s="5">
        <v>0</v>
      </c>
      <c r="K2455" s="2">
        <v>0</v>
      </c>
      <c r="L2455" s="2">
        <v>0</v>
      </c>
      <c r="M2455">
        <v>0</v>
      </c>
      <c r="N2455">
        <v>0</v>
      </c>
      <c r="O2455">
        <v>0</v>
      </c>
      <c r="P2455">
        <v>0</v>
      </c>
      <c r="Q2455" t="s">
        <v>22</v>
      </c>
    </row>
    <row r="2456" spans="1:17" x14ac:dyDescent="0.25">
      <c r="A2456" s="42" t="str">
        <v>PLAN DE ACCIÓN INSTITUCIONAL - PAI</v>
      </c>
      <c r="B2456" s="42" t="str">
        <v>PAI-OE1-DT04-I52</v>
      </c>
      <c r="C2456" s="42" t="str">
        <v>Servidores Públicos capacitados en temas de administración pública</v>
      </c>
      <c r="D2456" s="5" t="str">
        <v>EVIDENCIA</v>
      </c>
      <c r="E2456" s="5" t="str">
        <v>Dirección Territorial Bolívar - Córdoba- Sucre - San Andrés</v>
      </c>
      <c r="F2456" s="42">
        <v>3102</v>
      </c>
      <c r="G2456" s="5">
        <v>0.42649903288201163</v>
      </c>
      <c r="H2456" s="5">
        <v>1323</v>
      </c>
      <c r="I2456" s="5">
        <v>310</v>
      </c>
      <c r="J2456" s="5">
        <v>0</v>
      </c>
      <c r="K2456" s="2">
        <v>0</v>
      </c>
      <c r="L2456" s="2">
        <v>0</v>
      </c>
      <c r="M2456">
        <v>0</v>
      </c>
      <c r="N2456">
        <v>0</v>
      </c>
      <c r="O2456">
        <v>0</v>
      </c>
      <c r="P2456">
        <v>0</v>
      </c>
      <c r="Q2456" t="s">
        <v>22</v>
      </c>
    </row>
    <row r="2457" spans="1:17" x14ac:dyDescent="0.25">
      <c r="A2457" s="42" t="str">
        <v>PLAN DE ACCIÓN INSTITUCIONAL - PAI</v>
      </c>
      <c r="B2457" s="42" t="str">
        <v>PAI-OE1-DT04-I61</v>
      </c>
      <c r="C2457" s="42" t="str">
        <v>Ciudadanos capacitados en temas de administración pública</v>
      </c>
      <c r="D2457" s="5" t="str">
        <v>EVIDENCIA</v>
      </c>
      <c r="E2457" s="5" t="str">
        <v>Dirección Territorial Bolívar - Córdoba- Sucre - San Andrés</v>
      </c>
      <c r="F2457" s="42">
        <v>4653</v>
      </c>
      <c r="G2457" s="5">
        <v>0.79712013754566957</v>
      </c>
      <c r="H2457" s="5">
        <v>3709</v>
      </c>
      <c r="I2457" s="5">
        <v>465</v>
      </c>
      <c r="J2457" s="5">
        <v>0</v>
      </c>
      <c r="K2457" s="2">
        <v>0</v>
      </c>
      <c r="L2457" s="2">
        <v>0</v>
      </c>
      <c r="M2457">
        <v>0</v>
      </c>
      <c r="N2457">
        <v>0</v>
      </c>
      <c r="O2457">
        <v>0</v>
      </c>
      <c r="P2457">
        <v>0</v>
      </c>
      <c r="Q2457" t="s">
        <v>22</v>
      </c>
    </row>
    <row r="2458" spans="1:17" x14ac:dyDescent="0.25">
      <c r="A2458" s="42" t="str">
        <v>PLAN DE ACCIÓN INSTITUCIONAL - PAI</v>
      </c>
      <c r="B2458" s="42" t="str">
        <v>PAI-OE3-DT04-I62</v>
      </c>
      <c r="C2458" s="42" t="str">
        <v>Eventos de Capacitación en temas de administración pública</v>
      </c>
      <c r="D2458" s="5" t="str">
        <v>EVIDENCIA</v>
      </c>
      <c r="E2458" s="5" t="str">
        <v>Dirección Territorial Bolívar - Córdoba- Sucre - San Andrés</v>
      </c>
      <c r="F2458" s="42">
        <v>163</v>
      </c>
      <c r="G2458" s="5">
        <v>0.45398773006134974</v>
      </c>
      <c r="H2458" s="5">
        <v>74</v>
      </c>
      <c r="I2458" s="5">
        <v>16</v>
      </c>
      <c r="J2458" s="5">
        <v>0</v>
      </c>
      <c r="K2458" s="2">
        <v>0</v>
      </c>
      <c r="L2458" s="2">
        <v>0</v>
      </c>
      <c r="M2458">
        <v>0</v>
      </c>
      <c r="N2458">
        <v>0</v>
      </c>
      <c r="O2458">
        <v>0</v>
      </c>
      <c r="P2458">
        <v>0</v>
      </c>
      <c r="Q2458" t="s">
        <v>22</v>
      </c>
    </row>
    <row r="2459" spans="1:17" x14ac:dyDescent="0.25">
      <c r="A2459" s="42" t="str">
        <v>PLAN DE ACCIÓN INSTITUCIONAL - PAI</v>
      </c>
      <c r="B2459" s="42" t="str">
        <v>PAI-OE1-SNPI-I52</v>
      </c>
      <c r="C2459" s="42" t="str">
        <v>Servidores Públicos capacitados en temas de administración pública</v>
      </c>
      <c r="D2459" s="5" t="str">
        <v>EVIDENCIA</v>
      </c>
      <c r="E2459" s="5" t="str">
        <v>Dirección de Capacitación</v>
      </c>
      <c r="F2459" s="42">
        <v>29671</v>
      </c>
      <c r="G2459" s="5">
        <v>0.34205116106636108</v>
      </c>
      <c r="H2459" s="5">
        <v>10149</v>
      </c>
      <c r="I2459" s="5">
        <v>2967</v>
      </c>
      <c r="J2459" s="5">
        <v>0</v>
      </c>
      <c r="K2459" s="2">
        <v>0</v>
      </c>
      <c r="L2459" s="2">
        <v>0</v>
      </c>
      <c r="M2459">
        <v>0</v>
      </c>
      <c r="N2459">
        <v>0</v>
      </c>
      <c r="O2459">
        <v>0</v>
      </c>
      <c r="P2459">
        <v>0</v>
      </c>
      <c r="Q2459" t="s">
        <v>22</v>
      </c>
    </row>
    <row r="2460" spans="1:17" x14ac:dyDescent="0.25">
      <c r="A2460" s="42" t="str">
        <v>PLAN DE ACCIÓN INSTITUCIONAL - PAI</v>
      </c>
      <c r="B2460" s="42" t="str">
        <v>PAI-OE1-SNPI-I61</v>
      </c>
      <c r="C2460" s="42" t="str">
        <v>Ciudadanos capacitados en temas de administración pública</v>
      </c>
      <c r="D2460" s="5" t="str">
        <v>EVIDENCIA</v>
      </c>
      <c r="E2460" s="5" t="str">
        <v>Dirección de Capacitación</v>
      </c>
      <c r="F2460" s="42">
        <v>47594</v>
      </c>
      <c r="G2460" s="5">
        <v>0.48678404840946332</v>
      </c>
      <c r="H2460" s="5">
        <v>23168</v>
      </c>
      <c r="I2460" s="5">
        <v>4765</v>
      </c>
      <c r="J2460" s="5">
        <v>0</v>
      </c>
      <c r="K2460" s="2">
        <v>0</v>
      </c>
      <c r="L2460" s="2">
        <v>0</v>
      </c>
      <c r="M2460">
        <v>0</v>
      </c>
      <c r="N2460">
        <v>0</v>
      </c>
      <c r="O2460">
        <v>0</v>
      </c>
      <c r="P2460">
        <v>0</v>
      </c>
      <c r="Q2460" t="s">
        <v>22</v>
      </c>
    </row>
    <row r="2461" spans="1:17" x14ac:dyDescent="0.25">
      <c r="A2461" s="42" t="str">
        <v>PLAN DE ACCIÓN INSTITUCIONAL - PAI</v>
      </c>
      <c r="B2461" s="42" t="str">
        <v>PAI-OE3-SNPI-I62</v>
      </c>
      <c r="C2461" s="42" t="str">
        <v>Eventos de Capacitación en temas de administración pública</v>
      </c>
      <c r="D2461" s="5" t="str">
        <v>EVIDENCIA</v>
      </c>
      <c r="E2461" s="5" t="str">
        <v>Dirección de Capacitación</v>
      </c>
      <c r="F2461" s="42">
        <v>1256</v>
      </c>
      <c r="G2461" s="5">
        <v>0.24283439490445857</v>
      </c>
      <c r="H2461" s="5">
        <v>305</v>
      </c>
      <c r="I2461" s="5">
        <v>126</v>
      </c>
      <c r="J2461" s="5">
        <v>0</v>
      </c>
      <c r="K2461" s="2">
        <v>0</v>
      </c>
      <c r="L2461" s="2">
        <v>0</v>
      </c>
      <c r="M2461">
        <v>0</v>
      </c>
      <c r="N2461">
        <v>0</v>
      </c>
      <c r="O2461">
        <v>0</v>
      </c>
      <c r="P2461">
        <v>0</v>
      </c>
      <c r="Q2461" t="s">
        <v>22</v>
      </c>
    </row>
    <row r="2462" spans="1:17" x14ac:dyDescent="0.25">
      <c r="A2462" s="42" t="str">
        <v>PLAN DE ACCIÓN INSTITUCIONAL - PAI</v>
      </c>
      <c r="B2462" s="42" t="str">
        <v>PAI-OE1-DT05-I52</v>
      </c>
      <c r="C2462" s="42" t="str">
        <v>Servidores Públicos capacitados en temas de administración pública</v>
      </c>
      <c r="D2462" s="5" t="str">
        <v>EVIDENCIA</v>
      </c>
      <c r="E2462" s="5" t="str">
        <v>Dirección Territorial Boyacá - Casanare</v>
      </c>
      <c r="F2462" s="42">
        <v>3140</v>
      </c>
      <c r="G2462" s="5">
        <v>0.29012738853503184</v>
      </c>
      <c r="H2462" s="5">
        <v>911</v>
      </c>
      <c r="I2462" s="5">
        <v>314</v>
      </c>
      <c r="J2462" s="5">
        <v>0</v>
      </c>
      <c r="K2462" s="2">
        <v>0</v>
      </c>
      <c r="L2462" s="2">
        <v>0</v>
      </c>
      <c r="M2462">
        <v>0</v>
      </c>
      <c r="N2462">
        <v>0</v>
      </c>
      <c r="O2462">
        <v>0</v>
      </c>
      <c r="P2462">
        <v>0</v>
      </c>
      <c r="Q2462" t="s">
        <v>22</v>
      </c>
    </row>
    <row r="2463" spans="1:17" x14ac:dyDescent="0.25">
      <c r="A2463" s="42" t="str">
        <v>PLAN DE ACCIÓN INSTITUCIONAL - PAI</v>
      </c>
      <c r="B2463" s="42" t="str">
        <v>PAI-OE1-DT05-I61</v>
      </c>
      <c r="C2463" s="42" t="str">
        <v>Ciudadanos capacitados en temas de administración pública</v>
      </c>
      <c r="D2463" s="5" t="str">
        <v>EVIDENCIA</v>
      </c>
      <c r="E2463" s="5" t="str">
        <v>Dirección Territorial Boyacá - Casanare</v>
      </c>
      <c r="F2463" s="42">
        <v>4710</v>
      </c>
      <c r="G2463" s="5">
        <v>0.41889596602972401</v>
      </c>
      <c r="H2463" s="5">
        <v>1973</v>
      </c>
      <c r="I2463" s="5">
        <v>471</v>
      </c>
      <c r="J2463" s="5">
        <v>0</v>
      </c>
      <c r="K2463" s="2">
        <v>0</v>
      </c>
      <c r="L2463" s="2">
        <v>0</v>
      </c>
      <c r="M2463">
        <v>0</v>
      </c>
      <c r="N2463">
        <v>0</v>
      </c>
      <c r="O2463">
        <v>0</v>
      </c>
      <c r="P2463">
        <v>0</v>
      </c>
      <c r="Q2463" t="s">
        <v>22</v>
      </c>
    </row>
    <row r="2464" spans="1:17" x14ac:dyDescent="0.25">
      <c r="A2464" s="42" t="str">
        <v>PLAN DE ACCIÓN INSTITUCIONAL - PAI</v>
      </c>
      <c r="B2464" s="42" t="str">
        <v>PAI-OE3-DT05-I62</v>
      </c>
      <c r="C2464" s="42" t="str">
        <v>Eventos de Capacitación en temas de administración pública</v>
      </c>
      <c r="D2464" s="5" t="str">
        <v>EVIDENCIA</v>
      </c>
      <c r="E2464" s="5" t="str">
        <v>Dirección Territorial Boyacá - Casanare</v>
      </c>
      <c r="F2464" s="42">
        <v>165</v>
      </c>
      <c r="G2464" s="5">
        <v>0.38181818181818183</v>
      </c>
      <c r="H2464" s="5">
        <v>63</v>
      </c>
      <c r="I2464" s="5">
        <v>17</v>
      </c>
      <c r="J2464" s="5">
        <v>0</v>
      </c>
      <c r="K2464" s="2">
        <v>0</v>
      </c>
      <c r="L2464" s="2">
        <v>0</v>
      </c>
      <c r="M2464">
        <v>0</v>
      </c>
      <c r="N2464">
        <v>0</v>
      </c>
      <c r="O2464">
        <v>0</v>
      </c>
      <c r="P2464">
        <v>0</v>
      </c>
      <c r="Q2464" t="s">
        <v>22</v>
      </c>
    </row>
    <row r="2465" spans="1:17" x14ac:dyDescent="0.25">
      <c r="A2465" s="42" t="str">
        <v>PLAN DE ACCIÓN INSTITUCIONAL - PAI</v>
      </c>
      <c r="B2465" s="42" t="str">
        <v>PAI-OE1-DT06-I52</v>
      </c>
      <c r="C2465" s="42" t="str">
        <v>Servidores Públicos capacitados en temas de administración pública</v>
      </c>
      <c r="D2465" s="5" t="str">
        <v>EVIDENCIA</v>
      </c>
      <c r="E2465" s="5" t="str">
        <v>Dirección Territorial Caldas</v>
      </c>
      <c r="F2465" s="42">
        <v>3444</v>
      </c>
      <c r="G2465" s="5">
        <v>0.24070847851335658</v>
      </c>
      <c r="H2465" s="5">
        <v>829</v>
      </c>
      <c r="I2465" s="5">
        <v>344</v>
      </c>
      <c r="J2465" s="5">
        <v>0</v>
      </c>
      <c r="K2465" s="2">
        <v>0</v>
      </c>
      <c r="L2465" s="2">
        <v>0</v>
      </c>
      <c r="M2465">
        <v>0</v>
      </c>
      <c r="N2465">
        <v>0</v>
      </c>
      <c r="O2465">
        <v>0</v>
      </c>
      <c r="P2465">
        <v>0</v>
      </c>
      <c r="Q2465" t="s">
        <v>22</v>
      </c>
    </row>
    <row r="2466" spans="1:17" x14ac:dyDescent="0.25">
      <c r="A2466" s="42" t="str">
        <v>PLAN DE ACCIÓN INSTITUCIONAL - PAI</v>
      </c>
      <c r="B2466" s="42" t="str">
        <v>PAI-OE1-DT06-I61</v>
      </c>
      <c r="C2466" s="42" t="str">
        <v>Ciudadanos capacitados en temas de administración pública</v>
      </c>
      <c r="D2466" s="5" t="str">
        <v>EVIDENCIA</v>
      </c>
      <c r="E2466" s="5" t="str">
        <v>Dirección Territorial Caldas</v>
      </c>
      <c r="F2466" s="42">
        <v>5166</v>
      </c>
      <c r="G2466" s="5">
        <v>0.27429345722028647</v>
      </c>
      <c r="H2466" s="5">
        <v>1417</v>
      </c>
      <c r="I2466" s="5">
        <v>517</v>
      </c>
      <c r="J2466" s="5">
        <v>0</v>
      </c>
      <c r="K2466" s="2">
        <v>0</v>
      </c>
      <c r="L2466" s="2">
        <v>0</v>
      </c>
      <c r="M2466">
        <v>0</v>
      </c>
      <c r="N2466">
        <v>0</v>
      </c>
      <c r="O2466">
        <v>0</v>
      </c>
      <c r="P2466">
        <v>0</v>
      </c>
      <c r="Q2466" t="s">
        <v>22</v>
      </c>
    </row>
    <row r="2467" spans="1:17" x14ac:dyDescent="0.25">
      <c r="A2467" s="42" t="str">
        <v>PLAN DE ACCIÓN INSTITUCIONAL - PAI</v>
      </c>
      <c r="B2467" s="42" t="str">
        <v>PAI-OE3-DT06-I62</v>
      </c>
      <c r="C2467" s="42" t="str">
        <v>Eventos de Capacitación en temas de administración pública</v>
      </c>
      <c r="D2467" s="5" t="str">
        <v>EVIDENCIA</v>
      </c>
      <c r="E2467" s="5" t="str">
        <v>Dirección Territorial Caldas</v>
      </c>
      <c r="F2467" s="42">
        <v>181</v>
      </c>
      <c r="G2467" s="5">
        <v>0.27624309392265189</v>
      </c>
      <c r="H2467" s="5">
        <v>50</v>
      </c>
      <c r="I2467" s="5">
        <v>18</v>
      </c>
      <c r="J2467" s="5">
        <v>0</v>
      </c>
      <c r="K2467" s="2">
        <v>0</v>
      </c>
      <c r="L2467" s="2">
        <v>0</v>
      </c>
      <c r="M2467">
        <v>0</v>
      </c>
      <c r="N2467">
        <v>0</v>
      </c>
      <c r="O2467">
        <v>0</v>
      </c>
      <c r="P2467">
        <v>0</v>
      </c>
      <c r="Q2467" t="s">
        <v>22</v>
      </c>
    </row>
    <row r="2468" spans="1:17" x14ac:dyDescent="0.25">
      <c r="A2468" s="42" t="str">
        <v>PLAN DE ACCIÓN INSTITUCIONAL - PAI</v>
      </c>
      <c r="B2468" s="42" t="str">
        <v>PAI-OE1-DT07-I52</v>
      </c>
      <c r="C2468" s="42" t="str">
        <v>Servidores Públicos capacitados en temas de administración pública</v>
      </c>
      <c r="D2468" s="5" t="str">
        <v>EVIDENCIA</v>
      </c>
      <c r="E2468" s="5" t="str">
        <v>Dirección Territorial Cauca</v>
      </c>
      <c r="F2468" s="42">
        <v>2380</v>
      </c>
      <c r="G2468" s="5">
        <v>0.2857142857142857</v>
      </c>
      <c r="H2468" s="5">
        <v>680</v>
      </c>
      <c r="I2468" s="5">
        <v>238</v>
      </c>
      <c r="J2468" s="5">
        <v>0</v>
      </c>
      <c r="K2468" s="2">
        <v>0</v>
      </c>
      <c r="L2468" s="2">
        <v>0</v>
      </c>
      <c r="M2468">
        <v>0</v>
      </c>
      <c r="N2468">
        <v>0</v>
      </c>
      <c r="O2468">
        <v>0</v>
      </c>
      <c r="P2468">
        <v>0</v>
      </c>
      <c r="Q2468" t="s">
        <v>22</v>
      </c>
    </row>
    <row r="2469" spans="1:17" x14ac:dyDescent="0.25">
      <c r="A2469" s="42" t="str">
        <v>PLAN DE ACCIÓN INSTITUCIONAL - PAI</v>
      </c>
      <c r="B2469" s="42" t="str">
        <v>PAI-OE1-DT07-I61</v>
      </c>
      <c r="C2469" s="42" t="str">
        <v>Ciudadanos capacitados en temas de administración pública</v>
      </c>
      <c r="D2469" s="5" t="str">
        <v>EVIDENCIA</v>
      </c>
      <c r="E2469" s="5" t="str">
        <v>Dirección Territorial Cauca</v>
      </c>
      <c r="F2469" s="42">
        <v>3570</v>
      </c>
      <c r="G2469" s="5">
        <v>0.55798319327731094</v>
      </c>
      <c r="H2469" s="5">
        <v>1992</v>
      </c>
      <c r="I2469" s="5">
        <v>357</v>
      </c>
      <c r="J2469" s="5">
        <v>0</v>
      </c>
      <c r="K2469" s="2">
        <v>0</v>
      </c>
      <c r="L2469" s="2">
        <v>0</v>
      </c>
      <c r="M2469">
        <v>0</v>
      </c>
      <c r="N2469">
        <v>0</v>
      </c>
      <c r="O2469">
        <v>0</v>
      </c>
      <c r="P2469">
        <v>0</v>
      </c>
      <c r="Q2469" t="s">
        <v>22</v>
      </c>
    </row>
    <row r="2470" spans="1:17" x14ac:dyDescent="0.25">
      <c r="A2470" s="42" t="str">
        <v>PLAN DE ACCIÓN INSTITUCIONAL - PAI</v>
      </c>
      <c r="B2470" s="42" t="str">
        <v>PAI-OE3-DT07-I62</v>
      </c>
      <c r="C2470" s="42" t="str">
        <v>Eventos de Capacitación en temas de administración pública</v>
      </c>
      <c r="D2470" s="5" t="str">
        <v>EVIDENCIA</v>
      </c>
      <c r="E2470" s="5" t="str">
        <v>Dirección Territorial Cauca</v>
      </c>
      <c r="F2470" s="42">
        <v>125</v>
      </c>
      <c r="G2470" s="5">
        <v>0.376</v>
      </c>
      <c r="H2470" s="5">
        <v>47</v>
      </c>
      <c r="I2470" s="5">
        <v>13</v>
      </c>
      <c r="J2470" s="5">
        <v>0</v>
      </c>
      <c r="K2470" s="2">
        <v>0</v>
      </c>
      <c r="L2470" s="2">
        <v>0</v>
      </c>
      <c r="M2470">
        <v>0</v>
      </c>
      <c r="N2470">
        <v>0</v>
      </c>
      <c r="O2470">
        <v>0</v>
      </c>
      <c r="P2470">
        <v>0</v>
      </c>
      <c r="Q2470" t="s">
        <v>22</v>
      </c>
    </row>
    <row r="2471" spans="1:17" x14ac:dyDescent="0.25">
      <c r="A2471" s="42" t="str">
        <v>PLAN DE ACCIÓN INSTITUCIONAL - PAI</v>
      </c>
      <c r="B2471" s="42" t="str">
        <v>PAI-OE1-DT17-I52</v>
      </c>
      <c r="C2471" s="42" t="str">
        <v>Servidores Públicos capacitados en temas de administración pública</v>
      </c>
      <c r="D2471" s="5" t="str">
        <v>EVIDENCIA</v>
      </c>
      <c r="E2471" s="5" t="str">
        <v>Dirección Territorial Chocó</v>
      </c>
      <c r="F2471" s="42">
        <v>2798</v>
      </c>
      <c r="G2471" s="5">
        <v>0.20050035739814154</v>
      </c>
      <c r="H2471" s="5">
        <v>561</v>
      </c>
      <c r="I2471" s="5">
        <v>280</v>
      </c>
      <c r="J2471" s="5">
        <v>0</v>
      </c>
      <c r="K2471" s="2">
        <v>0</v>
      </c>
      <c r="L2471" s="2">
        <v>0</v>
      </c>
      <c r="M2471">
        <v>0</v>
      </c>
      <c r="N2471">
        <v>0</v>
      </c>
      <c r="O2471">
        <v>0</v>
      </c>
      <c r="P2471">
        <v>0</v>
      </c>
      <c r="Q2471" t="s">
        <v>22</v>
      </c>
    </row>
    <row r="2472" spans="1:17" x14ac:dyDescent="0.25">
      <c r="A2472" s="42" t="str">
        <v>PLAN DE ACCIÓN INSTITUCIONAL - PAI</v>
      </c>
      <c r="B2472" s="42" t="str">
        <v>PAI-OE1-DT17-I61</v>
      </c>
      <c r="C2472" s="42" t="str">
        <v>Ciudadanos capacitados en temas de administración pública</v>
      </c>
      <c r="D2472" s="5" t="str">
        <v>EVIDENCIA</v>
      </c>
      <c r="E2472" s="5" t="str">
        <v>Dirección Territorial Chocó</v>
      </c>
      <c r="F2472" s="42">
        <v>4197</v>
      </c>
      <c r="G2472" s="5">
        <v>0.59995234691446275</v>
      </c>
      <c r="H2472" s="5">
        <v>2518</v>
      </c>
      <c r="I2472" s="5">
        <v>420</v>
      </c>
      <c r="J2472" s="5">
        <v>0</v>
      </c>
      <c r="K2472" s="2">
        <v>0</v>
      </c>
      <c r="L2472" s="2">
        <v>0</v>
      </c>
      <c r="M2472">
        <v>0</v>
      </c>
      <c r="N2472">
        <v>0</v>
      </c>
      <c r="O2472">
        <v>0</v>
      </c>
      <c r="P2472">
        <v>0</v>
      </c>
      <c r="Q2472" t="s">
        <v>22</v>
      </c>
    </row>
    <row r="2473" spans="1:17" x14ac:dyDescent="0.25">
      <c r="A2473" s="42" t="str">
        <v>PLAN DE ACCIÓN INSTITUCIONAL - PAI</v>
      </c>
      <c r="B2473" s="42" t="str">
        <v>PAI-OE3-DT17-I62</v>
      </c>
      <c r="C2473" s="42" t="str">
        <v>Eventos de Capacitación en temas de administración pública</v>
      </c>
      <c r="D2473" s="5" t="str">
        <v>EVIDENCIA</v>
      </c>
      <c r="E2473" s="5" t="str">
        <v>Dirección Territorial Chocó</v>
      </c>
      <c r="F2473" s="42">
        <v>147</v>
      </c>
      <c r="G2473" s="5">
        <v>0.57823129251700678</v>
      </c>
      <c r="H2473" s="5">
        <v>85</v>
      </c>
      <c r="I2473" s="5">
        <v>15</v>
      </c>
      <c r="J2473" s="5">
        <v>0</v>
      </c>
      <c r="K2473" s="2">
        <v>0</v>
      </c>
      <c r="L2473" s="2">
        <v>0</v>
      </c>
      <c r="M2473">
        <v>0</v>
      </c>
      <c r="N2473">
        <v>0</v>
      </c>
      <c r="O2473">
        <v>0</v>
      </c>
      <c r="P2473">
        <v>0</v>
      </c>
      <c r="Q2473" t="s">
        <v>22</v>
      </c>
    </row>
    <row r="2474" spans="1:17" x14ac:dyDescent="0.25">
      <c r="A2474" s="42" t="str">
        <v>PLAN DE ACCIÓN INSTITUCIONAL - PAI</v>
      </c>
      <c r="B2474" s="42" t="str">
        <v>PAI-OE1-DT08-I52</v>
      </c>
      <c r="C2474" s="42" t="str">
        <v>Servidores Públicos capacitados en temas de administración pública</v>
      </c>
      <c r="D2474" s="5" t="str">
        <v>EVIDENCIA</v>
      </c>
      <c r="E2474" s="5" t="str">
        <v>Dirección Territorial Cundinamarca</v>
      </c>
      <c r="F2474" s="42">
        <v>3705</v>
      </c>
      <c r="G2474" s="5">
        <v>0.36086369770580295</v>
      </c>
      <c r="H2474" s="5">
        <v>1337</v>
      </c>
      <c r="I2474" s="5">
        <v>371</v>
      </c>
      <c r="J2474" s="5">
        <v>0</v>
      </c>
      <c r="K2474" s="2">
        <v>0</v>
      </c>
      <c r="L2474" s="2">
        <v>0</v>
      </c>
      <c r="M2474">
        <v>0</v>
      </c>
      <c r="N2474">
        <v>0</v>
      </c>
      <c r="O2474">
        <v>0</v>
      </c>
      <c r="P2474">
        <v>0</v>
      </c>
      <c r="Q2474" t="s">
        <v>22</v>
      </c>
    </row>
    <row r="2475" spans="1:17" x14ac:dyDescent="0.25">
      <c r="A2475" s="42" t="str">
        <v>PLAN DE ACCIÓN INSTITUCIONAL - PAI</v>
      </c>
      <c r="B2475" s="42" t="str">
        <v>PAI-OE1-DT08-I61</v>
      </c>
      <c r="C2475" s="42" t="str">
        <v>Ciudadanos capacitados en temas de administración pública</v>
      </c>
      <c r="D2475" s="5" t="str">
        <v>EVIDENCIA</v>
      </c>
      <c r="E2475" s="5" t="str">
        <v>Dirección Territorial Cundinamarca</v>
      </c>
      <c r="F2475" s="42">
        <v>2470</v>
      </c>
      <c r="G2475" s="5">
        <v>1.1408906882591092</v>
      </c>
      <c r="H2475" s="5">
        <v>2818</v>
      </c>
      <c r="I2475" s="5">
        <v>242</v>
      </c>
      <c r="J2475" s="5">
        <v>0</v>
      </c>
      <c r="K2475" s="2">
        <v>0</v>
      </c>
      <c r="L2475" s="2">
        <v>0</v>
      </c>
      <c r="M2475">
        <v>0</v>
      </c>
      <c r="N2475">
        <v>0</v>
      </c>
      <c r="O2475">
        <v>0</v>
      </c>
      <c r="P2475">
        <v>0</v>
      </c>
      <c r="Q2475" t="s">
        <v>22</v>
      </c>
    </row>
    <row r="2476" spans="1:17" x14ac:dyDescent="0.25">
      <c r="A2476" s="42" t="str">
        <v>PLAN DE ACCIÓN INSTITUCIONAL - PAI</v>
      </c>
      <c r="B2476" s="42" t="str">
        <v>PAI-OE3-DT08-I62</v>
      </c>
      <c r="C2476" s="42" t="str">
        <v>Eventos de Capacitación en temas de administración pública</v>
      </c>
      <c r="D2476" s="5" t="str">
        <v>EVIDENCIA</v>
      </c>
      <c r="E2476" s="5" t="str">
        <v>Dirección Territorial Cundinamarca</v>
      </c>
      <c r="F2476" s="42">
        <v>120</v>
      </c>
      <c r="G2476" s="5">
        <v>0.60833333333333328</v>
      </c>
      <c r="H2476" s="5">
        <v>73</v>
      </c>
      <c r="I2476" s="5">
        <v>12</v>
      </c>
      <c r="J2476" s="5">
        <v>0</v>
      </c>
      <c r="K2476" s="2">
        <v>0</v>
      </c>
      <c r="L2476" s="2">
        <v>0</v>
      </c>
      <c r="M2476">
        <v>0</v>
      </c>
      <c r="N2476">
        <v>0</v>
      </c>
      <c r="O2476">
        <v>0</v>
      </c>
      <c r="P2476">
        <v>0</v>
      </c>
      <c r="Q2476" t="s">
        <v>22</v>
      </c>
    </row>
    <row r="2477" spans="1:17" x14ac:dyDescent="0.25">
      <c r="A2477" s="42" t="str">
        <v>PLAN DE ACCIÓN INSTITUCIONAL - PAI</v>
      </c>
      <c r="B2477" s="42" t="str">
        <v>PAI-OE1-DT09-I52</v>
      </c>
      <c r="C2477" s="42" t="str">
        <v>Servidores Públicos capacitados en temas de administración pública</v>
      </c>
      <c r="D2477" s="5" t="str">
        <v>EVIDENCIA</v>
      </c>
      <c r="E2477" s="5" t="str">
        <v>Dirección Territorial Huila - Caquetá - Putumayo</v>
      </c>
      <c r="F2477" s="42">
        <v>2166</v>
      </c>
      <c r="G2477" s="5">
        <v>0.39473684210526316</v>
      </c>
      <c r="H2477" s="5">
        <v>855</v>
      </c>
      <c r="I2477" s="5">
        <v>217</v>
      </c>
      <c r="J2477" s="5">
        <v>0</v>
      </c>
      <c r="K2477" s="2">
        <v>0</v>
      </c>
      <c r="L2477" s="2">
        <v>0</v>
      </c>
      <c r="M2477">
        <v>0</v>
      </c>
      <c r="N2477">
        <v>0</v>
      </c>
      <c r="O2477">
        <v>0</v>
      </c>
      <c r="P2477">
        <v>0</v>
      </c>
      <c r="Q2477" t="s">
        <v>22</v>
      </c>
    </row>
    <row r="2478" spans="1:17" x14ac:dyDescent="0.25">
      <c r="A2478" s="42" t="str">
        <v>PLAN DE ACCIÓN INSTITUCIONAL - PAI</v>
      </c>
      <c r="B2478" s="42" t="str">
        <v>PAI-OE1-DT09-I61</v>
      </c>
      <c r="C2478" s="42" t="str">
        <v>Ciudadanos capacitados en temas de administración pública</v>
      </c>
      <c r="D2478" s="5" t="str">
        <v>EVIDENCIA</v>
      </c>
      <c r="E2478" s="5" t="str">
        <v>Dirección Territorial Huila - Caquetá - Putumayo</v>
      </c>
      <c r="F2478" s="42">
        <v>3249</v>
      </c>
      <c r="G2478" s="5">
        <v>0.56509695290858719</v>
      </c>
      <c r="H2478" s="5">
        <v>1836</v>
      </c>
      <c r="I2478" s="5">
        <v>325</v>
      </c>
      <c r="J2478" s="5">
        <v>0</v>
      </c>
      <c r="K2478" s="2">
        <v>0</v>
      </c>
      <c r="L2478" s="2">
        <v>0</v>
      </c>
      <c r="M2478">
        <v>0</v>
      </c>
      <c r="N2478">
        <v>0</v>
      </c>
      <c r="O2478">
        <v>0</v>
      </c>
      <c r="P2478">
        <v>0</v>
      </c>
      <c r="Q2478" t="s">
        <v>22</v>
      </c>
    </row>
    <row r="2479" spans="1:17" x14ac:dyDescent="0.25">
      <c r="A2479" s="42" t="str">
        <v>PLAN DE ACCIÓN INSTITUCIONAL - PAI</v>
      </c>
      <c r="B2479" s="42" t="str">
        <v>PAI-OE3-DT09-I62</v>
      </c>
      <c r="C2479" s="42" t="str">
        <v>Eventos de Capacitación en temas de administración pública</v>
      </c>
      <c r="D2479" s="5" t="str">
        <v>EVIDENCIA</v>
      </c>
      <c r="E2479" s="5" t="str">
        <v>Dirección Territorial Huila - Caquetá - Putumayo</v>
      </c>
      <c r="F2479" s="42">
        <v>114</v>
      </c>
      <c r="G2479" s="5">
        <v>0.53508771929824561</v>
      </c>
      <c r="H2479" s="5">
        <v>61</v>
      </c>
      <c r="I2479" s="5">
        <v>11</v>
      </c>
      <c r="J2479" s="5">
        <v>0</v>
      </c>
      <c r="K2479" s="2">
        <v>0</v>
      </c>
      <c r="L2479" s="2">
        <v>0</v>
      </c>
      <c r="M2479">
        <v>0</v>
      </c>
      <c r="N2479">
        <v>0</v>
      </c>
      <c r="O2479">
        <v>0</v>
      </c>
      <c r="P2479">
        <v>0</v>
      </c>
      <c r="Q2479" t="s">
        <v>22</v>
      </c>
    </row>
    <row r="2480" spans="1:17" x14ac:dyDescent="0.25">
      <c r="A2480" s="42" t="str">
        <v>PLAN DE ACCIÓN INSTITUCIONAL - PAI</v>
      </c>
      <c r="B2480" s="42" t="str">
        <v>PAI-OE1-DT10-I52</v>
      </c>
      <c r="C2480" s="42" t="str">
        <v>Servidores Públicos capacitados en temas de administración pública</v>
      </c>
      <c r="D2480" s="5" t="str">
        <v>EVIDENCIA</v>
      </c>
      <c r="E2480" s="5" t="str">
        <v xml:space="preserve">Dirección Territorial Meta - Guaviare - Guainía - Vaupés - Vichada - Amazonas </v>
      </c>
      <c r="F2480" s="42">
        <v>2380</v>
      </c>
      <c r="G2480" s="5">
        <v>0.37226890756302522</v>
      </c>
      <c r="H2480" s="5">
        <v>886</v>
      </c>
      <c r="I2480" s="5">
        <v>238</v>
      </c>
      <c r="J2480" s="5">
        <v>0</v>
      </c>
      <c r="K2480" s="2">
        <v>0</v>
      </c>
      <c r="L2480" s="2">
        <v>0</v>
      </c>
      <c r="M2480">
        <v>0</v>
      </c>
      <c r="N2480">
        <v>0</v>
      </c>
      <c r="O2480">
        <v>0</v>
      </c>
      <c r="P2480">
        <v>0</v>
      </c>
      <c r="Q2480" t="s">
        <v>22</v>
      </c>
    </row>
    <row r="2481" spans="1:17" x14ac:dyDescent="0.25">
      <c r="A2481" s="42" t="str">
        <v>PLAN DE ACCIÓN INSTITUCIONAL - PAI</v>
      </c>
      <c r="B2481" s="42" t="str">
        <v>PAI-OE1-DT10-I61</v>
      </c>
      <c r="C2481" s="42" t="str">
        <v>Ciudadanos capacitados en temas de administración pública</v>
      </c>
      <c r="D2481" s="5" t="str">
        <v>EVIDENCIA</v>
      </c>
      <c r="E2481" s="5" t="str">
        <v xml:space="preserve">Dirección Territorial Meta - Guaviare - Guainía - Vaupés - Vichada - Amazonas </v>
      </c>
      <c r="F2481" s="42">
        <v>3570</v>
      </c>
      <c r="G2481" s="5">
        <v>0.62492997198879552</v>
      </c>
      <c r="H2481" s="5">
        <v>2231</v>
      </c>
      <c r="I2481" s="5">
        <v>357</v>
      </c>
      <c r="J2481" s="5">
        <v>0</v>
      </c>
      <c r="K2481" s="2">
        <v>0</v>
      </c>
      <c r="L2481" s="2">
        <v>0</v>
      </c>
      <c r="M2481">
        <v>0</v>
      </c>
      <c r="N2481">
        <v>0</v>
      </c>
      <c r="O2481">
        <v>0</v>
      </c>
      <c r="P2481">
        <v>0</v>
      </c>
      <c r="Q2481" t="s">
        <v>22</v>
      </c>
    </row>
    <row r="2482" spans="1:17" x14ac:dyDescent="0.25">
      <c r="A2482" s="42" t="str">
        <v>PLAN DE ACCIÓN INSTITUCIONAL - PAI</v>
      </c>
      <c r="B2482" s="42" t="str">
        <v>PAI-OE3-DT10-I62</v>
      </c>
      <c r="C2482" s="42" t="str">
        <v>Eventos de Capacitación en temas de administración pública</v>
      </c>
      <c r="D2482" s="5" t="str">
        <v>EVIDENCIA</v>
      </c>
      <c r="E2482" s="5" t="str">
        <v xml:space="preserve">Dirección Territorial Meta - Guaviare - Guainía - Vaupés - Vichada - Amazonas </v>
      </c>
      <c r="F2482" s="42">
        <v>125</v>
      </c>
      <c r="G2482" s="5">
        <v>0.43999999999999995</v>
      </c>
      <c r="H2482" s="5">
        <v>55</v>
      </c>
      <c r="I2482" s="5">
        <v>13</v>
      </c>
      <c r="J2482" s="5">
        <v>0</v>
      </c>
      <c r="K2482" s="2">
        <v>0</v>
      </c>
      <c r="L2482" s="2">
        <v>0</v>
      </c>
      <c r="M2482">
        <v>0</v>
      </c>
      <c r="N2482">
        <v>0</v>
      </c>
      <c r="O2482">
        <v>0</v>
      </c>
      <c r="P2482">
        <v>0</v>
      </c>
      <c r="Q2482" t="s">
        <v>22</v>
      </c>
    </row>
    <row r="2483" spans="1:17" x14ac:dyDescent="0.25">
      <c r="A2483" s="42" t="str">
        <v>PLAN DE ACCIÓN INSTITUCIONAL - PAI</v>
      </c>
      <c r="B2483" s="42" t="str">
        <v>PAI-OE1-DT11-I52</v>
      </c>
      <c r="C2483" s="42" t="str">
        <v>Servidores Públicos capacitados en temas de administración pública</v>
      </c>
      <c r="D2483" s="5" t="str">
        <v>EVIDENCIA</v>
      </c>
      <c r="E2483" s="5" t="str">
        <v xml:space="preserve">Dirección Territorial Nariño - Alto Putumayo </v>
      </c>
      <c r="F2483" s="42">
        <v>2722</v>
      </c>
      <c r="G2483" s="5">
        <v>0.28398236590742104</v>
      </c>
      <c r="H2483" s="5">
        <v>773</v>
      </c>
      <c r="I2483" s="5">
        <v>272</v>
      </c>
      <c r="J2483" s="5">
        <v>0</v>
      </c>
      <c r="K2483" s="2">
        <v>0</v>
      </c>
      <c r="L2483" s="2">
        <v>0</v>
      </c>
      <c r="M2483">
        <v>0</v>
      </c>
      <c r="N2483">
        <v>0</v>
      </c>
      <c r="O2483">
        <v>0</v>
      </c>
      <c r="P2483">
        <v>0</v>
      </c>
      <c r="Q2483" t="s">
        <v>22</v>
      </c>
    </row>
    <row r="2484" spans="1:17" x14ac:dyDescent="0.25">
      <c r="A2484" s="42" t="str">
        <v>PLAN DE ACCIÓN INSTITUCIONAL - PAI</v>
      </c>
      <c r="B2484" s="42" t="str">
        <v>PAI-OE1-DT11-I61</v>
      </c>
      <c r="C2484" s="42" t="str">
        <v>Ciudadanos capacitados en temas de administración pública</v>
      </c>
      <c r="D2484" s="5" t="str">
        <v>EVIDENCIA</v>
      </c>
      <c r="E2484" s="5" t="str">
        <v xml:space="preserve">Dirección Territorial Nariño - Alto Putumayo </v>
      </c>
      <c r="F2484" s="42">
        <v>4083</v>
      </c>
      <c r="G2484" s="5">
        <v>0.66348273328434981</v>
      </c>
      <c r="H2484" s="5">
        <v>2709</v>
      </c>
      <c r="I2484" s="5">
        <v>408</v>
      </c>
      <c r="J2484" s="5">
        <v>0</v>
      </c>
      <c r="K2484" s="2">
        <v>0</v>
      </c>
      <c r="L2484" s="2">
        <v>0</v>
      </c>
      <c r="M2484">
        <v>0</v>
      </c>
      <c r="N2484">
        <v>0</v>
      </c>
      <c r="O2484">
        <v>0</v>
      </c>
      <c r="P2484">
        <v>0</v>
      </c>
      <c r="Q2484" t="s">
        <v>22</v>
      </c>
    </row>
    <row r="2485" spans="1:17" x14ac:dyDescent="0.25">
      <c r="A2485" s="42" t="str">
        <v>PLAN DE ACCIÓN INSTITUCIONAL - PAI</v>
      </c>
      <c r="B2485" s="42" t="str">
        <v>PAI-OE3-DT11-I62</v>
      </c>
      <c r="C2485" s="42" t="str">
        <v>Eventos de Capacitación en temas de administración pública</v>
      </c>
      <c r="D2485" s="5" t="str">
        <v>EVIDENCIA</v>
      </c>
      <c r="E2485" s="5" t="str">
        <v xml:space="preserve">Dirección Territorial Nariño - Alto Putumayo </v>
      </c>
      <c r="F2485" s="42">
        <v>143</v>
      </c>
      <c r="G2485" s="5">
        <v>0.41258741258741261</v>
      </c>
      <c r="H2485" s="5">
        <v>59</v>
      </c>
      <c r="I2485" s="5">
        <v>14</v>
      </c>
      <c r="J2485" s="5">
        <v>0</v>
      </c>
      <c r="K2485" s="2">
        <v>0</v>
      </c>
      <c r="L2485" s="2">
        <v>0</v>
      </c>
      <c r="M2485">
        <v>0</v>
      </c>
      <c r="N2485">
        <v>0</v>
      </c>
      <c r="O2485">
        <v>0</v>
      </c>
      <c r="P2485">
        <v>0</v>
      </c>
      <c r="Q2485" t="s">
        <v>22</v>
      </c>
    </row>
    <row r="2486" spans="1:17" x14ac:dyDescent="0.25">
      <c r="A2486" s="42" t="str">
        <v>PLAN DE ACCIÓN INSTITUCIONAL - PAI</v>
      </c>
      <c r="B2486" s="42" t="str">
        <v>PAI-OE1-DT12-I52</v>
      </c>
      <c r="C2486" s="42" t="str">
        <v>Servidores Públicos capacitados en temas de administración pública</v>
      </c>
      <c r="D2486" s="5" t="str">
        <v>EVIDENCIA</v>
      </c>
      <c r="E2486" s="5" t="str">
        <v>Dirección Territorial Norte de Santander  - Arauca</v>
      </c>
      <c r="F2486" s="42">
        <v>2166</v>
      </c>
      <c r="G2486" s="5">
        <v>0.30240073868882733</v>
      </c>
      <c r="H2486" s="5">
        <v>655</v>
      </c>
      <c r="I2486" s="5">
        <v>217</v>
      </c>
      <c r="J2486" s="5">
        <v>0</v>
      </c>
      <c r="K2486" s="2">
        <v>0</v>
      </c>
      <c r="L2486" s="2">
        <v>0</v>
      </c>
      <c r="M2486">
        <v>0</v>
      </c>
      <c r="N2486">
        <v>0</v>
      </c>
      <c r="O2486">
        <v>0</v>
      </c>
      <c r="P2486">
        <v>0</v>
      </c>
      <c r="Q2486" t="s">
        <v>22</v>
      </c>
    </row>
    <row r="2487" spans="1:17" x14ac:dyDescent="0.25">
      <c r="A2487" s="42" t="str">
        <v>PLAN DE ACCIÓN INSTITUCIONAL - PAI</v>
      </c>
      <c r="B2487" s="42" t="str">
        <v>PAI-OE1-DT12-I61</v>
      </c>
      <c r="C2487" s="42" t="str">
        <v>Ciudadanos capacitados en temas de administración pública</v>
      </c>
      <c r="D2487" s="5" t="str">
        <v>EVIDENCIA</v>
      </c>
      <c r="E2487" s="5" t="str">
        <v>Dirección Territorial Norte de Santander  - Arauca</v>
      </c>
      <c r="F2487" s="42">
        <v>3249</v>
      </c>
      <c r="G2487" s="5">
        <v>0.68421052631578949</v>
      </c>
      <c r="H2487" s="5">
        <v>2223</v>
      </c>
      <c r="I2487" s="5">
        <v>325</v>
      </c>
      <c r="J2487" s="5">
        <v>0</v>
      </c>
      <c r="K2487" s="2">
        <v>0</v>
      </c>
      <c r="L2487" s="2">
        <v>0</v>
      </c>
      <c r="M2487">
        <v>0</v>
      </c>
      <c r="N2487">
        <v>0</v>
      </c>
      <c r="O2487">
        <v>0</v>
      </c>
      <c r="P2487">
        <v>0</v>
      </c>
      <c r="Q2487" t="s">
        <v>22</v>
      </c>
    </row>
    <row r="2488" spans="1:17" x14ac:dyDescent="0.25">
      <c r="A2488" s="42" t="str">
        <v>PLAN DE ACCIÓN INSTITUCIONAL - PAI</v>
      </c>
      <c r="B2488" s="42" t="str">
        <v>PAI-OE3-DT12-I62</v>
      </c>
      <c r="C2488" s="42" t="str">
        <v>Eventos de Capacitación en temas de administración pública</v>
      </c>
      <c r="D2488" s="5" t="str">
        <v>EVIDENCIA</v>
      </c>
      <c r="E2488" s="5" t="str">
        <v>Dirección Territorial Norte de Santander  - Arauca</v>
      </c>
      <c r="F2488" s="42">
        <v>114</v>
      </c>
      <c r="G2488" s="5">
        <v>0.39473684210526316</v>
      </c>
      <c r="H2488" s="5">
        <v>45</v>
      </c>
      <c r="I2488" s="5">
        <v>11</v>
      </c>
      <c r="J2488" s="5">
        <v>0</v>
      </c>
      <c r="K2488" s="2">
        <v>0</v>
      </c>
      <c r="L2488" s="2">
        <v>0</v>
      </c>
      <c r="M2488">
        <v>0</v>
      </c>
      <c r="N2488">
        <v>0</v>
      </c>
      <c r="O2488">
        <v>0</v>
      </c>
      <c r="P2488">
        <v>0</v>
      </c>
      <c r="Q2488" t="s">
        <v>22</v>
      </c>
    </row>
    <row r="2489" spans="1:17" x14ac:dyDescent="0.25">
      <c r="A2489" s="42" t="str">
        <v>PLAN DE ACCIÓN INSTITUCIONAL - PAI</v>
      </c>
      <c r="B2489" s="42" t="str">
        <v>PAI-OE1-DT13-I52</v>
      </c>
      <c r="C2489" s="42" t="str">
        <v>Servidores Públicos capacitados en temas de administración pública</v>
      </c>
      <c r="D2489" s="5" t="str">
        <v>EVIDENCIA</v>
      </c>
      <c r="E2489" s="5" t="str">
        <v>Dirección Territorial Quindío - Risaralda</v>
      </c>
      <c r="F2489" s="42">
        <v>1900</v>
      </c>
      <c r="G2489" s="5">
        <v>0.44263157894736838</v>
      </c>
      <c r="H2489" s="5">
        <v>841</v>
      </c>
      <c r="I2489" s="5">
        <v>190</v>
      </c>
      <c r="J2489" s="5">
        <v>0</v>
      </c>
      <c r="K2489" s="2">
        <v>0</v>
      </c>
      <c r="L2489" s="2">
        <v>0</v>
      </c>
      <c r="M2489">
        <v>0</v>
      </c>
      <c r="N2489">
        <v>0</v>
      </c>
      <c r="O2489">
        <v>0</v>
      </c>
      <c r="P2489">
        <v>0</v>
      </c>
      <c r="Q2489" t="s">
        <v>22</v>
      </c>
    </row>
    <row r="2490" spans="1:17" x14ac:dyDescent="0.25">
      <c r="A2490" s="42" t="str">
        <v>PLAN DE ACCIÓN INSTITUCIONAL - PAI</v>
      </c>
      <c r="B2490" s="42" t="str">
        <v>PAI-OE1-DT13-I61</v>
      </c>
      <c r="C2490" s="42" t="str">
        <v>Ciudadanos capacitados en temas de administración pública</v>
      </c>
      <c r="D2490" s="5" t="str">
        <v>EVIDENCIA</v>
      </c>
      <c r="E2490" s="5" t="str">
        <v>Dirección Territorial Quindío - Risaralda</v>
      </c>
      <c r="F2490" s="42">
        <v>2850</v>
      </c>
      <c r="G2490" s="5">
        <v>0.60280701754385968</v>
      </c>
      <c r="H2490" s="5">
        <v>1718</v>
      </c>
      <c r="I2490" s="5">
        <v>285</v>
      </c>
      <c r="J2490" s="5">
        <v>0</v>
      </c>
      <c r="K2490" s="2">
        <v>0</v>
      </c>
      <c r="L2490" s="2">
        <v>0</v>
      </c>
      <c r="M2490">
        <v>0</v>
      </c>
      <c r="N2490">
        <v>0</v>
      </c>
      <c r="O2490">
        <v>0</v>
      </c>
      <c r="P2490">
        <v>0</v>
      </c>
      <c r="Q2490" t="s">
        <v>22</v>
      </c>
    </row>
    <row r="2491" spans="1:17" x14ac:dyDescent="0.25">
      <c r="A2491" s="42" t="str">
        <v>PLAN DE ACCIÓN INSTITUCIONAL - PAI</v>
      </c>
      <c r="B2491" s="42" t="str">
        <v>PAI-OE3-DT13-I62</v>
      </c>
      <c r="C2491" s="42" t="str">
        <v>Eventos de Capacitación en temas de administración pública</v>
      </c>
      <c r="D2491" s="5" t="str">
        <v>EVIDENCIA</v>
      </c>
      <c r="E2491" s="5" t="str">
        <v>Dirección Territorial Quindío - Risaralda</v>
      </c>
      <c r="F2491" s="42">
        <v>100</v>
      </c>
      <c r="G2491" s="5">
        <v>0.49</v>
      </c>
      <c r="H2491" s="5">
        <v>49</v>
      </c>
      <c r="I2491" s="5">
        <v>10</v>
      </c>
      <c r="J2491" s="5">
        <v>0</v>
      </c>
      <c r="K2491" s="2">
        <v>0</v>
      </c>
      <c r="L2491" s="2">
        <v>0</v>
      </c>
      <c r="M2491">
        <v>0</v>
      </c>
      <c r="N2491">
        <v>0</v>
      </c>
      <c r="O2491">
        <v>0</v>
      </c>
      <c r="P2491">
        <v>0</v>
      </c>
      <c r="Q2491" t="s">
        <v>22</v>
      </c>
    </row>
    <row r="2492" spans="1:17" x14ac:dyDescent="0.25">
      <c r="A2492" s="42" t="str">
        <v>PLAN DE ACCIÓN INSTITUCIONAL - PAI</v>
      </c>
      <c r="B2492" s="42" t="str">
        <v>PAI-OE1-DT14-I52</v>
      </c>
      <c r="C2492" s="42" t="str">
        <v>Servidores Públicos capacitados en temas de administración pública</v>
      </c>
      <c r="D2492" s="5" t="str">
        <v>EVIDENCIA</v>
      </c>
      <c r="E2492" s="5" t="str">
        <v>Dirección Territorial Santander</v>
      </c>
      <c r="F2492" s="42">
        <v>2584</v>
      </c>
      <c r="G2492" s="5">
        <v>0.38390092879256965</v>
      </c>
      <c r="H2492" s="5">
        <v>992</v>
      </c>
      <c r="I2492" s="5">
        <v>258</v>
      </c>
      <c r="J2492" s="5">
        <v>0</v>
      </c>
      <c r="K2492" s="2">
        <v>0</v>
      </c>
      <c r="L2492" s="2">
        <v>0</v>
      </c>
      <c r="M2492">
        <v>0</v>
      </c>
      <c r="N2492">
        <v>0</v>
      </c>
      <c r="O2492">
        <v>0</v>
      </c>
      <c r="P2492">
        <v>0</v>
      </c>
      <c r="Q2492" t="s">
        <v>22</v>
      </c>
    </row>
    <row r="2493" spans="1:17" x14ac:dyDescent="0.25">
      <c r="A2493" s="42" t="str">
        <v>PLAN DE ACCIÓN INSTITUCIONAL - PAI</v>
      </c>
      <c r="B2493" s="42" t="str">
        <v>PAI-OE1-DT14-I61</v>
      </c>
      <c r="C2493" s="42" t="str">
        <v>Ciudadanos capacitados en temas de administración pública</v>
      </c>
      <c r="D2493" s="5" t="str">
        <v>EVIDENCIA</v>
      </c>
      <c r="E2493" s="5" t="str">
        <v>Dirección Territorial Santander</v>
      </c>
      <c r="F2493" s="42">
        <v>3876</v>
      </c>
      <c r="G2493" s="5">
        <v>0.61738906088751289</v>
      </c>
      <c r="H2493" s="5">
        <v>2393</v>
      </c>
      <c r="I2493" s="5">
        <v>388</v>
      </c>
      <c r="J2493" s="5">
        <v>0</v>
      </c>
      <c r="K2493" s="2">
        <v>0</v>
      </c>
      <c r="L2493" s="2">
        <v>0</v>
      </c>
      <c r="M2493">
        <v>0</v>
      </c>
      <c r="N2493">
        <v>0</v>
      </c>
      <c r="O2493">
        <v>0</v>
      </c>
      <c r="P2493">
        <v>0</v>
      </c>
      <c r="Q2493" t="s">
        <v>22</v>
      </c>
    </row>
    <row r="2494" spans="1:17" x14ac:dyDescent="0.25">
      <c r="A2494" s="42" t="str">
        <v>PLAN DE ACCIÓN INSTITUCIONAL - PAI</v>
      </c>
      <c r="B2494" s="42" t="str">
        <v>PAI-OE3-DT14-I62</v>
      </c>
      <c r="C2494" s="42" t="str">
        <v>Eventos de Capacitación en temas de administración pública</v>
      </c>
      <c r="D2494" s="5" t="str">
        <v>EVIDENCIA</v>
      </c>
      <c r="E2494" s="5" t="str">
        <v>Dirección Territorial Santander</v>
      </c>
      <c r="F2494" s="42">
        <v>136</v>
      </c>
      <c r="G2494" s="5">
        <v>0.5220588235294118</v>
      </c>
      <c r="H2494" s="5">
        <v>71</v>
      </c>
      <c r="I2494" s="5">
        <v>14</v>
      </c>
      <c r="J2494" s="5">
        <v>0</v>
      </c>
      <c r="K2494" s="2">
        <v>0</v>
      </c>
      <c r="L2494" s="2">
        <v>0</v>
      </c>
      <c r="M2494">
        <v>0</v>
      </c>
      <c r="N2494">
        <v>0</v>
      </c>
      <c r="O2494">
        <v>0</v>
      </c>
      <c r="P2494">
        <v>0</v>
      </c>
      <c r="Q2494" t="s">
        <v>22</v>
      </c>
    </row>
    <row r="2495" spans="1:17" x14ac:dyDescent="0.25">
      <c r="A2495" s="42" t="str">
        <v>PLAN DE ACCIÓN INSTITUCIONAL - PAI</v>
      </c>
      <c r="B2495" s="42" t="str">
        <v>PAI-OE1-DT15-I52</v>
      </c>
      <c r="C2495" s="42" t="str">
        <v>Servidores Públicos capacitados en temas de administración pública</v>
      </c>
      <c r="D2495" s="5" t="str">
        <v>EVIDENCIA</v>
      </c>
      <c r="E2495" s="5" t="str">
        <v>Dirección Territorial Tolima</v>
      </c>
      <c r="F2495" s="42">
        <v>2470</v>
      </c>
      <c r="G2495" s="5">
        <v>0.41295546558704455</v>
      </c>
      <c r="H2495" s="5">
        <v>1020</v>
      </c>
      <c r="I2495" s="5">
        <v>247</v>
      </c>
      <c r="J2495" s="5">
        <v>0</v>
      </c>
      <c r="K2495" s="2">
        <v>0</v>
      </c>
      <c r="L2495" s="2">
        <v>0</v>
      </c>
      <c r="M2495">
        <v>0</v>
      </c>
      <c r="N2495">
        <v>0</v>
      </c>
      <c r="O2495">
        <v>0</v>
      </c>
      <c r="P2495">
        <v>0</v>
      </c>
      <c r="Q2495" t="s">
        <v>22</v>
      </c>
    </row>
    <row r="2496" spans="1:17" x14ac:dyDescent="0.25">
      <c r="A2496" s="42" t="str">
        <v>PLAN DE ACCIÓN INSTITUCIONAL - PAI</v>
      </c>
      <c r="B2496" s="42" t="str">
        <v>PAI-OE1-DT15-I61</v>
      </c>
      <c r="C2496" s="42" t="str">
        <v>Ciudadanos capacitados en temas de administración pública</v>
      </c>
      <c r="D2496" s="5" t="str">
        <v>EVIDENCIA</v>
      </c>
      <c r="E2496" s="5" t="str">
        <v>Dirección Territorial Tolima</v>
      </c>
      <c r="F2496" s="42">
        <v>3705</v>
      </c>
      <c r="G2496" s="5">
        <v>0.75897435897435894</v>
      </c>
      <c r="H2496" s="5">
        <v>2812</v>
      </c>
      <c r="I2496" s="5">
        <v>371</v>
      </c>
      <c r="J2496" s="5">
        <v>0</v>
      </c>
      <c r="K2496" s="2">
        <v>0</v>
      </c>
      <c r="L2496" s="2">
        <v>0</v>
      </c>
      <c r="M2496">
        <v>0</v>
      </c>
      <c r="N2496">
        <v>0</v>
      </c>
      <c r="O2496">
        <v>0</v>
      </c>
      <c r="P2496">
        <v>0</v>
      </c>
      <c r="Q2496" t="s">
        <v>22</v>
      </c>
    </row>
    <row r="2497" spans="1:17" x14ac:dyDescent="0.25">
      <c r="A2497" s="42" t="str">
        <v>PLAN DE ACCIÓN INSTITUCIONAL - PAI</v>
      </c>
      <c r="B2497" s="42" t="str">
        <v>PAI-OE3-DT15-I62</v>
      </c>
      <c r="C2497" s="42" t="str">
        <v>Eventos de Capacitación en temas de administración pública</v>
      </c>
      <c r="D2497" s="5" t="str">
        <v>EVIDENCIA</v>
      </c>
      <c r="E2497" s="5" t="str">
        <v>Dirección Territorial Tolima</v>
      </c>
      <c r="F2497" s="42">
        <v>130</v>
      </c>
      <c r="G2497" s="5">
        <v>0.54615384615384621</v>
      </c>
      <c r="H2497" s="5">
        <v>71</v>
      </c>
      <c r="I2497" s="5">
        <v>13</v>
      </c>
      <c r="J2497" s="5">
        <v>0</v>
      </c>
      <c r="K2497" s="2">
        <v>0</v>
      </c>
      <c r="L2497" s="2">
        <v>0</v>
      </c>
      <c r="M2497">
        <v>0</v>
      </c>
      <c r="N2497">
        <v>0</v>
      </c>
      <c r="O2497">
        <v>0</v>
      </c>
      <c r="P2497">
        <v>0</v>
      </c>
      <c r="Q2497" t="s">
        <v>22</v>
      </c>
    </row>
    <row r="2498" spans="1:17" x14ac:dyDescent="0.25">
      <c r="A2498" s="42" t="str">
        <v>PLAN DE ACCIÓN INSTITUCIONAL - PAI</v>
      </c>
      <c r="B2498" s="42" t="str">
        <v>PAI-OE1-DT16-I52</v>
      </c>
      <c r="C2498" s="42" t="str">
        <v>Servidores Públicos capacitados en temas de administración pública</v>
      </c>
      <c r="D2498" s="5" t="str">
        <v>EVIDENCIA</v>
      </c>
      <c r="E2498" s="5" t="str">
        <v>Dirección Territorial Valle</v>
      </c>
      <c r="F2498" s="42">
        <v>2698</v>
      </c>
      <c r="G2498" s="5">
        <v>0.29577464788732394</v>
      </c>
      <c r="H2498" s="5">
        <v>798</v>
      </c>
      <c r="I2498" s="5">
        <v>270</v>
      </c>
      <c r="J2498" s="5">
        <v>0</v>
      </c>
      <c r="K2498" s="2">
        <v>0</v>
      </c>
      <c r="L2498" s="2">
        <v>0</v>
      </c>
      <c r="M2498">
        <v>0</v>
      </c>
      <c r="N2498">
        <v>0</v>
      </c>
      <c r="O2498">
        <v>0</v>
      </c>
      <c r="P2498">
        <v>0</v>
      </c>
      <c r="Q2498" t="s">
        <v>22</v>
      </c>
    </row>
    <row r="2499" spans="1:17" x14ac:dyDescent="0.25">
      <c r="A2499" s="42" t="str">
        <v>PLAN DE ACCIÓN INSTITUCIONAL - PAI</v>
      </c>
      <c r="B2499" s="42" t="str">
        <v>PAI-OE1-DT16-I61</v>
      </c>
      <c r="C2499" s="42" t="str">
        <v>Ciudadanos capacitados en temas de administración pública</v>
      </c>
      <c r="D2499" s="5" t="str">
        <v>EVIDENCIA</v>
      </c>
      <c r="E2499" s="5" t="str">
        <v>Dirección Territorial Valle</v>
      </c>
      <c r="F2499" s="42">
        <v>4047</v>
      </c>
      <c r="G2499" s="5">
        <v>0.52878675562144806</v>
      </c>
      <c r="H2499" s="5">
        <v>2140</v>
      </c>
      <c r="I2499" s="5">
        <v>405</v>
      </c>
      <c r="J2499" s="5">
        <v>0</v>
      </c>
      <c r="K2499" s="2">
        <v>0</v>
      </c>
      <c r="L2499" s="2">
        <v>0</v>
      </c>
      <c r="M2499">
        <v>0</v>
      </c>
      <c r="N2499">
        <v>0</v>
      </c>
      <c r="O2499">
        <v>0</v>
      </c>
      <c r="P2499">
        <v>0</v>
      </c>
      <c r="Q2499" t="s">
        <v>22</v>
      </c>
    </row>
    <row r="2500" spans="1:17" x14ac:dyDescent="0.25">
      <c r="A2500" s="42" t="str">
        <v>PLAN DE ACCIÓN INSTITUCIONAL - PAI</v>
      </c>
      <c r="B2500" s="42" t="str">
        <v>PAI-OE3-DT16-I62</v>
      </c>
      <c r="C2500" s="42" t="str">
        <v>Eventos de Capacitación en temas de administración pública</v>
      </c>
      <c r="D2500" s="5" t="str">
        <v>EVIDENCIA</v>
      </c>
      <c r="E2500" s="5" t="str">
        <v>Dirección Territorial Valle</v>
      </c>
      <c r="F2500" s="42">
        <v>142</v>
      </c>
      <c r="G2500" s="5">
        <v>0.3380281690140845</v>
      </c>
      <c r="H2500" s="5">
        <v>48</v>
      </c>
      <c r="I2500" s="5">
        <v>14</v>
      </c>
      <c r="J2500" s="5">
        <v>0</v>
      </c>
      <c r="K2500" s="2">
        <v>0</v>
      </c>
      <c r="L2500" s="2">
        <v>0</v>
      </c>
      <c r="M2500">
        <v>0</v>
      </c>
      <c r="N2500">
        <v>0</v>
      </c>
      <c r="O2500">
        <v>0</v>
      </c>
      <c r="P2500">
        <v>0</v>
      </c>
      <c r="Q2500" t="s">
        <v>22</v>
      </c>
    </row>
    <row r="2501" spans="1:17" x14ac:dyDescent="0.25">
      <c r="A2501" s="42" t="str">
        <v>PLAN DE ACCIÓN INSTITUCIONAL - PAI</v>
      </c>
      <c r="B2501" s="42" t="str">
        <v>PAI-OE4-SNGC-I51</v>
      </c>
      <c r="C2501" s="42" t="str">
        <v>Litigios de obras inconclusas</v>
      </c>
      <c r="D2501" s="5" t="str">
        <v>EVIDENCIA</v>
      </c>
      <c r="E2501" s="5" t="str">
        <v>Grupo de Infraestructura y Mantenimiento</v>
      </c>
      <c r="F2501" s="42">
        <v>0.16</v>
      </c>
      <c r="G2501" s="5">
        <v>0</v>
      </c>
      <c r="H2501" s="5">
        <v>0</v>
      </c>
      <c r="I2501" s="5">
        <v>0</v>
      </c>
      <c r="J2501" s="5">
        <v>0</v>
      </c>
      <c r="K2501" s="2">
        <v>0</v>
      </c>
      <c r="L2501" s="2">
        <v>0</v>
      </c>
      <c r="M2501">
        <v>0</v>
      </c>
      <c r="N2501">
        <v>0</v>
      </c>
      <c r="O2501">
        <v>0</v>
      </c>
      <c r="P2501">
        <v>0</v>
      </c>
      <c r="Q2501" t="s">
        <v>22</v>
      </c>
    </row>
    <row r="2502" spans="1:17" x14ac:dyDescent="0.25">
      <c r="A2502" s="42" t="str">
        <v>PLAN DE ACCIÓN INSTITUCIONAL - PAI</v>
      </c>
      <c r="B2502" s="42" t="str">
        <v>PAI-OE4-SNGC-I49</v>
      </c>
      <c r="C2502" s="42" t="str">
        <v>Sede Construida -TUNJA</v>
      </c>
      <c r="D2502" s="5" t="str">
        <v>EVIDENCIA</v>
      </c>
      <c r="E2502" s="5" t="str">
        <v>Grupo de Infraestructura y Mantenimiento</v>
      </c>
      <c r="F2502" s="42">
        <v>0.87</v>
      </c>
      <c r="G2502" s="5">
        <v>0</v>
      </c>
      <c r="H2502" s="5">
        <v>0</v>
      </c>
      <c r="I2502" s="5">
        <v>0.09</v>
      </c>
      <c r="J2502" s="5">
        <v>0</v>
      </c>
      <c r="K2502" s="2">
        <v>0</v>
      </c>
      <c r="L2502" s="2">
        <v>0</v>
      </c>
      <c r="M2502">
        <v>0</v>
      </c>
      <c r="N2502">
        <v>0</v>
      </c>
      <c r="O2502">
        <v>0</v>
      </c>
      <c r="P2502">
        <v>0</v>
      </c>
      <c r="Q2502" t="s">
        <v>22</v>
      </c>
    </row>
    <row r="2503" spans="1:17" x14ac:dyDescent="0.25">
      <c r="A2503" s="42" t="str">
        <v>PLAN DE ACCIÓN INSTITUCIONAL - PAI</v>
      </c>
      <c r="B2503" s="42" t="str">
        <v>PAI-OE4-SNGC-I9</v>
      </c>
      <c r="C2503" s="42" t="str">
        <v xml:space="preserve"> Sede Construida -NEIVA</v>
      </c>
      <c r="D2503" s="5" t="str">
        <v>EVIDENCIA</v>
      </c>
      <c r="E2503" s="5" t="str">
        <v>Grupo de Infraestructura y Mantenimiento</v>
      </c>
      <c r="F2503" s="42">
        <v>0.98</v>
      </c>
      <c r="G2503" s="5">
        <v>0</v>
      </c>
      <c r="H2503" s="5">
        <v>0</v>
      </c>
      <c r="I2503" s="5">
        <v>0.1</v>
      </c>
      <c r="J2503" s="5">
        <v>0</v>
      </c>
      <c r="K2503" s="2">
        <v>0</v>
      </c>
      <c r="L2503" s="2">
        <v>0</v>
      </c>
      <c r="M2503">
        <v>0</v>
      </c>
      <c r="N2503">
        <v>0</v>
      </c>
      <c r="O2503">
        <v>0</v>
      </c>
      <c r="P2503">
        <v>0</v>
      </c>
      <c r="Q2503" t="s">
        <v>22</v>
      </c>
    </row>
    <row r="2504" spans="1:17" x14ac:dyDescent="0.25">
      <c r="A2504" s="42" t="str">
        <v>PLAN DE ACCIÓN INSTITUCIONAL - PAI</v>
      </c>
      <c r="B2504" s="42" t="str">
        <v>PAI-OE4-SNGC-I48</v>
      </c>
      <c r="C2504" s="42" t="str">
        <v>Sedes Construidas -VILLAVICENCIO</v>
      </c>
      <c r="D2504" s="5" t="str">
        <v>EVIDENCIA</v>
      </c>
      <c r="E2504" s="5" t="str">
        <v>Grupo de Infraestructura y Mantenimiento</v>
      </c>
      <c r="F2504" s="42">
        <v>0.27</v>
      </c>
      <c r="G2504" s="5">
        <v>0.27777777777777773</v>
      </c>
      <c r="H2504" s="5">
        <v>7.4999999999999997E-2</v>
      </c>
      <c r="I2504" s="5">
        <v>0.02</v>
      </c>
      <c r="J2504" s="5">
        <v>0</v>
      </c>
      <c r="K2504" s="2">
        <v>0</v>
      </c>
      <c r="L2504" s="2">
        <v>0</v>
      </c>
      <c r="M2504">
        <v>0</v>
      </c>
      <c r="N2504">
        <v>0</v>
      </c>
      <c r="O2504">
        <v>0</v>
      </c>
      <c r="P2504">
        <v>0</v>
      </c>
      <c r="Q2504" t="s">
        <v>22</v>
      </c>
    </row>
    <row r="2505" spans="1:17" x14ac:dyDescent="0.25">
      <c r="A2505" s="42" t="str">
        <v>PLAN DE ACCIÓN INSTITUCIONAL - PAI</v>
      </c>
      <c r="B2505" s="42" t="str">
        <v>PAI-OE4-OP-I31</v>
      </c>
      <c r="C2505" s="42" t="str">
        <v>Política GESCO+I implementada</v>
      </c>
      <c r="D2505" s="5" t="str">
        <v>EVIDENCIA</v>
      </c>
      <c r="E2505" s="5" t="str">
        <v>Oficina de Planeación</v>
      </c>
      <c r="F2505" s="42">
        <v>0.18</v>
      </c>
      <c r="G2505" s="5">
        <v>0.16666666666666669</v>
      </c>
      <c r="H2505" s="5">
        <v>0.03</v>
      </c>
      <c r="I2505" s="5">
        <v>0.01</v>
      </c>
      <c r="J2505" s="5">
        <v>0</v>
      </c>
      <c r="K2505" s="2">
        <v>0</v>
      </c>
      <c r="L2505" s="2">
        <v>0</v>
      </c>
      <c r="M2505">
        <v>0</v>
      </c>
      <c r="N2505">
        <v>0</v>
      </c>
      <c r="O2505">
        <v>0</v>
      </c>
      <c r="P2505">
        <v>0</v>
      </c>
      <c r="Q2505" t="s">
        <v>22</v>
      </c>
    </row>
    <row r="2506" spans="1:17" x14ac:dyDescent="0.25">
      <c r="A2506" s="42" t="str">
        <v>PLAN DE ACCIÓN INSTITUCIONAL - PAI</v>
      </c>
      <c r="B2506" s="42" t="str">
        <v>PAI-OE4-OP-I32</v>
      </c>
      <c r="C2506" s="42" t="str">
        <v>Plan Estadístico Institucional 2023-2026 implementado</v>
      </c>
      <c r="D2506" s="5" t="str">
        <v>EVIDENCIA</v>
      </c>
      <c r="E2506" s="5" t="str">
        <v>Oficina de Planeación</v>
      </c>
      <c r="F2506" s="42">
        <v>0.25</v>
      </c>
      <c r="G2506" s="5">
        <v>0.84000000000000008</v>
      </c>
      <c r="H2506" s="5">
        <v>0.21000000000000002</v>
      </c>
      <c r="I2506" s="5">
        <v>0</v>
      </c>
      <c r="J2506" s="5">
        <v>0</v>
      </c>
      <c r="K2506" s="2">
        <v>0</v>
      </c>
      <c r="L2506" s="2">
        <v>0</v>
      </c>
      <c r="M2506">
        <v>0</v>
      </c>
      <c r="N2506">
        <v>0</v>
      </c>
      <c r="O2506">
        <v>0</v>
      </c>
      <c r="P2506">
        <v>0</v>
      </c>
      <c r="Q2506" t="s">
        <v>22</v>
      </c>
    </row>
    <row r="2507" spans="1:17" x14ac:dyDescent="0.25">
      <c r="A2507" s="42" t="str">
        <v>PLAN DE ACCIÓN INSTITUCIONAL - PAI</v>
      </c>
      <c r="B2507" s="42" t="str">
        <v>PAI-OE4-OP-I27</v>
      </c>
      <c r="C2507" s="42" t="str">
        <v>MIPG y Sistema de Gestión de Calidad implementado y certificado</v>
      </c>
      <c r="D2507" s="5" t="str">
        <v>EVIDENCIA</v>
      </c>
      <c r="E2507" s="5" t="str">
        <v>Oficina de Planeación</v>
      </c>
      <c r="F2507" s="42">
        <v>0.2</v>
      </c>
      <c r="G2507" s="5">
        <v>0.40499999999999997</v>
      </c>
      <c r="H2507" s="5">
        <v>8.1000000000000003E-2</v>
      </c>
      <c r="I2507" s="5">
        <v>0.02</v>
      </c>
      <c r="J2507" s="5">
        <v>0</v>
      </c>
      <c r="K2507" s="2">
        <v>0</v>
      </c>
      <c r="L2507" s="2">
        <v>0</v>
      </c>
      <c r="M2507">
        <v>0</v>
      </c>
      <c r="N2507">
        <v>0</v>
      </c>
      <c r="O2507">
        <v>0</v>
      </c>
      <c r="P2507">
        <v>0</v>
      </c>
      <c r="Q2507" t="s">
        <v>22</v>
      </c>
    </row>
    <row r="2508" spans="1:17" x14ac:dyDescent="0.25">
      <c r="A2508" s="42" t="str">
        <v>PLAN DE ACCIÓN INSTITUCIONAL - PAI</v>
      </c>
      <c r="B2508" s="42" t="str">
        <v>PAI-OE4-OP-I29</v>
      </c>
      <c r="C2508" s="42" t="str">
        <v>Programa de Transparencia y Ética Pública definido e implementado</v>
      </c>
      <c r="D2508" s="5" t="str">
        <v>EVIDENCIA</v>
      </c>
      <c r="E2508" s="5" t="str">
        <v>Oficina de Planeación</v>
      </c>
      <c r="F2508" s="42">
        <v>1</v>
      </c>
      <c r="G2508" s="5">
        <v>0.09</v>
      </c>
      <c r="H2508" s="5">
        <v>0.09</v>
      </c>
      <c r="I2508" s="5">
        <v>0.1</v>
      </c>
      <c r="J2508" s="5">
        <v>0</v>
      </c>
      <c r="K2508" s="2">
        <v>0</v>
      </c>
      <c r="L2508" s="2">
        <v>0</v>
      </c>
      <c r="M2508">
        <v>0</v>
      </c>
      <c r="N2508">
        <v>0</v>
      </c>
      <c r="O2508">
        <v>0</v>
      </c>
      <c r="P2508">
        <v>0</v>
      </c>
      <c r="Q2508" t="s">
        <v>22</v>
      </c>
    </row>
    <row r="2509" spans="1:17" x14ac:dyDescent="0.25">
      <c r="A2509" s="42" t="str">
        <v>PLAN DE ACCIÓN INSTITUCIONAL - PAI</v>
      </c>
      <c r="B2509" s="42" t="str">
        <v>PAI2026-OE4-OP-I22</v>
      </c>
      <c r="C2509" s="42" t="str">
        <v>Oportunidad en la respuesta de PQRSDF por dependencia</v>
      </c>
      <c r="D2509" s="5" t="str">
        <v>EVIDENCIA</v>
      </c>
      <c r="E2509" s="5" t="str">
        <v>Oficina de Planeación</v>
      </c>
      <c r="F2509" s="42" t="str">
        <v>0.00</v>
      </c>
      <c r="G2509" s="5">
        <v>0</v>
      </c>
      <c r="H2509" s="5">
        <v>248.08199999999999</v>
      </c>
      <c r="I2509" s="5">
        <v>1</v>
      </c>
      <c r="J2509" s="5">
        <v>0</v>
      </c>
      <c r="K2509" s="2">
        <v>0</v>
      </c>
      <c r="L2509" s="2">
        <v>0</v>
      </c>
      <c r="M2509">
        <v>0</v>
      </c>
      <c r="N2509">
        <v>0</v>
      </c>
      <c r="O2509">
        <v>0</v>
      </c>
      <c r="P2509">
        <v>0</v>
      </c>
      <c r="Q2509" t="s">
        <v>22</v>
      </c>
    </row>
    <row r="2510" spans="1:17" x14ac:dyDescent="0.25">
      <c r="A2510" s="42" t="str">
        <v>PLAN DE ACCIÓN INSTITUCIONAL - PAI</v>
      </c>
      <c r="B2510" s="42" t="str">
        <v>PAI2026-OE4-OP-I1</v>
      </c>
      <c r="C2510" s="42" t="str">
        <v>Ejecución presupuestal ESAP</v>
      </c>
      <c r="D2510" s="5" t="str">
        <v>EVIDENCIA</v>
      </c>
      <c r="E2510" s="5" t="str">
        <v>Oficina de Planeación</v>
      </c>
      <c r="F2510" s="42">
        <v>0.95</v>
      </c>
      <c r="G2510" s="5">
        <v>0.55789473684210533</v>
      </c>
      <c r="H2510" s="5">
        <v>0.53</v>
      </c>
      <c r="I2510" s="5">
        <v>0.15</v>
      </c>
      <c r="J2510" s="5">
        <v>0</v>
      </c>
      <c r="K2510" s="2">
        <v>0</v>
      </c>
      <c r="L2510" s="2">
        <v>0</v>
      </c>
      <c r="M2510">
        <v>0</v>
      </c>
      <c r="N2510">
        <v>0</v>
      </c>
      <c r="O2510">
        <v>0</v>
      </c>
      <c r="P2510">
        <v>0</v>
      </c>
      <c r="Q2510" t="s">
        <v>22</v>
      </c>
    </row>
    <row r="2511" spans="1:17" x14ac:dyDescent="0.25">
      <c r="A2511" s="42" t="str">
        <v>PLAN DE ACCIÓN INSTITUCIONAL - PAI</v>
      </c>
      <c r="B2511" s="42" t="str">
        <v>PAI-OE1-EAG-I56</v>
      </c>
      <c r="C2511" s="42" t="str">
        <v xml:space="preserve">Altos funcionarios del Estado capacitados </v>
      </c>
      <c r="D2511" s="5" t="str">
        <v>EVIDENCIA</v>
      </c>
      <c r="E2511" s="5" t="str">
        <v>Escuela de Alto Gobierno</v>
      </c>
      <c r="F2511" s="42">
        <v>10900</v>
      </c>
      <c r="G2511" s="5">
        <v>0.46018348623853206</v>
      </c>
      <c r="H2511" s="5">
        <v>5016</v>
      </c>
      <c r="I2511" s="5">
        <v>300</v>
      </c>
      <c r="J2511" s="5">
        <v>0</v>
      </c>
      <c r="K2511" s="2">
        <v>0</v>
      </c>
      <c r="L2511" s="2">
        <v>0</v>
      </c>
      <c r="M2511">
        <v>0</v>
      </c>
      <c r="N2511">
        <v>0</v>
      </c>
      <c r="O2511">
        <v>0</v>
      </c>
      <c r="P2511">
        <v>0</v>
      </c>
      <c r="Q2511" t="s">
        <v>22</v>
      </c>
    </row>
    <row r="2512" spans="1:17" x14ac:dyDescent="0.25">
      <c r="A2512" s="42" t="str">
        <v>PLAN DE ACCIÓN INSTITUCIONAL - PAI</v>
      </c>
      <c r="B2512" s="42" t="str">
        <v>PAI-OE3-EAG-I15</v>
      </c>
      <c r="C2512" s="42" t="str">
        <v>Documentos técnicos de política pública sobre la agenda de gobierno nacional y territorial,  elaborados y socializados</v>
      </c>
      <c r="D2512" s="5" t="str">
        <v>EVIDENCIA</v>
      </c>
      <c r="E2512" s="5" t="str">
        <v>Escuela de Alto Gobierno</v>
      </c>
      <c r="F2512" s="42">
        <v>16</v>
      </c>
      <c r="G2512" s="5">
        <v>0.4375</v>
      </c>
      <c r="H2512" s="5">
        <v>7</v>
      </c>
      <c r="I2512" s="5">
        <v>0</v>
      </c>
      <c r="J2512" s="5">
        <v>0</v>
      </c>
      <c r="K2512" s="2">
        <v>0</v>
      </c>
      <c r="L2512" s="2">
        <v>0</v>
      </c>
      <c r="M2512">
        <v>0</v>
      </c>
      <c r="N2512">
        <v>0</v>
      </c>
      <c r="O2512">
        <v>0</v>
      </c>
      <c r="P2512">
        <v>0</v>
      </c>
      <c r="Q2512" t="s">
        <v>22</v>
      </c>
    </row>
    <row r="2513" spans="1:17" x14ac:dyDescent="0.25">
      <c r="A2513" s="42" t="str">
        <v>PLAN DE ACCIÓN INSTITUCIONAL - PAI</v>
      </c>
      <c r="B2513" s="42" t="str">
        <v>PAI-OE3-EAG-AGN-I16</v>
      </c>
      <c r="C2513" s="42" t="str">
        <v>Asistencias técnicas a entidades nacionales y territoriales en alta gerencia pública desarrolladas</v>
      </c>
      <c r="D2513" s="5" t="str">
        <v>EVIDENCIA</v>
      </c>
      <c r="E2513" s="5" t="str">
        <v>Escuela de Alto Gobierno</v>
      </c>
      <c r="F2513" s="42">
        <v>60</v>
      </c>
      <c r="G2513" s="5">
        <v>0</v>
      </c>
      <c r="H2513" s="5">
        <v>0</v>
      </c>
      <c r="I2513" s="5">
        <v>0</v>
      </c>
      <c r="J2513" s="5">
        <v>0</v>
      </c>
      <c r="K2513" s="2">
        <v>0</v>
      </c>
      <c r="L2513" s="2">
        <v>0</v>
      </c>
      <c r="M2513">
        <v>0</v>
      </c>
      <c r="N2513">
        <v>0</v>
      </c>
      <c r="O2513">
        <v>0</v>
      </c>
      <c r="P2513">
        <v>0</v>
      </c>
      <c r="Q2513" t="s">
        <v>22</v>
      </c>
    </row>
    <row r="2514" spans="1:17" x14ac:dyDescent="0.25">
      <c r="A2514" s="42" t="str">
        <v>PLAN DE ACCIÓN INSTITUCIONAL - PAI</v>
      </c>
      <c r="B2514" s="42" t="str">
        <v>PAI-OE3-EAG-AGN-I18</v>
      </c>
      <c r="C2514" s="42" t="str">
        <v>Eventos de capacitación en Alta Gerencia Pública y Alto Gobierno</v>
      </c>
      <c r="D2514" s="5" t="str">
        <v>EVIDENCIA</v>
      </c>
      <c r="E2514" s="5" t="str">
        <v>Escuela de Alto Gobierno</v>
      </c>
      <c r="F2514" s="42">
        <v>350</v>
      </c>
      <c r="G2514" s="5">
        <v>0.36571428571428571</v>
      </c>
      <c r="H2514" s="5">
        <v>128</v>
      </c>
      <c r="I2514" s="5">
        <v>15</v>
      </c>
      <c r="J2514" s="5">
        <v>0</v>
      </c>
      <c r="K2514" s="2">
        <v>0</v>
      </c>
      <c r="L2514" s="2">
        <v>0</v>
      </c>
      <c r="M2514">
        <v>0</v>
      </c>
      <c r="N2514">
        <v>0</v>
      </c>
      <c r="O2514">
        <v>0</v>
      </c>
      <c r="P2514">
        <v>0</v>
      </c>
      <c r="Q2514" t="s">
        <v>22</v>
      </c>
    </row>
    <row r="2515" spans="1:17" x14ac:dyDescent="0.25">
      <c r="A2515" s="42" t="str">
        <v>PLAN DE ACCIÓN INSTITUCIONAL - PAI</v>
      </c>
      <c r="B2515" s="42" t="str">
        <v>PAI-OE4-OTIC-I45</v>
      </c>
      <c r="C2515" s="42" t="str">
        <v>Proyectos de Transformación Digital gestionados</v>
      </c>
      <c r="D2515" s="5" t="str">
        <v>EVIDENCIA</v>
      </c>
      <c r="E2515" s="5" t="str">
        <v>Oficina de Tecnologías de la Información y las Comunicaciones</v>
      </c>
      <c r="F2515" s="42">
        <v>1</v>
      </c>
      <c r="G2515" s="5">
        <v>0.28999999999999998</v>
      </c>
      <c r="H2515" s="5">
        <v>0.28999999999999998</v>
      </c>
      <c r="I2515" s="5">
        <v>0</v>
      </c>
      <c r="J2515" s="5">
        <v>0</v>
      </c>
      <c r="K2515" s="2">
        <v>0</v>
      </c>
      <c r="L2515" s="2">
        <v>0</v>
      </c>
      <c r="M2515">
        <v>0</v>
      </c>
      <c r="N2515">
        <v>0</v>
      </c>
      <c r="O2515">
        <v>0</v>
      </c>
      <c r="P2515">
        <v>0</v>
      </c>
      <c r="Q2515" t="s">
        <v>22</v>
      </c>
    </row>
    <row r="2516" spans="1:17" x14ac:dyDescent="0.25">
      <c r="A2516" s="42" t="str">
        <v>PLAN DE ACCIÓN INSTITUCIONAL - PAI</v>
      </c>
      <c r="B2516" s="42" t="str">
        <v>PAI-OE4-OTIC-I44</v>
      </c>
      <c r="C2516" s="42" t="str">
        <v>Número de conexiones a internet implementadas</v>
      </c>
      <c r="D2516" s="5" t="str">
        <v>EVIDENCIA</v>
      </c>
      <c r="E2516" s="5" t="str">
        <v>Oficina de Tecnologías de la Información y las Comunicaciones</v>
      </c>
      <c r="F2516" s="42">
        <v>2</v>
      </c>
      <c r="G2516" s="5">
        <v>0.5</v>
      </c>
      <c r="H2516" s="5">
        <v>1</v>
      </c>
      <c r="I2516" s="5">
        <v>0</v>
      </c>
      <c r="J2516" s="5">
        <v>0</v>
      </c>
      <c r="K2516" s="2">
        <v>0</v>
      </c>
      <c r="L2516" s="2">
        <v>0</v>
      </c>
      <c r="M2516">
        <v>0</v>
      </c>
      <c r="N2516">
        <v>0</v>
      </c>
      <c r="O2516">
        <v>0</v>
      </c>
      <c r="P2516">
        <v>0</v>
      </c>
      <c r="Q2516" t="s">
        <v>22</v>
      </c>
    </row>
    <row r="2517" spans="1:17" x14ac:dyDescent="0.25">
      <c r="A2517" s="42" t="str">
        <v>PLAN DE ACCIÓN INSTITUCIONAL - PAI</v>
      </c>
      <c r="B2517" s="42" t="str">
        <v>PAI2026-OE2--I14</v>
      </c>
      <c r="C2517" s="42" t="str">
        <v>Espacios de intercambio multicultural realizados</v>
      </c>
      <c r="D2517" s="5" t="str">
        <v>EVIDENCIA</v>
      </c>
      <c r="E2517" s="5" t="str">
        <v>Oficina de Internacionalización</v>
      </c>
      <c r="F2517" s="42">
        <v>5</v>
      </c>
      <c r="G2517" s="5">
        <v>0.4</v>
      </c>
      <c r="H2517" s="5">
        <v>2</v>
      </c>
      <c r="I2517" s="5">
        <v>2</v>
      </c>
      <c r="J2517" s="5">
        <v>0</v>
      </c>
      <c r="K2517" s="2">
        <v>0</v>
      </c>
      <c r="L2517" s="2">
        <v>0</v>
      </c>
      <c r="M2517">
        <v>0</v>
      </c>
      <c r="N2517">
        <v>0</v>
      </c>
      <c r="O2517">
        <v>0</v>
      </c>
      <c r="P2517">
        <v>0</v>
      </c>
      <c r="Q2517" t="s">
        <v>22</v>
      </c>
    </row>
    <row r="2518" spans="1:17" x14ac:dyDescent="0.25">
      <c r="A2518" s="42" t="str">
        <v>PLAN DE ACCIÓN INSTITUCIONAL - PAI</v>
      </c>
      <c r="B2518" s="42" t="str">
        <v>PAI2026-OE2-OI-I18</v>
      </c>
      <c r="C2518" s="42" t="str">
        <v>Documento marco de movilidad</v>
      </c>
      <c r="D2518" s="5" t="str">
        <v>EVIDENCIA</v>
      </c>
      <c r="E2518" s="5" t="str">
        <v>Oficina de Internacionalización</v>
      </c>
      <c r="F2518" s="42">
        <v>1</v>
      </c>
      <c r="G2518" s="5">
        <v>1</v>
      </c>
      <c r="H2518" s="5">
        <v>1</v>
      </c>
      <c r="I2518" s="5">
        <v>0</v>
      </c>
      <c r="J2518" s="5">
        <v>0</v>
      </c>
      <c r="K2518" s="2">
        <v>0</v>
      </c>
      <c r="L2518" s="2">
        <v>0</v>
      </c>
      <c r="M2518">
        <v>0</v>
      </c>
      <c r="N2518">
        <v>0</v>
      </c>
      <c r="O2518">
        <v>0</v>
      </c>
      <c r="P2518">
        <v>0</v>
      </c>
      <c r="Q2518" t="s">
        <v>22</v>
      </c>
    </row>
    <row r="2519" spans="1:17" x14ac:dyDescent="0.25">
      <c r="A2519" s="42" t="str">
        <v>PLAN DE ACCIÓN INSTITUCIONAL - PAI</v>
      </c>
      <c r="B2519" s="42" t="str">
        <v>PAI2026-OE2--I12</v>
      </c>
      <c r="C2519" s="42" t="str">
        <v>Eventos y espacios internacionales en los que participa la comunidad esapista.</v>
      </c>
      <c r="D2519" s="5" t="str">
        <v>EVIDENCIA</v>
      </c>
      <c r="E2519" s="5" t="str">
        <v>Oficina de Internacionalización</v>
      </c>
      <c r="F2519" s="42">
        <v>5</v>
      </c>
      <c r="G2519" s="5">
        <v>0.4</v>
      </c>
      <c r="H2519" s="5">
        <v>2</v>
      </c>
      <c r="I2519" s="5">
        <v>0</v>
      </c>
      <c r="J2519" s="5">
        <v>0</v>
      </c>
      <c r="K2519" s="2">
        <v>0</v>
      </c>
      <c r="L2519" s="2">
        <v>0</v>
      </c>
      <c r="M2519">
        <v>0</v>
      </c>
      <c r="N2519">
        <v>0</v>
      </c>
      <c r="O2519">
        <v>0</v>
      </c>
      <c r="P2519">
        <v>0</v>
      </c>
      <c r="Q2519" t="s">
        <v>22</v>
      </c>
    </row>
    <row r="2520" spans="1:17" x14ac:dyDescent="0.25">
      <c r="A2520" s="42" t="str">
        <v>PLAN DE ACCIÓN INSTITUCIONAL - PAI</v>
      </c>
      <c r="B2520" s="42" t="str">
        <v>PAI2026-OE2--I11</v>
      </c>
      <c r="C2520" s="42" t="str">
        <v>Convocatorias de prácticas administrativas internacionales realizadas.</v>
      </c>
      <c r="D2520" s="5" t="str">
        <v>EVIDENCIA</v>
      </c>
      <c r="E2520" s="5" t="str">
        <v>Oficina de Internacionalización</v>
      </c>
      <c r="F2520" s="42">
        <v>2</v>
      </c>
      <c r="G2520" s="5">
        <v>0.5</v>
      </c>
      <c r="H2520" s="5">
        <v>1</v>
      </c>
      <c r="I2520" s="5">
        <v>0</v>
      </c>
      <c r="J2520" s="5">
        <v>0</v>
      </c>
      <c r="K2520" s="2">
        <v>0</v>
      </c>
      <c r="L2520" s="2">
        <v>0</v>
      </c>
      <c r="M2520">
        <v>0</v>
      </c>
      <c r="N2520">
        <v>0</v>
      </c>
      <c r="O2520">
        <v>0</v>
      </c>
      <c r="P2520">
        <v>0</v>
      </c>
      <c r="Q2520" t="s">
        <v>22</v>
      </c>
    </row>
    <row r="2521" spans="1:17" x14ac:dyDescent="0.25">
      <c r="A2521" s="42" t="str">
        <v>PLAN DE ACCIÓN INSTITUCIONAL - PAI</v>
      </c>
      <c r="B2521" s="42" t="str">
        <v>PAI2026-OE2--I10</v>
      </c>
      <c r="C2521" s="42" t="str">
        <v>Nuevos convenios suscritos</v>
      </c>
      <c r="D2521" s="5" t="str">
        <v>EVIDENCIA</v>
      </c>
      <c r="E2521" s="5" t="str">
        <v>Oficina de Internacionalización</v>
      </c>
      <c r="F2521" s="42">
        <v>5</v>
      </c>
      <c r="G2521" s="5">
        <v>1</v>
      </c>
      <c r="H2521" s="5">
        <v>5</v>
      </c>
      <c r="I2521" s="5">
        <v>0</v>
      </c>
      <c r="J2521" s="5">
        <v>0</v>
      </c>
      <c r="K2521" s="2">
        <v>0</v>
      </c>
      <c r="L2521" s="2">
        <v>0</v>
      </c>
      <c r="M2521">
        <v>0</v>
      </c>
      <c r="N2521">
        <v>0</v>
      </c>
      <c r="O2521">
        <v>0</v>
      </c>
      <c r="P2521">
        <v>0</v>
      </c>
      <c r="Q2521" t="s">
        <v>22</v>
      </c>
    </row>
    <row r="2522" spans="1:17" x14ac:dyDescent="0.25">
      <c r="A2522" s="42" t="str">
        <v>PLAN DE ACCIÓN INSTITUCIONAL - PAI</v>
      </c>
      <c r="B2522" s="42" t="str">
        <v>PAI2026-OE2--I9</v>
      </c>
      <c r="C2522" s="42" t="str">
        <v xml:space="preserve">Misiones académicas internacionales realizadas </v>
      </c>
      <c r="D2522" s="5" t="str">
        <v>EVIDENCIA</v>
      </c>
      <c r="E2522" s="5" t="str">
        <v>Oficina de Internacionalización</v>
      </c>
      <c r="F2522" s="42">
        <v>5</v>
      </c>
      <c r="G2522" s="5">
        <v>2.2000000000000002</v>
      </c>
      <c r="H2522" s="5">
        <v>11</v>
      </c>
      <c r="I2522" s="5">
        <v>0</v>
      </c>
      <c r="J2522" s="5">
        <v>0</v>
      </c>
      <c r="K2522" s="2">
        <v>0</v>
      </c>
      <c r="L2522" s="2">
        <v>0</v>
      </c>
      <c r="M2522">
        <v>0</v>
      </c>
      <c r="N2522">
        <v>0</v>
      </c>
      <c r="O2522">
        <v>0</v>
      </c>
      <c r="P2522">
        <v>0</v>
      </c>
      <c r="Q2522" t="s">
        <v>22</v>
      </c>
    </row>
    <row r="2523" spans="1:17" x14ac:dyDescent="0.25">
      <c r="A2523" s="42" t="str">
        <v>PLAN DE ACCIÓN INSTITUCIONAL - PAI</v>
      </c>
      <c r="B2523" s="42" t="str">
        <v>PAI2026-OE2--I13</v>
      </c>
      <c r="C2523" s="42" t="str">
        <v>Programa de lengua extranjera ofertada por la Oficina de Internacionalización.</v>
      </c>
      <c r="D2523" s="5" t="str">
        <v>EVIDENCIA</v>
      </c>
      <c r="E2523" s="5" t="str">
        <v>Oficina de Internacionalización</v>
      </c>
      <c r="F2523" s="42">
        <v>5</v>
      </c>
      <c r="G2523" s="5">
        <v>1</v>
      </c>
      <c r="H2523" s="5">
        <v>5</v>
      </c>
      <c r="I2523" s="5">
        <v>0</v>
      </c>
      <c r="J2523" s="5">
        <v>0</v>
      </c>
      <c r="K2523" s="2">
        <v>0</v>
      </c>
      <c r="L2523" s="2">
        <v>0</v>
      </c>
      <c r="M2523">
        <v>0</v>
      </c>
      <c r="N2523">
        <v>0</v>
      </c>
      <c r="O2523">
        <v>0</v>
      </c>
      <c r="P2523">
        <v>0</v>
      </c>
      <c r="Q2523" t="s">
        <v>22</v>
      </c>
    </row>
    <row r="2524" spans="1:17" x14ac:dyDescent="0.25">
      <c r="A2524" s="42" t="str">
        <v>PLAN DE ACCIÓN INSTITUCIONAL - PAI</v>
      </c>
      <c r="B2524" s="42" t="str">
        <v>PAI-OE4-OCI-I45</v>
      </c>
      <c r="C2524" s="42" t="str">
        <v>Estrategia de fortalecimiento del sistema de control interno.</v>
      </c>
      <c r="D2524" s="5" t="str">
        <v>EVIDENCIA</v>
      </c>
      <c r="E2524" s="5" t="str">
        <v>Oficina de Control Interno</v>
      </c>
      <c r="F2524" s="42">
        <v>0.3</v>
      </c>
      <c r="G2524" s="5">
        <v>0.25</v>
      </c>
      <c r="H2524" s="5">
        <v>7.4999999999999997E-2</v>
      </c>
      <c r="I2524" s="5">
        <v>0</v>
      </c>
      <c r="J2524" s="5">
        <v>0</v>
      </c>
      <c r="K2524" s="2">
        <v>0</v>
      </c>
      <c r="L2524" s="2">
        <v>0</v>
      </c>
      <c r="M2524">
        <v>0</v>
      </c>
      <c r="N2524">
        <v>0</v>
      </c>
      <c r="O2524">
        <v>0</v>
      </c>
      <c r="P2524">
        <v>0</v>
      </c>
      <c r="Q2524" t="s">
        <v>22</v>
      </c>
    </row>
    <row r="2525" spans="1:17" x14ac:dyDescent="0.25">
      <c r="A2525" s="42" t="str">
        <v>PLAN DE ACCIÓN INSTITUCIONAL - PAI</v>
      </c>
      <c r="B2525" s="42" t="str">
        <v>PAI2026-OE4--I46</v>
      </c>
      <c r="C2525" s="42" t="str">
        <v>Plan anual de Auditoría definido y ejecutado</v>
      </c>
      <c r="D2525" s="5" t="str">
        <v>EVIDENCIA</v>
      </c>
      <c r="E2525" s="5" t="str">
        <v>Oficina de Control Interno</v>
      </c>
      <c r="F2525" s="42">
        <v>1</v>
      </c>
      <c r="G2525" s="5">
        <v>0.24</v>
      </c>
      <c r="H2525" s="5">
        <v>0.24</v>
      </c>
      <c r="I2525" s="5">
        <v>0</v>
      </c>
      <c r="J2525" s="5">
        <v>0</v>
      </c>
      <c r="K2525" s="2">
        <v>0</v>
      </c>
      <c r="L2525" s="2">
        <v>0</v>
      </c>
      <c r="M2525">
        <v>0</v>
      </c>
      <c r="N2525">
        <v>0</v>
      </c>
      <c r="O2525">
        <v>0</v>
      </c>
      <c r="P2525">
        <v>0</v>
      </c>
      <c r="Q2525" t="s">
        <v>22</v>
      </c>
    </row>
    <row r="2526" spans="1:17" x14ac:dyDescent="0.25">
      <c r="A2526" s="42" t="str">
        <v>PLAN DE ACCIÓN INSTITUCIONAL - PAI</v>
      </c>
      <c r="B2526" s="42" t="str">
        <v>PAI2026-OE4-OCI-I57</v>
      </c>
      <c r="C2526" s="42" t="str">
        <v xml:space="preserve">Índice de implementación de las acciones de mejora por parte de los procesos objeto de Auditoría </v>
      </c>
      <c r="D2526" s="5" t="str">
        <v>EVIDENCIA</v>
      </c>
      <c r="E2526" s="5" t="str">
        <v>Oficina de Control Interno</v>
      </c>
      <c r="F2526" s="42">
        <v>0.85</v>
      </c>
      <c r="G2526" s="5">
        <v>0.28694117647058826</v>
      </c>
      <c r="H2526" s="5">
        <v>0.24390000000000001</v>
      </c>
      <c r="I2526" s="5">
        <v>0.28000000000000003</v>
      </c>
      <c r="J2526" s="5">
        <v>0</v>
      </c>
      <c r="K2526" s="2">
        <v>0</v>
      </c>
      <c r="L2526" s="2">
        <v>0</v>
      </c>
      <c r="M2526">
        <v>0</v>
      </c>
      <c r="N2526">
        <v>0</v>
      </c>
      <c r="O2526">
        <v>0</v>
      </c>
      <c r="P2526">
        <v>0</v>
      </c>
      <c r="Q2526" t="s">
        <v>22</v>
      </c>
    </row>
    <row r="2527" spans="1:17" x14ac:dyDescent="0.25">
      <c r="A2527" s="42" t="str">
        <v>PLAN DE ACCIÓN INSTITUCIONAL - PAI</v>
      </c>
      <c r="B2527" s="42" t="str">
        <v>PAI-OE4-OCID-I47</v>
      </c>
      <c r="C2527" s="42" t="str">
        <v xml:space="preserve">Estrategia de difusión y prevención implementada: Boletín "La clave" publicado       </v>
      </c>
      <c r="D2527" s="5" t="str">
        <v>EVIDENCIA</v>
      </c>
      <c r="E2527" s="5" t="str">
        <v>Oficina de Control Interno Disciplinario</v>
      </c>
      <c r="F2527" s="42">
        <v>12</v>
      </c>
      <c r="G2527" s="5">
        <v>0.41666666666666663</v>
      </c>
      <c r="H2527" s="5">
        <v>5</v>
      </c>
      <c r="I2527" s="5">
        <v>1</v>
      </c>
      <c r="J2527" s="5">
        <v>0</v>
      </c>
      <c r="K2527" s="2">
        <v>0</v>
      </c>
      <c r="L2527" s="2">
        <v>0</v>
      </c>
      <c r="M2527">
        <v>0</v>
      </c>
      <c r="N2527">
        <v>0</v>
      </c>
      <c r="O2527">
        <v>0</v>
      </c>
      <c r="P2527">
        <v>0</v>
      </c>
      <c r="Q2527" t="s">
        <v>22</v>
      </c>
    </row>
    <row r="2528" spans="1:17" x14ac:dyDescent="0.25">
      <c r="A2528" s="42" t="str">
        <v>PLAN DE ACCIÓN INSTITUCIONAL - PAI</v>
      </c>
      <c r="B2528" s="42" t="str">
        <v>PAI2026-OE4-OCID-I58</v>
      </c>
      <c r="C2528" s="42" t="str">
        <v>Procesos disciplinarios con cumplimiento de los términos de ley.</v>
      </c>
      <c r="D2528" s="5" t="str">
        <v>EVIDENCIA</v>
      </c>
      <c r="E2528" s="5" t="str">
        <v>Oficina de Control Interno Disciplinario</v>
      </c>
      <c r="F2528" s="42">
        <v>0.75</v>
      </c>
      <c r="G2528" s="5">
        <v>0</v>
      </c>
      <c r="H2528" s="5">
        <v>0</v>
      </c>
      <c r="I2528" s="5">
        <v>0</v>
      </c>
      <c r="J2528" s="5">
        <v>0</v>
      </c>
      <c r="K2528" s="2">
        <v>0</v>
      </c>
      <c r="L2528" s="2">
        <v>0</v>
      </c>
      <c r="M2528">
        <v>0</v>
      </c>
      <c r="N2528">
        <v>0</v>
      </c>
      <c r="O2528">
        <v>0</v>
      </c>
      <c r="P2528">
        <v>0</v>
      </c>
      <c r="Q2528" t="s">
        <v>22</v>
      </c>
    </row>
    <row r="2529" spans="1:17" x14ac:dyDescent="0.25">
      <c r="A2529" s="42" t="str">
        <v>PLAN DE ACCIÓN INSTITUCIONAL - PAI</v>
      </c>
      <c r="B2529" s="42" t="str">
        <v>PAI2026-OEN--I43</v>
      </c>
      <c r="C2529" s="42" t="str">
        <v xml:space="preserve">Encuentros de difusión de  estrategia territorial de la OCID </v>
      </c>
      <c r="D2529" s="5" t="str">
        <v>EVIDENCIA</v>
      </c>
      <c r="E2529" s="5" t="str">
        <v>Oficina de Control Interno Disciplinario</v>
      </c>
      <c r="F2529" s="42">
        <v>12</v>
      </c>
      <c r="G2529" s="5">
        <v>0.41666666666666663</v>
      </c>
      <c r="H2529" s="5">
        <v>5</v>
      </c>
      <c r="I2529" s="5">
        <v>1</v>
      </c>
      <c r="J2529" s="5">
        <v>0</v>
      </c>
      <c r="K2529" s="2">
        <v>0</v>
      </c>
      <c r="L2529" s="2">
        <v>0</v>
      </c>
      <c r="M2529">
        <v>0</v>
      </c>
      <c r="N2529">
        <v>0</v>
      </c>
      <c r="O2529">
        <v>0</v>
      </c>
      <c r="P2529">
        <v>0</v>
      </c>
      <c r="Q2529" t="s">
        <v>22</v>
      </c>
    </row>
    <row r="2530" spans="1:17" x14ac:dyDescent="0.25">
      <c r="A2530" s="42" t="str">
        <v>PLAN DE ACCIÓN INSTITUCIONAL - PAI</v>
      </c>
      <c r="B2530" s="42" t="str">
        <v>PAI2026-OE4-OCID-I44</v>
      </c>
      <c r="C2530" s="42" t="str">
        <v>Estadísticas de gestión de procesos disciplinarios difundidas</v>
      </c>
      <c r="D2530" s="5" t="str">
        <v>EVIDENCIA</v>
      </c>
      <c r="E2530" s="5" t="str">
        <v>Oficina de Control Interno Disciplinario</v>
      </c>
      <c r="F2530" s="42">
        <v>12</v>
      </c>
      <c r="G2530" s="5">
        <v>0.41666666666666663</v>
      </c>
      <c r="H2530" s="5">
        <v>5</v>
      </c>
      <c r="I2530" s="5">
        <v>1</v>
      </c>
      <c r="J2530" s="5">
        <v>0</v>
      </c>
      <c r="K2530" s="2">
        <v>0</v>
      </c>
      <c r="L2530" s="2">
        <v>0</v>
      </c>
      <c r="M2530">
        <v>0</v>
      </c>
      <c r="N2530">
        <v>0</v>
      </c>
      <c r="O2530">
        <v>0</v>
      </c>
      <c r="P2530">
        <v>0</v>
      </c>
      <c r="Q2530" t="s">
        <v>22</v>
      </c>
    </row>
    <row r="2531" spans="1:17" x14ac:dyDescent="0.25">
      <c r="A2531" s="42" t="str">
        <v>PLAN DE ACCIÓN INSTITUCIONAL - PAI</v>
      </c>
      <c r="B2531" s="42" t="str">
        <v>PAI2026-OE4-OJ-I59</v>
      </c>
      <c r="C2531" s="42" t="str">
        <v xml:space="preserve">Conceptos Jurídicos </v>
      </c>
      <c r="D2531" s="5" t="str">
        <v>EVIDENCIA</v>
      </c>
      <c r="E2531" s="5" t="str">
        <v>Oficina Jurídica</v>
      </c>
      <c r="F2531" s="42">
        <v>1</v>
      </c>
      <c r="G2531" s="5">
        <v>1.1636</v>
      </c>
      <c r="H2531" s="5">
        <v>1.1636</v>
      </c>
      <c r="I2531" s="5">
        <v>0.2</v>
      </c>
      <c r="J2531" s="5">
        <v>0</v>
      </c>
      <c r="K2531" s="2">
        <v>0</v>
      </c>
      <c r="L2531" s="2">
        <v>0</v>
      </c>
      <c r="M2531">
        <v>0</v>
      </c>
      <c r="N2531">
        <v>0</v>
      </c>
      <c r="O2531">
        <v>0</v>
      </c>
      <c r="P2531">
        <v>0</v>
      </c>
      <c r="Q2531" t="s">
        <v>22</v>
      </c>
    </row>
    <row r="2532" spans="1:17" x14ac:dyDescent="0.25">
      <c r="A2532" s="42" t="str">
        <v>PLAN DE ACCIÓN INSTITUCIONAL - PAI</v>
      </c>
      <c r="B2532" s="42" t="str">
        <v>PAI-OE4-OJ-I27</v>
      </c>
      <c r="C2532" s="42" t="str">
        <v>Estrategia para fomentar la cultura de la calidad en la emisión de los actos administrativos, diseñada e  implementada</v>
      </c>
      <c r="D2532" s="5" t="str">
        <v>EVIDENCIA</v>
      </c>
      <c r="E2532" s="5" t="str">
        <v>Oficina Jurídica</v>
      </c>
      <c r="F2532" s="42">
        <v>0.5</v>
      </c>
      <c r="G2532" s="5">
        <v>0.48</v>
      </c>
      <c r="H2532" s="5">
        <v>0.24</v>
      </c>
      <c r="I2532" s="5">
        <v>0.2</v>
      </c>
      <c r="J2532" s="5">
        <v>0</v>
      </c>
      <c r="K2532" s="2">
        <v>0</v>
      </c>
      <c r="L2532" s="2">
        <v>0</v>
      </c>
      <c r="M2532">
        <v>0</v>
      </c>
      <c r="N2532">
        <v>0</v>
      </c>
      <c r="O2532">
        <v>0</v>
      </c>
      <c r="P2532">
        <v>0</v>
      </c>
      <c r="Q2532" t="s">
        <v>22</v>
      </c>
    </row>
    <row r="2533" spans="1:17" x14ac:dyDescent="0.25">
      <c r="A2533" s="42" t="str">
        <v>PLAN DE ACCIÓN INSTITUCIONAL - PAI</v>
      </c>
      <c r="B2533" s="42" t="str">
        <v>PAI-OE4-OJ-I26</v>
      </c>
      <c r="C2533" s="42" t="str">
        <v xml:space="preserve"> Política de Prevención del Daño Antijurídico 2026-2027 enfocada a garantizar el derecho de petición, formulada e implementada</v>
      </c>
      <c r="D2533" s="5" t="str">
        <v>EVIDENCIA</v>
      </c>
      <c r="E2533" s="5" t="str">
        <v>Oficina Jurídica</v>
      </c>
      <c r="F2533" s="42">
        <v>0.5</v>
      </c>
      <c r="G2533" s="5">
        <v>0.52</v>
      </c>
      <c r="H2533" s="5">
        <v>0.26</v>
      </c>
      <c r="I2533" s="5">
        <v>0.2</v>
      </c>
      <c r="J2533" s="5">
        <v>0</v>
      </c>
      <c r="K2533" s="2">
        <v>0</v>
      </c>
      <c r="L2533" s="2">
        <v>0</v>
      </c>
      <c r="M2533">
        <v>0</v>
      </c>
      <c r="N2533">
        <v>0</v>
      </c>
      <c r="O2533">
        <v>0</v>
      </c>
      <c r="P2533">
        <v>0</v>
      </c>
      <c r="Q2533" t="s">
        <v>22</v>
      </c>
    </row>
    <row r="2534" spans="1:17" x14ac:dyDescent="0.25">
      <c r="A2534" s="42" t="str">
        <v>PLAN DE ACCIÓN INSTITUCIONAL - PAI</v>
      </c>
      <c r="B2534" s="42" t="str">
        <v>PAI-OE2-SNPI-I9</v>
      </c>
      <c r="C2534" s="42" t="str">
        <v>Soluciones a retos públicos para la modernización del Estado entregadas</v>
      </c>
      <c r="D2534" s="5" t="str">
        <v>EVIDENCIA</v>
      </c>
      <c r="E2534" s="5" t="str">
        <v>Dirección de Fortalecimiento y Apoyo a la Gestión Estatal</v>
      </c>
      <c r="F2534" s="42">
        <v>1</v>
      </c>
      <c r="G2534" s="5">
        <v>0.1</v>
      </c>
      <c r="H2534" s="5">
        <v>0.1</v>
      </c>
      <c r="I2534" s="5">
        <v>0</v>
      </c>
      <c r="J2534" s="5">
        <v>0</v>
      </c>
      <c r="K2534" s="2">
        <v>0</v>
      </c>
      <c r="L2534" s="2">
        <v>0</v>
      </c>
      <c r="M2534">
        <v>0</v>
      </c>
      <c r="N2534">
        <v>0</v>
      </c>
      <c r="O2534">
        <v>0</v>
      </c>
      <c r="P2534">
        <v>0</v>
      </c>
      <c r="Q2534" t="s">
        <v>22</v>
      </c>
    </row>
    <row r="2535" spans="1:17" x14ac:dyDescent="0.25">
      <c r="A2535" s="42" t="str">
        <v>PLAN DE ACCIÓN INSTITUCIONAL - PAI</v>
      </c>
      <c r="B2535" s="42" t="str">
        <v>PAI-OE2-SNPI-I12</v>
      </c>
      <c r="C2535" s="42" t="str">
        <v xml:space="preserve">Laboratorio de Innovación en Administración Pública fortalecido
</v>
      </c>
      <c r="D2535" s="5" t="str">
        <v>EVIDENCIA</v>
      </c>
      <c r="E2535" s="5" t="str">
        <v>Dirección de Fortalecimiento y Apoyo a la Gestión Estatal</v>
      </c>
      <c r="F2535" s="42">
        <v>1</v>
      </c>
      <c r="G2535" s="5">
        <v>0.35</v>
      </c>
      <c r="H2535" s="5">
        <v>0.35</v>
      </c>
      <c r="I2535" s="5">
        <v>0.15</v>
      </c>
      <c r="J2535" s="5">
        <v>0</v>
      </c>
      <c r="K2535" s="2">
        <v>0</v>
      </c>
      <c r="L2535" s="2">
        <v>0</v>
      </c>
      <c r="M2535">
        <v>0</v>
      </c>
      <c r="N2535">
        <v>0</v>
      </c>
      <c r="O2535">
        <v>0</v>
      </c>
      <c r="P2535">
        <v>0</v>
      </c>
      <c r="Q2535" t="s">
        <v>22</v>
      </c>
    </row>
    <row r="2536" spans="1:17" x14ac:dyDescent="0.25">
      <c r="A2536" s="42" t="str">
        <v>PLAN DE ACCIÓN INSTITUCIONAL - PAI</v>
      </c>
      <c r="B2536" s="42" t="str">
        <v>PAI2026-OE2-SNPI-AGN-I4</v>
      </c>
      <c r="C2536" s="42" t="str">
        <v>Proyectos  de  investigación  aplicados y desarrollados</v>
      </c>
      <c r="D2536" s="5" t="str">
        <v>EVIDENCIA</v>
      </c>
      <c r="E2536" s="5" t="str">
        <v>Dirección de Fortalecimiento y Apoyo a la Gestión Estatal</v>
      </c>
      <c r="F2536" s="42">
        <v>1</v>
      </c>
      <c r="G2536" s="5">
        <v>0.35</v>
      </c>
      <c r="H2536" s="5">
        <v>0.35</v>
      </c>
      <c r="I2536" s="5">
        <v>0.15</v>
      </c>
      <c r="J2536" s="5">
        <v>0</v>
      </c>
      <c r="K2536" s="2">
        <v>0</v>
      </c>
      <c r="L2536" s="2">
        <v>0</v>
      </c>
      <c r="M2536">
        <v>0</v>
      </c>
      <c r="N2536">
        <v>0</v>
      </c>
      <c r="O2536">
        <v>0</v>
      </c>
      <c r="P2536">
        <v>0</v>
      </c>
      <c r="Q2536" t="s">
        <v>22</v>
      </c>
    </row>
    <row r="2537" spans="1:17" x14ac:dyDescent="0.25">
      <c r="A2537" s="42" t="str">
        <v>PLAN DE ACCIÓN INSTITUCIONAL - PAI</v>
      </c>
      <c r="B2537" s="42" t="str">
        <v>PAI-OE3-SNPI-I11</v>
      </c>
      <c r="C2537" s="42" t="str">
        <v>Concursos de méritos finalizados con publicación de resultados definitivos</v>
      </c>
      <c r="D2537" s="5" t="str">
        <v>EVIDENCIA</v>
      </c>
      <c r="E2537" s="5" t="str">
        <v>Dirección de Procesos de Selección</v>
      </c>
      <c r="F2537" s="42">
        <v>4</v>
      </c>
      <c r="G2537" s="5">
        <v>0</v>
      </c>
      <c r="H2537" s="5">
        <v>0</v>
      </c>
      <c r="I2537" s="5">
        <v>1</v>
      </c>
      <c r="J2537" s="5">
        <v>0</v>
      </c>
      <c r="K2537" s="2">
        <v>0</v>
      </c>
      <c r="L2537" s="2">
        <v>0</v>
      </c>
      <c r="M2537">
        <v>0</v>
      </c>
      <c r="N2537">
        <v>0</v>
      </c>
      <c r="O2537">
        <v>0</v>
      </c>
      <c r="P2537">
        <v>0</v>
      </c>
      <c r="Q2537" t="s">
        <v>22</v>
      </c>
    </row>
    <row r="2538" spans="1:17" x14ac:dyDescent="0.25">
      <c r="A2538" s="42" t="str">
        <v>PLAN DE ACCIÓN INSTITUCIONAL - PAI</v>
      </c>
      <c r="B2538" s="42" t="str">
        <v>PAI-OE3-SNPI-AGN-I7</v>
      </c>
      <c r="C2538" s="42" t="str">
        <v>Asistencias técnicas realizadas en municipios PDET y de 5ta y 6ta categoría</v>
      </c>
      <c r="D2538" s="5" t="str">
        <v>EVIDENCIA</v>
      </c>
      <c r="E2538" s="5" t="str">
        <v>Dirección de Fortalecimiento y Apoyo a la Gestión Estatal</v>
      </c>
      <c r="F2538" s="42">
        <v>500</v>
      </c>
      <c r="G2538" s="5">
        <v>0.48599999999999999</v>
      </c>
      <c r="H2538" s="5">
        <v>243</v>
      </c>
      <c r="I2538" s="5">
        <v>10</v>
      </c>
      <c r="J2538" s="5">
        <v>0</v>
      </c>
      <c r="K2538" s="2">
        <v>0</v>
      </c>
      <c r="L2538" s="2">
        <v>0</v>
      </c>
      <c r="M2538">
        <v>0</v>
      </c>
      <c r="N2538">
        <v>0</v>
      </c>
      <c r="O2538">
        <v>0</v>
      </c>
      <c r="P2538">
        <v>0</v>
      </c>
      <c r="Q2538" t="s">
        <v>22</v>
      </c>
    </row>
    <row r="2539" spans="1:17" x14ac:dyDescent="0.25">
      <c r="A2539" s="42" t="str">
        <v>PLAN DE ACCIÓN INSTITUCIONAL - PAI</v>
      </c>
      <c r="B2539" s="42" t="str">
        <v>PAI-OE3-SNPI-I6</v>
      </c>
      <c r="C2539" s="42" t="str">
        <v xml:space="preserve">Estudios o diagnósticos de consultoría, asesoría y asistencia técnica realizados
</v>
      </c>
      <c r="D2539" s="5" t="str">
        <v>EVIDENCIA</v>
      </c>
      <c r="E2539" s="5" t="str">
        <v>Dirección de Fortalecimiento y Apoyo a la Gestión Estatal</v>
      </c>
      <c r="F2539" s="42">
        <v>29</v>
      </c>
      <c r="G2539" s="5">
        <v>2.3793103448275866E-3</v>
      </c>
      <c r="H2539" s="5">
        <v>6.9000000000000006E-2</v>
      </c>
      <c r="I2539" s="5">
        <v>0</v>
      </c>
      <c r="J2539" s="5">
        <v>0</v>
      </c>
      <c r="K2539" s="2">
        <v>0</v>
      </c>
      <c r="L2539" s="2">
        <v>0</v>
      </c>
      <c r="M2539">
        <v>0</v>
      </c>
      <c r="N2539">
        <v>0</v>
      </c>
      <c r="O2539">
        <v>0</v>
      </c>
      <c r="P2539">
        <v>0</v>
      </c>
      <c r="Q2539" t="s">
        <v>22</v>
      </c>
    </row>
    <row r="2540" spans="1:17" x14ac:dyDescent="0.25">
      <c r="A2540" s="42" t="str">
        <v>PLAN DE ACCIÓN INSTITUCIONAL - PAI</v>
      </c>
      <c r="B2540" s="42" t="str">
        <v>PAI-OE3-DT01-I7</v>
      </c>
      <c r="C2540" s="42" t="str">
        <v>Asistencias técnicas realizadas en municipios PDET y de 5ta y 6ta categoría</v>
      </c>
      <c r="D2540" s="5" t="str">
        <v>EVIDENCIA</v>
      </c>
      <c r="E2540" s="5" t="str">
        <v>Dirección de Fortalecimiento y Apoyo a la Gestión Estatal</v>
      </c>
      <c r="F2540" s="42">
        <v>100</v>
      </c>
      <c r="G2540" s="5">
        <v>0</v>
      </c>
      <c r="H2540" s="5">
        <v>0</v>
      </c>
      <c r="I2540" s="5">
        <v>10</v>
      </c>
      <c r="J2540" s="5">
        <v>0</v>
      </c>
      <c r="K2540" s="2">
        <v>0</v>
      </c>
      <c r="L2540" s="2">
        <v>0</v>
      </c>
      <c r="M2540">
        <v>0</v>
      </c>
      <c r="N2540">
        <v>0</v>
      </c>
      <c r="O2540">
        <v>0</v>
      </c>
      <c r="P2540">
        <v>0</v>
      </c>
      <c r="Q2540" t="s">
        <v>22</v>
      </c>
    </row>
    <row r="2541" spans="1:17" x14ac:dyDescent="0.25">
      <c r="A2541" s="42" t="str">
        <v>PLAN DE ACCIÓN INSTITUCIONAL - PAI</v>
      </c>
      <c r="B2541" s="42" t="str">
        <v>PAI2026-OE3-DT02-I6</v>
      </c>
      <c r="C2541" s="42" t="str">
        <v>Asistencias técnicas a entidades nacionales y territoriales en alta gerencia pública desarrolladas - DT Antioquia</v>
      </c>
      <c r="D2541" s="5" t="str">
        <v>EVIDENCIA</v>
      </c>
      <c r="E2541" s="5" t="str">
        <v>Dirección Territorial Antioquia</v>
      </c>
      <c r="F2541" s="42">
        <v>3</v>
      </c>
      <c r="G2541" s="5">
        <v>0</v>
      </c>
      <c r="H2541" s="5">
        <v>0</v>
      </c>
      <c r="I2541" s="5">
        <v>0</v>
      </c>
      <c r="J2541" s="5">
        <v>0</v>
      </c>
      <c r="K2541" s="2">
        <v>0</v>
      </c>
      <c r="L2541" s="2">
        <v>0</v>
      </c>
      <c r="M2541">
        <v>0</v>
      </c>
      <c r="N2541">
        <v>0</v>
      </c>
      <c r="O2541">
        <v>0</v>
      </c>
      <c r="P2541">
        <v>0</v>
      </c>
      <c r="Q2541" t="s">
        <v>22</v>
      </c>
    </row>
    <row r="2542" spans="1:17" x14ac:dyDescent="0.25">
      <c r="A2542" s="42" t="str">
        <v>PLAN DE ACCIÓN INSTITUCIONAL - PAI</v>
      </c>
      <c r="B2542" s="42" t="str">
        <v>PAI2026-OE3-DT01-I6</v>
      </c>
      <c r="C2542" s="42" t="str">
        <v>Asistencias técnicas a entidades nacionales y territoriales en alta gerencia pública desarrolladas - Sede Central - Bogotá D.C.-</v>
      </c>
      <c r="D2542" s="5" t="str">
        <v>EVIDENCIA</v>
      </c>
      <c r="E2542" s="5" t="str">
        <v>Escuela de Alto Gobierno</v>
      </c>
      <c r="F2542" s="42">
        <v>3</v>
      </c>
      <c r="G2542" s="5">
        <v>0</v>
      </c>
      <c r="H2542" s="5">
        <v>0</v>
      </c>
      <c r="I2542" s="5">
        <v>0</v>
      </c>
      <c r="J2542" s="5">
        <v>0</v>
      </c>
      <c r="K2542" s="2">
        <v>0</v>
      </c>
      <c r="L2542" s="2">
        <v>0</v>
      </c>
      <c r="M2542">
        <v>0</v>
      </c>
      <c r="N2542">
        <v>0</v>
      </c>
      <c r="O2542">
        <v>0</v>
      </c>
      <c r="P2542">
        <v>0</v>
      </c>
      <c r="Q2542" t="s">
        <v>22</v>
      </c>
    </row>
    <row r="2543" spans="1:17" x14ac:dyDescent="0.25">
      <c r="A2543" s="42" t="str">
        <v>PLAN DE ACCIÓN INSTITUCIONAL - PAI</v>
      </c>
      <c r="B2543" s="42" t="str">
        <v>PAI2026-OE3-DT03-I6</v>
      </c>
      <c r="C2543" s="42" t="str">
        <v>Asistencias técnicas a entidades nacionales y territoriales en alta gerencia pública desarrolladas - DT Atlántico - Magdalena - Cesar - La Guajira</v>
      </c>
      <c r="D2543" s="5" t="str">
        <v>EVIDENCIA</v>
      </c>
      <c r="E2543" s="5" t="str">
        <v>Dirección Territorial Atlántico - Cesar - Magdalena  - Guajira</v>
      </c>
      <c r="F2543" s="42">
        <v>8</v>
      </c>
      <c r="G2543" s="5">
        <v>0</v>
      </c>
      <c r="H2543" s="5">
        <v>0</v>
      </c>
      <c r="I2543" s="5">
        <v>0</v>
      </c>
      <c r="J2543" s="5">
        <v>0</v>
      </c>
      <c r="K2543" s="2">
        <v>0</v>
      </c>
      <c r="L2543" s="2">
        <v>0</v>
      </c>
      <c r="M2543">
        <v>0</v>
      </c>
      <c r="N2543">
        <v>0</v>
      </c>
      <c r="O2543">
        <v>0</v>
      </c>
      <c r="P2543">
        <v>0</v>
      </c>
      <c r="Q2543" t="s">
        <v>22</v>
      </c>
    </row>
    <row r="2544" spans="1:17" x14ac:dyDescent="0.25">
      <c r="A2544" s="42" t="str">
        <v>PLAN DE ACCIÓN INSTITUCIONAL - PAI</v>
      </c>
      <c r="B2544" s="42" t="str">
        <v>PAI2026-OE3-DT04-I6</v>
      </c>
      <c r="C2544" s="42" t="str">
        <v>Asistencias técnicas a entidades nacionales y territoriales en alta gerencia pública desarrolladas - DT Bolívar-Córdoba-Sucre-San Andres</v>
      </c>
      <c r="D2544" s="5" t="str">
        <v>EVIDENCIA</v>
      </c>
      <c r="E2544" s="5" t="str">
        <v>Dirección Territorial Bolívar - Córdoba- Sucre - San Andrés</v>
      </c>
      <c r="F2544" s="42">
        <v>8</v>
      </c>
      <c r="G2544" s="5">
        <v>0</v>
      </c>
      <c r="H2544" s="5">
        <v>0</v>
      </c>
      <c r="I2544" s="5">
        <v>0</v>
      </c>
      <c r="J2544" s="5">
        <v>0</v>
      </c>
      <c r="K2544" s="2">
        <v>0</v>
      </c>
      <c r="L2544" s="2">
        <v>0</v>
      </c>
      <c r="M2544">
        <v>0</v>
      </c>
      <c r="N2544">
        <v>0</v>
      </c>
      <c r="O2544">
        <v>0</v>
      </c>
      <c r="P2544">
        <v>0</v>
      </c>
      <c r="Q2544" t="s">
        <v>22</v>
      </c>
    </row>
    <row r="2545" spans="1:17" x14ac:dyDescent="0.25">
      <c r="A2545" s="42" t="str">
        <v>PLAN DE ACCIÓN INSTITUCIONAL - PAI</v>
      </c>
      <c r="B2545" s="42" t="str">
        <v>PAI2026-OE3-DT05-I6</v>
      </c>
      <c r="C2545" s="42" t="str">
        <v>Asistencias técnicas a entidades nacionales y territoriales en alta gerencia pública desarrolladas - DT Boyacá-Casanare</v>
      </c>
      <c r="D2545" s="5" t="str">
        <v>EVIDENCIA</v>
      </c>
      <c r="E2545" s="5" t="str">
        <v>Dirección Territorial Boyacá - Casanare</v>
      </c>
      <c r="F2545" s="42">
        <v>4</v>
      </c>
      <c r="G2545" s="5">
        <v>0</v>
      </c>
      <c r="H2545" s="5">
        <v>0</v>
      </c>
      <c r="I2545" s="5">
        <v>0</v>
      </c>
      <c r="J2545" s="5">
        <v>0</v>
      </c>
      <c r="K2545" s="2">
        <v>0</v>
      </c>
      <c r="L2545" s="2">
        <v>0</v>
      </c>
      <c r="M2545">
        <v>0</v>
      </c>
      <c r="N2545">
        <v>0</v>
      </c>
      <c r="O2545">
        <v>0</v>
      </c>
      <c r="P2545">
        <v>0</v>
      </c>
      <c r="Q2545" t="s">
        <v>22</v>
      </c>
    </row>
    <row r="2546" spans="1:17" x14ac:dyDescent="0.25">
      <c r="A2546" s="42" t="str">
        <v>PLAN DE ACCIÓN INSTITUCIONAL - PAI</v>
      </c>
      <c r="B2546" s="42" t="str">
        <v>PAI2026-OE3-DT06-I6</v>
      </c>
      <c r="C2546" s="42" t="str">
        <v>Asistencias técnicas a entidades nacionales y territoriales en alta gerencia pública desarrolladas - DT Caldas</v>
      </c>
      <c r="D2546" s="5" t="str">
        <v>EVIDENCIA</v>
      </c>
      <c r="E2546" s="5" t="str">
        <v>Dirección Territorial Caldas</v>
      </c>
      <c r="F2546" s="42">
        <v>2</v>
      </c>
      <c r="G2546" s="5">
        <v>0</v>
      </c>
      <c r="H2546" s="5">
        <v>0</v>
      </c>
      <c r="I2546" s="5">
        <v>0</v>
      </c>
      <c r="J2546" s="5">
        <v>0</v>
      </c>
      <c r="K2546" s="2">
        <v>0</v>
      </c>
      <c r="L2546" s="2">
        <v>0</v>
      </c>
      <c r="M2546">
        <v>0</v>
      </c>
      <c r="N2546">
        <v>0</v>
      </c>
      <c r="O2546">
        <v>0</v>
      </c>
      <c r="P2546">
        <v>0</v>
      </c>
      <c r="Q2546" t="s">
        <v>22</v>
      </c>
    </row>
    <row r="2547" spans="1:17" x14ac:dyDescent="0.25">
      <c r="A2547" s="42" t="str">
        <v>PLAN DE ACCIÓN INSTITUCIONAL - PAI</v>
      </c>
      <c r="B2547" s="42" t="str">
        <v>PAI2026-OE3-DT07-I6</v>
      </c>
      <c r="C2547" s="42" t="str">
        <v>Asistencias técnicas a entidades nacionales y territoriales en alta gerencia pública desarrolladas - DT Cauca</v>
      </c>
      <c r="D2547" s="5" t="str">
        <v>EVIDENCIA</v>
      </c>
      <c r="E2547" s="5" t="str">
        <v>Dirección Territorial Cauca</v>
      </c>
      <c r="F2547" s="42">
        <v>2</v>
      </c>
      <c r="G2547" s="5">
        <v>0</v>
      </c>
      <c r="H2547" s="5">
        <v>0</v>
      </c>
      <c r="I2547" s="5">
        <v>0</v>
      </c>
      <c r="J2547" s="5">
        <v>0</v>
      </c>
      <c r="K2547" s="2">
        <v>0</v>
      </c>
      <c r="L2547" s="2">
        <v>0</v>
      </c>
      <c r="M2547">
        <v>0</v>
      </c>
      <c r="N2547">
        <v>0</v>
      </c>
      <c r="O2547">
        <v>0</v>
      </c>
      <c r="P2547">
        <v>0</v>
      </c>
      <c r="Q2547" t="s">
        <v>22</v>
      </c>
    </row>
    <row r="2548" spans="1:17" x14ac:dyDescent="0.25">
      <c r="A2548" s="42" t="str">
        <v>PLAN DE ACCIÓN INSTITUCIONAL - PAI</v>
      </c>
      <c r="B2548" s="42" t="str">
        <v>PAI2026-OE3-DT17-I6</v>
      </c>
      <c r="C2548" s="42" t="str">
        <v>Asistencias técnicas a entidades nacionales y territoriales en alta gerencia pública desarrolladas - DT Chocó</v>
      </c>
      <c r="D2548" s="5" t="str">
        <v>EVIDENCIA</v>
      </c>
      <c r="E2548" s="5" t="str">
        <v>Dirección Territorial Chocó</v>
      </c>
      <c r="F2548" s="42">
        <v>2</v>
      </c>
      <c r="G2548" s="5">
        <v>0</v>
      </c>
      <c r="H2548" s="5">
        <v>0</v>
      </c>
      <c r="I2548" s="5">
        <v>0</v>
      </c>
      <c r="J2548" s="5">
        <v>0</v>
      </c>
      <c r="K2548" s="2">
        <v>0</v>
      </c>
      <c r="L2548" s="2">
        <v>0</v>
      </c>
      <c r="M2548">
        <v>0</v>
      </c>
      <c r="N2548">
        <v>0</v>
      </c>
      <c r="O2548">
        <v>0</v>
      </c>
      <c r="P2548">
        <v>0</v>
      </c>
      <c r="Q2548" t="s">
        <v>22</v>
      </c>
    </row>
    <row r="2549" spans="1:17" x14ac:dyDescent="0.25">
      <c r="A2549" s="42" t="str">
        <v>PLAN DE ACCIÓN INSTITUCIONAL - PAI</v>
      </c>
      <c r="B2549" s="42" t="str">
        <v>PAI2026-OE3-DT08-I6</v>
      </c>
      <c r="C2549" s="42" t="str">
        <v>Asistencias técnicas a entidades nacionales y territoriales en alta gerencia pública desarrolladas - DT Cundinamarca</v>
      </c>
      <c r="D2549" s="5" t="str">
        <v>EVIDENCIA</v>
      </c>
      <c r="E2549" s="5" t="str">
        <v>Dirección Territorial Cundinamarca</v>
      </c>
      <c r="F2549" s="42">
        <v>3</v>
      </c>
      <c r="G2549" s="5">
        <v>0</v>
      </c>
      <c r="H2549" s="5">
        <v>0</v>
      </c>
      <c r="I2549" s="5">
        <v>0</v>
      </c>
      <c r="J2549" s="5">
        <v>0</v>
      </c>
      <c r="K2549" s="2">
        <v>0</v>
      </c>
      <c r="L2549" s="2">
        <v>0</v>
      </c>
      <c r="M2549">
        <v>0</v>
      </c>
      <c r="N2549">
        <v>0</v>
      </c>
      <c r="O2549">
        <v>0</v>
      </c>
      <c r="P2549">
        <v>0</v>
      </c>
      <c r="Q2549" t="s">
        <v>22</v>
      </c>
    </row>
    <row r="2550" spans="1:17" x14ac:dyDescent="0.25">
      <c r="A2550" s="42" t="str">
        <v>PLAN DE ACCIÓN INSTITUCIONAL - PAI</v>
      </c>
      <c r="B2550" s="42" t="str">
        <v>PAI2026-OE3-DT09-I6</v>
      </c>
      <c r="C2550" s="42" t="str">
        <v>Asistencias técnicas a entidades nacionales y territoriales en alta gerencia pública desarrolladas - DT Huila - Caquetá - Putumayo</v>
      </c>
      <c r="D2550" s="5" t="str">
        <v>EVIDENCIA</v>
      </c>
      <c r="E2550" s="5" t="str">
        <v>Dirección Territorial Huila - Caquetá - Putumayo</v>
      </c>
      <c r="F2550" s="42">
        <v>6</v>
      </c>
      <c r="G2550" s="5">
        <v>0</v>
      </c>
      <c r="H2550" s="5">
        <v>0</v>
      </c>
      <c r="I2550" s="5">
        <v>0</v>
      </c>
      <c r="J2550" s="5">
        <v>0</v>
      </c>
      <c r="K2550" s="2">
        <v>0</v>
      </c>
      <c r="L2550" s="2">
        <v>0</v>
      </c>
      <c r="M2550">
        <v>0</v>
      </c>
      <c r="N2550">
        <v>0</v>
      </c>
      <c r="O2550">
        <v>0</v>
      </c>
      <c r="P2550">
        <v>0</v>
      </c>
      <c r="Q2550" t="s">
        <v>22</v>
      </c>
    </row>
    <row r="2551" spans="1:17" x14ac:dyDescent="0.25">
      <c r="A2551" s="42" t="str">
        <v>PLAN DE ACCIÓN INSTITUCIONAL - PAI</v>
      </c>
      <c r="B2551" s="42" t="str">
        <v>PAI2026-OE3-DT10-I6</v>
      </c>
      <c r="C2551" s="42" t="str">
        <v>Asistencias técnicas a entidades nacionales y territoriales en alta gerencia pública desarrolladas - DT Meta-Guaviare-Guainía-Vichada-Vaupés-Amazonas</v>
      </c>
      <c r="D2551" s="5" t="str">
        <v>EVIDENCIA</v>
      </c>
      <c r="E2551" s="5" t="str">
        <v xml:space="preserve">Dirección Territorial Meta - Guaviare - Guainía - Vaupés - Vichada - Amazonas </v>
      </c>
      <c r="F2551" s="42">
        <v>6</v>
      </c>
      <c r="G2551" s="5">
        <v>0</v>
      </c>
      <c r="H2551" s="5">
        <v>0</v>
      </c>
      <c r="I2551" s="5">
        <v>0</v>
      </c>
      <c r="J2551" s="5">
        <v>0</v>
      </c>
      <c r="K2551" s="2">
        <v>0</v>
      </c>
      <c r="L2551" s="2">
        <v>0</v>
      </c>
      <c r="M2551">
        <v>0</v>
      </c>
      <c r="N2551">
        <v>0</v>
      </c>
      <c r="O2551">
        <v>0</v>
      </c>
      <c r="P2551">
        <v>0</v>
      </c>
      <c r="Q2551" t="s">
        <v>22</v>
      </c>
    </row>
    <row r="2552" spans="1:17" x14ac:dyDescent="0.25">
      <c r="A2552" s="42" t="str">
        <v>PLAN DE ACCIÓN INSTITUCIONAL - PAI</v>
      </c>
      <c r="B2552" s="42" t="str">
        <v>PAI2026-OE3-DT11-I6</v>
      </c>
      <c r="C2552" s="42" t="str">
        <v>Asistencias técnicas a entidades nacionales y territoriales en alta gerencia pública desarrolladas - DT Nariño - Alto Putumayo</v>
      </c>
      <c r="D2552" s="5" t="str">
        <v>EVIDENCIA</v>
      </c>
      <c r="E2552" s="5" t="str">
        <v xml:space="preserve">Dirección Territorial Nariño - Alto Putumayo </v>
      </c>
      <c r="F2552" s="42">
        <v>2</v>
      </c>
      <c r="G2552" s="5">
        <v>0</v>
      </c>
      <c r="H2552" s="5">
        <v>0</v>
      </c>
      <c r="I2552" s="5">
        <v>0</v>
      </c>
      <c r="J2552" s="5">
        <v>0</v>
      </c>
      <c r="K2552" s="2">
        <v>0</v>
      </c>
      <c r="L2552" s="2">
        <v>0</v>
      </c>
      <c r="M2552">
        <v>0</v>
      </c>
      <c r="N2552">
        <v>0</v>
      </c>
      <c r="O2552">
        <v>0</v>
      </c>
      <c r="P2552">
        <v>0</v>
      </c>
      <c r="Q2552" t="s">
        <v>22</v>
      </c>
    </row>
    <row r="2553" spans="1:17" x14ac:dyDescent="0.25">
      <c r="A2553" s="42" t="str">
        <v>PLAN DE ACCIÓN INSTITUCIONAL - PAI</v>
      </c>
      <c r="B2553" s="42" t="str">
        <v>PAI2026-OE3-DT12-I6</v>
      </c>
      <c r="C2553" s="42" t="str">
        <v>Asistencias técnicas a entidades nacionales y territoriales en alta gerencia pública desarrolladas - DT Norte de Santander - Arauca</v>
      </c>
      <c r="D2553" s="5" t="str">
        <v>EVIDENCIA</v>
      </c>
      <c r="E2553" s="5" t="str">
        <v>Dirección Territorial Norte de Santander  - Arauca</v>
      </c>
      <c r="F2553" s="42">
        <v>3</v>
      </c>
      <c r="G2553" s="5">
        <v>0</v>
      </c>
      <c r="H2553" s="5">
        <v>0</v>
      </c>
      <c r="I2553" s="5">
        <v>0</v>
      </c>
      <c r="J2553" s="5">
        <v>0</v>
      </c>
      <c r="K2553" s="2">
        <v>0</v>
      </c>
      <c r="L2553" s="2">
        <v>0</v>
      </c>
      <c r="M2553">
        <v>0</v>
      </c>
      <c r="N2553">
        <v>0</v>
      </c>
      <c r="O2553">
        <v>0</v>
      </c>
      <c r="P2553">
        <v>0</v>
      </c>
      <c r="Q2553" t="s">
        <v>22</v>
      </c>
    </row>
    <row r="2554" spans="1:17" x14ac:dyDescent="0.25">
      <c r="A2554" s="42" t="str">
        <v>PLAN DE ACCIÓN INSTITUCIONAL - PAI</v>
      </c>
      <c r="B2554" s="42" t="str">
        <v>PAI2026-OE3-DT13-I6</v>
      </c>
      <c r="C2554" s="42" t="str">
        <v>Asistencias técnicas a entidades nacionales y territoriales en alta gerencia pública desarrolladas - DT Quindío - Risaralda</v>
      </c>
      <c r="D2554" s="5" t="str">
        <v>EVIDENCIA</v>
      </c>
      <c r="E2554" s="5" t="str">
        <v>Dirección Territorial Quindío - Risaralda</v>
      </c>
      <c r="F2554" s="42">
        <v>2</v>
      </c>
      <c r="G2554" s="5">
        <v>0</v>
      </c>
      <c r="H2554" s="5">
        <v>0</v>
      </c>
      <c r="I2554" s="5">
        <v>0</v>
      </c>
      <c r="J2554" s="5">
        <v>0</v>
      </c>
      <c r="K2554" s="2">
        <v>0</v>
      </c>
      <c r="L2554" s="2">
        <v>0</v>
      </c>
      <c r="M2554">
        <v>0</v>
      </c>
      <c r="N2554">
        <v>0</v>
      </c>
      <c r="O2554">
        <v>0</v>
      </c>
      <c r="P2554">
        <v>0</v>
      </c>
      <c r="Q2554" t="s">
        <v>22</v>
      </c>
    </row>
    <row r="2555" spans="1:17" x14ac:dyDescent="0.25">
      <c r="A2555" s="42" t="str">
        <v>PLAN DE ACCIÓN INSTITUCIONAL - PAI</v>
      </c>
      <c r="B2555" s="42" t="str">
        <v>PAI2026-OE3-DT14-I6</v>
      </c>
      <c r="C2555" s="42" t="str">
        <v>Asistencias técnicas a entidades nacionales y territoriales en alta gerencia pública desarrolladas - DT Santander</v>
      </c>
      <c r="D2555" s="5" t="str">
        <v>EVIDENCIA</v>
      </c>
      <c r="E2555" s="5" t="str">
        <v>Dirección Territorial Santander</v>
      </c>
      <c r="F2555" s="42">
        <v>2</v>
      </c>
      <c r="G2555" s="5">
        <v>0</v>
      </c>
      <c r="H2555" s="5">
        <v>0</v>
      </c>
      <c r="I2555" s="5">
        <v>0</v>
      </c>
      <c r="J2555" s="5">
        <v>0</v>
      </c>
      <c r="K2555" s="2">
        <v>0</v>
      </c>
      <c r="L2555" s="2">
        <v>0</v>
      </c>
      <c r="M2555">
        <v>0</v>
      </c>
      <c r="N2555">
        <v>0</v>
      </c>
      <c r="O2555">
        <v>0</v>
      </c>
      <c r="P2555">
        <v>0</v>
      </c>
      <c r="Q2555" t="s">
        <v>22</v>
      </c>
    </row>
    <row r="2556" spans="1:17" x14ac:dyDescent="0.25">
      <c r="A2556" s="42" t="str">
        <v>PLAN DE ACCIÓN INSTITUCIONAL - PAI</v>
      </c>
      <c r="B2556" s="42" t="str">
        <v>PAI2026-OE3-DT15-I6</v>
      </c>
      <c r="C2556" s="42" t="str">
        <v>Asistencias técnicas a entidades nacionales y territoriales en alta gerencia pública desarrolladas - DT Tolima</v>
      </c>
      <c r="D2556" s="5" t="str">
        <v>EVIDENCIA</v>
      </c>
      <c r="E2556" s="5" t="str">
        <v>Dirección Territorial Tolima</v>
      </c>
      <c r="F2556" s="42">
        <v>2</v>
      </c>
      <c r="G2556" s="5">
        <v>0</v>
      </c>
      <c r="H2556" s="5">
        <v>0</v>
      </c>
      <c r="I2556" s="5">
        <v>0</v>
      </c>
      <c r="J2556" s="5">
        <v>0</v>
      </c>
      <c r="K2556" s="2">
        <v>0</v>
      </c>
      <c r="L2556" s="2">
        <v>0</v>
      </c>
      <c r="M2556">
        <v>0</v>
      </c>
      <c r="N2556">
        <v>0</v>
      </c>
      <c r="O2556">
        <v>0</v>
      </c>
      <c r="P2556">
        <v>0</v>
      </c>
      <c r="Q2556" t="s">
        <v>22</v>
      </c>
    </row>
    <row r="2557" spans="1:17" x14ac:dyDescent="0.25">
      <c r="A2557" s="42" t="str">
        <v>PLAN DE ACCIÓN INSTITUCIONAL - PAI</v>
      </c>
      <c r="B2557" s="42" t="str">
        <v>PAI2026-OE3-DT16-I6</v>
      </c>
      <c r="C2557" s="42" t="str">
        <v>Asistencias técnicas a entidades nacionales y territoriales en alta gerencia pública desarrolladas - DT Valle</v>
      </c>
      <c r="D2557" s="5" t="str">
        <v>EVIDENCIA</v>
      </c>
      <c r="E2557" s="5" t="str">
        <v>Dirección Territorial Valle</v>
      </c>
      <c r="F2557" s="42">
        <v>2</v>
      </c>
      <c r="G2557" s="5">
        <v>0</v>
      </c>
      <c r="H2557" s="5">
        <v>0</v>
      </c>
      <c r="I2557" s="5">
        <v>0</v>
      </c>
      <c r="J2557" s="5">
        <v>0</v>
      </c>
      <c r="K2557" s="2">
        <v>0</v>
      </c>
      <c r="L2557" s="2">
        <v>0</v>
      </c>
      <c r="M2557">
        <v>0</v>
      </c>
      <c r="N2557">
        <v>0</v>
      </c>
      <c r="O2557">
        <v>0</v>
      </c>
      <c r="P2557">
        <v>0</v>
      </c>
      <c r="Q2557" t="s">
        <v>22</v>
      </c>
    </row>
    <row r="2558" spans="1:17" x14ac:dyDescent="0.25">
      <c r="A2558" s="42" t="str">
        <v>PLAN DE ACCIÓN INSTITUCIONAL - PAI</v>
      </c>
      <c r="B2558" s="42" t="str">
        <v>PAI2026-OE3-DT01-I9</v>
      </c>
      <c r="C2558" s="42" t="str">
        <v>Eventos de capacitación en Alta Gerencia Pública y Alto Gobierno - Sede Central - Bogotá D.C.-</v>
      </c>
      <c r="D2558" s="5" t="str">
        <v>EVIDENCIA</v>
      </c>
      <c r="E2558" s="5" t="str">
        <v>Escuela de Alto Gobierno</v>
      </c>
      <c r="F2558" s="42">
        <v>44</v>
      </c>
      <c r="G2558" s="5">
        <v>0.61363636363636354</v>
      </c>
      <c r="H2558" s="5">
        <v>27</v>
      </c>
      <c r="I2558" s="5">
        <v>0</v>
      </c>
      <c r="J2558" s="5">
        <v>0</v>
      </c>
      <c r="K2558" s="2">
        <v>0</v>
      </c>
      <c r="L2558" s="2">
        <v>0</v>
      </c>
      <c r="M2558">
        <v>0</v>
      </c>
      <c r="N2558">
        <v>0</v>
      </c>
      <c r="O2558">
        <v>0</v>
      </c>
      <c r="P2558">
        <v>0</v>
      </c>
      <c r="Q2558" t="s">
        <v>22</v>
      </c>
    </row>
    <row r="2559" spans="1:17" x14ac:dyDescent="0.25">
      <c r="A2559" s="42" t="str">
        <v>PLAN DE ACCIÓN INSTITUCIONAL - PAI</v>
      </c>
      <c r="B2559" s="42" t="str">
        <v>PAI2026-OE3-DT02-I9</v>
      </c>
      <c r="C2559" s="42" t="str">
        <v>Eventos de capacitación en Alta Gerencia Pública y Alto Gobierno - DT Antioquia</v>
      </c>
      <c r="D2559" s="5" t="str">
        <v>EVIDENCIA</v>
      </c>
      <c r="E2559" s="5" t="str">
        <v>Dirección Territorial Antioquia</v>
      </c>
      <c r="F2559" s="42">
        <v>25</v>
      </c>
      <c r="G2559" s="5">
        <v>0.32</v>
      </c>
      <c r="H2559" s="5">
        <v>8</v>
      </c>
      <c r="I2559" s="5">
        <v>2</v>
      </c>
      <c r="J2559" s="5">
        <v>0</v>
      </c>
      <c r="K2559" s="2">
        <v>0</v>
      </c>
      <c r="L2559" s="2">
        <v>0</v>
      </c>
      <c r="M2559">
        <v>0</v>
      </c>
      <c r="N2559">
        <v>0</v>
      </c>
      <c r="O2559">
        <v>0</v>
      </c>
      <c r="P2559">
        <v>0</v>
      </c>
      <c r="Q2559" t="s">
        <v>22</v>
      </c>
    </row>
    <row r="2560" spans="1:17" x14ac:dyDescent="0.25">
      <c r="A2560" s="42" t="str">
        <v>PLAN DE ACCIÓN INSTITUCIONAL - PAI</v>
      </c>
      <c r="B2560" s="42" t="str">
        <v>PAI2026-OE3-DT03-I9</v>
      </c>
      <c r="C2560" s="42" t="str">
        <v>Eventos de capacitación en Alta Gerencia Pública y Alto Gobierno - DT Atlántico - Magdalena - Cesar - La Guajira</v>
      </c>
      <c r="D2560" s="5" t="str">
        <v>EVIDENCIA</v>
      </c>
      <c r="E2560" s="5" t="str">
        <v>Dirección Territorial Atlántico - Cesar - Magdalena  - Guajira</v>
      </c>
      <c r="F2560" s="42">
        <v>41</v>
      </c>
      <c r="G2560" s="5">
        <v>0.36585365853658536</v>
      </c>
      <c r="H2560" s="5">
        <v>15</v>
      </c>
      <c r="I2560" s="5">
        <v>3</v>
      </c>
      <c r="J2560" s="5">
        <v>0</v>
      </c>
      <c r="K2560" s="2">
        <v>0</v>
      </c>
      <c r="L2560" s="2">
        <v>0</v>
      </c>
      <c r="M2560">
        <v>0</v>
      </c>
      <c r="N2560">
        <v>0</v>
      </c>
      <c r="O2560">
        <v>0</v>
      </c>
      <c r="P2560">
        <v>0</v>
      </c>
      <c r="Q2560" t="s">
        <v>22</v>
      </c>
    </row>
    <row r="2561" spans="1:17" x14ac:dyDescent="0.25">
      <c r="A2561" s="42" t="str">
        <v>PLAN DE ACCIÓN INSTITUCIONAL - PAI</v>
      </c>
      <c r="B2561" s="42" t="str">
        <v>PAI2026-OE3-DT04-I9</v>
      </c>
      <c r="C2561" s="42" t="str">
        <v>Eventos de capacitación en Alta Gerencia Pública y Alto Gobierno - DT Bolívar-Córdoba-Sucre-San Andres</v>
      </c>
      <c r="D2561" s="5" t="str">
        <v>EVIDENCIA</v>
      </c>
      <c r="E2561" s="5" t="str">
        <v>Dirección Territorial Bolívar - Córdoba- Sucre - San Andrés</v>
      </c>
      <c r="F2561" s="42">
        <v>42</v>
      </c>
      <c r="G2561" s="5">
        <v>0.33333333333333331</v>
      </c>
      <c r="H2561" s="5">
        <v>14</v>
      </c>
      <c r="I2561" s="5">
        <v>3</v>
      </c>
      <c r="J2561" s="5">
        <v>0</v>
      </c>
      <c r="K2561" s="2">
        <v>0</v>
      </c>
      <c r="L2561" s="2">
        <v>0</v>
      </c>
      <c r="M2561">
        <v>0</v>
      </c>
      <c r="N2561">
        <v>0</v>
      </c>
      <c r="O2561">
        <v>0</v>
      </c>
      <c r="P2561">
        <v>0</v>
      </c>
      <c r="Q2561" t="s">
        <v>22</v>
      </c>
    </row>
    <row r="2562" spans="1:17" x14ac:dyDescent="0.25">
      <c r="A2562" s="42" t="str">
        <v>PLAN DE ACCIÓN INSTITUCIONAL - PAI</v>
      </c>
      <c r="B2562" s="42" t="str">
        <v>PAI2026-OE3-DT05-I9</v>
      </c>
      <c r="C2562" s="42" t="str">
        <v>Eventos de capacitación en Alta Gerencia Pública y Alto Gobierno - DT Boyacá-Casanare</v>
      </c>
      <c r="D2562" s="5" t="str">
        <v>EVIDENCIA</v>
      </c>
      <c r="E2562" s="5" t="str">
        <v>Dirección Territorial Boyacá - Casanare</v>
      </c>
      <c r="F2562" s="42">
        <v>29</v>
      </c>
      <c r="G2562" s="5">
        <v>0.2413793103448276</v>
      </c>
      <c r="H2562" s="5">
        <v>7</v>
      </c>
      <c r="I2562" s="5">
        <v>2</v>
      </c>
      <c r="J2562" s="5">
        <v>0</v>
      </c>
      <c r="K2562" s="2">
        <v>0</v>
      </c>
      <c r="L2562" s="2">
        <v>0</v>
      </c>
      <c r="M2562">
        <v>0</v>
      </c>
      <c r="N2562">
        <v>0</v>
      </c>
      <c r="O2562">
        <v>0</v>
      </c>
      <c r="P2562">
        <v>0</v>
      </c>
      <c r="Q2562" t="s">
        <v>22</v>
      </c>
    </row>
    <row r="2563" spans="1:17" x14ac:dyDescent="0.25">
      <c r="A2563" s="42" t="str">
        <v>PLAN DE ACCIÓN INSTITUCIONAL - PAI</v>
      </c>
      <c r="B2563" s="42" t="str">
        <v>PAI2026-OE3-DT06-I9</v>
      </c>
      <c r="C2563" s="42" t="str">
        <v>Eventos de capacitación en Alta Gerencia Pública y Alto Gobierno - DT Caldas</v>
      </c>
      <c r="D2563" s="5" t="str">
        <v>EVIDENCIA</v>
      </c>
      <c r="E2563" s="5" t="str">
        <v>Dirección Territorial Caldas</v>
      </c>
      <c r="F2563" s="42">
        <v>14</v>
      </c>
      <c r="G2563" s="5">
        <v>0.3571428571428571</v>
      </c>
      <c r="H2563" s="5">
        <v>5</v>
      </c>
      <c r="I2563" s="5">
        <v>1</v>
      </c>
      <c r="J2563" s="5">
        <v>0</v>
      </c>
      <c r="K2563" s="2">
        <v>0</v>
      </c>
      <c r="L2563" s="2">
        <v>0</v>
      </c>
      <c r="M2563">
        <v>0</v>
      </c>
      <c r="N2563">
        <v>0</v>
      </c>
      <c r="O2563">
        <v>0</v>
      </c>
      <c r="P2563">
        <v>0</v>
      </c>
      <c r="Q2563" t="s">
        <v>22</v>
      </c>
    </row>
    <row r="2564" spans="1:17" x14ac:dyDescent="0.25">
      <c r="A2564" s="42" t="str">
        <v>PLAN DE ACCIÓN INSTITUCIONAL - PAI</v>
      </c>
      <c r="B2564" s="42" t="str">
        <v>PAI2026-OE3-DT07-I9</v>
      </c>
      <c r="C2564" s="42" t="str">
        <v>Eventos de capacitación en Alta Gerencia Pública y Alto Gobierno - DT Cauca</v>
      </c>
      <c r="D2564" s="5" t="str">
        <v>EVIDENCIA</v>
      </c>
      <c r="E2564" s="5" t="str">
        <v>Dirección Territorial Cauca</v>
      </c>
      <c r="F2564" s="42">
        <v>12</v>
      </c>
      <c r="G2564" s="5">
        <v>0.41666666666666663</v>
      </c>
      <c r="H2564" s="5">
        <v>5</v>
      </c>
      <c r="I2564" s="5">
        <v>1</v>
      </c>
      <c r="J2564" s="5">
        <v>0</v>
      </c>
      <c r="K2564" s="2">
        <v>0</v>
      </c>
      <c r="L2564" s="2">
        <v>0</v>
      </c>
      <c r="M2564">
        <v>0</v>
      </c>
      <c r="N2564">
        <v>0</v>
      </c>
      <c r="O2564">
        <v>0</v>
      </c>
      <c r="P2564">
        <v>0</v>
      </c>
      <c r="Q2564" t="s">
        <v>22</v>
      </c>
    </row>
    <row r="2565" spans="1:17" x14ac:dyDescent="0.25">
      <c r="A2565" s="42" t="str">
        <v>PLAN DE ACCIÓN INSTITUCIONAL - PAI</v>
      </c>
      <c r="B2565" s="42" t="str">
        <v>PAI2026-OE3-DT17-I9</v>
      </c>
      <c r="C2565" s="42" t="str">
        <v>Eventos de capacitación en Alta Gerencia Pública y Alto Gobierno - DT Chocó</v>
      </c>
      <c r="D2565" s="5" t="str">
        <v>EVIDENCIA</v>
      </c>
      <c r="E2565" s="5" t="str">
        <v>Dirección Territorial Chocó</v>
      </c>
      <c r="F2565" s="42">
        <v>9</v>
      </c>
      <c r="G2565" s="5">
        <v>0.44444444444444442</v>
      </c>
      <c r="H2565" s="5">
        <v>4</v>
      </c>
      <c r="I2565" s="5">
        <v>0</v>
      </c>
      <c r="J2565" s="5">
        <v>0</v>
      </c>
      <c r="K2565" s="2">
        <v>0</v>
      </c>
      <c r="L2565" s="2">
        <v>0</v>
      </c>
      <c r="M2565">
        <v>0</v>
      </c>
      <c r="N2565">
        <v>0</v>
      </c>
      <c r="O2565">
        <v>0</v>
      </c>
      <c r="P2565">
        <v>0</v>
      </c>
      <c r="Q2565" t="s">
        <v>22</v>
      </c>
    </row>
    <row r="2566" spans="1:17" x14ac:dyDescent="0.25">
      <c r="A2566" s="42" t="str">
        <v>PLAN DE ACCIÓN INSTITUCIONAL - PAI</v>
      </c>
      <c r="B2566" s="42" t="str">
        <v>PAI2026-OE3-DT08-I9</v>
      </c>
      <c r="C2566" s="42" t="str">
        <v>Eventos de capacitación en Alta Gerencia Pública y Alto Gobierno - DT Cundinamarca</v>
      </c>
      <c r="D2566" s="5" t="str">
        <v>EVIDENCIA</v>
      </c>
      <c r="E2566" s="5" t="str">
        <v>Dirección Territorial Cundinamarca</v>
      </c>
      <c r="F2566" s="42">
        <v>12</v>
      </c>
      <c r="G2566" s="5">
        <v>0.25</v>
      </c>
      <c r="H2566" s="5">
        <v>3</v>
      </c>
      <c r="I2566" s="5">
        <v>1</v>
      </c>
      <c r="J2566" s="5">
        <v>0</v>
      </c>
      <c r="K2566" s="2">
        <v>0</v>
      </c>
      <c r="L2566" s="2">
        <v>0</v>
      </c>
      <c r="M2566">
        <v>0</v>
      </c>
      <c r="N2566">
        <v>0</v>
      </c>
      <c r="O2566">
        <v>0</v>
      </c>
      <c r="P2566">
        <v>0</v>
      </c>
      <c r="Q2566" t="s">
        <v>22</v>
      </c>
    </row>
    <row r="2567" spans="1:17" x14ac:dyDescent="0.25">
      <c r="A2567" s="42" t="str">
        <v>PLAN DE ACCIÓN INSTITUCIONAL - PAI</v>
      </c>
      <c r="B2567" s="42" t="str">
        <v>PAI2026-OE3-DT09-I9</v>
      </c>
      <c r="C2567" s="42" t="str">
        <v>Eventos de capacitación en Alta Gerencia Pública y Alto Gobierno - DT Huila - Caquetá - Putumayo</v>
      </c>
      <c r="D2567" s="5" t="str">
        <v>EVIDENCIA</v>
      </c>
      <c r="E2567" s="5" t="str">
        <v>Dirección Territorial Huila - Caquetá - Putumayo</v>
      </c>
      <c r="F2567" s="42">
        <v>30</v>
      </c>
      <c r="G2567" s="5">
        <v>0.26666666666666666</v>
      </c>
      <c r="H2567" s="5">
        <v>8</v>
      </c>
      <c r="I2567" s="5">
        <v>0</v>
      </c>
      <c r="J2567" s="5">
        <v>0</v>
      </c>
      <c r="K2567" s="2">
        <v>0</v>
      </c>
      <c r="L2567" s="2">
        <v>0</v>
      </c>
      <c r="M2567">
        <v>0</v>
      </c>
      <c r="N2567">
        <v>0</v>
      </c>
      <c r="O2567">
        <v>0</v>
      </c>
      <c r="P2567">
        <v>0</v>
      </c>
      <c r="Q2567" t="s">
        <v>22</v>
      </c>
    </row>
    <row r="2568" spans="1:17" x14ac:dyDescent="0.25">
      <c r="A2568" s="42" t="str">
        <v>PLAN DE ACCIÓN INSTITUCIONAL - PAI</v>
      </c>
      <c r="B2568" s="42" t="str">
        <v>PAI2026-OE3-DT10-I9</v>
      </c>
      <c r="C2568" s="42" t="str">
        <v>Eventos de capacitación en Alta Gerencia Pública y Alto Gobierno - DT Meta-Guaviare-Guainía-Vichada-Vaupés-Amazonas</v>
      </c>
      <c r="D2568" s="5" t="str">
        <v>EVIDENCIA</v>
      </c>
      <c r="E2568" s="5" t="str">
        <v xml:space="preserve">Dirección Territorial Meta - Guaviare - Guainía - Vaupés - Vichada - Amazonas </v>
      </c>
      <c r="F2568" s="42">
        <v>12</v>
      </c>
      <c r="G2568" s="5">
        <v>0.25</v>
      </c>
      <c r="H2568" s="5">
        <v>3</v>
      </c>
      <c r="I2568" s="5">
        <v>0</v>
      </c>
      <c r="J2568" s="5">
        <v>0</v>
      </c>
      <c r="K2568" s="2">
        <v>0</v>
      </c>
      <c r="L2568" s="2">
        <v>0</v>
      </c>
      <c r="M2568">
        <v>0</v>
      </c>
      <c r="N2568">
        <v>0</v>
      </c>
      <c r="O2568">
        <v>0</v>
      </c>
      <c r="P2568">
        <v>0</v>
      </c>
      <c r="Q2568" t="s">
        <v>22</v>
      </c>
    </row>
    <row r="2569" spans="1:17" x14ac:dyDescent="0.25">
      <c r="A2569" s="42" t="str">
        <v>PLAN DE ACCIÓN INSTITUCIONAL - PAI</v>
      </c>
      <c r="B2569" s="42" t="str">
        <v>PAI2026-OE3-DT11-I9</v>
      </c>
      <c r="C2569" s="42" t="str">
        <v>Eventos de capacitación en Alta Gerencia Pública y Alto Gobierno - DT Nariño - Alto Putumayo</v>
      </c>
      <c r="D2569" s="5" t="str">
        <v>EVIDENCIA</v>
      </c>
      <c r="E2569" s="5" t="str">
        <v xml:space="preserve">Dirección Territorial Nariño - Alto Putumayo </v>
      </c>
      <c r="F2569" s="42">
        <v>13</v>
      </c>
      <c r="G2569" s="5">
        <v>0.30769230769230771</v>
      </c>
      <c r="H2569" s="5">
        <v>4</v>
      </c>
      <c r="I2569" s="5">
        <v>0</v>
      </c>
      <c r="J2569" s="5">
        <v>0</v>
      </c>
      <c r="K2569" s="2">
        <v>0</v>
      </c>
      <c r="L2569" s="2">
        <v>0</v>
      </c>
      <c r="M2569">
        <v>0</v>
      </c>
      <c r="N2569">
        <v>0</v>
      </c>
      <c r="O2569">
        <v>0</v>
      </c>
      <c r="P2569">
        <v>0</v>
      </c>
      <c r="Q2569" t="s">
        <v>22</v>
      </c>
    </row>
    <row r="2570" spans="1:17" x14ac:dyDescent="0.25">
      <c r="A2570" s="42" t="str">
        <v>PLAN DE ACCIÓN INSTITUCIONAL - PAI</v>
      </c>
      <c r="B2570" s="42" t="str">
        <v>PAI2026-OE3-DT12-I9</v>
      </c>
      <c r="C2570" s="42" t="str">
        <v>Eventos de capacitación en Alta Gerencia Pública y Alto Gobierno - DT Norte de Santander - Arauca</v>
      </c>
      <c r="D2570" s="5" t="str">
        <v>EVIDENCIA</v>
      </c>
      <c r="E2570" s="5" t="str">
        <v>Dirección Territorial Norte de Santander  - Arauca</v>
      </c>
      <c r="F2570" s="42">
        <v>20</v>
      </c>
      <c r="G2570" s="5">
        <v>0.30000000000000004</v>
      </c>
      <c r="H2570" s="5">
        <v>6</v>
      </c>
      <c r="I2570" s="5">
        <v>1</v>
      </c>
      <c r="J2570" s="5">
        <v>0</v>
      </c>
      <c r="K2570" s="2">
        <v>0</v>
      </c>
      <c r="L2570" s="2">
        <v>0</v>
      </c>
      <c r="M2570">
        <v>0</v>
      </c>
      <c r="N2570">
        <v>0</v>
      </c>
      <c r="O2570">
        <v>0</v>
      </c>
      <c r="P2570">
        <v>0</v>
      </c>
      <c r="Q2570" t="s">
        <v>22</v>
      </c>
    </row>
    <row r="2571" spans="1:17" x14ac:dyDescent="0.25">
      <c r="A2571" s="42" t="str">
        <v>PLAN DE ACCIÓN INSTITUCIONAL - PAI</v>
      </c>
      <c r="B2571" s="42" t="str">
        <v>PAI2026-OE3-DT13-I9</v>
      </c>
      <c r="C2571" s="42" t="str">
        <v>Eventos de capacitación en Alta Gerencia Pública y Alto Gobierno - DT Quindío - Risaralda</v>
      </c>
      <c r="D2571" s="5" t="str">
        <v>EVIDENCIA</v>
      </c>
      <c r="E2571" s="5" t="str">
        <v>Dirección Territorial Quindío - Risaralda</v>
      </c>
      <c r="F2571" s="42">
        <v>14</v>
      </c>
      <c r="G2571" s="5">
        <v>0.2857142857142857</v>
      </c>
      <c r="H2571" s="5">
        <v>4</v>
      </c>
      <c r="I2571" s="5">
        <v>0</v>
      </c>
      <c r="J2571" s="5">
        <v>0</v>
      </c>
      <c r="K2571" s="2">
        <v>0</v>
      </c>
      <c r="L2571" s="2">
        <v>0</v>
      </c>
      <c r="M2571">
        <v>0</v>
      </c>
      <c r="N2571">
        <v>0</v>
      </c>
      <c r="O2571">
        <v>0</v>
      </c>
      <c r="P2571">
        <v>0</v>
      </c>
      <c r="Q2571" t="s">
        <v>22</v>
      </c>
    </row>
    <row r="2572" spans="1:17" x14ac:dyDescent="0.25">
      <c r="A2572" s="42" t="str">
        <v>PLAN DE ACCIÓN INSTITUCIONAL - PAI</v>
      </c>
      <c r="B2572" s="42" t="str">
        <v>PAI2026-OE3-DT14-I9</v>
      </c>
      <c r="C2572" s="42" t="str">
        <v>Eventos de capacitación en Alta Gerencia Pública y Alto Gobierno - DT Santander</v>
      </c>
      <c r="D2572" s="5" t="str">
        <v>EVIDENCIA</v>
      </c>
      <c r="E2572" s="5" t="str">
        <v>Dirección Territorial Santander</v>
      </c>
      <c r="F2572" s="42">
        <v>10</v>
      </c>
      <c r="G2572" s="5">
        <v>0.4</v>
      </c>
      <c r="H2572" s="5">
        <v>4</v>
      </c>
      <c r="I2572" s="5">
        <v>1</v>
      </c>
      <c r="J2572" s="5">
        <v>0</v>
      </c>
      <c r="K2572" s="2">
        <v>0</v>
      </c>
      <c r="L2572" s="2">
        <v>0</v>
      </c>
      <c r="M2572">
        <v>0</v>
      </c>
      <c r="N2572">
        <v>0</v>
      </c>
      <c r="O2572">
        <v>0</v>
      </c>
      <c r="P2572">
        <v>0</v>
      </c>
      <c r="Q2572" t="s">
        <v>22</v>
      </c>
    </row>
    <row r="2573" spans="1:17" x14ac:dyDescent="0.25">
      <c r="A2573" s="42" t="str">
        <v>PLAN DE ACCIÓN INSTITUCIONAL - PAI</v>
      </c>
      <c r="B2573" s="42" t="str">
        <v>PAI2026-OE3-DT15-I9</v>
      </c>
      <c r="C2573" s="42" t="str">
        <v>Eventos de capacitación en Alta Gerencia Pública y Alto Gobierno - DT Tolima</v>
      </c>
      <c r="D2573" s="5" t="str">
        <v>EVIDENCIA</v>
      </c>
      <c r="E2573" s="5" t="str">
        <v>Dirección Territorial Tolima</v>
      </c>
      <c r="F2573" s="42">
        <v>10</v>
      </c>
      <c r="G2573" s="5">
        <v>0.60000000000000009</v>
      </c>
      <c r="H2573" s="5">
        <v>6</v>
      </c>
      <c r="I2573" s="5">
        <v>0</v>
      </c>
      <c r="J2573" s="5">
        <v>0</v>
      </c>
      <c r="K2573" s="2">
        <v>0</v>
      </c>
      <c r="L2573" s="2">
        <v>0</v>
      </c>
      <c r="M2573">
        <v>0</v>
      </c>
      <c r="N2573">
        <v>0</v>
      </c>
      <c r="O2573">
        <v>0</v>
      </c>
      <c r="P2573">
        <v>0</v>
      </c>
      <c r="Q2573" t="s">
        <v>22</v>
      </c>
    </row>
    <row r="2574" spans="1:17" x14ac:dyDescent="0.25">
      <c r="A2574" s="42" t="str">
        <v>PLAN DE ACCIÓN INSTITUCIONAL - PAI</v>
      </c>
      <c r="B2574" s="42" t="str">
        <v>PAI2026-OE3-DT16-I9</v>
      </c>
      <c r="C2574" s="42" t="str">
        <v>Eventos de capacitación en Alta Gerencia Pública y Alto Gobierno - DT Valle</v>
      </c>
      <c r="D2574" s="5" t="str">
        <v>EVIDENCIA</v>
      </c>
      <c r="E2574" s="5" t="str">
        <v>Dirección Territorial Valle</v>
      </c>
      <c r="F2574" s="42">
        <v>13</v>
      </c>
      <c r="G2574" s="5">
        <v>0.38461538461538464</v>
      </c>
      <c r="H2574" s="5">
        <v>5</v>
      </c>
      <c r="I2574" s="5">
        <v>0</v>
      </c>
      <c r="J2574" s="5">
        <v>0</v>
      </c>
      <c r="K2574" s="2">
        <v>0</v>
      </c>
      <c r="L2574" s="2">
        <v>0</v>
      </c>
      <c r="M2574">
        <v>0</v>
      </c>
      <c r="N2574">
        <v>0</v>
      </c>
      <c r="O2574">
        <v>0</v>
      </c>
      <c r="P2574">
        <v>0</v>
      </c>
      <c r="Q2574" t="s">
        <v>22</v>
      </c>
    </row>
    <row r="2575" spans="1:17" x14ac:dyDescent="0.25">
      <c r="A2575" s="42" t="str">
        <v>PLAN DE ACCIÓN INSTITUCIONAL - PAI</v>
      </c>
      <c r="B2575" s="42" t="str">
        <v>PAI2026-OE4-SNGC-I17</v>
      </c>
      <c r="C2575" s="42" t="str">
        <v>Gestión, actualización y depuración del inventario bienes devolutivos y de consumo de la ESAP</v>
      </c>
      <c r="D2575" s="5" t="str">
        <v>EVIDENCIA</v>
      </c>
      <c r="E2575" s="5" t="str">
        <v>Grupo de Almacén e Inventario</v>
      </c>
      <c r="F2575" s="42">
        <v>1</v>
      </c>
      <c r="G2575" s="5">
        <v>0.33400000000000002</v>
      </c>
      <c r="H2575" s="5">
        <v>0.33400000000000002</v>
      </c>
      <c r="I2575" s="5">
        <v>0</v>
      </c>
      <c r="J2575" s="5">
        <v>0</v>
      </c>
      <c r="K2575" s="2">
        <v>0</v>
      </c>
      <c r="L2575" s="2">
        <v>0</v>
      </c>
      <c r="M2575">
        <v>0</v>
      </c>
      <c r="N2575">
        <v>0</v>
      </c>
      <c r="O2575">
        <v>0</v>
      </c>
      <c r="P2575">
        <v>0</v>
      </c>
      <c r="Q2575" t="s">
        <v>22</v>
      </c>
    </row>
    <row r="2576" spans="1:17" x14ac:dyDescent="0.25">
      <c r="A2576" s="42" t="str">
        <v>PLAN DE ACCIÓN INSTITUCIONAL - PAI</v>
      </c>
      <c r="B2576" s="42" t="str">
        <v>PAI2026-OE4-SNGC-I18</v>
      </c>
      <c r="C2576" s="42" t="str">
        <v>Fortalecer las competencias y habilidades en temas contractuales, de los colaboradores de la ESAP</v>
      </c>
      <c r="D2576" s="5" t="str">
        <v>EVIDENCIA</v>
      </c>
      <c r="E2576" s="5" t="str">
        <v>Dirección de Contratación</v>
      </c>
      <c r="F2576" s="42">
        <v>10</v>
      </c>
      <c r="G2576" s="5">
        <v>0.4</v>
      </c>
      <c r="H2576" s="5">
        <v>4</v>
      </c>
      <c r="I2576" s="5">
        <v>1</v>
      </c>
      <c r="J2576" s="5">
        <v>0</v>
      </c>
      <c r="K2576" s="2">
        <v>0</v>
      </c>
      <c r="L2576" s="2">
        <v>0</v>
      </c>
      <c r="M2576">
        <v>0</v>
      </c>
      <c r="N2576">
        <v>0</v>
      </c>
      <c r="O2576">
        <v>0</v>
      </c>
      <c r="P2576">
        <v>0</v>
      </c>
      <c r="Q2576" t="s">
        <v>22</v>
      </c>
    </row>
    <row r="2577" spans="1:17" x14ac:dyDescent="0.25">
      <c r="A2577" s="42" t="str">
        <v>PLAN DE ACCIÓN INSTITUCIONAL - PAI</v>
      </c>
      <c r="B2577" s="42" t="str">
        <v>PAI2026-OE4-SNGC-I56</v>
      </c>
      <c r="C2577" s="42" t="str">
        <v>Tiempo de respuesta a las solicitudes de contratación directa de prestación de servicios profesionales y de apoyo a la gestión en la Sede Central de la ESAP.</v>
      </c>
      <c r="D2577" s="5" t="str">
        <v>EVIDENCIA</v>
      </c>
      <c r="E2577" s="5" t="str">
        <v>Dirección de Contratación</v>
      </c>
      <c r="F2577" s="42">
        <v>0.9</v>
      </c>
      <c r="G2577" s="5">
        <v>1</v>
      </c>
      <c r="H2577" s="5">
        <v>0.97689999999999999</v>
      </c>
      <c r="I2577" s="5">
        <v>0</v>
      </c>
      <c r="J2577" s="5">
        <v>0</v>
      </c>
      <c r="K2577" s="2">
        <v>0</v>
      </c>
      <c r="L2577" s="2">
        <v>0</v>
      </c>
      <c r="M2577">
        <v>0</v>
      </c>
      <c r="N2577">
        <v>0</v>
      </c>
      <c r="O2577">
        <v>0</v>
      </c>
      <c r="P2577">
        <v>0</v>
      </c>
      <c r="Q2577" t="s">
        <v>22</v>
      </c>
    </row>
    <row r="2578" spans="1:17" x14ac:dyDescent="0.25">
      <c r="A2578" s="42" t="str">
        <v>PLAN DE ACCIÓN INSTITUCIONAL - PAI</v>
      </c>
      <c r="B2578" s="42" t="str">
        <v>PAI2026-OE4-SNGC-I23</v>
      </c>
      <c r="C2578" s="42" t="str">
        <v>Política de relacionamiento con la ciudadania implementada</v>
      </c>
      <c r="D2578" s="5" t="str">
        <v>EVIDENCIA</v>
      </c>
      <c r="E2578" s="5" t="str">
        <v>Dirección de Atención al Ciudadano</v>
      </c>
      <c r="F2578" s="42">
        <v>1</v>
      </c>
      <c r="G2578" s="5">
        <v>0.18</v>
      </c>
      <c r="H2578" s="5">
        <v>0.18</v>
      </c>
      <c r="I2578" s="5">
        <v>0.09</v>
      </c>
      <c r="J2578" s="5">
        <v>0</v>
      </c>
      <c r="K2578" s="2">
        <v>0</v>
      </c>
      <c r="L2578" s="2">
        <v>0</v>
      </c>
      <c r="M2578">
        <v>0</v>
      </c>
      <c r="N2578">
        <v>0</v>
      </c>
      <c r="O2578">
        <v>0</v>
      </c>
      <c r="P2578">
        <v>0</v>
      </c>
      <c r="Q2578" t="s">
        <v>22</v>
      </c>
    </row>
    <row r="2579" spans="1:17" x14ac:dyDescent="0.25">
      <c r="A2579" s="42" t="str">
        <v>PLAN DE ACCIÓN INSTITUCIONAL - PAI</v>
      </c>
      <c r="B2579" s="42" t="str">
        <v>PAI-OE1-SNGC-I54</v>
      </c>
      <c r="C2579" s="42" t="str">
        <v>Planta docente ampliada</v>
      </c>
      <c r="D2579" s="5" t="str">
        <v>EVIDENCIA</v>
      </c>
      <c r="E2579" s="5" t="str">
        <v>Dirección de Talento Humano</v>
      </c>
      <c r="F2579" s="42">
        <v>0.3</v>
      </c>
      <c r="G2579" s="5">
        <v>0.5</v>
      </c>
      <c r="H2579" s="5">
        <v>0</v>
      </c>
      <c r="I2579" s="5">
        <v>0.1</v>
      </c>
      <c r="J2579" s="5">
        <v>0</v>
      </c>
      <c r="K2579" s="2">
        <v>0</v>
      </c>
      <c r="L2579" s="2">
        <v>0</v>
      </c>
      <c r="M2579">
        <v>0</v>
      </c>
      <c r="N2579">
        <v>0</v>
      </c>
      <c r="O2579">
        <v>0</v>
      </c>
      <c r="P2579">
        <v>0</v>
      </c>
      <c r="Q2579" t="s">
        <v>22</v>
      </c>
    </row>
    <row r="2580" spans="1:17" x14ac:dyDescent="0.25">
      <c r="A2580" s="42" t="str">
        <v>PLAN DE ACCIÓN INSTITUCIONAL - PAI</v>
      </c>
      <c r="B2580" s="42" t="str">
        <v>PAI-OE4-SNGC-I17</v>
      </c>
      <c r="C2580" s="42" t="str">
        <v>Plan Estratégico del Talento Humano 2026 formulado e implementado</v>
      </c>
      <c r="D2580" s="5" t="str">
        <v>EVIDENCIA</v>
      </c>
      <c r="E2580" s="5" t="str">
        <v>Dirección de Talento Humano</v>
      </c>
      <c r="F2580" s="42">
        <v>1</v>
      </c>
      <c r="G2580" s="5">
        <v>0.30000000000000004</v>
      </c>
      <c r="H2580" s="5">
        <v>0</v>
      </c>
      <c r="I2580" s="5">
        <v>0.1</v>
      </c>
      <c r="J2580" s="5">
        <v>0</v>
      </c>
      <c r="K2580" s="2">
        <v>0</v>
      </c>
      <c r="L2580" s="2">
        <v>0</v>
      </c>
      <c r="M2580">
        <v>0</v>
      </c>
      <c r="N2580">
        <v>0</v>
      </c>
      <c r="O2580">
        <v>0</v>
      </c>
      <c r="P2580">
        <v>0</v>
      </c>
      <c r="Q2580" t="s">
        <v>22</v>
      </c>
    </row>
    <row r="2581" spans="1:17" x14ac:dyDescent="0.25">
      <c r="A2581" s="42" t="str">
        <v>PLAN DE ACCIÓN INSTITUCIONAL - PAI</v>
      </c>
      <c r="B2581" s="42" t="str">
        <v>PAI-OE4-SNGC-I18</v>
      </c>
      <c r="C2581" s="42" t="str">
        <v>Acciones para la sostenibilidad del Modelo de Cultura Organizacional Nacional y Territorial realizadas</v>
      </c>
      <c r="D2581" s="5" t="str">
        <v>EVIDENCIA</v>
      </c>
      <c r="E2581" s="5" t="str">
        <v>Dirección de Talento Humano</v>
      </c>
      <c r="F2581" s="42">
        <v>0.5</v>
      </c>
      <c r="G2581" s="5">
        <v>0.125</v>
      </c>
      <c r="H2581" s="5">
        <v>0</v>
      </c>
      <c r="I2581" s="5">
        <v>0</v>
      </c>
      <c r="J2581" s="5">
        <v>0</v>
      </c>
      <c r="K2581" s="2">
        <v>0</v>
      </c>
      <c r="L2581" s="2">
        <v>0</v>
      </c>
      <c r="M2581">
        <v>0</v>
      </c>
      <c r="N2581">
        <v>0</v>
      </c>
      <c r="O2581">
        <v>0</v>
      </c>
      <c r="P2581">
        <v>0</v>
      </c>
      <c r="Q2581" t="s">
        <v>22</v>
      </c>
    </row>
    <row r="2582" spans="1:17" x14ac:dyDescent="0.25">
      <c r="A2582" s="42" t="str">
        <v>PLAN DE ACCIÓN INSTITUCIONAL - PAI</v>
      </c>
      <c r="B2582" s="42" t="str">
        <v>PAI-OE3-SNGC-I19</v>
      </c>
      <c r="C2582" s="42" t="str">
        <v>Formalización del empleo de la ESAP radicada ante el DAFP</v>
      </c>
      <c r="D2582" s="5" t="str">
        <v>EVIDENCIA</v>
      </c>
      <c r="E2582" s="5" t="str">
        <v>Dirección de Talento Humano</v>
      </c>
      <c r="F2582" s="42">
        <v>0.03</v>
      </c>
      <c r="G2582" s="5">
        <v>0</v>
      </c>
      <c r="H2582" s="5">
        <v>0</v>
      </c>
      <c r="I2582" s="5">
        <v>0</v>
      </c>
      <c r="J2582" s="5">
        <v>0</v>
      </c>
      <c r="K2582" s="2">
        <v>0</v>
      </c>
      <c r="L2582" s="2">
        <v>0</v>
      </c>
      <c r="M2582">
        <v>0</v>
      </c>
      <c r="N2582">
        <v>0</v>
      </c>
      <c r="O2582">
        <v>0</v>
      </c>
      <c r="P2582">
        <v>0</v>
      </c>
      <c r="Q2582" t="s">
        <v>22</v>
      </c>
    </row>
    <row r="2583" spans="1:17" x14ac:dyDescent="0.25">
      <c r="A2583" s="42" t="str">
        <v>PLAN DE ACCIÓN INSTITUCIONAL - PAI</v>
      </c>
      <c r="B2583" s="42" t="str">
        <v>PAI2026-EO4-OP-I1</v>
      </c>
      <c r="C2583" s="42" t="str">
        <v>Ejecución del seguimiento a proyectos de inversión</v>
      </c>
      <c r="D2583" s="5" t="str">
        <v>EVIDENCIA</v>
      </c>
      <c r="E2583" s="5" t="str">
        <v>Oficina de Planeación</v>
      </c>
      <c r="F2583" s="42">
        <v>1</v>
      </c>
      <c r="G2583" s="5">
        <v>0.69330000000000014</v>
      </c>
      <c r="H2583" s="5">
        <v>0.69330000000000014</v>
      </c>
      <c r="I2583" s="5">
        <v>0</v>
      </c>
      <c r="J2583" s="5">
        <v>0</v>
      </c>
      <c r="K2583" s="2">
        <v>0</v>
      </c>
      <c r="L2583" s="2">
        <v>0</v>
      </c>
      <c r="M2583">
        <v>0</v>
      </c>
      <c r="N2583">
        <v>0</v>
      </c>
      <c r="O2583">
        <v>0</v>
      </c>
      <c r="P2583">
        <v>0</v>
      </c>
      <c r="Q2583" t="s">
        <v>22</v>
      </c>
    </row>
    <row r="2584" spans="1:17" x14ac:dyDescent="0.25">
      <c r="A2584" s="42" t="str">
        <v>PLAN DE ACCIÓN INSTITUCIONAL - PAI</v>
      </c>
      <c r="B2584" s="42" t="str">
        <v>PAI-OE1-DT01-I33</v>
      </c>
      <c r="C2584" s="42" t="str">
        <v>Número de nuevos estudiantes matriculados en pregrado</v>
      </c>
      <c r="D2584" s="5" t="str">
        <v>EVIDENCIA</v>
      </c>
      <c r="E2584" s="5" t="str">
        <v>Subdirección Nacional Académica</v>
      </c>
      <c r="F2584" s="42">
        <v>560</v>
      </c>
      <c r="G2584" s="5">
        <v>0.45</v>
      </c>
      <c r="H2584" s="5">
        <v>252</v>
      </c>
      <c r="I2584" s="5">
        <v>0</v>
      </c>
      <c r="J2584" s="5">
        <v>0</v>
      </c>
      <c r="K2584" s="2">
        <v>0</v>
      </c>
      <c r="L2584" s="2">
        <v>0</v>
      </c>
      <c r="M2584">
        <v>0</v>
      </c>
      <c r="N2584">
        <v>0</v>
      </c>
      <c r="O2584">
        <v>0</v>
      </c>
      <c r="P2584">
        <v>0</v>
      </c>
      <c r="Q2584" t="s">
        <v>22</v>
      </c>
    </row>
    <row r="2585" spans="1:17" x14ac:dyDescent="0.25">
      <c r="A2585" s="42" t="str">
        <v>PLAN DE ACCIÓN INSTITUCIONAL - PAI</v>
      </c>
      <c r="B2585" s="42" t="str">
        <v>PAI2026-OE1-DT01-I41</v>
      </c>
      <c r="C2585" s="42" t="str">
        <v>Número de estudiantes matriculados pregrado</v>
      </c>
      <c r="D2585" s="5" t="str">
        <v>EVIDENCIA</v>
      </c>
      <c r="E2585" s="5" t="str">
        <v>Subdirección Nacional Académica</v>
      </c>
      <c r="F2585" s="42">
        <v>2915</v>
      </c>
      <c r="G2585" s="5">
        <v>0.52967409948542021</v>
      </c>
      <c r="H2585" s="5">
        <v>1544</v>
      </c>
      <c r="I2585" s="5">
        <v>0</v>
      </c>
      <c r="J2585" s="5">
        <v>0</v>
      </c>
      <c r="K2585" s="2">
        <v>0</v>
      </c>
      <c r="L2585" s="2">
        <v>0</v>
      </c>
      <c r="M2585">
        <v>0</v>
      </c>
      <c r="N2585">
        <v>0</v>
      </c>
      <c r="O2585">
        <v>0</v>
      </c>
      <c r="P2585">
        <v>0</v>
      </c>
      <c r="Q2585" t="s">
        <v>22</v>
      </c>
    </row>
    <row r="2586" spans="1:17" x14ac:dyDescent="0.25">
      <c r="A2586" s="42" t="str">
        <v>PLAN DE ACCIÓN INSTITUCIONAL - PAI</v>
      </c>
      <c r="B2586" s="42" t="str">
        <v>PAI2026-OE1-DT01-I42</v>
      </c>
      <c r="C2586" s="42" t="str">
        <v>Número de estudiantes matriculados en Posgrado</v>
      </c>
      <c r="D2586" s="5" t="str">
        <v>EVIDENCIA</v>
      </c>
      <c r="E2586" s="5" t="str">
        <v>Subdirección Nacional Académica</v>
      </c>
      <c r="F2586" s="42">
        <v>2260</v>
      </c>
      <c r="G2586" s="5">
        <v>0.48805309734513275</v>
      </c>
      <c r="H2586" s="5">
        <v>1103</v>
      </c>
      <c r="I2586" s="5">
        <v>0</v>
      </c>
      <c r="J2586" s="5">
        <v>0</v>
      </c>
      <c r="K2586" s="2">
        <v>0</v>
      </c>
      <c r="L2586" s="2">
        <v>0</v>
      </c>
      <c r="M2586">
        <v>0</v>
      </c>
      <c r="N2586">
        <v>0</v>
      </c>
      <c r="O2586">
        <v>0</v>
      </c>
      <c r="P2586">
        <v>0</v>
      </c>
      <c r="Q2586" t="s">
        <v>22</v>
      </c>
    </row>
    <row r="2587" spans="1:17" x14ac:dyDescent="0.25">
      <c r="A2587" s="42" t="str">
        <v>PLAN DE ACCIÓN INSTITUCIONAL - PAI</v>
      </c>
      <c r="B2587" s="42" t="str">
        <v>PAI-OE1-DT02-I33</v>
      </c>
      <c r="C2587" s="42" t="str">
        <v>Número de nuevos estudiantes matriculados en pregrado</v>
      </c>
      <c r="D2587" s="5" t="str">
        <v>EVIDENCIA</v>
      </c>
      <c r="E2587" s="5" t="str">
        <v>Dirección Territorial Antioquia</v>
      </c>
      <c r="F2587" s="42">
        <v>170</v>
      </c>
      <c r="G2587" s="5">
        <v>0.45882352941176469</v>
      </c>
      <c r="H2587" s="5">
        <v>78</v>
      </c>
      <c r="I2587" s="5">
        <v>0</v>
      </c>
      <c r="J2587" s="5">
        <v>0</v>
      </c>
      <c r="K2587" s="2">
        <v>0</v>
      </c>
      <c r="L2587" s="2">
        <v>0</v>
      </c>
      <c r="M2587">
        <v>0</v>
      </c>
      <c r="N2587">
        <v>0</v>
      </c>
      <c r="O2587">
        <v>0</v>
      </c>
      <c r="P2587">
        <v>0</v>
      </c>
      <c r="Q2587" t="s">
        <v>22</v>
      </c>
    </row>
    <row r="2588" spans="1:17" x14ac:dyDescent="0.25">
      <c r="A2588" s="42" t="str">
        <v>PLAN DE ACCIÓN INSTITUCIONAL - PAI</v>
      </c>
      <c r="B2588" s="42" t="str">
        <v>PAI2026-OE1-DT02-I41</v>
      </c>
      <c r="C2588" s="42" t="str">
        <v>Número de estudiantes matriculados pregrado</v>
      </c>
      <c r="D2588" s="5" t="str">
        <v>EVIDENCIA</v>
      </c>
      <c r="E2588" s="5" t="str">
        <v>Dirección Territorial Antioquia</v>
      </c>
      <c r="F2588" s="42">
        <v>2110</v>
      </c>
      <c r="G2588" s="5">
        <v>0.45450236966824642</v>
      </c>
      <c r="H2588" s="5">
        <v>959</v>
      </c>
      <c r="I2588" s="5">
        <v>0</v>
      </c>
      <c r="J2588" s="5">
        <v>0</v>
      </c>
      <c r="K2588" s="2">
        <v>0</v>
      </c>
      <c r="L2588" s="2">
        <v>0</v>
      </c>
      <c r="M2588">
        <v>0</v>
      </c>
      <c r="N2588">
        <v>0</v>
      </c>
      <c r="O2588">
        <v>0</v>
      </c>
      <c r="P2588">
        <v>0</v>
      </c>
      <c r="Q2588" t="s">
        <v>22</v>
      </c>
    </row>
    <row r="2589" spans="1:17" x14ac:dyDescent="0.25">
      <c r="A2589" s="42" t="str">
        <v>PLAN DE ACCIÓN INSTITUCIONAL - PAI</v>
      </c>
      <c r="B2589" s="42" t="str">
        <v>PAI2026-OE1-DT02-I42</v>
      </c>
      <c r="C2589" s="42" t="str">
        <v>Número de estudiantes matriculados en Posgrado</v>
      </c>
      <c r="D2589" s="5" t="str">
        <v>EVIDENCIA</v>
      </c>
      <c r="E2589" s="5" t="str">
        <v>Dirección Territorial Antioquia</v>
      </c>
      <c r="F2589" s="42">
        <v>84</v>
      </c>
      <c r="G2589" s="5">
        <v>0.59523809523809523</v>
      </c>
      <c r="H2589" s="5">
        <v>50</v>
      </c>
      <c r="I2589" s="5">
        <v>0</v>
      </c>
      <c r="J2589" s="5">
        <v>0</v>
      </c>
      <c r="K2589" s="2">
        <v>0</v>
      </c>
      <c r="L2589" s="2">
        <v>0</v>
      </c>
      <c r="M2589">
        <v>0</v>
      </c>
      <c r="N2589">
        <v>0</v>
      </c>
      <c r="O2589">
        <v>0</v>
      </c>
      <c r="P2589">
        <v>0</v>
      </c>
      <c r="Q2589" t="s">
        <v>22</v>
      </c>
    </row>
    <row r="2590" spans="1:17" x14ac:dyDescent="0.25">
      <c r="A2590" s="42" t="str">
        <v>PLAN DE ACCIÓN INSTITUCIONAL - PAI</v>
      </c>
      <c r="B2590" s="42" t="str">
        <v>PAI-OE1-DT03-I33</v>
      </c>
      <c r="C2590" s="42" t="str">
        <v>Número de nuevos estudiantes matriculados en pregrado</v>
      </c>
      <c r="D2590" s="5" t="str">
        <v>EVIDENCIA</v>
      </c>
      <c r="E2590" s="5" t="str">
        <v>Dirección Territorial Atlántico - Cesar - Magdalena  - Guajira</v>
      </c>
      <c r="F2590" s="42">
        <v>190</v>
      </c>
      <c r="G2590" s="5">
        <v>1</v>
      </c>
      <c r="H2590" s="5">
        <v>273</v>
      </c>
      <c r="I2590" s="5">
        <v>0</v>
      </c>
      <c r="J2590" s="5">
        <v>0</v>
      </c>
      <c r="K2590" s="2">
        <v>0</v>
      </c>
      <c r="L2590" s="2">
        <v>0</v>
      </c>
      <c r="M2590">
        <v>0</v>
      </c>
      <c r="N2590">
        <v>0</v>
      </c>
      <c r="O2590">
        <v>0</v>
      </c>
      <c r="P2590">
        <v>0</v>
      </c>
      <c r="Q2590" t="s">
        <v>22</v>
      </c>
    </row>
    <row r="2591" spans="1:17" x14ac:dyDescent="0.25">
      <c r="A2591" s="42" t="str">
        <v>PLAN DE ACCIÓN INSTITUCIONAL - PAI</v>
      </c>
      <c r="B2591" s="42" t="str">
        <v>PAI2026-OE1-DT03-I41</v>
      </c>
      <c r="C2591" s="42" t="str">
        <v>Número de estudiantes matriculados pregrado</v>
      </c>
      <c r="D2591" s="5" t="str">
        <v>EVIDENCIA</v>
      </c>
      <c r="E2591" s="5" t="str">
        <v>Dirección Territorial Atlántico - Cesar - Magdalena  - Guajira</v>
      </c>
      <c r="F2591" s="42">
        <v>4640</v>
      </c>
      <c r="G2591" s="5">
        <v>0.47435344827586207</v>
      </c>
      <c r="H2591" s="5">
        <v>2201</v>
      </c>
      <c r="I2591" s="5">
        <v>0</v>
      </c>
      <c r="J2591" s="5">
        <v>0</v>
      </c>
      <c r="K2591" s="2">
        <v>0</v>
      </c>
      <c r="L2591" s="2">
        <v>0</v>
      </c>
      <c r="M2591">
        <v>0</v>
      </c>
      <c r="N2591">
        <v>0</v>
      </c>
      <c r="O2591">
        <v>0</v>
      </c>
      <c r="P2591">
        <v>0</v>
      </c>
      <c r="Q2591" t="s">
        <v>22</v>
      </c>
    </row>
    <row r="2592" spans="1:17" x14ac:dyDescent="0.25">
      <c r="A2592" s="42" t="str">
        <v>PLAN DE ACCIÓN INSTITUCIONAL - PAI</v>
      </c>
      <c r="B2592" s="42" t="str">
        <v>PAI2026-OE1-DT03-I42</v>
      </c>
      <c r="C2592" s="42" t="str">
        <v>Número de estudiantes matriculados en Posgrado</v>
      </c>
      <c r="D2592" s="5" t="str">
        <v>EVIDENCIA</v>
      </c>
      <c r="E2592" s="5" t="str">
        <v>Dirección Territorial Atlántico - Cesar - Magdalena  - Guajira</v>
      </c>
      <c r="F2592" s="42">
        <v>82</v>
      </c>
      <c r="G2592" s="5">
        <v>1</v>
      </c>
      <c r="H2592" s="5">
        <v>109</v>
      </c>
      <c r="I2592" s="5">
        <v>0</v>
      </c>
      <c r="J2592" s="5">
        <v>0</v>
      </c>
      <c r="K2592" s="2">
        <v>0</v>
      </c>
      <c r="L2592" s="2">
        <v>0</v>
      </c>
      <c r="M2592">
        <v>0</v>
      </c>
      <c r="N2592">
        <v>0</v>
      </c>
      <c r="O2592">
        <v>0</v>
      </c>
      <c r="P2592">
        <v>0</v>
      </c>
      <c r="Q2592" t="s">
        <v>22</v>
      </c>
    </row>
    <row r="2593" spans="1:17" x14ac:dyDescent="0.25">
      <c r="A2593" s="42" t="str">
        <v>PLAN DE ACCIÓN INSTITUCIONAL - PAI</v>
      </c>
      <c r="B2593" s="42" t="str">
        <v>PAI-OE1-DT04-I33</v>
      </c>
      <c r="C2593" s="42" t="str">
        <v>Número de nuevos estudiantes matriculados en pregrado</v>
      </c>
      <c r="D2593" s="5" t="str">
        <v>EVIDENCIA</v>
      </c>
      <c r="E2593" s="5" t="str">
        <v>Dirección Territorial Bolívar - Córdoba- Sucre - San Andrés</v>
      </c>
      <c r="F2593" s="42">
        <v>190</v>
      </c>
      <c r="G2593" s="5">
        <v>1</v>
      </c>
      <c r="H2593" s="5">
        <v>390</v>
      </c>
      <c r="I2593" s="5">
        <v>0</v>
      </c>
      <c r="J2593" s="5">
        <v>0</v>
      </c>
      <c r="K2593" s="2">
        <v>0</v>
      </c>
      <c r="L2593" s="2">
        <v>0</v>
      </c>
      <c r="M2593">
        <v>0</v>
      </c>
      <c r="N2593">
        <v>0</v>
      </c>
      <c r="O2593">
        <v>0</v>
      </c>
      <c r="P2593">
        <v>0</v>
      </c>
      <c r="Q2593" t="s">
        <v>22</v>
      </c>
    </row>
    <row r="2594" spans="1:17" x14ac:dyDescent="0.25">
      <c r="A2594" s="42" t="str">
        <v>PLAN DE ACCIÓN INSTITUCIONAL - PAI</v>
      </c>
      <c r="B2594" s="42" t="str">
        <v>PAI2026-OE1-DT04-I41</v>
      </c>
      <c r="C2594" s="42" t="str">
        <v>Número de estudiantes matriculados pregrado</v>
      </c>
      <c r="D2594" s="5" t="str">
        <v>EVIDENCIA</v>
      </c>
      <c r="E2594" s="5" t="str">
        <v>Dirección Territorial Bolívar - Córdoba- Sucre - San Andrés</v>
      </c>
      <c r="F2594" s="42">
        <v>2915</v>
      </c>
      <c r="G2594" s="5">
        <v>0.49193825042881645</v>
      </c>
      <c r="H2594" s="5">
        <v>1434</v>
      </c>
      <c r="I2594" s="5">
        <v>0</v>
      </c>
      <c r="J2594" s="5">
        <v>0</v>
      </c>
      <c r="K2594" s="2">
        <v>0</v>
      </c>
      <c r="L2594" s="2">
        <v>0</v>
      </c>
      <c r="M2594">
        <v>0</v>
      </c>
      <c r="N2594">
        <v>0</v>
      </c>
      <c r="O2594">
        <v>0</v>
      </c>
      <c r="P2594">
        <v>0</v>
      </c>
      <c r="Q2594" t="s">
        <v>22</v>
      </c>
    </row>
    <row r="2595" spans="1:17" x14ac:dyDescent="0.25">
      <c r="A2595" s="42" t="str">
        <v>PLAN DE ACCIÓN INSTITUCIONAL - PAI</v>
      </c>
      <c r="B2595" s="42" t="str">
        <v>PAI2026-OE1-DT04-I42</v>
      </c>
      <c r="C2595" s="42" t="str">
        <v>Número de estudiantes matriculados en Posgrado</v>
      </c>
      <c r="D2595" s="5" t="str">
        <v>EVIDENCIA</v>
      </c>
      <c r="E2595" s="5" t="str">
        <v>Dirección Territorial Bolívar - Córdoba- Sucre - San Andrés</v>
      </c>
      <c r="F2595" s="42">
        <v>88</v>
      </c>
      <c r="G2595" s="5">
        <v>1</v>
      </c>
      <c r="H2595" s="5">
        <v>120</v>
      </c>
      <c r="I2595" s="5">
        <v>0</v>
      </c>
      <c r="J2595" s="5">
        <v>0</v>
      </c>
      <c r="K2595" s="2">
        <v>0</v>
      </c>
      <c r="L2595" s="2">
        <v>0</v>
      </c>
      <c r="M2595">
        <v>0</v>
      </c>
      <c r="N2595">
        <v>0</v>
      </c>
      <c r="O2595">
        <v>0</v>
      </c>
      <c r="P2595">
        <v>0</v>
      </c>
      <c r="Q2595" t="s">
        <v>22</v>
      </c>
    </row>
    <row r="2596" spans="1:17" x14ac:dyDescent="0.25">
      <c r="A2596" s="42" t="str">
        <v>PLAN DE ACCIÓN INSTITUCIONAL - PAI</v>
      </c>
      <c r="B2596" s="42" t="str">
        <v>PAI-OE1-DT05-I33</v>
      </c>
      <c r="C2596" s="42" t="str">
        <v>Número de nuevos estudiantes matriculados en pregrado</v>
      </c>
      <c r="D2596" s="5" t="str">
        <v>EVIDENCIA</v>
      </c>
      <c r="E2596" s="5" t="str">
        <v>Dirección Territorial Boyacá - Casanare</v>
      </c>
      <c r="F2596" s="42">
        <v>190</v>
      </c>
      <c r="G2596" s="5">
        <v>0.64736842105263159</v>
      </c>
      <c r="H2596" s="5" t="e">
        <v>#VALUE!</v>
      </c>
      <c r="I2596" s="5">
        <v>0</v>
      </c>
      <c r="J2596" s="5">
        <v>0</v>
      </c>
      <c r="K2596" s="2">
        <v>0</v>
      </c>
      <c r="L2596" s="2">
        <v>0</v>
      </c>
      <c r="M2596">
        <v>0</v>
      </c>
      <c r="N2596">
        <v>0</v>
      </c>
      <c r="O2596">
        <v>0</v>
      </c>
      <c r="P2596">
        <v>0</v>
      </c>
      <c r="Q2596" t="s">
        <v>22</v>
      </c>
    </row>
    <row r="2597" spans="1:17" x14ac:dyDescent="0.25">
      <c r="A2597" s="42" t="str">
        <v>PLAN DE ACCIÓN INSTITUCIONAL - PAI</v>
      </c>
      <c r="B2597" s="42" t="str">
        <v>PAI2026-OE1-DT05-I41</v>
      </c>
      <c r="C2597" s="42" t="str">
        <v>Número de estudiantes matriculados pregrado</v>
      </c>
      <c r="D2597" s="5" t="str">
        <v>EVIDENCIA</v>
      </c>
      <c r="E2597" s="5" t="str">
        <v>Dirección Territorial Boyacá - Casanare</v>
      </c>
      <c r="F2597" s="42">
        <v>1900</v>
      </c>
      <c r="G2597" s="5">
        <v>1.4273684210526316</v>
      </c>
      <c r="H2597" s="5">
        <v>2712</v>
      </c>
      <c r="I2597" s="5">
        <v>0</v>
      </c>
      <c r="J2597" s="5">
        <v>0</v>
      </c>
      <c r="K2597" s="2">
        <v>0</v>
      </c>
      <c r="L2597" s="2">
        <v>0</v>
      </c>
      <c r="M2597">
        <v>0</v>
      </c>
      <c r="N2597">
        <v>0</v>
      </c>
      <c r="O2597">
        <v>0</v>
      </c>
      <c r="P2597">
        <v>0</v>
      </c>
      <c r="Q2597" t="s">
        <v>22</v>
      </c>
    </row>
    <row r="2598" spans="1:17" x14ac:dyDescent="0.25">
      <c r="A2598" s="42" t="str">
        <v>PLAN DE ACCIÓN INSTITUCIONAL - PAI</v>
      </c>
      <c r="B2598" s="42" t="str">
        <v>PAI2026-OE1-DT05-I42</v>
      </c>
      <c r="C2598" s="42" t="str">
        <v>Número de estudiantes matriculados en Posgrado</v>
      </c>
      <c r="D2598" s="5" t="str">
        <v>EVIDENCIA</v>
      </c>
      <c r="E2598" s="5" t="str">
        <v>Dirección Territorial Boyacá - Casanare</v>
      </c>
      <c r="F2598" s="42">
        <v>88</v>
      </c>
      <c r="G2598" s="5">
        <v>1</v>
      </c>
      <c r="H2598" s="5">
        <v>171</v>
      </c>
      <c r="I2598" s="5">
        <v>0</v>
      </c>
      <c r="J2598" s="5">
        <v>0</v>
      </c>
      <c r="K2598" s="2">
        <v>0</v>
      </c>
      <c r="L2598" s="2">
        <v>0</v>
      </c>
      <c r="M2598">
        <v>0</v>
      </c>
      <c r="N2598">
        <v>0</v>
      </c>
      <c r="O2598">
        <v>0</v>
      </c>
      <c r="P2598">
        <v>0</v>
      </c>
      <c r="Q2598" t="s">
        <v>22</v>
      </c>
    </row>
    <row r="2599" spans="1:17" x14ac:dyDescent="0.25">
      <c r="A2599" s="42" t="str">
        <v>PLAN DE ACCIÓN INSTITUCIONAL - PAI</v>
      </c>
      <c r="B2599" s="42" t="str">
        <v>PAI-OE1-DT06-I33</v>
      </c>
      <c r="C2599" s="42" t="str">
        <v>Número de nuevos estudiantes matriculados en pregrado</v>
      </c>
      <c r="D2599" s="5" t="str">
        <v>EVIDENCIA</v>
      </c>
      <c r="E2599" s="5" t="str">
        <v>Dirección Territorial Caldas</v>
      </c>
      <c r="F2599" s="42">
        <v>190</v>
      </c>
      <c r="G2599" s="5">
        <v>0.37368421052631579</v>
      </c>
      <c r="H2599" s="5">
        <v>71</v>
      </c>
      <c r="I2599" s="5">
        <v>0</v>
      </c>
      <c r="J2599" s="5">
        <v>0</v>
      </c>
      <c r="K2599" s="2">
        <v>0</v>
      </c>
      <c r="L2599" s="2">
        <v>0</v>
      </c>
      <c r="M2599">
        <v>0</v>
      </c>
      <c r="N2599">
        <v>0</v>
      </c>
      <c r="O2599">
        <v>0</v>
      </c>
      <c r="P2599">
        <v>0</v>
      </c>
      <c r="Q2599" t="s">
        <v>22</v>
      </c>
    </row>
    <row r="2600" spans="1:17" x14ac:dyDescent="0.25">
      <c r="A2600" s="42" t="str">
        <v>PLAN DE ACCIÓN INSTITUCIONAL - PAI</v>
      </c>
      <c r="B2600" s="42" t="str">
        <v>PAI2026-OE1-DT06-I41</v>
      </c>
      <c r="C2600" s="42" t="str">
        <v>Número de estudiantes matriculados pregrado</v>
      </c>
      <c r="D2600" s="5" t="str">
        <v>EVIDENCIA</v>
      </c>
      <c r="E2600" s="5" t="str">
        <v>Dirección Territorial Caldas</v>
      </c>
      <c r="F2600" s="42">
        <v>1560</v>
      </c>
      <c r="G2600" s="5">
        <v>0.45256410256410257</v>
      </c>
      <c r="H2600" s="5">
        <v>706</v>
      </c>
      <c r="I2600" s="5">
        <v>0</v>
      </c>
      <c r="J2600" s="5">
        <v>0</v>
      </c>
      <c r="K2600" s="2">
        <v>0</v>
      </c>
      <c r="L2600" s="2">
        <v>0</v>
      </c>
      <c r="M2600">
        <v>0</v>
      </c>
      <c r="N2600">
        <v>0</v>
      </c>
      <c r="O2600">
        <v>0</v>
      </c>
      <c r="P2600">
        <v>0</v>
      </c>
      <c r="Q2600" t="s">
        <v>22</v>
      </c>
    </row>
    <row r="2601" spans="1:17" x14ac:dyDescent="0.25">
      <c r="A2601" s="42" t="str">
        <v>PLAN DE ACCIÓN INSTITUCIONAL - PAI</v>
      </c>
      <c r="B2601" s="42" t="str">
        <v>PAI2026-OE1-DT06-I42</v>
      </c>
      <c r="C2601" s="42" t="str">
        <v>Número de estudiantes matriculados en Posgrado</v>
      </c>
      <c r="D2601" s="5" t="str">
        <v>EVIDENCIA</v>
      </c>
      <c r="E2601" s="5" t="str">
        <v>Dirección Territorial Caldas</v>
      </c>
      <c r="F2601" s="42">
        <v>44</v>
      </c>
      <c r="G2601" s="5">
        <v>0.65909090909090906</v>
      </c>
      <c r="H2601" s="5">
        <v>29</v>
      </c>
      <c r="I2601" s="5">
        <v>0</v>
      </c>
      <c r="J2601" s="5">
        <v>0</v>
      </c>
      <c r="K2601" s="2">
        <v>0</v>
      </c>
      <c r="L2601" s="2">
        <v>0</v>
      </c>
      <c r="M2601">
        <v>0</v>
      </c>
      <c r="N2601">
        <v>0</v>
      </c>
      <c r="O2601">
        <v>0</v>
      </c>
      <c r="P2601">
        <v>0</v>
      </c>
      <c r="Q2601" t="s">
        <v>22</v>
      </c>
    </row>
    <row r="2602" spans="1:17" x14ac:dyDescent="0.25">
      <c r="A2602" s="42" t="str">
        <v>PLAN DE ACCIÓN INSTITUCIONAL - PAI</v>
      </c>
      <c r="B2602" s="42" t="str">
        <v>PAI-OE1-DT07-I33</v>
      </c>
      <c r="C2602" s="42" t="str">
        <v>Número de nuevos estudiantes matriculados en pregrado</v>
      </c>
      <c r="D2602" s="5" t="str">
        <v>EVIDENCIA</v>
      </c>
      <c r="E2602" s="5" t="str">
        <v>Dirección Territorial Cauca</v>
      </c>
      <c r="F2602" s="42">
        <v>190</v>
      </c>
      <c r="G2602" s="5">
        <v>0.64736842105263159</v>
      </c>
      <c r="H2602" s="5">
        <v>123</v>
      </c>
      <c r="I2602" s="5">
        <v>0</v>
      </c>
      <c r="J2602" s="5">
        <v>0</v>
      </c>
      <c r="K2602" s="2">
        <v>0</v>
      </c>
      <c r="L2602" s="2">
        <v>0</v>
      </c>
      <c r="M2602">
        <v>0</v>
      </c>
      <c r="N2602">
        <v>0</v>
      </c>
      <c r="O2602">
        <v>0</v>
      </c>
      <c r="P2602">
        <v>0</v>
      </c>
      <c r="Q2602" t="s">
        <v>22</v>
      </c>
    </row>
    <row r="2603" spans="1:17" x14ac:dyDescent="0.25">
      <c r="A2603" s="42" t="str">
        <v>PLAN DE ACCIÓN INSTITUCIONAL - PAI</v>
      </c>
      <c r="B2603" s="42" t="str">
        <v>PAI2026-OE1-DT07-I41</v>
      </c>
      <c r="C2603" s="42" t="str">
        <v>Número de estudiantes matriculados pregrado</v>
      </c>
      <c r="D2603" s="5" t="str">
        <v>EVIDENCIA</v>
      </c>
      <c r="E2603" s="5" t="str">
        <v>Dirección Territorial Cauca</v>
      </c>
      <c r="F2603" s="42">
        <v>2136</v>
      </c>
      <c r="G2603" s="5">
        <v>0.5112359550561798</v>
      </c>
      <c r="H2603" s="5">
        <v>1092</v>
      </c>
      <c r="I2603" s="5">
        <v>0</v>
      </c>
      <c r="J2603" s="5">
        <v>0</v>
      </c>
      <c r="K2603" s="2">
        <v>0</v>
      </c>
      <c r="L2603" s="2">
        <v>0</v>
      </c>
      <c r="M2603">
        <v>0</v>
      </c>
      <c r="N2603">
        <v>0</v>
      </c>
      <c r="O2603">
        <v>0</v>
      </c>
      <c r="P2603">
        <v>0</v>
      </c>
      <c r="Q2603" t="s">
        <v>22</v>
      </c>
    </row>
    <row r="2604" spans="1:17" x14ac:dyDescent="0.25">
      <c r="A2604" s="42" t="str">
        <v>PLAN DE ACCIÓN INSTITUCIONAL - PAI</v>
      </c>
      <c r="B2604" s="42" t="str">
        <v>PAI2026-OE1-DT07-I42</v>
      </c>
      <c r="C2604" s="42" t="str">
        <v>Número de estudiantes matriculados en Posgrado</v>
      </c>
      <c r="D2604" s="5" t="str">
        <v>EVIDENCIA</v>
      </c>
      <c r="E2604" s="5" t="str">
        <v>Dirección Territorial Cauca</v>
      </c>
      <c r="F2604" s="42">
        <v>69</v>
      </c>
      <c r="G2604" s="5">
        <v>0.82608695652173914</v>
      </c>
      <c r="H2604" s="5">
        <v>57</v>
      </c>
      <c r="I2604" s="5">
        <v>0</v>
      </c>
      <c r="J2604" s="5">
        <v>0</v>
      </c>
      <c r="K2604" s="2">
        <v>0</v>
      </c>
      <c r="L2604" s="2">
        <v>0</v>
      </c>
      <c r="M2604">
        <v>0</v>
      </c>
      <c r="N2604">
        <v>0</v>
      </c>
      <c r="O2604">
        <v>0</v>
      </c>
      <c r="P2604">
        <v>0</v>
      </c>
      <c r="Q2604" t="s">
        <v>22</v>
      </c>
    </row>
    <row r="2605" spans="1:17" x14ac:dyDescent="0.25">
      <c r="A2605" s="42" t="str">
        <v>PLAN DE ACCIÓN INSTITUCIONAL - PAI</v>
      </c>
      <c r="B2605" s="42" t="str">
        <v>PAI-OE1-DT08-I33</v>
      </c>
      <c r="C2605" s="42" t="str">
        <v>Número de nuevos estudiantes matriculados en pregrado</v>
      </c>
      <c r="D2605" s="5" t="str">
        <v>EVIDENCIA</v>
      </c>
      <c r="E2605" s="5" t="str">
        <v>Dirección Territorial Cundinamarca</v>
      </c>
      <c r="F2605" s="42">
        <v>140</v>
      </c>
      <c r="G2605" s="5">
        <v>0.82857142857142863</v>
      </c>
      <c r="H2605" s="5">
        <v>116</v>
      </c>
      <c r="I2605" s="5">
        <v>0</v>
      </c>
      <c r="J2605" s="5">
        <v>0</v>
      </c>
      <c r="K2605" s="2">
        <v>0</v>
      </c>
      <c r="L2605" s="2">
        <v>0</v>
      </c>
      <c r="M2605">
        <v>0</v>
      </c>
      <c r="N2605">
        <v>0</v>
      </c>
      <c r="O2605">
        <v>0</v>
      </c>
      <c r="P2605">
        <v>0</v>
      </c>
      <c r="Q2605" t="s">
        <v>22</v>
      </c>
    </row>
    <row r="2606" spans="1:17" x14ac:dyDescent="0.25">
      <c r="A2606" s="42" t="str">
        <v>PLAN DE ACCIÓN INSTITUCIONAL - PAI</v>
      </c>
      <c r="B2606" s="42" t="str">
        <v>PAI2026-OE1-DT08-I41</v>
      </c>
      <c r="C2606" s="42" t="str">
        <v>Número de estudiantes matriculados pregrado</v>
      </c>
      <c r="D2606" s="5" t="str">
        <v>EVIDENCIA</v>
      </c>
      <c r="E2606" s="5" t="str">
        <v>Dirección Territorial Cundinamarca</v>
      </c>
      <c r="F2606" s="42">
        <v>2330</v>
      </c>
      <c r="G2606" s="5">
        <v>0.44163090128755367</v>
      </c>
      <c r="H2606" s="5">
        <v>1029</v>
      </c>
      <c r="I2606" s="5">
        <v>0</v>
      </c>
      <c r="J2606" s="5">
        <v>0</v>
      </c>
      <c r="K2606" s="2">
        <v>0</v>
      </c>
      <c r="L2606" s="2">
        <v>0</v>
      </c>
      <c r="M2606">
        <v>0</v>
      </c>
      <c r="N2606">
        <v>0</v>
      </c>
      <c r="O2606">
        <v>0</v>
      </c>
      <c r="P2606">
        <v>0</v>
      </c>
      <c r="Q2606" t="s">
        <v>22</v>
      </c>
    </row>
    <row r="2607" spans="1:17" x14ac:dyDescent="0.25">
      <c r="A2607" s="42" t="str">
        <v>PLAN DE ACCIÓN INSTITUCIONAL - PAI</v>
      </c>
      <c r="B2607" s="42" t="str">
        <v>PAI2026-OE1-DT08-I42</v>
      </c>
      <c r="C2607" s="42" t="str">
        <v>Número de estudiantes matriculados en Posgrado</v>
      </c>
      <c r="D2607" s="5" t="str">
        <v>EVIDENCIA</v>
      </c>
      <c r="E2607" s="5" t="str">
        <v>Dirección Territorial Cundinamarca</v>
      </c>
      <c r="F2607" s="42">
        <v>34</v>
      </c>
      <c r="G2607" s="5">
        <v>0.91176470588235292</v>
      </c>
      <c r="H2607" s="5">
        <v>31</v>
      </c>
      <c r="I2607" s="5">
        <v>0</v>
      </c>
      <c r="J2607" s="5">
        <v>0</v>
      </c>
      <c r="K2607" s="2">
        <v>0</v>
      </c>
      <c r="L2607" s="2">
        <v>0</v>
      </c>
      <c r="M2607">
        <v>0</v>
      </c>
      <c r="N2607">
        <v>0</v>
      </c>
      <c r="O2607">
        <v>0</v>
      </c>
      <c r="P2607">
        <v>0</v>
      </c>
      <c r="Q2607" t="s">
        <v>22</v>
      </c>
    </row>
    <row r="2608" spans="1:17" x14ac:dyDescent="0.25">
      <c r="A2608" s="42" t="str">
        <v>PLAN DE ACCIÓN INSTITUCIONAL - PAI</v>
      </c>
      <c r="B2608" s="42" t="str">
        <v>PAI-OE1-DT09-I33</v>
      </c>
      <c r="C2608" s="42" t="str">
        <v>Número de nuevos estudiantes matriculados en pregrado</v>
      </c>
      <c r="D2608" s="5" t="str">
        <v>EVIDENCIA</v>
      </c>
      <c r="E2608" s="5" t="str">
        <v>Dirección Territorial Huila - Caquetá - Putumayo</v>
      </c>
      <c r="F2608" s="42">
        <v>190</v>
      </c>
      <c r="G2608" s="5">
        <v>1</v>
      </c>
      <c r="H2608" s="5">
        <v>203</v>
      </c>
      <c r="I2608" s="5">
        <v>0</v>
      </c>
      <c r="J2608" s="5">
        <v>0</v>
      </c>
      <c r="K2608" s="2">
        <v>0</v>
      </c>
      <c r="L2608" s="2">
        <v>0</v>
      </c>
      <c r="M2608">
        <v>0</v>
      </c>
      <c r="N2608">
        <v>0</v>
      </c>
      <c r="O2608">
        <v>0</v>
      </c>
      <c r="P2608">
        <v>0</v>
      </c>
      <c r="Q2608" t="s">
        <v>22</v>
      </c>
    </row>
    <row r="2609" spans="1:17" x14ac:dyDescent="0.25">
      <c r="A2609" s="42" t="str">
        <v>PLAN DE ACCIÓN INSTITUCIONAL - PAI</v>
      </c>
      <c r="B2609" s="42" t="str">
        <v>PAI2026-OE1-DT09-I41</v>
      </c>
      <c r="C2609" s="42" t="str">
        <v>Número de estudiantes matriculados pregrado</v>
      </c>
      <c r="D2609" s="5" t="str">
        <v>EVIDENCIA</v>
      </c>
      <c r="E2609" s="5" t="str">
        <v>Dirección Territorial Huila - Caquetá - Putumayo</v>
      </c>
      <c r="F2609" s="42">
        <v>2917</v>
      </c>
      <c r="G2609" s="5">
        <v>0.46040452519712033</v>
      </c>
      <c r="H2609" s="5">
        <v>1343</v>
      </c>
      <c r="I2609" s="5">
        <v>0</v>
      </c>
      <c r="J2609" s="5">
        <v>0</v>
      </c>
      <c r="K2609" s="2">
        <v>0</v>
      </c>
      <c r="L2609" s="2">
        <v>0</v>
      </c>
      <c r="M2609">
        <v>0</v>
      </c>
      <c r="N2609">
        <v>0</v>
      </c>
      <c r="O2609">
        <v>0</v>
      </c>
      <c r="P2609">
        <v>0</v>
      </c>
      <c r="Q2609" t="s">
        <v>22</v>
      </c>
    </row>
    <row r="2610" spans="1:17" x14ac:dyDescent="0.25">
      <c r="A2610" s="42" t="str">
        <v>PLAN DE ACCIÓN INSTITUCIONAL - PAI</v>
      </c>
      <c r="B2610" s="42" t="str">
        <v>PAI2026-OE1-DT09-I42</v>
      </c>
      <c r="C2610" s="42" t="str">
        <v>Número de estudiantes matriculados en Posgrado</v>
      </c>
      <c r="D2610" s="5" t="str">
        <v>EVIDENCIA</v>
      </c>
      <c r="E2610" s="5" t="str">
        <v>Dirección Territorial Huila - Caquetá - Putumayo</v>
      </c>
      <c r="F2610" s="42">
        <v>42</v>
      </c>
      <c r="G2610" s="5">
        <v>0.6428571428571429</v>
      </c>
      <c r="H2610" s="5">
        <v>27</v>
      </c>
      <c r="I2610" s="5">
        <v>0</v>
      </c>
      <c r="J2610" s="5">
        <v>0</v>
      </c>
      <c r="K2610" s="2">
        <v>0</v>
      </c>
      <c r="L2610" s="2">
        <v>0</v>
      </c>
      <c r="M2610">
        <v>0</v>
      </c>
      <c r="N2610">
        <v>0</v>
      </c>
      <c r="O2610">
        <v>0</v>
      </c>
      <c r="P2610">
        <v>0</v>
      </c>
      <c r="Q2610" t="s">
        <v>22</v>
      </c>
    </row>
    <row r="2611" spans="1:17" x14ac:dyDescent="0.25">
      <c r="A2611" s="42" t="str">
        <v>PLAN DE ACCIÓN INSTITUCIONAL - PAI</v>
      </c>
      <c r="B2611" s="42" t="str">
        <v>PAI-OE1-DT10-I33</v>
      </c>
      <c r="C2611" s="42" t="str">
        <v>Número de nuevos estudiantes matriculados en pregrado</v>
      </c>
      <c r="D2611" s="5" t="str">
        <v>EVIDENCIA</v>
      </c>
      <c r="E2611" s="5" t="str">
        <v xml:space="preserve">Dirección Territorial Meta - Guaviare - Guainía - Vaupés - Vichada - Amazonas </v>
      </c>
      <c r="F2611" s="42">
        <v>157</v>
      </c>
      <c r="G2611" s="5">
        <v>0.55414012738853502</v>
      </c>
      <c r="H2611" s="5">
        <v>87</v>
      </c>
      <c r="I2611" s="5">
        <v>0</v>
      </c>
      <c r="J2611" s="5">
        <v>0</v>
      </c>
      <c r="K2611" s="2">
        <v>0</v>
      </c>
      <c r="L2611" s="2">
        <v>0</v>
      </c>
      <c r="M2611">
        <v>0</v>
      </c>
      <c r="N2611">
        <v>0</v>
      </c>
      <c r="O2611">
        <v>0</v>
      </c>
      <c r="P2611">
        <v>0</v>
      </c>
      <c r="Q2611" t="s">
        <v>22</v>
      </c>
    </row>
    <row r="2612" spans="1:17" x14ac:dyDescent="0.25">
      <c r="A2612" s="42" t="str">
        <v>PLAN DE ACCIÓN INSTITUCIONAL - PAI</v>
      </c>
      <c r="B2612" s="42" t="str">
        <v>PAI2026-OE1-DT10-I41</v>
      </c>
      <c r="C2612" s="42" t="str">
        <v>Número de estudiantes matriculados pregrado</v>
      </c>
      <c r="D2612" s="5" t="str">
        <v>EVIDENCIA</v>
      </c>
      <c r="E2612" s="5" t="str">
        <v xml:space="preserve">Dirección Territorial Meta - Guaviare - Guainía - Vaupés - Vichada - Amazonas </v>
      </c>
      <c r="F2612" s="42">
        <v>1764</v>
      </c>
      <c r="G2612" s="5">
        <v>0.51077097505668934</v>
      </c>
      <c r="H2612" s="5">
        <v>901</v>
      </c>
      <c r="I2612" s="5">
        <v>0</v>
      </c>
      <c r="J2612" s="5">
        <v>0</v>
      </c>
      <c r="K2612" s="2">
        <v>0</v>
      </c>
      <c r="L2612" s="2">
        <v>0</v>
      </c>
      <c r="M2612">
        <v>0</v>
      </c>
      <c r="N2612">
        <v>0</v>
      </c>
      <c r="O2612">
        <v>0</v>
      </c>
      <c r="P2612">
        <v>0</v>
      </c>
      <c r="Q2612" t="s">
        <v>22</v>
      </c>
    </row>
    <row r="2613" spans="1:17" x14ac:dyDescent="0.25">
      <c r="A2613" s="42" t="str">
        <v>PLAN DE ACCIÓN INSTITUCIONAL - PAI</v>
      </c>
      <c r="B2613" s="42" t="str">
        <v>PAI2026-OE1-DT10-I42</v>
      </c>
      <c r="C2613" s="42" t="str">
        <v>Número de estudiantes matriculados en Posgrado</v>
      </c>
      <c r="D2613" s="5" t="str">
        <v>EVIDENCIA</v>
      </c>
      <c r="E2613" s="5" t="str">
        <v xml:space="preserve">Dirección Territorial Meta - Guaviare - Guainía - Vaupés - Vichada - Amazonas </v>
      </c>
      <c r="F2613" s="42">
        <v>60</v>
      </c>
      <c r="G2613" s="5">
        <v>0.65</v>
      </c>
      <c r="H2613" s="5">
        <v>39</v>
      </c>
      <c r="I2613" s="5">
        <v>0</v>
      </c>
      <c r="J2613" s="5">
        <v>0</v>
      </c>
      <c r="K2613" s="2">
        <v>0</v>
      </c>
      <c r="L2613" s="2">
        <v>0</v>
      </c>
      <c r="M2613">
        <v>0</v>
      </c>
      <c r="N2613">
        <v>0</v>
      </c>
      <c r="O2613">
        <v>0</v>
      </c>
      <c r="P2613">
        <v>0</v>
      </c>
      <c r="Q2613" t="s">
        <v>22</v>
      </c>
    </row>
    <row r="2614" spans="1:17" x14ac:dyDescent="0.25">
      <c r="A2614" s="42" t="str">
        <v>PLAN DE ACCIÓN INSTITUCIONAL - PAI</v>
      </c>
      <c r="B2614" s="42" t="str">
        <v>PAI-OE1-DT11-I33</v>
      </c>
      <c r="C2614" s="42" t="str">
        <v>Número de nuevos estudiantes matriculados en pregrado</v>
      </c>
      <c r="D2614" s="5" t="str">
        <v>EVIDENCIA</v>
      </c>
      <c r="E2614" s="5" t="str">
        <v xml:space="preserve">Dirección Territorial Nariño - Alto Putumayo </v>
      </c>
      <c r="F2614" s="42">
        <v>190</v>
      </c>
      <c r="G2614" s="5">
        <v>0.55263157894736847</v>
      </c>
      <c r="H2614" s="5">
        <v>105</v>
      </c>
      <c r="I2614" s="5">
        <v>0</v>
      </c>
      <c r="J2614" s="5">
        <v>0</v>
      </c>
      <c r="K2614" s="2">
        <v>0</v>
      </c>
      <c r="L2614" s="2">
        <v>0</v>
      </c>
      <c r="M2614">
        <v>0</v>
      </c>
      <c r="N2614">
        <v>0</v>
      </c>
      <c r="O2614">
        <v>0</v>
      </c>
      <c r="P2614">
        <v>0</v>
      </c>
      <c r="Q2614" t="s">
        <v>22</v>
      </c>
    </row>
    <row r="2615" spans="1:17" x14ac:dyDescent="0.25">
      <c r="A2615" s="42" t="str">
        <v>PLAN DE ACCIÓN INSTITUCIONAL - PAI</v>
      </c>
      <c r="B2615" s="42" t="str">
        <v>PAI2026-OE1-DT11-I41</v>
      </c>
      <c r="C2615" s="42" t="str">
        <v>Número de estudiantes matriculados pregrado</v>
      </c>
      <c r="D2615" s="5" t="str">
        <v>EVIDENCIA</v>
      </c>
      <c r="E2615" s="5" t="str">
        <v xml:space="preserve">Dirección Territorial Nariño - Alto Putumayo </v>
      </c>
      <c r="F2615" s="42">
        <v>2045</v>
      </c>
      <c r="G2615" s="5">
        <v>0.50317848410757948</v>
      </c>
      <c r="H2615" s="5">
        <v>1029</v>
      </c>
      <c r="I2615" s="5">
        <v>0</v>
      </c>
      <c r="J2615" s="5">
        <v>0</v>
      </c>
      <c r="K2615" s="2">
        <v>0</v>
      </c>
      <c r="L2615" s="2">
        <v>0</v>
      </c>
      <c r="M2615">
        <v>0</v>
      </c>
      <c r="N2615">
        <v>0</v>
      </c>
      <c r="O2615">
        <v>0</v>
      </c>
      <c r="P2615">
        <v>0</v>
      </c>
      <c r="Q2615" t="s">
        <v>22</v>
      </c>
    </row>
    <row r="2616" spans="1:17" x14ac:dyDescent="0.25">
      <c r="A2616" s="42" t="str">
        <v>PLAN DE ACCIÓN INSTITUCIONAL - PAI</v>
      </c>
      <c r="B2616" s="42" t="str">
        <v>PAI2026-OE1-DT11-I42</v>
      </c>
      <c r="C2616" s="42" t="str">
        <v>Número de estudiantes matriculados en Posgrado</v>
      </c>
      <c r="D2616" s="5" t="str">
        <v>EVIDENCIA</v>
      </c>
      <c r="E2616" s="5" t="str">
        <v xml:space="preserve">Dirección Territorial Nariño - Alto Putumayo </v>
      </c>
      <c r="F2616" s="42">
        <v>54</v>
      </c>
      <c r="G2616" s="5">
        <v>0.66666666666666663</v>
      </c>
      <c r="H2616" s="5">
        <v>36</v>
      </c>
      <c r="I2616" s="5">
        <v>0</v>
      </c>
      <c r="J2616" s="5">
        <v>0</v>
      </c>
      <c r="K2616" s="2">
        <v>0</v>
      </c>
      <c r="L2616" s="2">
        <v>0</v>
      </c>
      <c r="M2616">
        <v>0</v>
      </c>
      <c r="N2616">
        <v>0</v>
      </c>
      <c r="O2616">
        <v>0</v>
      </c>
      <c r="P2616">
        <v>0</v>
      </c>
      <c r="Q2616" t="s">
        <v>22</v>
      </c>
    </row>
    <row r="2617" spans="1:17" x14ac:dyDescent="0.25">
      <c r="A2617" s="42" t="str">
        <v>PLAN DE ACCIÓN INSTITUCIONAL - PAI</v>
      </c>
      <c r="B2617" s="42" t="str">
        <v>PAI-OE1-DT12-I33</v>
      </c>
      <c r="C2617" s="42" t="str">
        <v>Número de nuevos estudiantes matriculados en pregrado</v>
      </c>
      <c r="D2617" s="5" t="str">
        <v>EVIDENCIA</v>
      </c>
      <c r="E2617" s="5" t="str">
        <v>Dirección Territorial Norte de Santander  - Arauca</v>
      </c>
      <c r="F2617" s="42">
        <v>190</v>
      </c>
      <c r="G2617" s="5">
        <v>1</v>
      </c>
      <c r="H2617" s="5">
        <v>412</v>
      </c>
      <c r="I2617" s="5">
        <v>0</v>
      </c>
      <c r="J2617" s="5">
        <v>0</v>
      </c>
      <c r="K2617" s="2">
        <v>0</v>
      </c>
      <c r="L2617" s="2">
        <v>0</v>
      </c>
      <c r="M2617">
        <v>0</v>
      </c>
      <c r="N2617">
        <v>0</v>
      </c>
      <c r="O2617">
        <v>0</v>
      </c>
      <c r="P2617">
        <v>0</v>
      </c>
      <c r="Q2617" t="s">
        <v>22</v>
      </c>
    </row>
    <row r="2618" spans="1:17" x14ac:dyDescent="0.25">
      <c r="A2618" s="42" t="str">
        <v>PLAN DE ACCIÓN INSTITUCIONAL - PAI</v>
      </c>
      <c r="B2618" s="42" t="str">
        <v>PAI2026-OE1-DT12-I41</v>
      </c>
      <c r="C2618" s="42" t="str">
        <v>Número de estudiantes matriculados pregrado</v>
      </c>
      <c r="D2618" s="5" t="str">
        <v>EVIDENCIA</v>
      </c>
      <c r="E2618" s="5" t="str">
        <v>Dirección Territorial Norte de Santander  - Arauca</v>
      </c>
      <c r="F2618" s="42">
        <v>2735</v>
      </c>
      <c r="G2618" s="5">
        <v>0.98062157221206581</v>
      </c>
      <c r="H2618" s="5">
        <v>2682</v>
      </c>
      <c r="I2618" s="5">
        <v>0</v>
      </c>
      <c r="J2618" s="5">
        <v>0</v>
      </c>
      <c r="K2618" s="2">
        <v>0</v>
      </c>
      <c r="L2618" s="2">
        <v>0</v>
      </c>
      <c r="M2618">
        <v>0</v>
      </c>
      <c r="N2618">
        <v>0</v>
      </c>
      <c r="O2618">
        <v>0</v>
      </c>
      <c r="P2618">
        <v>0</v>
      </c>
      <c r="Q2618" t="s">
        <v>22</v>
      </c>
    </row>
    <row r="2619" spans="1:17" x14ac:dyDescent="0.25">
      <c r="A2619" s="42" t="str">
        <v>PLAN DE ACCIÓN INSTITUCIONAL - PAI</v>
      </c>
      <c r="B2619" s="42" t="str">
        <v>PAI2026-OE1-DT12-I42</v>
      </c>
      <c r="C2619" s="42" t="str">
        <v>Número de estudiantes matriculados en Posgrado</v>
      </c>
      <c r="D2619" s="5" t="str">
        <v>EVIDENCIA</v>
      </c>
      <c r="E2619" s="5" t="str">
        <v>Dirección Territorial Norte de Santander  - Arauca</v>
      </c>
      <c r="F2619" s="42">
        <v>98</v>
      </c>
      <c r="G2619" s="5">
        <v>1.3877551020408163</v>
      </c>
      <c r="H2619" s="5">
        <v>136</v>
      </c>
      <c r="I2619" s="5">
        <v>0</v>
      </c>
      <c r="J2619" s="5">
        <v>0</v>
      </c>
      <c r="K2619" s="2">
        <v>0</v>
      </c>
      <c r="L2619" s="2">
        <v>0</v>
      </c>
      <c r="M2619">
        <v>0</v>
      </c>
      <c r="N2619">
        <v>0</v>
      </c>
      <c r="O2619">
        <v>0</v>
      </c>
      <c r="P2619">
        <v>0</v>
      </c>
      <c r="Q2619" t="s">
        <v>22</v>
      </c>
    </row>
    <row r="2620" spans="1:17" x14ac:dyDescent="0.25">
      <c r="A2620" s="42" t="str">
        <v>PLAN DE ACCIÓN INSTITUCIONAL - PAI</v>
      </c>
      <c r="B2620" s="42" t="str">
        <v>PAI-OE1-DT13-I33</v>
      </c>
      <c r="C2620" s="42" t="str">
        <v>Número de nuevos estudiantes matriculados en pregrado</v>
      </c>
      <c r="D2620" s="5" t="str">
        <v>EVIDENCIA</v>
      </c>
      <c r="E2620" s="5" t="str">
        <v>Dirección Territorial Quindío - Risaralda</v>
      </c>
      <c r="F2620" s="42">
        <v>160</v>
      </c>
      <c r="G2620" s="5">
        <v>0.56874999999999998</v>
      </c>
      <c r="H2620" s="5">
        <v>91</v>
      </c>
      <c r="I2620" s="5">
        <v>0</v>
      </c>
      <c r="J2620" s="5">
        <v>0</v>
      </c>
      <c r="K2620" s="2">
        <v>0</v>
      </c>
      <c r="L2620" s="2">
        <v>0</v>
      </c>
      <c r="M2620">
        <v>0</v>
      </c>
      <c r="N2620">
        <v>0</v>
      </c>
      <c r="O2620">
        <v>0</v>
      </c>
      <c r="P2620">
        <v>0</v>
      </c>
      <c r="Q2620" t="s">
        <v>22</v>
      </c>
    </row>
    <row r="2621" spans="1:17" x14ac:dyDescent="0.25">
      <c r="A2621" s="42" t="str">
        <v>PLAN DE ACCIÓN INSTITUCIONAL - PAI</v>
      </c>
      <c r="B2621" s="42" t="str">
        <v>PAI2026-OE1-DT13-I41</v>
      </c>
      <c r="C2621" s="42" t="str">
        <v>Número de estudiantes matriculados pregrado</v>
      </c>
      <c r="D2621" s="5" t="str">
        <v>EVIDENCIA</v>
      </c>
      <c r="E2621" s="5" t="str">
        <v>Dirección Territorial Quindío - Risaralda</v>
      </c>
      <c r="F2621" s="42">
        <v>1351</v>
      </c>
      <c r="G2621" s="5">
        <v>0.52997779422649893</v>
      </c>
      <c r="H2621" s="5">
        <v>716</v>
      </c>
      <c r="I2621" s="5">
        <v>0</v>
      </c>
      <c r="J2621" s="5">
        <v>0</v>
      </c>
      <c r="K2621" s="2">
        <v>0</v>
      </c>
      <c r="L2621" s="2">
        <v>0</v>
      </c>
      <c r="M2621">
        <v>0</v>
      </c>
      <c r="N2621">
        <v>0</v>
      </c>
      <c r="O2621">
        <v>0</v>
      </c>
      <c r="P2621">
        <v>0</v>
      </c>
      <c r="Q2621" t="s">
        <v>22</v>
      </c>
    </row>
    <row r="2622" spans="1:17" x14ac:dyDescent="0.25">
      <c r="A2622" s="42" t="str">
        <v>PLAN DE ACCIÓN INSTITUCIONAL - PAI</v>
      </c>
      <c r="B2622" s="42" t="str">
        <v>PAI2026-OE1-DT13-I42</v>
      </c>
      <c r="C2622" s="42" t="str">
        <v>Número de estudiantes matriculados en Posgrado</v>
      </c>
      <c r="D2622" s="5" t="str">
        <v>EVIDENCIA</v>
      </c>
      <c r="E2622" s="5" t="str">
        <v>Dirección Territorial Quindío - Risaralda</v>
      </c>
      <c r="F2622" s="42">
        <v>37</v>
      </c>
      <c r="G2622" s="5">
        <v>1</v>
      </c>
      <c r="H2622" s="5">
        <v>37</v>
      </c>
      <c r="I2622" s="5">
        <v>0</v>
      </c>
      <c r="J2622" s="5">
        <v>0</v>
      </c>
      <c r="K2622" s="2">
        <v>0</v>
      </c>
      <c r="L2622" s="2">
        <v>0</v>
      </c>
      <c r="M2622">
        <v>0</v>
      </c>
      <c r="N2622">
        <v>0</v>
      </c>
      <c r="O2622">
        <v>0</v>
      </c>
      <c r="P2622">
        <v>0</v>
      </c>
      <c r="Q2622" t="s">
        <v>22</v>
      </c>
    </row>
    <row r="2623" spans="1:17" x14ac:dyDescent="0.25">
      <c r="A2623" s="42" t="str">
        <v>PLAN DE ACCIÓN INSTITUCIONAL - PAI</v>
      </c>
      <c r="B2623" s="42" t="str">
        <v>PAI-OE1-DT14-I33</v>
      </c>
      <c r="C2623" s="42" t="str">
        <v>Número de nuevos estudiantes matriculados en pregrado</v>
      </c>
      <c r="D2623" s="5" t="str">
        <v>EVIDENCIA</v>
      </c>
      <c r="E2623" s="5" t="str">
        <v>Dirección Territorial Santander</v>
      </c>
      <c r="F2623" s="42">
        <v>190</v>
      </c>
      <c r="G2623" s="5">
        <v>0.32631578947368423</v>
      </c>
      <c r="H2623" s="5">
        <v>62</v>
      </c>
      <c r="I2623" s="5">
        <v>0</v>
      </c>
      <c r="J2623" s="5">
        <v>0</v>
      </c>
      <c r="K2623" s="2">
        <v>0</v>
      </c>
      <c r="L2623" s="2">
        <v>0</v>
      </c>
      <c r="M2623">
        <v>0</v>
      </c>
      <c r="N2623">
        <v>0</v>
      </c>
      <c r="O2623">
        <v>0</v>
      </c>
      <c r="P2623">
        <v>0</v>
      </c>
      <c r="Q2623" t="s">
        <v>22</v>
      </c>
    </row>
    <row r="2624" spans="1:17" x14ac:dyDescent="0.25">
      <c r="A2624" s="42" t="str">
        <v>PLAN DE ACCIÓN INSTITUCIONAL - PAI</v>
      </c>
      <c r="B2624" s="42" t="str">
        <v>PAI2026-OE1-DT14-I41</v>
      </c>
      <c r="C2624" s="42" t="str">
        <v>Número de estudiantes matriculados pregrado</v>
      </c>
      <c r="D2624" s="5" t="str">
        <v>EVIDENCIA</v>
      </c>
      <c r="E2624" s="5" t="str">
        <v>Dirección Territorial Santander</v>
      </c>
      <c r="F2624" s="42">
        <v>1182</v>
      </c>
      <c r="G2624" s="5">
        <v>0.46192893401015228</v>
      </c>
      <c r="H2624" s="5">
        <v>546</v>
      </c>
      <c r="I2624" s="5">
        <v>0</v>
      </c>
      <c r="J2624" s="5">
        <v>0</v>
      </c>
      <c r="K2624" s="2">
        <v>0</v>
      </c>
      <c r="L2624" s="2">
        <v>0</v>
      </c>
      <c r="M2624">
        <v>0</v>
      </c>
      <c r="N2624">
        <v>0</v>
      </c>
      <c r="O2624">
        <v>0</v>
      </c>
      <c r="P2624">
        <v>0</v>
      </c>
      <c r="Q2624" t="s">
        <v>22</v>
      </c>
    </row>
    <row r="2625" spans="1:17" x14ac:dyDescent="0.25">
      <c r="A2625" s="42" t="str">
        <v>PLAN DE ACCIÓN INSTITUCIONAL - PAI</v>
      </c>
      <c r="B2625" s="42" t="str">
        <v>PAI2026-OE1-DT14-I42</v>
      </c>
      <c r="C2625" s="42" t="str">
        <v>Número de estudiantes matriculados en Posgrado</v>
      </c>
      <c r="D2625" s="5" t="str">
        <v>EVIDENCIA</v>
      </c>
      <c r="E2625" s="5" t="str">
        <v>Dirección Territorial Santander</v>
      </c>
      <c r="F2625" s="42">
        <v>56</v>
      </c>
      <c r="G2625" s="5">
        <v>0.6071428571428571</v>
      </c>
      <c r="H2625" s="5">
        <v>34</v>
      </c>
      <c r="I2625" s="5">
        <v>0</v>
      </c>
      <c r="J2625" s="5">
        <v>0</v>
      </c>
      <c r="K2625" s="2">
        <v>0</v>
      </c>
      <c r="L2625" s="2">
        <v>0</v>
      </c>
      <c r="M2625">
        <v>0</v>
      </c>
      <c r="N2625">
        <v>0</v>
      </c>
      <c r="O2625">
        <v>0</v>
      </c>
      <c r="P2625">
        <v>0</v>
      </c>
      <c r="Q2625" t="s">
        <v>22</v>
      </c>
    </row>
    <row r="2626" spans="1:17" x14ac:dyDescent="0.25">
      <c r="A2626" s="42" t="str">
        <v>PLAN DE ACCIÓN INSTITUCIONAL - PAI</v>
      </c>
      <c r="B2626" s="42" t="str">
        <v>PAI-OE1-DT15-I33</v>
      </c>
      <c r="C2626" s="42" t="str">
        <v>Número de nuevos estudiantes matriculados en pregrado</v>
      </c>
      <c r="D2626" s="5" t="str">
        <v>EVIDENCIA</v>
      </c>
      <c r="E2626" s="5" t="str">
        <v>Dirección Territorial Tolima</v>
      </c>
      <c r="F2626" s="42">
        <v>190</v>
      </c>
      <c r="G2626" s="5">
        <v>0.68421052631578949</v>
      </c>
      <c r="H2626" s="5">
        <v>130</v>
      </c>
      <c r="I2626" s="5">
        <v>0</v>
      </c>
      <c r="J2626" s="5">
        <v>0</v>
      </c>
      <c r="K2626" s="2">
        <v>0</v>
      </c>
      <c r="L2626" s="2">
        <v>0</v>
      </c>
      <c r="M2626">
        <v>0</v>
      </c>
      <c r="N2626">
        <v>0</v>
      </c>
      <c r="O2626">
        <v>0</v>
      </c>
      <c r="P2626">
        <v>0</v>
      </c>
      <c r="Q2626" t="s">
        <v>22</v>
      </c>
    </row>
    <row r="2627" spans="1:17" x14ac:dyDescent="0.25">
      <c r="A2627" s="42" t="str">
        <v>PLAN DE ACCIÓN INSTITUCIONAL - PAI</v>
      </c>
      <c r="B2627" s="42" t="str">
        <v>PAI2026-OE1-DT15-I41</v>
      </c>
      <c r="C2627" s="42" t="str">
        <v>Número de estudiantes matriculados pregrado</v>
      </c>
      <c r="D2627" s="5" t="str">
        <v>EVIDENCIA</v>
      </c>
      <c r="E2627" s="5" t="str">
        <v>Dirección Territorial Tolima</v>
      </c>
      <c r="F2627" s="42">
        <v>1970</v>
      </c>
      <c r="G2627" s="5">
        <v>0.48223350253807107</v>
      </c>
      <c r="H2627" s="5">
        <v>950</v>
      </c>
      <c r="I2627" s="5">
        <v>0</v>
      </c>
      <c r="J2627" s="5">
        <v>0</v>
      </c>
      <c r="K2627" s="2">
        <v>0</v>
      </c>
      <c r="L2627" s="2">
        <v>0</v>
      </c>
      <c r="M2627">
        <v>0</v>
      </c>
      <c r="N2627">
        <v>0</v>
      </c>
      <c r="O2627">
        <v>0</v>
      </c>
      <c r="P2627">
        <v>0</v>
      </c>
      <c r="Q2627" t="s">
        <v>22</v>
      </c>
    </row>
    <row r="2628" spans="1:17" x14ac:dyDescent="0.25">
      <c r="A2628" s="42" t="str">
        <v>PLAN DE ACCIÓN INSTITUCIONAL - PAI</v>
      </c>
      <c r="B2628" s="42" t="str">
        <v>PAI2026-OE1-DT15-I42</v>
      </c>
      <c r="C2628" s="42" t="str">
        <v>Número de estudiantes matriculados en Posgrado</v>
      </c>
      <c r="D2628" s="5" t="str">
        <v>EVIDENCIA</v>
      </c>
      <c r="E2628" s="5" t="str">
        <v>Dirección Territorial Tolima</v>
      </c>
      <c r="F2628" s="42">
        <v>140</v>
      </c>
      <c r="G2628" s="5">
        <v>0.52857142857142858</v>
      </c>
      <c r="H2628" s="5">
        <v>74</v>
      </c>
      <c r="I2628" s="5">
        <v>0</v>
      </c>
      <c r="J2628" s="5">
        <v>0</v>
      </c>
      <c r="K2628" s="2">
        <v>0</v>
      </c>
      <c r="L2628" s="2">
        <v>0</v>
      </c>
      <c r="M2628">
        <v>0</v>
      </c>
      <c r="N2628">
        <v>0</v>
      </c>
      <c r="O2628">
        <v>0</v>
      </c>
      <c r="P2628">
        <v>0</v>
      </c>
      <c r="Q2628" t="s">
        <v>22</v>
      </c>
    </row>
    <row r="2629" spans="1:17" x14ac:dyDescent="0.25">
      <c r="A2629" s="42" t="str">
        <v>PLAN DE ACCIÓN INSTITUCIONAL - PAI</v>
      </c>
      <c r="B2629" s="42" t="str">
        <v>PAI-OE1-DT16-I33</v>
      </c>
      <c r="C2629" s="42" t="str">
        <v>Número de nuevos estudiantes matriculados en pregrado</v>
      </c>
      <c r="D2629" s="5" t="str">
        <v>EVIDENCIA</v>
      </c>
      <c r="E2629" s="5" t="str">
        <v>Dirección Territorial Valle</v>
      </c>
      <c r="F2629" s="42">
        <v>190</v>
      </c>
      <c r="G2629" s="5">
        <v>0.67368421052631577</v>
      </c>
      <c r="H2629" s="5">
        <v>128</v>
      </c>
      <c r="I2629" s="5">
        <v>0</v>
      </c>
      <c r="J2629" s="5">
        <v>0</v>
      </c>
      <c r="K2629" s="2">
        <v>0</v>
      </c>
      <c r="L2629" s="2">
        <v>0</v>
      </c>
      <c r="M2629">
        <v>0</v>
      </c>
      <c r="N2629">
        <v>0</v>
      </c>
      <c r="O2629">
        <v>0</v>
      </c>
      <c r="P2629">
        <v>0</v>
      </c>
      <c r="Q2629" t="s">
        <v>22</v>
      </c>
    </row>
    <row r="2630" spans="1:17" x14ac:dyDescent="0.25">
      <c r="A2630" s="42" t="str">
        <v>PLAN DE ACCIÓN INSTITUCIONAL - PAI</v>
      </c>
      <c r="B2630" s="42" t="str">
        <v>PAI2026-OE1-DT16-I41</v>
      </c>
      <c r="C2630" s="42" t="str">
        <v>Número de estudiantes matriculados pregrado</v>
      </c>
      <c r="D2630" s="5" t="str">
        <v>EVIDENCIA</v>
      </c>
      <c r="E2630" s="5" t="str">
        <v>Dirección Territorial Valle</v>
      </c>
      <c r="F2630" s="42">
        <v>1878</v>
      </c>
      <c r="G2630" s="5">
        <v>0.45367412140575081</v>
      </c>
      <c r="H2630" s="5">
        <v>852</v>
      </c>
      <c r="I2630" s="5">
        <v>0</v>
      </c>
      <c r="J2630" s="5">
        <v>0</v>
      </c>
      <c r="K2630" s="2">
        <v>0</v>
      </c>
      <c r="L2630" s="2">
        <v>0</v>
      </c>
      <c r="M2630">
        <v>0</v>
      </c>
      <c r="N2630">
        <v>0</v>
      </c>
      <c r="O2630">
        <v>0</v>
      </c>
      <c r="P2630">
        <v>0</v>
      </c>
      <c r="Q2630" t="s">
        <v>22</v>
      </c>
    </row>
    <row r="2631" spans="1:17" x14ac:dyDescent="0.25">
      <c r="A2631" s="42" t="str">
        <v>PLAN DE ACCIÓN INSTITUCIONAL - PAI</v>
      </c>
      <c r="B2631" s="42" t="str">
        <v>PAI2026-OE1-DT16-I42</v>
      </c>
      <c r="C2631" s="42" t="str">
        <v>Número de estudiantes matriculados en Posgrado</v>
      </c>
      <c r="D2631" s="5" t="str">
        <v>EVIDENCIA</v>
      </c>
      <c r="E2631" s="5" t="str">
        <v>Dirección Territorial Valle</v>
      </c>
      <c r="F2631" s="42">
        <v>71</v>
      </c>
      <c r="G2631" s="5">
        <v>0.676056338028169</v>
      </c>
      <c r="H2631" s="5">
        <v>48</v>
      </c>
      <c r="I2631" s="5">
        <v>0</v>
      </c>
      <c r="J2631" s="5">
        <v>0</v>
      </c>
      <c r="K2631" s="2">
        <v>0</v>
      </c>
      <c r="L2631" s="2">
        <v>0</v>
      </c>
      <c r="M2631">
        <v>0</v>
      </c>
      <c r="N2631">
        <v>0</v>
      </c>
      <c r="O2631">
        <v>0</v>
      </c>
      <c r="P2631">
        <v>0</v>
      </c>
      <c r="Q2631" t="s">
        <v>22</v>
      </c>
    </row>
    <row r="2632" spans="1:17" x14ac:dyDescent="0.25">
      <c r="A2632" s="42" t="str">
        <v>PLAN DE ACCIÓN INSTITUCIONAL - PAI</v>
      </c>
      <c r="B2632" s="42" t="str">
        <v>PAI-OE1-DT17-I33</v>
      </c>
      <c r="C2632" s="42" t="str">
        <v>Número de nuevos estudiantes matriculados en pregrado</v>
      </c>
      <c r="D2632" s="5" t="str">
        <v>EVIDENCIA</v>
      </c>
      <c r="E2632" s="5" t="str">
        <v>Dirección Territorial Chocó</v>
      </c>
      <c r="F2632" s="42">
        <v>190</v>
      </c>
      <c r="G2632" s="5">
        <v>0.70526315789473681</v>
      </c>
      <c r="H2632" s="5">
        <v>134</v>
      </c>
      <c r="I2632" s="5">
        <v>0</v>
      </c>
      <c r="J2632" s="5">
        <v>0</v>
      </c>
      <c r="K2632" s="2">
        <v>0</v>
      </c>
      <c r="L2632" s="2">
        <v>0</v>
      </c>
      <c r="M2632">
        <v>0</v>
      </c>
      <c r="N2632">
        <v>0</v>
      </c>
      <c r="O2632">
        <v>0</v>
      </c>
      <c r="P2632">
        <v>0</v>
      </c>
      <c r="Q2632" t="s">
        <v>22</v>
      </c>
    </row>
    <row r="2633" spans="1:17" x14ac:dyDescent="0.25">
      <c r="A2633" s="42" t="str">
        <v>PLAN DE ACCIÓN INSTITUCIONAL - PAI</v>
      </c>
      <c r="B2633" s="42" t="str">
        <v>PAI2026-OE1-DT17-I41</v>
      </c>
      <c r="C2633" s="42" t="str">
        <v>Número de estudiantes matriculados pregrado</v>
      </c>
      <c r="D2633" s="5" t="str">
        <v>EVIDENCIA</v>
      </c>
      <c r="E2633" s="5" t="str">
        <v>Dirección Territorial Chocó</v>
      </c>
      <c r="F2633" s="42">
        <v>1128</v>
      </c>
      <c r="G2633" s="5">
        <v>0.49290780141843971</v>
      </c>
      <c r="H2633" s="5">
        <v>556</v>
      </c>
      <c r="I2633" s="5">
        <v>0</v>
      </c>
      <c r="J2633" s="5">
        <v>0</v>
      </c>
      <c r="K2633" s="2">
        <v>0</v>
      </c>
      <c r="L2633" s="2">
        <v>0</v>
      </c>
      <c r="M2633">
        <v>0</v>
      </c>
      <c r="N2633">
        <v>0</v>
      </c>
      <c r="O2633">
        <v>0</v>
      </c>
      <c r="P2633">
        <v>0</v>
      </c>
      <c r="Q2633" t="s">
        <v>22</v>
      </c>
    </row>
    <row r="2634" spans="1:17" x14ac:dyDescent="0.25">
      <c r="A2634" s="42" t="str">
        <v>PLAN DE ACCIÓN INSTITUCIONAL - PAI</v>
      </c>
      <c r="B2634" s="42" t="str">
        <v>PAI2026-OE1-DT17-I42</v>
      </c>
      <c r="C2634" s="42" t="str">
        <v>Número de estudiantes matriculados en Posgrado</v>
      </c>
      <c r="D2634" s="5" t="str">
        <v>EVIDENCIA</v>
      </c>
      <c r="E2634" s="5" t="str">
        <v>Dirección Territorial Chocó</v>
      </c>
      <c r="F2634" s="42">
        <v>15</v>
      </c>
      <c r="G2634" s="5">
        <v>0.13333333333333333</v>
      </c>
      <c r="H2634" s="5">
        <v>2</v>
      </c>
      <c r="I2634" s="5">
        <v>0</v>
      </c>
      <c r="J2634" s="5">
        <v>0</v>
      </c>
      <c r="K2634" s="2">
        <v>0</v>
      </c>
      <c r="L2634" s="2">
        <v>0</v>
      </c>
      <c r="M2634">
        <v>0</v>
      </c>
      <c r="N2634">
        <v>0</v>
      </c>
      <c r="O2634">
        <v>0</v>
      </c>
      <c r="P2634">
        <v>0</v>
      </c>
      <c r="Q2634" t="s">
        <v>22</v>
      </c>
    </row>
    <row r="2635" spans="1:17" x14ac:dyDescent="0.25">
      <c r="A2635" s="42" t="str">
        <v>Proyectos de Inversión</v>
      </c>
      <c r="B2635" s="42" t="str">
        <v>PI-033-2026 / PAI2026-OE4-SNGC-I55</v>
      </c>
      <c r="C2635" s="42" t="str">
        <v>Sedes adquiridas</v>
      </c>
      <c r="D2635" s="5" t="str">
        <v>EVIDENCIA</v>
      </c>
      <c r="E2635" s="5" t="str">
        <v>HOMOLOGADO</v>
      </c>
      <c r="F2635" s="42">
        <v>18</v>
      </c>
      <c r="G2635" s="5">
        <v>0</v>
      </c>
      <c r="H2635" s="5">
        <v>0</v>
      </c>
      <c r="I2635" s="5">
        <v>0</v>
      </c>
      <c r="J2635" s="5">
        <v>0</v>
      </c>
      <c r="K2635" s="2">
        <v>0</v>
      </c>
      <c r="L2635" s="2">
        <v>0</v>
      </c>
      <c r="M2635">
        <v>0</v>
      </c>
      <c r="N2635">
        <v>0</v>
      </c>
      <c r="O2635">
        <v>0</v>
      </c>
      <c r="P2635">
        <v>0</v>
      </c>
      <c r="Q2635" t="s">
        <v>22</v>
      </c>
    </row>
    <row r="2636" spans="1:17" x14ac:dyDescent="0.25">
      <c r="A2636" s="42" t="str">
        <v>Proyectos de Inversión</v>
      </c>
      <c r="B2636" s="42" t="str">
        <v>PI-034-2026 / PAI2026-OE4--I33</v>
      </c>
      <c r="C2636" s="42" t="str">
        <v>Sedes adecuadas</v>
      </c>
      <c r="D2636" s="5" t="str">
        <v>EVIDENCIA</v>
      </c>
      <c r="E2636" s="5" t="str">
        <v>HOMOLOGADO</v>
      </c>
      <c r="F2636" s="42">
        <v>3</v>
      </c>
      <c r="G2636" s="5">
        <v>0</v>
      </c>
      <c r="H2636" s="5">
        <v>0</v>
      </c>
      <c r="I2636" s="5">
        <v>0</v>
      </c>
      <c r="J2636" s="5">
        <v>0</v>
      </c>
      <c r="K2636" s="2">
        <v>0</v>
      </c>
      <c r="L2636" s="2">
        <v>0</v>
      </c>
      <c r="M2636">
        <v>0</v>
      </c>
      <c r="N2636">
        <v>0</v>
      </c>
      <c r="O2636">
        <v>0</v>
      </c>
      <c r="P2636">
        <v>0</v>
      </c>
      <c r="Q2636" t="s">
        <v>22</v>
      </c>
    </row>
    <row r="2637" spans="1:17" x14ac:dyDescent="0.25">
      <c r="A2637" s="42" t="str">
        <v>Proyectos de Inversión</v>
      </c>
      <c r="B2637" s="42" t="str">
        <v>PI-035-2026 / PAI2026-OE4-SNGC-I15</v>
      </c>
      <c r="C2637" s="42" t="str">
        <v>Sedes dotadas</v>
      </c>
      <c r="D2637" s="5" t="str">
        <v>EVIDENCIA</v>
      </c>
      <c r="E2637" s="5" t="str">
        <v>HOMOLOGADO</v>
      </c>
      <c r="F2637" s="42">
        <v>3</v>
      </c>
      <c r="G2637" s="5">
        <v>0</v>
      </c>
      <c r="H2637" s="5">
        <v>0</v>
      </c>
      <c r="I2637" s="5">
        <v>0</v>
      </c>
      <c r="J2637" s="5">
        <v>0</v>
      </c>
      <c r="K2637" s="2">
        <v>0</v>
      </c>
      <c r="L2637" s="2">
        <v>0</v>
      </c>
      <c r="M2637">
        <v>0</v>
      </c>
      <c r="N2637">
        <v>0</v>
      </c>
      <c r="O2637">
        <v>0</v>
      </c>
      <c r="P2637">
        <v>0</v>
      </c>
      <c r="Q2637" t="s">
        <v>22</v>
      </c>
    </row>
    <row r="2638" spans="1:17" x14ac:dyDescent="0.25">
      <c r="A2638" s="42" t="str">
        <v>Proyectos de Inversión</v>
      </c>
      <c r="B2638" s="42" t="str">
        <v>PI-036-2026 / PAI2026-OE4-SNGC-I35</v>
      </c>
      <c r="C2638" s="42" t="str">
        <v xml:space="preserve">Sedes mantenidas </v>
      </c>
      <c r="D2638" s="5" t="str">
        <v>EVIDENCIA</v>
      </c>
      <c r="E2638" s="5" t="str">
        <v>HOMOLOGADO</v>
      </c>
      <c r="F2638" s="42">
        <v>40</v>
      </c>
      <c r="G2638" s="5">
        <v>0</v>
      </c>
      <c r="H2638" s="5">
        <v>0</v>
      </c>
      <c r="I2638" s="5">
        <v>0</v>
      </c>
      <c r="J2638" s="5">
        <v>0</v>
      </c>
      <c r="K2638" s="2">
        <v>0</v>
      </c>
      <c r="L2638" s="2">
        <v>0</v>
      </c>
      <c r="M2638">
        <v>0</v>
      </c>
      <c r="N2638">
        <v>0</v>
      </c>
      <c r="O2638">
        <v>0</v>
      </c>
      <c r="P2638">
        <v>0</v>
      </c>
      <c r="Q2638" t="s">
        <v>22</v>
      </c>
    </row>
    <row r="2639" spans="1:17" x14ac:dyDescent="0.25">
      <c r="A2639" s="42" t="str">
        <v>Proyectos de Inversión</v>
      </c>
      <c r="B2639" s="42" t="str">
        <v>PI-031-2026 / PAI2026-OE4-OTIC-I56</v>
      </c>
      <c r="C2639" s="42" t="str">
        <v>Sistemas de información implementados</v>
      </c>
      <c r="D2639" s="5" t="str">
        <v>EVIDENCIA</v>
      </c>
      <c r="E2639" s="5" t="str">
        <v>HOMOLOGADO</v>
      </c>
      <c r="F2639" s="42">
        <v>5</v>
      </c>
      <c r="G2639" s="5">
        <v>0.4</v>
      </c>
      <c r="H2639" s="5">
        <v>2</v>
      </c>
      <c r="I2639" s="5">
        <v>0</v>
      </c>
      <c r="J2639" s="5">
        <v>0</v>
      </c>
      <c r="K2639" s="2">
        <v>0</v>
      </c>
      <c r="L2639" s="2">
        <v>0</v>
      </c>
      <c r="M2639">
        <v>0</v>
      </c>
      <c r="N2639">
        <v>0</v>
      </c>
      <c r="O2639">
        <v>0</v>
      </c>
      <c r="P2639">
        <v>0</v>
      </c>
      <c r="Q2639" t="s">
        <v>22</v>
      </c>
    </row>
    <row r="2640" spans="1:17" x14ac:dyDescent="0.25">
      <c r="A2640" s="42" t="str">
        <v>Proyectos de Inversión</v>
      </c>
      <c r="B2640" s="42" t="str">
        <v>PI-032-2026 / PAI-OE4-OTIC-I43</v>
      </c>
      <c r="C2640" s="42" t="str">
        <v>Índice de capacidad en la prestación de servicios de tecnología</v>
      </c>
      <c r="D2640" s="5" t="str">
        <v>EVIDENCIA</v>
      </c>
      <c r="E2640" s="5" t="str">
        <v>HOMOLOGADO</v>
      </c>
      <c r="F2640" s="42">
        <v>100</v>
      </c>
      <c r="G2640" s="5">
        <v>0.01</v>
      </c>
      <c r="H2640" s="5">
        <v>203</v>
      </c>
      <c r="I2640" s="5">
        <v>1</v>
      </c>
      <c r="J2640" s="5">
        <v>0</v>
      </c>
      <c r="K2640" s="2">
        <v>0</v>
      </c>
      <c r="L2640" s="2">
        <v>0</v>
      </c>
      <c r="M2640">
        <v>0</v>
      </c>
      <c r="N2640">
        <v>0</v>
      </c>
      <c r="O2640">
        <v>0</v>
      </c>
      <c r="P2640">
        <v>0</v>
      </c>
    </row>
    <row r="2641" spans="3:10" x14ac:dyDescent="0.25">
      <c r="C2641" s="42"/>
      <c r="D2641" s="5"/>
      <c r="E2641" s="5"/>
      <c r="G2641" s="5"/>
      <c r="H2641" s="5"/>
      <c r="I2641" s="5"/>
      <c r="J2641" s="5"/>
    </row>
    <row r="2642" spans="3:10" x14ac:dyDescent="0.25">
      <c r="C2642" s="42"/>
      <c r="D2642" s="5"/>
      <c r="E2642" s="5"/>
      <c r="G2642" s="5"/>
      <c r="H2642" s="5"/>
      <c r="I2642" s="5"/>
      <c r="J2642" s="5"/>
    </row>
    <row r="2643" spans="3:10" x14ac:dyDescent="0.25">
      <c r="C2643" s="42"/>
      <c r="D2643" s="5"/>
      <c r="E2643" s="5"/>
      <c r="G2643" s="5"/>
      <c r="H2643" s="5"/>
      <c r="I2643" s="5"/>
      <c r="J2643" s="5"/>
    </row>
    <row r="2644" spans="3:10" x14ac:dyDescent="0.25">
      <c r="C2644" s="42"/>
      <c r="D2644" s="5"/>
      <c r="E2644" s="5"/>
      <c r="G2644" s="5"/>
      <c r="H2644" s="5"/>
      <c r="I2644" s="5"/>
      <c r="J2644" s="5"/>
    </row>
    <row r="2645" spans="3:10" x14ac:dyDescent="0.25">
      <c r="C2645" s="42"/>
      <c r="D2645" s="5"/>
      <c r="E2645" s="5"/>
      <c r="G2645" s="5"/>
      <c r="H2645" s="5"/>
      <c r="I2645" s="5"/>
      <c r="J2645" s="5"/>
    </row>
    <row r="2646" spans="3:10" x14ac:dyDescent="0.25">
      <c r="C2646" s="42"/>
      <c r="D2646" s="5"/>
      <c r="E2646" s="5"/>
      <c r="G2646" s="5"/>
      <c r="H2646" s="5"/>
      <c r="I2646" s="5"/>
      <c r="J2646" s="5"/>
    </row>
    <row r="2647" spans="3:10" x14ac:dyDescent="0.25">
      <c r="C2647" s="42"/>
      <c r="D2647" s="5"/>
      <c r="E2647" s="5"/>
      <c r="G2647" s="5"/>
      <c r="H2647" s="5"/>
      <c r="I2647" s="5"/>
      <c r="J2647" s="5"/>
    </row>
    <row r="2648" spans="3:10" x14ac:dyDescent="0.25">
      <c r="C2648" s="42"/>
      <c r="D2648" s="5"/>
      <c r="E2648" s="5"/>
      <c r="G2648" s="5"/>
      <c r="H2648" s="5"/>
      <c r="I2648" s="5"/>
      <c r="J2648" s="5"/>
    </row>
    <row r="2649" spans="3:10" x14ac:dyDescent="0.25">
      <c r="C2649" s="42"/>
      <c r="D2649" s="5"/>
      <c r="E2649" s="5"/>
      <c r="G2649" s="5"/>
      <c r="H2649" s="5"/>
      <c r="I2649" s="5"/>
      <c r="J2649" s="5"/>
    </row>
    <row r="2650" spans="3:10" x14ac:dyDescent="0.25">
      <c r="C2650" s="42"/>
      <c r="D2650" s="5"/>
      <c r="E2650" s="5"/>
      <c r="G2650" s="5"/>
      <c r="H2650" s="5"/>
      <c r="I2650" s="5"/>
      <c r="J2650" s="5"/>
    </row>
    <row r="2651" spans="3:10" x14ac:dyDescent="0.25">
      <c r="C2651" s="42"/>
      <c r="D2651" s="5"/>
      <c r="E2651" s="5"/>
      <c r="G2651" s="5"/>
      <c r="H2651" s="5"/>
      <c r="I2651" s="5"/>
      <c r="J2651" s="5"/>
    </row>
    <row r="2652" spans="3:10" x14ac:dyDescent="0.25">
      <c r="C2652" s="42"/>
      <c r="D2652" s="5"/>
      <c r="E2652" s="5"/>
      <c r="G2652" s="5"/>
      <c r="H2652" s="5"/>
      <c r="I2652" s="5"/>
      <c r="J2652" s="5"/>
    </row>
    <row r="2653" spans="3:10" x14ac:dyDescent="0.25">
      <c r="C2653" s="42"/>
      <c r="D2653" s="5"/>
      <c r="E2653" s="5"/>
      <c r="G2653" s="5"/>
      <c r="H2653" s="5"/>
      <c r="I2653" s="5"/>
      <c r="J2653" s="5"/>
    </row>
    <row r="2654" spans="3:10" x14ac:dyDescent="0.25">
      <c r="C2654" s="42"/>
      <c r="D2654" s="5"/>
      <c r="E2654" s="5"/>
      <c r="G2654" s="5"/>
      <c r="H2654" s="5"/>
      <c r="I2654" s="5"/>
      <c r="J2654" s="5"/>
    </row>
    <row r="2655" spans="3:10" x14ac:dyDescent="0.25">
      <c r="C2655" s="42"/>
      <c r="D2655" s="5"/>
      <c r="E2655" s="5"/>
      <c r="G2655" s="5"/>
      <c r="H2655" s="5"/>
      <c r="I2655" s="5"/>
      <c r="J2655" s="5"/>
    </row>
    <row r="2656" spans="3:10" x14ac:dyDescent="0.25">
      <c r="C2656" s="42"/>
      <c r="D2656" s="5"/>
      <c r="E2656" s="5"/>
      <c r="G2656" s="5"/>
      <c r="H2656" s="5"/>
      <c r="I2656" s="5"/>
      <c r="J2656" s="5"/>
    </row>
    <row r="2657" spans="3:10" x14ac:dyDescent="0.25">
      <c r="C2657" s="42"/>
      <c r="D2657" s="5"/>
      <c r="E2657" s="5"/>
      <c r="G2657" s="5"/>
      <c r="H2657" s="5"/>
      <c r="I2657" s="5"/>
      <c r="J2657" s="5"/>
    </row>
    <row r="2658" spans="3:10" x14ac:dyDescent="0.25">
      <c r="C2658" s="42"/>
      <c r="D2658" s="5"/>
      <c r="E2658" s="5"/>
      <c r="G2658" s="5"/>
      <c r="H2658" s="5"/>
      <c r="I2658" s="5"/>
      <c r="J2658" s="5"/>
    </row>
    <row r="2659" spans="3:10" x14ac:dyDescent="0.25">
      <c r="C2659" s="42"/>
      <c r="D2659" s="5"/>
      <c r="E2659" s="5"/>
      <c r="G2659" s="5"/>
      <c r="H2659" s="5"/>
      <c r="I2659" s="5"/>
      <c r="J2659" s="5"/>
    </row>
    <row r="2660" spans="3:10" x14ac:dyDescent="0.25">
      <c r="C2660" s="42"/>
      <c r="D2660" s="5"/>
      <c r="E2660" s="5"/>
      <c r="G2660" s="5"/>
      <c r="H2660" s="5"/>
      <c r="I2660" s="5"/>
      <c r="J2660" s="5"/>
    </row>
    <row r="2661" spans="3:10" x14ac:dyDescent="0.25">
      <c r="C2661" s="42"/>
      <c r="D2661" s="5"/>
      <c r="E2661" s="5"/>
      <c r="G2661" s="5"/>
      <c r="H2661" s="5"/>
      <c r="I2661" s="5"/>
      <c r="J2661" s="5"/>
    </row>
    <row r="2662" spans="3:10" x14ac:dyDescent="0.25">
      <c r="C2662" s="42"/>
      <c r="D2662" s="5"/>
      <c r="E2662" s="5"/>
      <c r="G2662" s="5"/>
      <c r="H2662" s="5"/>
      <c r="I2662" s="5"/>
      <c r="J2662" s="5"/>
    </row>
    <row r="2663" spans="3:10" x14ac:dyDescent="0.25">
      <c r="C2663" s="42"/>
      <c r="D2663" s="5"/>
      <c r="E2663" s="5"/>
      <c r="G2663" s="5"/>
      <c r="H2663" s="5"/>
      <c r="I2663" s="5"/>
      <c r="J2663" s="5"/>
    </row>
    <row r="2664" spans="3:10" x14ac:dyDescent="0.25">
      <c r="C2664" s="42"/>
      <c r="D2664" s="5"/>
      <c r="E2664" s="5"/>
      <c r="G2664" s="5"/>
      <c r="H2664" s="5"/>
      <c r="I2664" s="5"/>
      <c r="J2664" s="5"/>
    </row>
    <row r="2665" spans="3:10" x14ac:dyDescent="0.25">
      <c r="C2665" s="42"/>
      <c r="D2665" s="5"/>
      <c r="E2665" s="5"/>
      <c r="G2665" s="5"/>
      <c r="H2665" s="5"/>
      <c r="I2665" s="5"/>
      <c r="J2665" s="5"/>
    </row>
    <row r="2666" spans="3:10" x14ac:dyDescent="0.25">
      <c r="C2666" s="42"/>
      <c r="D2666" s="5"/>
      <c r="E2666" s="5"/>
      <c r="G2666" s="5"/>
      <c r="H2666" s="5"/>
      <c r="I2666" s="5"/>
      <c r="J2666" s="5"/>
    </row>
    <row r="2667" spans="3:10" x14ac:dyDescent="0.25">
      <c r="C2667" s="42"/>
      <c r="D2667" s="5"/>
      <c r="E2667" s="5"/>
      <c r="G2667" s="5"/>
      <c r="H2667" s="5"/>
      <c r="I2667" s="5"/>
      <c r="J2667" s="5"/>
    </row>
    <row r="2668" spans="3:10" x14ac:dyDescent="0.25">
      <c r="C2668" s="42"/>
      <c r="D2668" s="5"/>
      <c r="E2668" s="5"/>
      <c r="G2668" s="5"/>
      <c r="H2668" s="5"/>
      <c r="I2668" s="5"/>
      <c r="J2668" s="5"/>
    </row>
    <row r="2669" spans="3:10" x14ac:dyDescent="0.25">
      <c r="C2669" s="42"/>
      <c r="D2669" s="5"/>
      <c r="E2669" s="5"/>
      <c r="G2669" s="5"/>
      <c r="H2669" s="5"/>
      <c r="I2669" s="5"/>
      <c r="J2669" s="5"/>
    </row>
    <row r="2670" spans="3:10" x14ac:dyDescent="0.25">
      <c r="C2670" s="42"/>
      <c r="D2670" s="5"/>
      <c r="E2670" s="5"/>
      <c r="G2670" s="5"/>
      <c r="H2670" s="5"/>
      <c r="I2670" s="5"/>
      <c r="J2670" s="5"/>
    </row>
    <row r="2671" spans="3:10" x14ac:dyDescent="0.25">
      <c r="C2671" s="42"/>
      <c r="D2671" s="5"/>
      <c r="E2671" s="5"/>
      <c r="G2671" s="5"/>
      <c r="H2671" s="5"/>
      <c r="I2671" s="5"/>
      <c r="J2671" s="5"/>
    </row>
    <row r="2672" spans="3:10" x14ac:dyDescent="0.25">
      <c r="C2672" s="42"/>
      <c r="D2672" s="5"/>
      <c r="E2672" s="5"/>
      <c r="G2672" s="5"/>
      <c r="H2672" s="5"/>
      <c r="I2672" s="5"/>
      <c r="J2672" s="5"/>
    </row>
    <row r="2673" spans="3:10" x14ac:dyDescent="0.25">
      <c r="C2673" s="42"/>
      <c r="D2673" s="5"/>
      <c r="E2673" s="5"/>
      <c r="G2673" s="5"/>
      <c r="H2673" s="5"/>
      <c r="I2673" s="5"/>
      <c r="J2673" s="5"/>
    </row>
    <row r="2674" spans="3:10" x14ac:dyDescent="0.25">
      <c r="C2674" s="42"/>
      <c r="D2674" s="5"/>
      <c r="E2674" s="5"/>
      <c r="G2674" s="5"/>
      <c r="H2674" s="5"/>
      <c r="I2674" s="5"/>
      <c r="J2674" s="5"/>
    </row>
    <row r="2675" spans="3:10" x14ac:dyDescent="0.25">
      <c r="C2675" s="42"/>
      <c r="D2675" s="5"/>
      <c r="E2675" s="5"/>
      <c r="G2675" s="5"/>
      <c r="H2675" s="5"/>
      <c r="I2675" s="5"/>
      <c r="J2675" s="5"/>
    </row>
    <row r="2676" spans="3:10" x14ac:dyDescent="0.25">
      <c r="C2676" s="42"/>
      <c r="D2676" s="5"/>
      <c r="E2676" s="5"/>
      <c r="G2676" s="5"/>
      <c r="H2676" s="5"/>
      <c r="I2676" s="5"/>
      <c r="J2676" s="5"/>
    </row>
    <row r="2677" spans="3:10" x14ac:dyDescent="0.25">
      <c r="C2677" s="42"/>
      <c r="D2677" s="5"/>
      <c r="E2677" s="5"/>
      <c r="G2677" s="5"/>
      <c r="H2677" s="5"/>
      <c r="I2677" s="5"/>
      <c r="J2677" s="5"/>
    </row>
    <row r="2678" spans="3:10" x14ac:dyDescent="0.25">
      <c r="C2678" s="42"/>
      <c r="D2678" s="5"/>
      <c r="E2678" s="5"/>
      <c r="G2678" s="5"/>
      <c r="H2678" s="5"/>
      <c r="I2678" s="5"/>
      <c r="J2678" s="5"/>
    </row>
    <row r="2679" spans="3:10" x14ac:dyDescent="0.25">
      <c r="C2679" s="42"/>
      <c r="D2679" s="5"/>
      <c r="E2679" s="5"/>
      <c r="G2679" s="5"/>
      <c r="H2679" s="5"/>
      <c r="I2679" s="5"/>
      <c r="J2679" s="5"/>
    </row>
    <row r="2680" spans="3:10" x14ac:dyDescent="0.25">
      <c r="C2680" s="42"/>
      <c r="D2680" s="5"/>
      <c r="E2680" s="5"/>
      <c r="G2680" s="5"/>
      <c r="H2680" s="5"/>
      <c r="I2680" s="5"/>
      <c r="J2680" s="5"/>
    </row>
    <row r="2681" spans="3:10" x14ac:dyDescent="0.25">
      <c r="C2681" s="42"/>
      <c r="D2681" s="5"/>
      <c r="E2681" s="5"/>
      <c r="G2681" s="5"/>
      <c r="H2681" s="5"/>
      <c r="I2681" s="5"/>
      <c r="J2681" s="5"/>
    </row>
    <row r="2682" spans="3:10" x14ac:dyDescent="0.25">
      <c r="C2682" s="42"/>
      <c r="D2682" s="5"/>
      <c r="E2682" s="5"/>
      <c r="G2682" s="5"/>
      <c r="H2682" s="5"/>
      <c r="I2682" s="5"/>
      <c r="J2682" s="5"/>
    </row>
    <row r="2683" spans="3:10" x14ac:dyDescent="0.25">
      <c r="C2683" s="42"/>
      <c r="D2683" s="5"/>
      <c r="E2683" s="5"/>
      <c r="G2683" s="5"/>
      <c r="H2683" s="5"/>
      <c r="I2683" s="5"/>
      <c r="J2683" s="5"/>
    </row>
    <row r="2684" spans="3:10" x14ac:dyDescent="0.25">
      <c r="C2684" s="42"/>
      <c r="D2684" s="5"/>
      <c r="E2684" s="5"/>
      <c r="G2684" s="5"/>
      <c r="H2684" s="5"/>
      <c r="I2684" s="5"/>
      <c r="J2684" s="5"/>
    </row>
    <row r="2685" spans="3:10" x14ac:dyDescent="0.25">
      <c r="C2685" s="42"/>
      <c r="D2685" s="5"/>
      <c r="E2685" s="5"/>
      <c r="G2685" s="5"/>
      <c r="H2685" s="5"/>
      <c r="I2685" s="5"/>
      <c r="J2685" s="5"/>
    </row>
    <row r="2686" spans="3:10" x14ac:dyDescent="0.25">
      <c r="C2686" s="42"/>
      <c r="D2686" s="5"/>
      <c r="E2686" s="5"/>
      <c r="G2686" s="5"/>
      <c r="H2686" s="5"/>
      <c r="I2686" s="5"/>
      <c r="J2686" s="5"/>
    </row>
    <row r="2687" spans="3:10" x14ac:dyDescent="0.25">
      <c r="C2687" s="42"/>
      <c r="D2687" s="5"/>
      <c r="E2687" s="5"/>
      <c r="G2687" s="5"/>
      <c r="H2687" s="5"/>
      <c r="I2687" s="5"/>
      <c r="J2687" s="5"/>
    </row>
    <row r="2688" spans="3:10" x14ac:dyDescent="0.25">
      <c r="C2688" s="42"/>
      <c r="D2688" s="5"/>
      <c r="E2688" s="5"/>
      <c r="G2688" s="5"/>
      <c r="H2688" s="5"/>
      <c r="I2688" s="5"/>
      <c r="J2688" s="5"/>
    </row>
    <row r="2689" spans="3:10" x14ac:dyDescent="0.25">
      <c r="C2689" s="42"/>
      <c r="D2689" s="5"/>
      <c r="E2689" s="5"/>
      <c r="G2689" s="5"/>
      <c r="H2689" s="5"/>
      <c r="I2689" s="5"/>
      <c r="J2689" s="5"/>
    </row>
    <row r="2690" spans="3:10" x14ac:dyDescent="0.25">
      <c r="C2690" s="42"/>
      <c r="D2690" s="5"/>
      <c r="E2690" s="5"/>
      <c r="G2690" s="5"/>
      <c r="H2690" s="5"/>
      <c r="I2690" s="5"/>
      <c r="J2690" s="5"/>
    </row>
    <row r="2691" spans="3:10" x14ac:dyDescent="0.25">
      <c r="C2691" s="42"/>
      <c r="D2691" s="5"/>
      <c r="E2691" s="5"/>
      <c r="G2691" s="5"/>
      <c r="H2691" s="5"/>
      <c r="I2691" s="5"/>
      <c r="J2691" s="5"/>
    </row>
    <row r="2692" spans="3:10" x14ac:dyDescent="0.25">
      <c r="C2692" s="42"/>
      <c r="D2692" s="5"/>
      <c r="E2692" s="5"/>
      <c r="G2692" s="5"/>
      <c r="H2692" s="5"/>
      <c r="I2692" s="5"/>
      <c r="J2692" s="5"/>
    </row>
    <row r="2693" spans="3:10" x14ac:dyDescent="0.25">
      <c r="C2693" s="42"/>
      <c r="D2693" s="5"/>
      <c r="E2693" s="5"/>
      <c r="G2693" s="5"/>
      <c r="H2693" s="5"/>
      <c r="I2693" s="5"/>
      <c r="J2693" s="5"/>
    </row>
    <row r="2694" spans="3:10" x14ac:dyDescent="0.25">
      <c r="C2694" s="42"/>
      <c r="D2694" s="5"/>
      <c r="E2694" s="5"/>
      <c r="G2694" s="5"/>
      <c r="H2694" s="5"/>
      <c r="I2694" s="5"/>
      <c r="J2694" s="5"/>
    </row>
    <row r="2695" spans="3:10" x14ac:dyDescent="0.25">
      <c r="C2695" s="42"/>
      <c r="D2695" s="5"/>
      <c r="E2695" s="5"/>
      <c r="G2695" s="5"/>
      <c r="H2695" s="5"/>
      <c r="I2695" s="5"/>
      <c r="J2695" s="5"/>
    </row>
    <row r="2696" spans="3:10" x14ac:dyDescent="0.25">
      <c r="C2696" s="42"/>
      <c r="D2696" s="5"/>
      <c r="E2696" s="5"/>
      <c r="G2696" s="5"/>
      <c r="H2696" s="5"/>
      <c r="I2696" s="5"/>
      <c r="J2696" s="5"/>
    </row>
    <row r="2697" spans="3:10" x14ac:dyDescent="0.25">
      <c r="C2697" s="42"/>
      <c r="D2697" s="5"/>
      <c r="E2697" s="5"/>
      <c r="G2697" s="5"/>
      <c r="H2697" s="5"/>
      <c r="I2697" s="5"/>
      <c r="J2697" s="5"/>
    </row>
    <row r="2698" spans="3:10" x14ac:dyDescent="0.25">
      <c r="C2698" s="42"/>
      <c r="D2698" s="5"/>
      <c r="E2698" s="5"/>
      <c r="G2698" s="5"/>
      <c r="H2698" s="5"/>
      <c r="I2698" s="5"/>
      <c r="J2698" s="5"/>
    </row>
    <row r="2699" spans="3:10" x14ac:dyDescent="0.25">
      <c r="C2699" s="42"/>
      <c r="D2699" s="5"/>
      <c r="E2699" s="5"/>
      <c r="G2699" s="5"/>
      <c r="H2699" s="5"/>
      <c r="I2699" s="5"/>
      <c r="J2699" s="5"/>
    </row>
    <row r="2700" spans="3:10" x14ac:dyDescent="0.25">
      <c r="C2700" s="42"/>
      <c r="D2700" s="5"/>
      <c r="E2700" s="5"/>
      <c r="G2700" s="5"/>
      <c r="H2700" s="5"/>
      <c r="I2700" s="5"/>
      <c r="J2700" s="5"/>
    </row>
    <row r="2701" spans="3:10" x14ac:dyDescent="0.25">
      <c r="C2701" s="42"/>
      <c r="D2701" s="5"/>
      <c r="E2701" s="5"/>
      <c r="G2701" s="5"/>
      <c r="H2701" s="5"/>
      <c r="I2701" s="5"/>
      <c r="J2701" s="5"/>
    </row>
    <row r="2702" spans="3:10" x14ac:dyDescent="0.25">
      <c r="C2702" s="42"/>
      <c r="D2702" s="5"/>
      <c r="E2702" s="5"/>
      <c r="G2702" s="5"/>
      <c r="H2702" s="5"/>
      <c r="I2702" s="5"/>
      <c r="J2702" s="5"/>
    </row>
    <row r="2703" spans="3:10" x14ac:dyDescent="0.25">
      <c r="C2703" s="42"/>
      <c r="D2703" s="5"/>
      <c r="E2703" s="5"/>
      <c r="G2703" s="5"/>
      <c r="H2703" s="5"/>
      <c r="I2703" s="5"/>
      <c r="J2703" s="5"/>
    </row>
    <row r="2704" spans="3:10" x14ac:dyDescent="0.25">
      <c r="C2704" s="42"/>
      <c r="D2704" s="5"/>
      <c r="E2704" s="5"/>
      <c r="G2704" s="5"/>
      <c r="H2704" s="5"/>
      <c r="I2704" s="5"/>
      <c r="J2704" s="5"/>
    </row>
    <row r="2705" spans="3:10" x14ac:dyDescent="0.25">
      <c r="C2705" s="42"/>
      <c r="D2705" s="5"/>
      <c r="E2705" s="5"/>
      <c r="G2705" s="5"/>
      <c r="H2705" s="5"/>
      <c r="I2705" s="5"/>
      <c r="J2705" s="5"/>
    </row>
    <row r="2706" spans="3:10" x14ac:dyDescent="0.25">
      <c r="C2706" s="42"/>
      <c r="D2706" s="5"/>
      <c r="E2706" s="5"/>
      <c r="G2706" s="5"/>
      <c r="H2706" s="5"/>
      <c r="I2706" s="5"/>
      <c r="J2706" s="5"/>
    </row>
    <row r="2707" spans="3:10" x14ac:dyDescent="0.25">
      <c r="C2707" s="42"/>
      <c r="D2707" s="5"/>
      <c r="E2707" s="5"/>
      <c r="G2707" s="5"/>
      <c r="H2707" s="5"/>
      <c r="I2707" s="5"/>
      <c r="J2707" s="5"/>
    </row>
    <row r="2708" spans="3:10" x14ac:dyDescent="0.25">
      <c r="C2708" s="42"/>
      <c r="D2708" s="5"/>
      <c r="E2708" s="5"/>
      <c r="G2708" s="5"/>
      <c r="H2708" s="5"/>
      <c r="I2708" s="5"/>
      <c r="J2708" s="5"/>
    </row>
    <row r="2709" spans="3:10" x14ac:dyDescent="0.25">
      <c r="C2709" s="42"/>
      <c r="D2709" s="5"/>
      <c r="E2709" s="5"/>
      <c r="G2709" s="5"/>
      <c r="H2709" s="5"/>
      <c r="I2709" s="5"/>
      <c r="J2709" s="5"/>
    </row>
    <row r="2710" spans="3:10" x14ac:dyDescent="0.25">
      <c r="C2710" s="42"/>
      <c r="D2710" s="5"/>
      <c r="E2710" s="5"/>
      <c r="G2710" s="5"/>
      <c r="H2710" s="5"/>
      <c r="I2710" s="5"/>
      <c r="J2710" s="5"/>
    </row>
    <row r="2711" spans="3:10" x14ac:dyDescent="0.25">
      <c r="C2711" s="42"/>
      <c r="D2711" s="5"/>
      <c r="E2711" s="5"/>
      <c r="G2711" s="5"/>
      <c r="H2711" s="5"/>
      <c r="I2711" s="5"/>
      <c r="J2711" s="5"/>
    </row>
    <row r="2712" spans="3:10" x14ac:dyDescent="0.25">
      <c r="C2712" s="42"/>
      <c r="D2712" s="5"/>
      <c r="E2712" s="5"/>
      <c r="G2712" s="5"/>
      <c r="H2712" s="5"/>
      <c r="I2712" s="5"/>
      <c r="J2712" s="5"/>
    </row>
    <row r="2713" spans="3:10" x14ac:dyDescent="0.25">
      <c r="C2713" s="42"/>
      <c r="D2713" s="5"/>
      <c r="E2713" s="5"/>
      <c r="G2713" s="5"/>
      <c r="H2713" s="5"/>
      <c r="I2713" s="5"/>
      <c r="J2713" s="5"/>
    </row>
    <row r="2714" spans="3:10" x14ac:dyDescent="0.25">
      <c r="C2714" s="42"/>
      <c r="D2714" s="5"/>
      <c r="E2714" s="5"/>
      <c r="G2714" s="5"/>
      <c r="H2714" s="5"/>
      <c r="I2714" s="5"/>
      <c r="J2714" s="5"/>
    </row>
    <row r="2715" spans="3:10" x14ac:dyDescent="0.25">
      <c r="C2715" s="42"/>
      <c r="D2715" s="5"/>
      <c r="E2715" s="5"/>
      <c r="G2715" s="5"/>
      <c r="H2715" s="5"/>
      <c r="I2715" s="5"/>
      <c r="J2715" s="5"/>
    </row>
    <row r="2716" spans="3:10" x14ac:dyDescent="0.25">
      <c r="C2716" s="42"/>
      <c r="D2716" s="5"/>
      <c r="E2716" s="5"/>
      <c r="G2716" s="5"/>
      <c r="H2716" s="5"/>
      <c r="I2716" s="5"/>
      <c r="J2716" s="5"/>
    </row>
    <row r="2717" spans="3:10" x14ac:dyDescent="0.25">
      <c r="C2717" s="42"/>
      <c r="D2717" s="5"/>
      <c r="E2717" s="5"/>
      <c r="G2717" s="5"/>
      <c r="H2717" s="5"/>
      <c r="I2717" s="5"/>
      <c r="J2717" s="5"/>
    </row>
    <row r="2718" spans="3:10" x14ac:dyDescent="0.25">
      <c r="C2718" s="42"/>
      <c r="D2718" s="5"/>
      <c r="E2718" s="5"/>
      <c r="G2718" s="5"/>
      <c r="H2718" s="5"/>
      <c r="I2718" s="5"/>
      <c r="J2718" s="5"/>
    </row>
    <row r="2719" spans="3:10" x14ac:dyDescent="0.25">
      <c r="C2719" s="42"/>
      <c r="D2719" s="5"/>
      <c r="E2719" s="5"/>
      <c r="G2719" s="5"/>
      <c r="H2719" s="5"/>
      <c r="I2719" s="5"/>
      <c r="J2719" s="5"/>
    </row>
    <row r="2720" spans="3:10" x14ac:dyDescent="0.25">
      <c r="C2720" s="42"/>
      <c r="D2720" s="5"/>
      <c r="E2720" s="5"/>
      <c r="G2720" s="5"/>
      <c r="H2720" s="5"/>
      <c r="I2720" s="5"/>
      <c r="J2720" s="5"/>
    </row>
    <row r="2721" spans="3:10" x14ac:dyDescent="0.25">
      <c r="C2721" s="42"/>
      <c r="D2721" s="5"/>
      <c r="E2721" s="5"/>
      <c r="G2721" s="5"/>
      <c r="H2721" s="5"/>
      <c r="I2721" s="5"/>
      <c r="J2721" s="5"/>
    </row>
    <row r="2722" spans="3:10" x14ac:dyDescent="0.25">
      <c r="C2722" s="42"/>
      <c r="D2722" s="5"/>
      <c r="E2722" s="5"/>
      <c r="G2722" s="5"/>
      <c r="H2722" s="5"/>
      <c r="I2722" s="5"/>
      <c r="J2722" s="5"/>
    </row>
    <row r="2723" spans="3:10" x14ac:dyDescent="0.25">
      <c r="C2723" s="42"/>
      <c r="D2723" s="5"/>
      <c r="E2723" s="5"/>
      <c r="G2723" s="5"/>
      <c r="H2723" s="5"/>
      <c r="I2723" s="5"/>
      <c r="J2723" s="5"/>
    </row>
    <row r="2724" spans="3:10" x14ac:dyDescent="0.25">
      <c r="C2724" s="42"/>
      <c r="D2724" s="5"/>
      <c r="E2724" s="5"/>
      <c r="G2724" s="5"/>
      <c r="H2724" s="5"/>
      <c r="I2724" s="5"/>
      <c r="J2724" s="5"/>
    </row>
    <row r="2725" spans="3:10" x14ac:dyDescent="0.25">
      <c r="C2725" s="42"/>
      <c r="D2725" s="5"/>
      <c r="E2725" s="5"/>
      <c r="G2725" s="5"/>
      <c r="H2725" s="5"/>
      <c r="I2725" s="5"/>
      <c r="J2725" s="5"/>
    </row>
    <row r="2726" spans="3:10" x14ac:dyDescent="0.25">
      <c r="C2726" s="42"/>
      <c r="D2726" s="5"/>
      <c r="E2726" s="5"/>
      <c r="G2726" s="5"/>
      <c r="H2726" s="5"/>
      <c r="I2726" s="5"/>
      <c r="J2726" s="5"/>
    </row>
    <row r="2727" spans="3:10" x14ac:dyDescent="0.25">
      <c r="C2727" s="42"/>
      <c r="D2727" s="5"/>
      <c r="E2727" s="5"/>
      <c r="G2727" s="5"/>
      <c r="H2727" s="5"/>
      <c r="I2727" s="5"/>
      <c r="J2727" s="5"/>
    </row>
    <row r="2728" spans="3:10" x14ac:dyDescent="0.25">
      <c r="C2728" s="42"/>
      <c r="D2728" s="5"/>
      <c r="E2728" s="5"/>
      <c r="G2728" s="5"/>
      <c r="H2728" s="5"/>
      <c r="I2728" s="5"/>
      <c r="J2728" s="5"/>
    </row>
    <row r="2729" spans="3:10" x14ac:dyDescent="0.25">
      <c r="C2729" s="42"/>
      <c r="D2729" s="5"/>
      <c r="E2729" s="5"/>
      <c r="G2729" s="5"/>
      <c r="H2729" s="5"/>
      <c r="I2729" s="5"/>
      <c r="J2729" s="5"/>
    </row>
    <row r="2730" spans="3:10" x14ac:dyDescent="0.25">
      <c r="C2730" s="42"/>
      <c r="D2730" s="5"/>
      <c r="E2730" s="5"/>
      <c r="G2730" s="5"/>
      <c r="H2730" s="5"/>
      <c r="I2730" s="5"/>
      <c r="J2730" s="5"/>
    </row>
    <row r="2731" spans="3:10" x14ac:dyDescent="0.25">
      <c r="C2731" s="42"/>
      <c r="D2731" s="5"/>
      <c r="E2731" s="5"/>
      <c r="G2731" s="5"/>
      <c r="H2731" s="5"/>
      <c r="I2731" s="5"/>
      <c r="J2731" s="5"/>
    </row>
    <row r="2732" spans="3:10" x14ac:dyDescent="0.25">
      <c r="C2732" s="42"/>
      <c r="D2732" s="5"/>
      <c r="E2732" s="5"/>
      <c r="G2732" s="5"/>
      <c r="H2732" s="5"/>
      <c r="I2732" s="5"/>
      <c r="J2732" s="5"/>
    </row>
    <row r="2733" spans="3:10" x14ac:dyDescent="0.25">
      <c r="C2733" s="42"/>
      <c r="D2733" s="5"/>
      <c r="E2733" s="5"/>
      <c r="G2733" s="5"/>
      <c r="H2733" s="5"/>
      <c r="I2733" s="5"/>
      <c r="J2733" s="5"/>
    </row>
    <row r="2734" spans="3:10" x14ac:dyDescent="0.25">
      <c r="C2734" s="42"/>
      <c r="D2734" s="5"/>
      <c r="E2734" s="5"/>
      <c r="G2734" s="5"/>
      <c r="H2734" s="5"/>
      <c r="I2734" s="5"/>
      <c r="J2734" s="5"/>
    </row>
    <row r="2735" spans="3:10" x14ac:dyDescent="0.25">
      <c r="C2735" s="42"/>
      <c r="D2735" s="5"/>
      <c r="E2735" s="5"/>
      <c r="G2735" s="5"/>
      <c r="H2735" s="5"/>
      <c r="I2735" s="5"/>
      <c r="J2735" s="5"/>
    </row>
    <row r="2736" spans="3:10" x14ac:dyDescent="0.25">
      <c r="C2736" s="42"/>
      <c r="D2736" s="5"/>
      <c r="E2736" s="5"/>
      <c r="G2736" s="5"/>
      <c r="H2736" s="5"/>
      <c r="I2736" s="5"/>
      <c r="J2736" s="5"/>
    </row>
    <row r="2737" spans="3:10" x14ac:dyDescent="0.25">
      <c r="C2737" s="42"/>
      <c r="D2737" s="5"/>
      <c r="E2737" s="5"/>
      <c r="G2737" s="5"/>
      <c r="H2737" s="5"/>
      <c r="I2737" s="5"/>
      <c r="J2737" s="5"/>
    </row>
    <row r="2738" spans="3:10" x14ac:dyDescent="0.25">
      <c r="C2738" s="42"/>
      <c r="D2738" s="5"/>
      <c r="E2738" s="5"/>
      <c r="G2738" s="5"/>
      <c r="H2738" s="5"/>
      <c r="I2738" s="5"/>
      <c r="J2738" s="5"/>
    </row>
    <row r="2739" spans="3:10" x14ac:dyDescent="0.25">
      <c r="C2739" s="42"/>
      <c r="D2739" s="5"/>
      <c r="E2739" s="5"/>
      <c r="G2739" s="5"/>
      <c r="H2739" s="5"/>
      <c r="I2739" s="5"/>
      <c r="J2739" s="5"/>
    </row>
    <row r="2740" spans="3:10" x14ac:dyDescent="0.25">
      <c r="C2740" s="42"/>
      <c r="D2740" s="5"/>
      <c r="E2740" s="5"/>
      <c r="G2740" s="5"/>
      <c r="H2740" s="5"/>
      <c r="I2740" s="5"/>
      <c r="J2740" s="5"/>
    </row>
    <row r="2741" spans="3:10" x14ac:dyDescent="0.25">
      <c r="C2741" s="42"/>
      <c r="D2741" s="5"/>
      <c r="E2741" s="5"/>
      <c r="G2741" s="5"/>
      <c r="H2741" s="5"/>
      <c r="I2741" s="5"/>
      <c r="J2741" s="5"/>
    </row>
    <row r="2742" spans="3:10" x14ac:dyDescent="0.25">
      <c r="C2742" s="42"/>
      <c r="D2742" s="5"/>
      <c r="E2742" s="5"/>
      <c r="G2742" s="5"/>
      <c r="H2742" s="5"/>
      <c r="I2742" s="5"/>
      <c r="J2742" s="5"/>
    </row>
    <row r="2743" spans="3:10" x14ac:dyDescent="0.25">
      <c r="C2743" s="42"/>
      <c r="D2743" s="5"/>
      <c r="E2743" s="5"/>
      <c r="G2743" s="5"/>
      <c r="H2743" s="5"/>
      <c r="I2743" s="5"/>
      <c r="J2743" s="5"/>
    </row>
    <row r="2744" spans="3:10" x14ac:dyDescent="0.25">
      <c r="C2744" s="42"/>
      <c r="D2744" s="5"/>
      <c r="E2744" s="5"/>
      <c r="G2744" s="5"/>
      <c r="H2744" s="5"/>
      <c r="I2744" s="5"/>
      <c r="J2744" s="5"/>
    </row>
    <row r="2745" spans="3:10" x14ac:dyDescent="0.25">
      <c r="C2745" s="42"/>
      <c r="D2745" s="5"/>
      <c r="E2745" s="5"/>
      <c r="G2745" s="5"/>
      <c r="H2745" s="5"/>
      <c r="I2745" s="5"/>
      <c r="J2745" s="5"/>
    </row>
    <row r="2746" spans="3:10" x14ac:dyDescent="0.25">
      <c r="C2746" s="42"/>
      <c r="D2746" s="5"/>
      <c r="E2746" s="5"/>
      <c r="G2746" s="5"/>
      <c r="H2746" s="5"/>
      <c r="I2746" s="5"/>
      <c r="J2746" s="5"/>
    </row>
    <row r="2747" spans="3:10" x14ac:dyDescent="0.25">
      <c r="C2747" s="42"/>
      <c r="D2747" s="5"/>
      <c r="E2747" s="5"/>
      <c r="G2747" s="5"/>
      <c r="H2747" s="5"/>
      <c r="I2747" s="5"/>
      <c r="J2747" s="5"/>
    </row>
    <row r="2748" spans="3:10" x14ac:dyDescent="0.25">
      <c r="C2748" s="42"/>
      <c r="D2748" s="5"/>
      <c r="E2748" s="5"/>
      <c r="G2748" s="5"/>
      <c r="H2748" s="5"/>
      <c r="I2748" s="5"/>
      <c r="J2748" s="5"/>
    </row>
    <row r="2749" spans="3:10" x14ac:dyDescent="0.25">
      <c r="C2749" s="42"/>
      <c r="D2749" s="5"/>
      <c r="E2749" s="5"/>
      <c r="G2749" s="5"/>
      <c r="H2749" s="5"/>
      <c r="I2749" s="5"/>
      <c r="J2749" s="5"/>
    </row>
    <row r="2750" spans="3:10" x14ac:dyDescent="0.25">
      <c r="D2750" s="5"/>
      <c r="E2750" s="5"/>
      <c r="G2750" s="5"/>
      <c r="H2750" s="5"/>
      <c r="I2750" s="5"/>
      <c r="J2750" s="5"/>
    </row>
    <row r="2751" spans="3:10" x14ac:dyDescent="0.25">
      <c r="C2751" s="42"/>
      <c r="D2751" s="5"/>
      <c r="E2751" s="5"/>
      <c r="G2751" s="5"/>
      <c r="H2751" s="5"/>
      <c r="I2751" s="5"/>
      <c r="J2751" s="5"/>
    </row>
    <row r="2752" spans="3:10" x14ac:dyDescent="0.25">
      <c r="C2752" s="42"/>
      <c r="D2752" s="5"/>
      <c r="E2752" s="5"/>
      <c r="G2752" s="5"/>
      <c r="H2752" s="5"/>
      <c r="I2752" s="5"/>
      <c r="J2752" s="5"/>
    </row>
    <row r="2753" spans="3:10" x14ac:dyDescent="0.25">
      <c r="C2753" s="42"/>
      <c r="D2753" s="5"/>
      <c r="E2753" s="5"/>
      <c r="G2753" s="5"/>
      <c r="H2753" s="5"/>
      <c r="I2753" s="5"/>
      <c r="J2753" s="5"/>
    </row>
    <row r="2754" spans="3:10" x14ac:dyDescent="0.25">
      <c r="C2754" s="42"/>
      <c r="D2754" s="5"/>
      <c r="E2754" s="5"/>
      <c r="G2754" s="5"/>
      <c r="H2754" s="5"/>
      <c r="I2754" s="5"/>
      <c r="J2754" s="5"/>
    </row>
    <row r="2755" spans="3:10" x14ac:dyDescent="0.25">
      <c r="C2755" s="42"/>
      <c r="D2755" s="5"/>
      <c r="E2755" s="5"/>
      <c r="G2755" s="5"/>
      <c r="H2755" s="5"/>
      <c r="I2755" s="5"/>
      <c r="J2755" s="5"/>
    </row>
    <row r="2756" spans="3:10" x14ac:dyDescent="0.25">
      <c r="C2756" s="42"/>
      <c r="D2756" s="5"/>
      <c r="E2756" s="5"/>
      <c r="G2756" s="5"/>
      <c r="H2756" s="5"/>
      <c r="I2756" s="5"/>
      <c r="J2756" s="5"/>
    </row>
    <row r="2757" spans="3:10" x14ac:dyDescent="0.25">
      <c r="C2757" s="42"/>
      <c r="D2757" s="5"/>
      <c r="E2757" s="5"/>
      <c r="G2757" s="5"/>
      <c r="H2757" s="5"/>
      <c r="I2757" s="5"/>
      <c r="J2757" s="5"/>
    </row>
    <row r="2758" spans="3:10" x14ac:dyDescent="0.25">
      <c r="C2758" s="42"/>
      <c r="D2758" s="5"/>
      <c r="E2758" s="5"/>
      <c r="G2758" s="5"/>
      <c r="H2758" s="5"/>
      <c r="I2758" s="5"/>
      <c r="J2758" s="5"/>
    </row>
    <row r="2759" spans="3:10" x14ac:dyDescent="0.25">
      <c r="C2759" s="42"/>
      <c r="D2759" s="5"/>
      <c r="E2759" s="5"/>
      <c r="G2759" s="5"/>
      <c r="H2759" s="5"/>
      <c r="I2759" s="5"/>
      <c r="J2759" s="5"/>
    </row>
    <row r="2760" spans="3:10" x14ac:dyDescent="0.25">
      <c r="C2760" s="42"/>
      <c r="D2760" s="5"/>
      <c r="E2760" s="5"/>
      <c r="G2760" s="5"/>
      <c r="H2760" s="5"/>
      <c r="I2760" s="5"/>
      <c r="J2760" s="5"/>
    </row>
    <row r="2761" spans="3:10" x14ac:dyDescent="0.25">
      <c r="C2761" s="42"/>
      <c r="D2761" s="5"/>
      <c r="E2761" s="5"/>
      <c r="G2761" s="5"/>
      <c r="H2761" s="5"/>
      <c r="I2761" s="5"/>
      <c r="J2761" s="5"/>
    </row>
    <row r="2762" spans="3:10" x14ac:dyDescent="0.25">
      <c r="C2762" s="42"/>
      <c r="D2762" s="5"/>
      <c r="E2762" s="5"/>
      <c r="G2762" s="5"/>
      <c r="H2762" s="5"/>
      <c r="I2762" s="5"/>
      <c r="J2762" s="5"/>
    </row>
    <row r="2763" spans="3:10" x14ac:dyDescent="0.25">
      <c r="C2763" s="42"/>
      <c r="D2763" s="5"/>
      <c r="E2763" s="5"/>
      <c r="G2763" s="5"/>
      <c r="H2763" s="5"/>
      <c r="I2763" s="5"/>
      <c r="J2763" s="5"/>
    </row>
    <row r="2764" spans="3:10" x14ac:dyDescent="0.25">
      <c r="C2764" s="42"/>
      <c r="D2764" s="5"/>
      <c r="E2764" s="5"/>
      <c r="G2764" s="5"/>
      <c r="H2764" s="5"/>
      <c r="I2764" s="5"/>
      <c r="J2764" s="5"/>
    </row>
    <row r="2765" spans="3:10" x14ac:dyDescent="0.25">
      <c r="C2765" s="42"/>
      <c r="D2765" s="5"/>
      <c r="E2765" s="5"/>
      <c r="G2765" s="5"/>
      <c r="H2765" s="5"/>
      <c r="I2765" s="5"/>
      <c r="J2765" s="5"/>
    </row>
    <row r="2766" spans="3:10" x14ac:dyDescent="0.25">
      <c r="C2766" s="42"/>
      <c r="D2766" s="5"/>
      <c r="E2766" s="5"/>
      <c r="G2766" s="5"/>
      <c r="H2766" s="5"/>
      <c r="I2766" s="5"/>
      <c r="J2766" s="5"/>
    </row>
    <row r="2767" spans="3:10" x14ac:dyDescent="0.25">
      <c r="C2767" s="42"/>
      <c r="D2767" s="5"/>
      <c r="E2767" s="5"/>
      <c r="G2767" s="5"/>
      <c r="H2767" s="5"/>
      <c r="I2767" s="5"/>
      <c r="J2767" s="5"/>
    </row>
    <row r="2768" spans="3:10" x14ac:dyDescent="0.25">
      <c r="C2768" s="42"/>
      <c r="D2768" s="5"/>
      <c r="E2768" s="5"/>
      <c r="G2768" s="5"/>
      <c r="H2768" s="5"/>
      <c r="I2768" s="5"/>
      <c r="J2768" s="5"/>
    </row>
    <row r="2769" spans="3:10" x14ac:dyDescent="0.25">
      <c r="C2769" s="42"/>
      <c r="D2769" s="5"/>
      <c r="E2769" s="5"/>
      <c r="G2769" s="5"/>
      <c r="H2769" s="5"/>
      <c r="I2769" s="5"/>
      <c r="J2769" s="5"/>
    </row>
    <row r="2770" spans="3:10" x14ac:dyDescent="0.25">
      <c r="C2770" s="42"/>
      <c r="D2770" s="5"/>
      <c r="E2770" s="5"/>
      <c r="G2770" s="5"/>
      <c r="H2770" s="5"/>
      <c r="I2770" s="5"/>
      <c r="J2770" s="5"/>
    </row>
    <row r="2771" spans="3:10" x14ac:dyDescent="0.25">
      <c r="C2771" s="42"/>
      <c r="D2771" s="5"/>
      <c r="E2771" s="5"/>
      <c r="G2771" s="5"/>
      <c r="H2771" s="5"/>
      <c r="I2771" s="5"/>
      <c r="J2771" s="5"/>
    </row>
    <row r="2772" spans="3:10" x14ac:dyDescent="0.25">
      <c r="C2772" s="42"/>
      <c r="D2772" s="5"/>
      <c r="E2772" s="5"/>
      <c r="G2772" s="5"/>
      <c r="H2772" s="5"/>
      <c r="I2772" s="5"/>
      <c r="J2772" s="5"/>
    </row>
    <row r="2773" spans="3:10" x14ac:dyDescent="0.25">
      <c r="C2773" s="42"/>
      <c r="D2773" s="5"/>
      <c r="E2773" s="5"/>
      <c r="G2773" s="5"/>
      <c r="H2773" s="5"/>
      <c r="I2773" s="5"/>
      <c r="J2773" s="5"/>
    </row>
    <row r="2774" spans="3:10" x14ac:dyDescent="0.25">
      <c r="C2774" s="42"/>
      <c r="D2774" s="5"/>
      <c r="E2774" s="5"/>
      <c r="G2774" s="5"/>
      <c r="H2774" s="5"/>
      <c r="I2774" s="5"/>
      <c r="J2774" s="5"/>
    </row>
    <row r="2775" spans="3:10" x14ac:dyDescent="0.25">
      <c r="C2775" s="42"/>
      <c r="D2775" s="5"/>
      <c r="E2775" s="5"/>
      <c r="G2775" s="5"/>
      <c r="H2775" s="5"/>
      <c r="I2775" s="5"/>
      <c r="J2775" s="5"/>
    </row>
    <row r="2776" spans="3:10" x14ac:dyDescent="0.25">
      <c r="C2776" s="42"/>
      <c r="D2776" s="5"/>
      <c r="E2776" s="5"/>
      <c r="G2776" s="5"/>
      <c r="H2776" s="5"/>
      <c r="I2776" s="5"/>
      <c r="J2776" s="5"/>
    </row>
    <row r="2777" spans="3:10" x14ac:dyDescent="0.25">
      <c r="C2777" s="42"/>
      <c r="D2777" s="5"/>
      <c r="E2777" s="5"/>
      <c r="G2777" s="5"/>
      <c r="H2777" s="5"/>
      <c r="I2777" s="5"/>
      <c r="J2777" s="5"/>
    </row>
    <row r="2778" spans="3:10" x14ac:dyDescent="0.25">
      <c r="C2778" s="42"/>
      <c r="D2778" s="5"/>
      <c r="E2778" s="5"/>
      <c r="G2778" s="5"/>
      <c r="H2778" s="5"/>
      <c r="I2778" s="5"/>
      <c r="J2778" s="5"/>
    </row>
    <row r="2779" spans="3:10" x14ac:dyDescent="0.25">
      <c r="C2779" s="42"/>
      <c r="D2779" s="5"/>
      <c r="E2779" s="5"/>
      <c r="G2779" s="5"/>
      <c r="H2779" s="5"/>
      <c r="I2779" s="5"/>
      <c r="J2779" s="5"/>
    </row>
    <row r="2780" spans="3:10" x14ac:dyDescent="0.25">
      <c r="C2780" s="42"/>
      <c r="D2780" s="5"/>
      <c r="E2780" s="5"/>
      <c r="G2780" s="5"/>
      <c r="H2780" s="5"/>
      <c r="I2780" s="5"/>
      <c r="J2780" s="5"/>
    </row>
    <row r="2781" spans="3:10" x14ac:dyDescent="0.25">
      <c r="C2781" s="42"/>
      <c r="D2781" s="5"/>
      <c r="E2781" s="5"/>
      <c r="G2781" s="5"/>
      <c r="H2781" s="5"/>
      <c r="I2781" s="5"/>
      <c r="J2781" s="5"/>
    </row>
    <row r="2782" spans="3:10" x14ac:dyDescent="0.25">
      <c r="C2782" s="42"/>
      <c r="D2782" s="5"/>
      <c r="E2782" s="5"/>
      <c r="G2782" s="5"/>
      <c r="H2782" s="5"/>
      <c r="I2782" s="5"/>
      <c r="J2782" s="5"/>
    </row>
    <row r="2783" spans="3:10" x14ac:dyDescent="0.25">
      <c r="C2783" s="42"/>
      <c r="D2783" s="5"/>
      <c r="E2783" s="5"/>
      <c r="G2783" s="5"/>
      <c r="H2783" s="5"/>
      <c r="I2783" s="5"/>
      <c r="J2783" s="5"/>
    </row>
    <row r="2784" spans="3:10" x14ac:dyDescent="0.25">
      <c r="C2784" s="42"/>
      <c r="D2784" s="5"/>
      <c r="E2784" s="5"/>
      <c r="G2784" s="5"/>
      <c r="H2784" s="5"/>
      <c r="I2784" s="5"/>
      <c r="J2784" s="5"/>
    </row>
    <row r="2785" spans="3:10" x14ac:dyDescent="0.25">
      <c r="C2785" s="42"/>
      <c r="D2785" s="5"/>
      <c r="E2785" s="5"/>
      <c r="G2785" s="5"/>
      <c r="H2785" s="5"/>
      <c r="I2785" s="5"/>
      <c r="J2785" s="5"/>
    </row>
    <row r="2786" spans="3:10" x14ac:dyDescent="0.25">
      <c r="C2786" s="42"/>
      <c r="D2786" s="5"/>
      <c r="E2786" s="5"/>
      <c r="G2786" s="5"/>
      <c r="H2786" s="5"/>
      <c r="I2786" s="5"/>
      <c r="J2786" s="5"/>
    </row>
    <row r="2787" spans="3:10" x14ac:dyDescent="0.25">
      <c r="C2787" s="42"/>
      <c r="D2787" s="5"/>
      <c r="E2787" s="5"/>
      <c r="G2787" s="5"/>
      <c r="H2787" s="5"/>
      <c r="I2787" s="5"/>
      <c r="J2787" s="5"/>
    </row>
    <row r="2788" spans="3:10" x14ac:dyDescent="0.25">
      <c r="C2788" s="42"/>
      <c r="D2788" s="5"/>
      <c r="E2788" s="5"/>
      <c r="G2788" s="5"/>
      <c r="H2788" s="5"/>
      <c r="I2788" s="5"/>
      <c r="J2788" s="5"/>
    </row>
    <row r="2789" spans="3:10" x14ac:dyDescent="0.25">
      <c r="C2789" s="42"/>
      <c r="D2789" s="5"/>
      <c r="E2789" s="5"/>
      <c r="G2789" s="5"/>
      <c r="H2789" s="5"/>
      <c r="I2789" s="5"/>
      <c r="J2789" s="5"/>
    </row>
    <row r="2790" spans="3:10" x14ac:dyDescent="0.25">
      <c r="C2790" s="42"/>
      <c r="D2790" s="5"/>
      <c r="E2790" s="5"/>
      <c r="G2790" s="5"/>
      <c r="H2790" s="5"/>
      <c r="I2790" s="5"/>
      <c r="J2790" s="5"/>
    </row>
    <row r="2791" spans="3:10" x14ac:dyDescent="0.25">
      <c r="C2791" s="42"/>
      <c r="D2791" s="5"/>
      <c r="E2791" s="5"/>
      <c r="G2791" s="5"/>
      <c r="H2791" s="5"/>
      <c r="I2791" s="5"/>
      <c r="J2791" s="5"/>
    </row>
    <row r="2792" spans="3:10" x14ac:dyDescent="0.25">
      <c r="C2792" s="42"/>
      <c r="D2792" s="5"/>
      <c r="E2792" s="5"/>
      <c r="G2792" s="5"/>
      <c r="H2792" s="5"/>
      <c r="I2792" s="5"/>
      <c r="J2792" s="5"/>
    </row>
    <row r="2793" spans="3:10" x14ac:dyDescent="0.25">
      <c r="C2793" s="42"/>
      <c r="D2793" s="5"/>
      <c r="E2793" s="5"/>
      <c r="G2793" s="5"/>
      <c r="H2793" s="5"/>
      <c r="I2793" s="5"/>
      <c r="J2793" s="5"/>
    </row>
    <row r="2794" spans="3:10" x14ac:dyDescent="0.25">
      <c r="C2794" s="42"/>
      <c r="D2794" s="5"/>
      <c r="E2794" s="5"/>
      <c r="G2794" s="5"/>
      <c r="H2794" s="5"/>
      <c r="I2794" s="5"/>
      <c r="J2794" s="5"/>
    </row>
    <row r="2795" spans="3:10" x14ac:dyDescent="0.25">
      <c r="C2795" s="42"/>
      <c r="D2795" s="5"/>
      <c r="E2795" s="5"/>
      <c r="G2795" s="5"/>
      <c r="H2795" s="5"/>
      <c r="I2795" s="5"/>
      <c r="J2795" s="5"/>
    </row>
    <row r="2796" spans="3:10" x14ac:dyDescent="0.25">
      <c r="C2796" s="42"/>
      <c r="D2796" s="5"/>
      <c r="E2796" s="5"/>
      <c r="G2796" s="5"/>
      <c r="H2796" s="5"/>
      <c r="I2796" s="5"/>
      <c r="J2796" s="5"/>
    </row>
    <row r="2797" spans="3:10" x14ac:dyDescent="0.25">
      <c r="C2797" s="42"/>
      <c r="D2797" s="5"/>
      <c r="E2797" s="5"/>
      <c r="G2797" s="5"/>
      <c r="H2797" s="5"/>
      <c r="I2797" s="5"/>
      <c r="J2797" s="5"/>
    </row>
    <row r="2798" spans="3:10" x14ac:dyDescent="0.25">
      <c r="C2798" s="42"/>
      <c r="D2798" s="5"/>
      <c r="E2798" s="5"/>
      <c r="G2798" s="5"/>
      <c r="H2798" s="5"/>
      <c r="I2798" s="5"/>
      <c r="J2798" s="5"/>
    </row>
    <row r="2799" spans="3:10" x14ac:dyDescent="0.25">
      <c r="C2799" s="42"/>
      <c r="D2799" s="5"/>
      <c r="E2799" s="5"/>
      <c r="G2799" s="5"/>
      <c r="H2799" s="5"/>
      <c r="I2799" s="5"/>
      <c r="J2799" s="5"/>
    </row>
    <row r="2800" spans="3:10" x14ac:dyDescent="0.25">
      <c r="C2800" s="42"/>
      <c r="D2800" s="5"/>
      <c r="E2800" s="5"/>
      <c r="G2800" s="5"/>
      <c r="H2800" s="5"/>
      <c r="I2800" s="5"/>
      <c r="J2800" s="5"/>
    </row>
    <row r="2801" spans="3:10" x14ac:dyDescent="0.25">
      <c r="C2801" s="42"/>
      <c r="D2801" s="5"/>
      <c r="E2801" s="5"/>
      <c r="G2801" s="5"/>
      <c r="H2801" s="5"/>
      <c r="I2801" s="5"/>
      <c r="J2801" s="5"/>
    </row>
    <row r="2802" spans="3:10" x14ac:dyDescent="0.25">
      <c r="C2802" s="42"/>
      <c r="D2802" s="5"/>
      <c r="E2802" s="5"/>
      <c r="G2802" s="5"/>
      <c r="H2802" s="5"/>
      <c r="I2802" s="5"/>
      <c r="J2802" s="5"/>
    </row>
    <row r="2803" spans="3:10" x14ac:dyDescent="0.25">
      <c r="C2803" s="42"/>
      <c r="D2803" s="5"/>
      <c r="E2803" s="5"/>
      <c r="G2803" s="5"/>
      <c r="H2803" s="5"/>
      <c r="I2803" s="5"/>
      <c r="J2803" s="5"/>
    </row>
    <row r="2804" spans="3:10" x14ac:dyDescent="0.25">
      <c r="C2804" s="42"/>
      <c r="D2804" s="5"/>
      <c r="E2804" s="5"/>
      <c r="G2804" s="5"/>
      <c r="H2804" s="5"/>
      <c r="I2804" s="5"/>
      <c r="J2804" s="5"/>
    </row>
    <row r="2805" spans="3:10" x14ac:dyDescent="0.25">
      <c r="C2805" s="42"/>
      <c r="D2805" s="5"/>
      <c r="E2805" s="5"/>
      <c r="G2805" s="5"/>
      <c r="H2805" s="5"/>
      <c r="I2805" s="5"/>
      <c r="J2805" s="5"/>
    </row>
    <row r="2806" spans="3:10" x14ac:dyDescent="0.25">
      <c r="C2806" s="42"/>
      <c r="D2806" s="5"/>
      <c r="E2806" s="5"/>
      <c r="G2806" s="5"/>
      <c r="H2806" s="5"/>
      <c r="I2806" s="5"/>
      <c r="J2806" s="5"/>
    </row>
    <row r="2807" spans="3:10" x14ac:dyDescent="0.25">
      <c r="C2807" s="42"/>
      <c r="D2807" s="5"/>
      <c r="E2807" s="5"/>
      <c r="G2807" s="5"/>
      <c r="H2807" s="5"/>
      <c r="I2807" s="5"/>
      <c r="J2807" s="5"/>
    </row>
    <row r="2808" spans="3:10" x14ac:dyDescent="0.25">
      <c r="C2808" s="42"/>
      <c r="D2808" s="5"/>
      <c r="E2808" s="5"/>
      <c r="G2808" s="5"/>
      <c r="H2808" s="5"/>
      <c r="I2808" s="5"/>
      <c r="J2808" s="5"/>
    </row>
    <row r="2809" spans="3:10" x14ac:dyDescent="0.25">
      <c r="C2809" s="42"/>
      <c r="D2809" s="5"/>
      <c r="E2809" s="5"/>
      <c r="G2809" s="5"/>
      <c r="H2809" s="5"/>
      <c r="I2809" s="5"/>
      <c r="J2809" s="5"/>
    </row>
    <row r="2810" spans="3:10" x14ac:dyDescent="0.25">
      <c r="C2810" s="42"/>
      <c r="D2810" s="5"/>
      <c r="E2810" s="5"/>
      <c r="G2810" s="5"/>
      <c r="H2810" s="5"/>
      <c r="I2810" s="5"/>
      <c r="J2810" s="5"/>
    </row>
    <row r="2811" spans="3:10" x14ac:dyDescent="0.25">
      <c r="C2811" s="42"/>
      <c r="D2811" s="5"/>
      <c r="E2811" s="5"/>
      <c r="G2811" s="5"/>
      <c r="H2811" s="5"/>
      <c r="I2811" s="5"/>
      <c r="J2811" s="5"/>
    </row>
    <row r="2812" spans="3:10" x14ac:dyDescent="0.25">
      <c r="C2812" s="42"/>
      <c r="D2812" s="5"/>
      <c r="E2812" s="5"/>
      <c r="G2812" s="5"/>
      <c r="H2812" s="5"/>
      <c r="I2812" s="5"/>
      <c r="J2812" s="5"/>
    </row>
    <row r="2813" spans="3:10" x14ac:dyDescent="0.25">
      <c r="C2813" s="42"/>
      <c r="D2813" s="5"/>
      <c r="E2813" s="5"/>
      <c r="G2813" s="5"/>
      <c r="H2813" s="5"/>
      <c r="I2813" s="5"/>
      <c r="J2813" s="5"/>
    </row>
    <row r="2814" spans="3:10" x14ac:dyDescent="0.25">
      <c r="C2814" s="42"/>
      <c r="D2814" s="5"/>
      <c r="E2814" s="5"/>
      <c r="G2814" s="5"/>
      <c r="H2814" s="5"/>
      <c r="I2814" s="5"/>
      <c r="J2814" s="5"/>
    </row>
    <row r="2815" spans="3:10" x14ac:dyDescent="0.25">
      <c r="C2815" s="42"/>
      <c r="D2815" s="5"/>
      <c r="E2815" s="5"/>
      <c r="G2815" s="5"/>
      <c r="H2815" s="5"/>
      <c r="I2815" s="5"/>
      <c r="J2815" s="5"/>
    </row>
    <row r="2816" spans="3:10" x14ac:dyDescent="0.25">
      <c r="C2816" s="42"/>
      <c r="D2816" s="5"/>
      <c r="E2816" s="5"/>
      <c r="G2816" s="5"/>
      <c r="H2816" s="5"/>
      <c r="I2816" s="5"/>
      <c r="J2816" s="5"/>
    </row>
    <row r="2817" spans="3:10" x14ac:dyDescent="0.25">
      <c r="C2817" s="42"/>
      <c r="D2817" s="5"/>
      <c r="E2817" s="5"/>
      <c r="G2817" s="5"/>
      <c r="H2817" s="5"/>
      <c r="I2817" s="5"/>
      <c r="J2817" s="5"/>
    </row>
    <row r="2818" spans="3:10" x14ac:dyDescent="0.25">
      <c r="C2818" s="42"/>
      <c r="D2818" s="5"/>
      <c r="E2818" s="5"/>
      <c r="G2818" s="5"/>
      <c r="H2818" s="5"/>
      <c r="I2818" s="5"/>
      <c r="J2818" s="5"/>
    </row>
    <row r="2819" spans="3:10" x14ac:dyDescent="0.25">
      <c r="C2819" s="42"/>
      <c r="D2819" s="5"/>
      <c r="E2819" s="5"/>
      <c r="G2819" s="5"/>
      <c r="H2819" s="5"/>
      <c r="I2819" s="5"/>
      <c r="J2819" s="5"/>
    </row>
    <row r="2820" spans="3:10" x14ac:dyDescent="0.25">
      <c r="C2820" s="42"/>
      <c r="D2820" s="5"/>
      <c r="E2820" s="5"/>
      <c r="G2820" s="5"/>
      <c r="H2820" s="5"/>
      <c r="I2820" s="5"/>
      <c r="J2820" s="5"/>
    </row>
    <row r="2821" spans="3:10" x14ac:dyDescent="0.25">
      <c r="C2821" s="42"/>
      <c r="D2821" s="5"/>
      <c r="E2821" s="5"/>
      <c r="G2821" s="5"/>
      <c r="H2821" s="5"/>
      <c r="I2821" s="5"/>
      <c r="J2821" s="5"/>
    </row>
    <row r="2822" spans="3:10" x14ac:dyDescent="0.25">
      <c r="C2822" s="42"/>
      <c r="D2822" s="5"/>
      <c r="E2822" s="5"/>
      <c r="G2822" s="5"/>
      <c r="H2822" s="5"/>
      <c r="I2822" s="5"/>
      <c r="J2822" s="5"/>
    </row>
    <row r="2823" spans="3:10" x14ac:dyDescent="0.25">
      <c r="C2823" s="42"/>
      <c r="D2823" s="5"/>
      <c r="E2823" s="5"/>
      <c r="G2823" s="5"/>
      <c r="H2823" s="5"/>
      <c r="I2823" s="5"/>
      <c r="J2823" s="5"/>
    </row>
    <row r="2824" spans="3:10" x14ac:dyDescent="0.25">
      <c r="C2824" s="42"/>
      <c r="D2824" s="5"/>
      <c r="E2824" s="5"/>
      <c r="G2824" s="5"/>
      <c r="H2824" s="5"/>
      <c r="I2824" s="5"/>
      <c r="J2824" s="5"/>
    </row>
    <row r="2825" spans="3:10" x14ac:dyDescent="0.25">
      <c r="C2825" s="42"/>
      <c r="D2825" s="5"/>
      <c r="E2825" s="5"/>
      <c r="G2825" s="5"/>
      <c r="H2825" s="5"/>
      <c r="I2825" s="5"/>
      <c r="J2825" s="5"/>
    </row>
    <row r="2826" spans="3:10" x14ac:dyDescent="0.25">
      <c r="C2826" s="42"/>
      <c r="D2826" s="5"/>
      <c r="E2826" s="5"/>
      <c r="G2826" s="5"/>
      <c r="H2826" s="5"/>
      <c r="I2826" s="5"/>
      <c r="J2826" s="5"/>
    </row>
    <row r="2827" spans="3:10" x14ac:dyDescent="0.25">
      <c r="C2827" s="42"/>
      <c r="D2827" s="5"/>
      <c r="E2827" s="5"/>
      <c r="G2827" s="5"/>
      <c r="H2827" s="5"/>
      <c r="I2827" s="5"/>
      <c r="J2827" s="5"/>
    </row>
    <row r="2828" spans="3:10" x14ac:dyDescent="0.25">
      <c r="C2828" s="42"/>
      <c r="D2828" s="5"/>
      <c r="E2828" s="5"/>
      <c r="G2828" s="5"/>
      <c r="H2828" s="5"/>
      <c r="I2828" s="5"/>
      <c r="J2828" s="5"/>
    </row>
    <row r="2829" spans="3:10" x14ac:dyDescent="0.25">
      <c r="C2829" s="42"/>
      <c r="D2829" s="5"/>
      <c r="E2829" s="5"/>
      <c r="G2829" s="5"/>
      <c r="H2829" s="5"/>
      <c r="I2829" s="5"/>
      <c r="J2829" s="5"/>
    </row>
    <row r="2830" spans="3:10" x14ac:dyDescent="0.25">
      <c r="C2830" s="42"/>
      <c r="D2830" s="5"/>
      <c r="E2830" s="5"/>
      <c r="G2830" s="5"/>
      <c r="H2830" s="5"/>
      <c r="I2830" s="5"/>
      <c r="J2830" s="5"/>
    </row>
    <row r="2831" spans="3:10" x14ac:dyDescent="0.25">
      <c r="C2831" s="42"/>
      <c r="D2831" s="5"/>
      <c r="E2831" s="5"/>
      <c r="G2831" s="5"/>
      <c r="H2831" s="5"/>
      <c r="I2831" s="5"/>
      <c r="J2831" s="5"/>
    </row>
    <row r="2832" spans="3:10" x14ac:dyDescent="0.25">
      <c r="C2832" s="42"/>
      <c r="D2832" s="5"/>
      <c r="E2832" s="5"/>
      <c r="G2832" s="5"/>
      <c r="H2832" s="5"/>
      <c r="I2832" s="5"/>
      <c r="J2832" s="5"/>
    </row>
    <row r="2833" spans="3:10" x14ac:dyDescent="0.25">
      <c r="C2833" s="42"/>
      <c r="D2833" s="5"/>
      <c r="E2833" s="5"/>
      <c r="G2833" s="5"/>
      <c r="H2833" s="5"/>
      <c r="I2833" s="5"/>
      <c r="J2833" s="5"/>
    </row>
    <row r="2834" spans="3:10" x14ac:dyDescent="0.25">
      <c r="C2834" s="42"/>
      <c r="D2834" s="5"/>
      <c r="E2834" s="5"/>
      <c r="G2834" s="5"/>
      <c r="H2834" s="5"/>
      <c r="I2834" s="5"/>
      <c r="J2834" s="5"/>
    </row>
    <row r="2835" spans="3:10" x14ac:dyDescent="0.25">
      <c r="C2835" s="42"/>
      <c r="D2835" s="5"/>
      <c r="E2835" s="5"/>
      <c r="G2835" s="5"/>
      <c r="H2835" s="5"/>
      <c r="I2835" s="5"/>
      <c r="J2835" s="5"/>
    </row>
    <row r="2836" spans="3:10" x14ac:dyDescent="0.25">
      <c r="C2836" s="42"/>
      <c r="D2836" s="5"/>
      <c r="E2836" s="5"/>
      <c r="G2836" s="5"/>
      <c r="H2836" s="5"/>
      <c r="I2836" s="5"/>
      <c r="J2836" s="5"/>
    </row>
    <row r="2837" spans="3:10" x14ac:dyDescent="0.25">
      <c r="C2837" s="42"/>
      <c r="D2837" s="5"/>
      <c r="E2837" s="5"/>
      <c r="G2837" s="5"/>
      <c r="H2837" s="5"/>
      <c r="I2837" s="5"/>
      <c r="J2837" s="5"/>
    </row>
    <row r="2838" spans="3:10" x14ac:dyDescent="0.25">
      <c r="C2838" s="42"/>
      <c r="D2838" s="5"/>
      <c r="E2838" s="5"/>
      <c r="G2838" s="5"/>
      <c r="H2838" s="5"/>
      <c r="I2838" s="5"/>
      <c r="J2838" s="5"/>
    </row>
    <row r="2839" spans="3:10" x14ac:dyDescent="0.25">
      <c r="C2839" s="42"/>
      <c r="D2839" s="5"/>
      <c r="E2839" s="5"/>
      <c r="G2839" s="5"/>
      <c r="H2839" s="5"/>
      <c r="I2839" s="5"/>
      <c r="J2839" s="5"/>
    </row>
    <row r="2840" spans="3:10" x14ac:dyDescent="0.25">
      <c r="C2840" s="42"/>
      <c r="D2840" s="5"/>
      <c r="E2840" s="5"/>
      <c r="G2840" s="5"/>
      <c r="H2840" s="5"/>
      <c r="I2840" s="5"/>
      <c r="J2840" s="5"/>
    </row>
    <row r="2841" spans="3:10" x14ac:dyDescent="0.25">
      <c r="C2841" s="42"/>
      <c r="D2841" s="5"/>
      <c r="E2841" s="5"/>
      <c r="G2841" s="5"/>
      <c r="H2841" s="5"/>
      <c r="I2841" s="5"/>
      <c r="J2841" s="5"/>
    </row>
    <row r="2842" spans="3:10" x14ac:dyDescent="0.25">
      <c r="C2842" s="42"/>
      <c r="D2842" s="5"/>
      <c r="E2842" s="5"/>
      <c r="G2842" s="5"/>
      <c r="H2842" s="5"/>
      <c r="I2842" s="5"/>
      <c r="J2842" s="5"/>
    </row>
    <row r="2843" spans="3:10" x14ac:dyDescent="0.25">
      <c r="C2843" s="42"/>
      <c r="D2843" s="5"/>
      <c r="E2843" s="5"/>
      <c r="G2843" s="5"/>
      <c r="H2843" s="5"/>
      <c r="I2843" s="5"/>
      <c r="J2843" s="5"/>
    </row>
    <row r="2844" spans="3:10" x14ac:dyDescent="0.25">
      <c r="C2844" s="42"/>
      <c r="D2844" s="5"/>
      <c r="E2844" s="5"/>
      <c r="G2844" s="5"/>
      <c r="H2844" s="5"/>
      <c r="I2844" s="5"/>
      <c r="J2844" s="5"/>
    </row>
    <row r="2845" spans="3:10" x14ac:dyDescent="0.25">
      <c r="C2845" s="42"/>
      <c r="D2845" s="5"/>
      <c r="E2845" s="5"/>
      <c r="G2845" s="5"/>
      <c r="H2845" s="5"/>
      <c r="I2845" s="5"/>
      <c r="J2845" s="5"/>
    </row>
    <row r="2846" spans="3:10" x14ac:dyDescent="0.25">
      <c r="C2846" s="42"/>
      <c r="D2846" s="5"/>
      <c r="E2846" s="5"/>
      <c r="G2846" s="5"/>
      <c r="H2846" s="5"/>
      <c r="I2846" s="5"/>
      <c r="J2846" s="5"/>
    </row>
    <row r="2847" spans="3:10" x14ac:dyDescent="0.25">
      <c r="C2847" s="42"/>
      <c r="D2847" s="5"/>
      <c r="E2847" s="5"/>
      <c r="G2847" s="5"/>
      <c r="H2847" s="5"/>
      <c r="I2847" s="5"/>
      <c r="J2847" s="5"/>
    </row>
    <row r="2848" spans="3:10" x14ac:dyDescent="0.25">
      <c r="C2848" s="42"/>
      <c r="D2848" s="5"/>
      <c r="E2848" s="5"/>
      <c r="G2848" s="5"/>
      <c r="H2848" s="5"/>
      <c r="I2848" s="5"/>
      <c r="J2848" s="5"/>
    </row>
    <row r="2849" spans="3:10" x14ac:dyDescent="0.25">
      <c r="C2849" s="42"/>
      <c r="D2849" s="5"/>
      <c r="E2849" s="5"/>
      <c r="G2849" s="5"/>
      <c r="H2849" s="5"/>
      <c r="I2849" s="5"/>
      <c r="J2849" s="5"/>
    </row>
    <row r="2850" spans="3:10" x14ac:dyDescent="0.25">
      <c r="C2850" s="42"/>
      <c r="D2850" s="5"/>
      <c r="E2850" s="5"/>
      <c r="G2850" s="5"/>
      <c r="H2850" s="5"/>
      <c r="I2850" s="5"/>
      <c r="J2850" s="5"/>
    </row>
    <row r="2851" spans="3:10" x14ac:dyDescent="0.25">
      <c r="C2851" s="42"/>
      <c r="D2851" s="5"/>
      <c r="E2851" s="5"/>
      <c r="G2851" s="5"/>
      <c r="H2851" s="5"/>
      <c r="I2851" s="5"/>
      <c r="J2851" s="5"/>
    </row>
    <row r="2852" spans="3:10" x14ac:dyDescent="0.25">
      <c r="C2852" s="42"/>
      <c r="D2852" s="5"/>
      <c r="E2852" s="5"/>
      <c r="G2852" s="5"/>
      <c r="H2852" s="5"/>
      <c r="I2852" s="5"/>
      <c r="J2852" s="5"/>
    </row>
    <row r="2853" spans="3:10" x14ac:dyDescent="0.25">
      <c r="C2853" s="42"/>
      <c r="D2853" s="5"/>
      <c r="E2853" s="5"/>
      <c r="G2853" s="5"/>
      <c r="H2853" s="5"/>
      <c r="I2853" s="5"/>
      <c r="J2853" s="5"/>
    </row>
    <row r="2854" spans="3:10" x14ac:dyDescent="0.25">
      <c r="C2854" s="42"/>
      <c r="D2854" s="5"/>
      <c r="E2854" s="5"/>
      <c r="G2854" s="5"/>
      <c r="H2854" s="5"/>
      <c r="I2854" s="5"/>
      <c r="J2854" s="5"/>
    </row>
    <row r="2855" spans="3:10" x14ac:dyDescent="0.25">
      <c r="C2855" s="42"/>
      <c r="D2855" s="5"/>
      <c r="E2855" s="5"/>
      <c r="G2855" s="5"/>
      <c r="H2855" s="5"/>
      <c r="I2855" s="5"/>
      <c r="J2855" s="5"/>
    </row>
    <row r="2856" spans="3:10" x14ac:dyDescent="0.25">
      <c r="C2856" s="42"/>
      <c r="D2856" s="5"/>
      <c r="E2856" s="5"/>
      <c r="G2856" s="5"/>
      <c r="H2856" s="5"/>
      <c r="I2856" s="5"/>
      <c r="J2856" s="5"/>
    </row>
    <row r="2857" spans="3:10" x14ac:dyDescent="0.25">
      <c r="C2857" s="42"/>
      <c r="D2857" s="5"/>
      <c r="E2857" s="5"/>
      <c r="G2857" s="5"/>
      <c r="H2857" s="5"/>
      <c r="I2857" s="5"/>
      <c r="J2857" s="5"/>
    </row>
    <row r="2858" spans="3:10" x14ac:dyDescent="0.25">
      <c r="C2858" s="42"/>
      <c r="D2858" s="5"/>
      <c r="E2858" s="5"/>
      <c r="G2858" s="5"/>
      <c r="H2858" s="5"/>
      <c r="I2858" s="5"/>
      <c r="J2858" s="5"/>
    </row>
    <row r="2859" spans="3:10" x14ac:dyDescent="0.25">
      <c r="C2859" s="42"/>
      <c r="D2859" s="5"/>
      <c r="E2859" s="5"/>
      <c r="G2859" s="5"/>
      <c r="H2859" s="5"/>
      <c r="I2859" s="5"/>
      <c r="J2859" s="5"/>
    </row>
    <row r="2860" spans="3:10" x14ac:dyDescent="0.25">
      <c r="C2860" s="42"/>
      <c r="D2860" s="5"/>
      <c r="E2860" s="5"/>
      <c r="G2860" s="5"/>
      <c r="H2860" s="5"/>
      <c r="I2860" s="5"/>
      <c r="J2860" s="5"/>
    </row>
    <row r="2861" spans="3:10" x14ac:dyDescent="0.25">
      <c r="C2861" s="42"/>
      <c r="D2861" s="5"/>
      <c r="E2861" s="5"/>
      <c r="G2861" s="5"/>
      <c r="H2861" s="5"/>
      <c r="I2861" s="5"/>
      <c r="J2861" s="5"/>
    </row>
    <row r="2862" spans="3:10" x14ac:dyDescent="0.25">
      <c r="C2862" s="42"/>
      <c r="D2862" s="5"/>
      <c r="E2862" s="5"/>
      <c r="G2862" s="5"/>
      <c r="H2862" s="5"/>
      <c r="I2862" s="5"/>
      <c r="J2862" s="5"/>
    </row>
    <row r="2863" spans="3:10" x14ac:dyDescent="0.25">
      <c r="C2863" s="42"/>
      <c r="D2863" s="5"/>
      <c r="E2863" s="5"/>
      <c r="G2863" s="5"/>
      <c r="H2863" s="5"/>
      <c r="I2863" s="5"/>
      <c r="J2863" s="5"/>
    </row>
    <row r="2864" spans="3:10" x14ac:dyDescent="0.25">
      <c r="C2864" s="42"/>
      <c r="D2864" s="5"/>
      <c r="E2864" s="5"/>
      <c r="G2864" s="5"/>
      <c r="H2864" s="5"/>
      <c r="I2864" s="5"/>
      <c r="J2864" s="5"/>
    </row>
    <row r="2865" spans="3:10" x14ac:dyDescent="0.25">
      <c r="C2865" s="42"/>
      <c r="D2865" s="5"/>
      <c r="E2865" s="5"/>
      <c r="G2865" s="5"/>
      <c r="H2865" s="5"/>
      <c r="I2865" s="5"/>
      <c r="J2865" s="5"/>
    </row>
    <row r="2866" spans="3:10" x14ac:dyDescent="0.25">
      <c r="C2866" s="42"/>
      <c r="D2866" s="5"/>
      <c r="E2866" s="5"/>
      <c r="G2866" s="5"/>
      <c r="H2866" s="5"/>
      <c r="I2866" s="5"/>
      <c r="J2866" s="5"/>
    </row>
    <row r="2867" spans="3:10" x14ac:dyDescent="0.25">
      <c r="C2867" s="42"/>
      <c r="D2867" s="5"/>
      <c r="E2867" s="5"/>
      <c r="G2867" s="5"/>
      <c r="H2867" s="5"/>
      <c r="I2867" s="5"/>
      <c r="J2867" s="5"/>
    </row>
    <row r="2868" spans="3:10" x14ac:dyDescent="0.25">
      <c r="C2868" s="42"/>
      <c r="D2868" s="5"/>
      <c r="E2868" s="5"/>
      <c r="G2868" s="5"/>
      <c r="H2868" s="5"/>
      <c r="I2868" s="5"/>
      <c r="J2868" s="5"/>
    </row>
    <row r="2869" spans="3:10" x14ac:dyDescent="0.25">
      <c r="C2869" s="42"/>
      <c r="D2869" s="5"/>
      <c r="E2869" s="5"/>
      <c r="G2869" s="5"/>
      <c r="H2869" s="5"/>
      <c r="I2869" s="5"/>
      <c r="J2869" s="5"/>
    </row>
    <row r="2870" spans="3:10" x14ac:dyDescent="0.25">
      <c r="C2870" s="42"/>
      <c r="D2870" s="5"/>
      <c r="E2870" s="5"/>
      <c r="G2870" s="5"/>
      <c r="H2870" s="5"/>
      <c r="I2870" s="5"/>
      <c r="J2870" s="5"/>
    </row>
    <row r="2871" spans="3:10" x14ac:dyDescent="0.25">
      <c r="C2871" s="42"/>
      <c r="D2871" s="5"/>
      <c r="E2871" s="5"/>
      <c r="G2871" s="5"/>
      <c r="H2871" s="5"/>
      <c r="I2871" s="5"/>
      <c r="J2871" s="5"/>
    </row>
    <row r="2872" spans="3:10" x14ac:dyDescent="0.25">
      <c r="C2872" s="42"/>
      <c r="D2872" s="5"/>
      <c r="E2872" s="5"/>
      <c r="G2872" s="5"/>
      <c r="H2872" s="5"/>
      <c r="I2872" s="5"/>
      <c r="J2872" s="5"/>
    </row>
    <row r="2873" spans="3:10" x14ac:dyDescent="0.25">
      <c r="C2873" s="42"/>
      <c r="D2873" s="5"/>
      <c r="E2873" s="5"/>
      <c r="G2873" s="5"/>
      <c r="H2873" s="5"/>
      <c r="I2873" s="5"/>
      <c r="J2873" s="5"/>
    </row>
    <row r="2874" spans="3:10" x14ac:dyDescent="0.25">
      <c r="C2874" s="42"/>
      <c r="D2874" s="5"/>
      <c r="E2874" s="5"/>
      <c r="G2874" s="5"/>
      <c r="H2874" s="5"/>
      <c r="I2874" s="5"/>
      <c r="J2874" s="5"/>
    </row>
    <row r="2875" spans="3:10" x14ac:dyDescent="0.25">
      <c r="C2875" s="42"/>
      <c r="D2875" s="5"/>
      <c r="E2875" s="5"/>
      <c r="G2875" s="5"/>
      <c r="H2875" s="5"/>
      <c r="I2875" s="5"/>
      <c r="J2875" s="5"/>
    </row>
    <row r="2876" spans="3:10" x14ac:dyDescent="0.25">
      <c r="C2876" s="42"/>
      <c r="D2876" s="5"/>
      <c r="E2876" s="5"/>
      <c r="G2876" s="5"/>
      <c r="H2876" s="5"/>
      <c r="I2876" s="5"/>
      <c r="J2876" s="5"/>
    </row>
    <row r="2877" spans="3:10" x14ac:dyDescent="0.25">
      <c r="C2877" s="42"/>
      <c r="D2877" s="5"/>
      <c r="E2877" s="5"/>
      <c r="G2877" s="5"/>
      <c r="H2877" s="5"/>
      <c r="I2877" s="5"/>
      <c r="J2877" s="5"/>
    </row>
    <row r="2878" spans="3:10" x14ac:dyDescent="0.25">
      <c r="C2878" s="42"/>
      <c r="D2878" s="5"/>
      <c r="E2878" s="5"/>
      <c r="G2878" s="5"/>
      <c r="H2878" s="5"/>
      <c r="I2878" s="5"/>
      <c r="J2878" s="5"/>
    </row>
    <row r="2879" spans="3:10" x14ac:dyDescent="0.25">
      <c r="C2879" s="42"/>
      <c r="D2879" s="5"/>
      <c r="E2879" s="5"/>
      <c r="G2879" s="5"/>
      <c r="H2879" s="5"/>
      <c r="I2879" s="5"/>
      <c r="J2879" s="5"/>
    </row>
    <row r="2880" spans="3:10" x14ac:dyDescent="0.25">
      <c r="C2880" s="42"/>
      <c r="D2880" s="5"/>
      <c r="E2880" s="5"/>
      <c r="G2880" s="5"/>
      <c r="H2880" s="5"/>
      <c r="I2880" s="5"/>
      <c r="J2880" s="5"/>
    </row>
    <row r="2881" spans="3:10" x14ac:dyDescent="0.25">
      <c r="C2881" s="42"/>
      <c r="D2881" s="5"/>
      <c r="E2881" s="5"/>
      <c r="G2881" s="5"/>
      <c r="H2881" s="5"/>
      <c r="I2881" s="5"/>
      <c r="J2881" s="5"/>
    </row>
    <row r="2882" spans="3:10" x14ac:dyDescent="0.25">
      <c r="C2882" s="42"/>
      <c r="D2882" s="5"/>
      <c r="E2882" s="5"/>
      <c r="G2882" s="5"/>
      <c r="H2882" s="5"/>
      <c r="I2882" s="5"/>
      <c r="J2882" s="5"/>
    </row>
    <row r="2883" spans="3:10" x14ac:dyDescent="0.25">
      <c r="C2883" s="42"/>
      <c r="D2883" s="5"/>
      <c r="E2883" s="5"/>
      <c r="G2883" s="5"/>
      <c r="H2883" s="5"/>
      <c r="I2883" s="5"/>
      <c r="J2883" s="5"/>
    </row>
    <row r="2884" spans="3:10" x14ac:dyDescent="0.25">
      <c r="C2884" s="42"/>
      <c r="D2884" s="5"/>
      <c r="E2884" s="5"/>
      <c r="G2884" s="5"/>
      <c r="H2884" s="5"/>
      <c r="I2884" s="5"/>
      <c r="J2884" s="5"/>
    </row>
    <row r="2885" spans="3:10" x14ac:dyDescent="0.25">
      <c r="C2885" s="42"/>
      <c r="D2885" s="5"/>
      <c r="E2885" s="5"/>
      <c r="G2885" s="5"/>
      <c r="H2885" s="5"/>
      <c r="I2885" s="5"/>
      <c r="J2885" s="5"/>
    </row>
    <row r="2886" spans="3:10" x14ac:dyDescent="0.25">
      <c r="C2886" s="42"/>
      <c r="D2886" s="5"/>
      <c r="E2886" s="5"/>
      <c r="G2886" s="5"/>
      <c r="H2886" s="5"/>
      <c r="I2886" s="5"/>
      <c r="J2886" s="5"/>
    </row>
    <row r="2887" spans="3:10" x14ac:dyDescent="0.25">
      <c r="C2887" s="42"/>
      <c r="D2887" s="5"/>
      <c r="E2887" s="5"/>
      <c r="G2887" s="5"/>
      <c r="H2887" s="5"/>
      <c r="I2887" s="5"/>
      <c r="J2887" s="5"/>
    </row>
    <row r="2888" spans="3:10" x14ac:dyDescent="0.25">
      <c r="C2888" s="42"/>
      <c r="D2888" s="5"/>
      <c r="E2888" s="5"/>
      <c r="G2888" s="5"/>
      <c r="H2888" s="5"/>
      <c r="I2888" s="5"/>
      <c r="J2888" s="5"/>
    </row>
    <row r="2889" spans="3:10" x14ac:dyDescent="0.25">
      <c r="C2889" s="42"/>
      <c r="D2889" s="5"/>
      <c r="E2889" s="5"/>
      <c r="G2889" s="5"/>
      <c r="H2889" s="5"/>
      <c r="I2889" s="5"/>
      <c r="J2889" s="5"/>
    </row>
    <row r="2890" spans="3:10" x14ac:dyDescent="0.25">
      <c r="C2890" s="42"/>
      <c r="D2890" s="5"/>
      <c r="E2890" s="5"/>
      <c r="G2890" s="5"/>
      <c r="H2890" s="5"/>
      <c r="I2890" s="5"/>
      <c r="J2890" s="5"/>
    </row>
    <row r="2891" spans="3:10" x14ac:dyDescent="0.25">
      <c r="C2891" s="42"/>
      <c r="D2891" s="5"/>
      <c r="E2891" s="5"/>
      <c r="G2891" s="5"/>
      <c r="H2891" s="5"/>
      <c r="I2891" s="5"/>
      <c r="J2891" s="5"/>
    </row>
    <row r="2892" spans="3:10" x14ac:dyDescent="0.25">
      <c r="C2892" s="42"/>
      <c r="D2892" s="5"/>
      <c r="E2892" s="5"/>
      <c r="G2892" s="5"/>
      <c r="H2892" s="5"/>
      <c r="I2892" s="5"/>
      <c r="J2892" s="5"/>
    </row>
    <row r="2893" spans="3:10" x14ac:dyDescent="0.25">
      <c r="C2893" s="42"/>
      <c r="D2893" s="5"/>
      <c r="E2893" s="5"/>
      <c r="G2893" s="5"/>
      <c r="H2893" s="5"/>
      <c r="I2893" s="5"/>
      <c r="J2893" s="5"/>
    </row>
    <row r="2894" spans="3:10" x14ac:dyDescent="0.25">
      <c r="C2894" s="42"/>
      <c r="D2894" s="5"/>
      <c r="E2894" s="5"/>
      <c r="G2894" s="5"/>
      <c r="H2894" s="5"/>
      <c r="I2894" s="5"/>
      <c r="J2894" s="5"/>
    </row>
    <row r="2895" spans="3:10" x14ac:dyDescent="0.25">
      <c r="C2895" s="42"/>
      <c r="D2895" s="5"/>
      <c r="E2895" s="5"/>
      <c r="G2895" s="5"/>
      <c r="H2895" s="5"/>
      <c r="I2895" s="5"/>
      <c r="J2895" s="5"/>
    </row>
    <row r="2896" spans="3:10" x14ac:dyDescent="0.25">
      <c r="C2896" s="42"/>
      <c r="D2896" s="5"/>
      <c r="E2896" s="5"/>
      <c r="G2896" s="5"/>
      <c r="H2896" s="5"/>
      <c r="I2896" s="5"/>
      <c r="J2896" s="5"/>
    </row>
    <row r="2897" spans="3:10" x14ac:dyDescent="0.25">
      <c r="C2897" s="42"/>
      <c r="D2897" s="5"/>
      <c r="E2897" s="5"/>
      <c r="G2897" s="5"/>
      <c r="H2897" s="5"/>
      <c r="I2897" s="5"/>
      <c r="J2897" s="5"/>
    </row>
    <row r="2898" spans="3:10" x14ac:dyDescent="0.25">
      <c r="C2898" s="42"/>
      <c r="D2898" s="5"/>
      <c r="E2898" s="5"/>
      <c r="G2898" s="5"/>
      <c r="H2898" s="5"/>
      <c r="I2898" s="5"/>
      <c r="J2898" s="5"/>
    </row>
    <row r="2899" spans="3:10" x14ac:dyDescent="0.25">
      <c r="C2899" s="42"/>
      <c r="D2899" s="5"/>
      <c r="E2899" s="5"/>
      <c r="G2899" s="5"/>
      <c r="H2899" s="5"/>
      <c r="I2899" s="5"/>
      <c r="J2899" s="5"/>
    </row>
    <row r="2900" spans="3:10" x14ac:dyDescent="0.25">
      <c r="C2900" s="42"/>
      <c r="D2900" s="5"/>
      <c r="E2900" s="5"/>
      <c r="G2900" s="5"/>
      <c r="H2900" s="5"/>
      <c r="I2900" s="5"/>
      <c r="J2900" s="5"/>
    </row>
    <row r="2901" spans="3:10" x14ac:dyDescent="0.25">
      <c r="C2901" s="42"/>
      <c r="D2901" s="5"/>
      <c r="E2901" s="5"/>
      <c r="G2901" s="5"/>
      <c r="H2901" s="5"/>
      <c r="I2901" s="5"/>
      <c r="J2901" s="5"/>
    </row>
    <row r="2902" spans="3:10" x14ac:dyDescent="0.25">
      <c r="C2902" s="42"/>
      <c r="D2902" s="5"/>
      <c r="E2902" s="5"/>
      <c r="G2902" s="5"/>
      <c r="H2902" s="5"/>
      <c r="I2902" s="5"/>
      <c r="J2902" s="5"/>
    </row>
    <row r="2903" spans="3:10" x14ac:dyDescent="0.25">
      <c r="C2903" s="42"/>
      <c r="D2903" s="5"/>
      <c r="E2903" s="5"/>
      <c r="G2903" s="5"/>
      <c r="H2903" s="5"/>
      <c r="I2903" s="5"/>
      <c r="J2903" s="5"/>
    </row>
    <row r="2904" spans="3:10" x14ac:dyDescent="0.25">
      <c r="C2904" s="42"/>
      <c r="D2904" s="5"/>
      <c r="E2904" s="5"/>
      <c r="G2904" s="5"/>
      <c r="H2904" s="5"/>
      <c r="I2904" s="5"/>
      <c r="J2904" s="5"/>
    </row>
    <row r="2905" spans="3:10" x14ac:dyDescent="0.25">
      <c r="C2905" s="42"/>
      <c r="D2905" s="5"/>
      <c r="E2905" s="5"/>
      <c r="G2905" s="5"/>
      <c r="H2905" s="5"/>
      <c r="I2905" s="5"/>
      <c r="J2905" s="5"/>
    </row>
    <row r="2906" spans="3:10" x14ac:dyDescent="0.25">
      <c r="C2906" s="42"/>
      <c r="D2906" s="5"/>
      <c r="E2906" s="5"/>
      <c r="G2906" s="5"/>
      <c r="H2906" s="5"/>
      <c r="I2906" s="5"/>
      <c r="J2906" s="5"/>
    </row>
    <row r="2907" spans="3:10" x14ac:dyDescent="0.25">
      <c r="C2907" s="42"/>
      <c r="D2907" s="5"/>
      <c r="E2907" s="5"/>
      <c r="G2907" s="5"/>
      <c r="H2907" s="5"/>
      <c r="I2907" s="5"/>
      <c r="J2907" s="5"/>
    </row>
    <row r="2908" spans="3:10" x14ac:dyDescent="0.25">
      <c r="C2908" s="42"/>
      <c r="D2908" s="5"/>
      <c r="E2908" s="5"/>
      <c r="G2908" s="5"/>
      <c r="H2908" s="5"/>
      <c r="I2908" s="5"/>
      <c r="J2908" s="5"/>
    </row>
    <row r="2909" spans="3:10" x14ac:dyDescent="0.25">
      <c r="C2909" s="42"/>
      <c r="D2909" s="5"/>
      <c r="E2909" s="5"/>
      <c r="G2909" s="5"/>
      <c r="H2909" s="5"/>
      <c r="I2909" s="5"/>
      <c r="J2909" s="5"/>
    </row>
    <row r="2910" spans="3:10" x14ac:dyDescent="0.25">
      <c r="C2910" s="42"/>
      <c r="D2910" s="5"/>
      <c r="E2910" s="5"/>
      <c r="G2910" s="5"/>
      <c r="H2910" s="5"/>
      <c r="I2910" s="5"/>
      <c r="J2910" s="5"/>
    </row>
    <row r="2911" spans="3:10" x14ac:dyDescent="0.25">
      <c r="C2911" s="42"/>
      <c r="D2911" s="5"/>
      <c r="E2911" s="5"/>
      <c r="G2911" s="5"/>
      <c r="H2911" s="5"/>
      <c r="I2911" s="5"/>
      <c r="J2911" s="5"/>
    </row>
    <row r="2912" spans="3:10" x14ac:dyDescent="0.25">
      <c r="C2912" s="42"/>
      <c r="D2912" s="5"/>
      <c r="E2912" s="5"/>
      <c r="G2912" s="5"/>
      <c r="H2912" s="5"/>
      <c r="I2912" s="5"/>
      <c r="J2912" s="5"/>
    </row>
    <row r="2913" spans="3:10" x14ac:dyDescent="0.25">
      <c r="C2913" s="42"/>
      <c r="D2913" s="5"/>
      <c r="E2913" s="5"/>
      <c r="G2913" s="5"/>
      <c r="H2913" s="5"/>
      <c r="I2913" s="5"/>
      <c r="J2913" s="5"/>
    </row>
    <row r="2914" spans="3:10" x14ac:dyDescent="0.25">
      <c r="C2914" s="42"/>
      <c r="D2914" s="5"/>
      <c r="E2914" s="5"/>
      <c r="G2914" s="5"/>
      <c r="H2914" s="5"/>
      <c r="I2914" s="5"/>
      <c r="J2914" s="5"/>
    </row>
    <row r="2915" spans="3:10" x14ac:dyDescent="0.25">
      <c r="C2915" s="42"/>
      <c r="D2915" s="5"/>
      <c r="E2915" s="5"/>
      <c r="G2915" s="5"/>
      <c r="H2915" s="5"/>
      <c r="I2915" s="5"/>
      <c r="J2915" s="5"/>
    </row>
    <row r="2916" spans="3:10" x14ac:dyDescent="0.25">
      <c r="C2916" s="42"/>
      <c r="D2916" s="5"/>
      <c r="E2916" s="5"/>
      <c r="G2916" s="5"/>
      <c r="H2916" s="5"/>
      <c r="I2916" s="5"/>
      <c r="J2916" s="5"/>
    </row>
    <row r="2917" spans="3:10" x14ac:dyDescent="0.25">
      <c r="C2917" s="42"/>
      <c r="D2917" s="5"/>
      <c r="E2917" s="5"/>
      <c r="G2917" s="5"/>
      <c r="H2917" s="5"/>
      <c r="I2917" s="5"/>
      <c r="J2917" s="5"/>
    </row>
    <row r="2918" spans="3:10" x14ac:dyDescent="0.25">
      <c r="C2918" s="42"/>
      <c r="D2918" s="5"/>
      <c r="E2918" s="5"/>
      <c r="G2918" s="5"/>
      <c r="H2918" s="5"/>
      <c r="I2918" s="5"/>
      <c r="J2918" s="5"/>
    </row>
    <row r="2919" spans="3:10" x14ac:dyDescent="0.25">
      <c r="C2919" s="42"/>
      <c r="D2919" s="5"/>
      <c r="E2919" s="5"/>
      <c r="G2919" s="5"/>
      <c r="H2919" s="5"/>
      <c r="I2919" s="5"/>
      <c r="J2919" s="5"/>
    </row>
    <row r="2920" spans="3:10" x14ac:dyDescent="0.25">
      <c r="C2920" s="42"/>
      <c r="D2920" s="5"/>
      <c r="E2920" s="5"/>
      <c r="G2920" s="5"/>
      <c r="H2920" s="5"/>
      <c r="I2920" s="5"/>
      <c r="J2920" s="5"/>
    </row>
    <row r="2921" spans="3:10" x14ac:dyDescent="0.25">
      <c r="C2921" s="42"/>
      <c r="D2921" s="5"/>
      <c r="E2921" s="5"/>
      <c r="G2921" s="5"/>
      <c r="H2921" s="5"/>
      <c r="I2921" s="5"/>
      <c r="J2921" s="5"/>
    </row>
    <row r="2922" spans="3:10" x14ac:dyDescent="0.25">
      <c r="C2922" s="42"/>
      <c r="D2922" s="5"/>
      <c r="E2922" s="5"/>
      <c r="G2922" s="5"/>
      <c r="H2922" s="5"/>
      <c r="I2922" s="5"/>
      <c r="J2922" s="5"/>
    </row>
    <row r="2923" spans="3:10" x14ac:dyDescent="0.25">
      <c r="C2923" s="42"/>
      <c r="D2923" s="5"/>
      <c r="E2923" s="5"/>
      <c r="G2923" s="5"/>
      <c r="H2923" s="5"/>
      <c r="I2923" s="5"/>
      <c r="J2923" s="5"/>
    </row>
    <row r="2924" spans="3:10" x14ac:dyDescent="0.25">
      <c r="C2924" s="42"/>
      <c r="D2924" s="5"/>
      <c r="E2924" s="5"/>
      <c r="G2924" s="5"/>
      <c r="H2924" s="5"/>
      <c r="I2924" s="5"/>
      <c r="J2924" s="5"/>
    </row>
    <row r="2925" spans="3:10" x14ac:dyDescent="0.25">
      <c r="C2925" s="42"/>
      <c r="D2925" s="5"/>
      <c r="E2925" s="5"/>
      <c r="G2925" s="5"/>
      <c r="H2925" s="5"/>
      <c r="I2925" s="5"/>
      <c r="J2925" s="5"/>
    </row>
    <row r="2926" spans="3:10" x14ac:dyDescent="0.25">
      <c r="C2926" s="42"/>
      <c r="D2926" s="5"/>
      <c r="E2926" s="5"/>
      <c r="G2926" s="5"/>
      <c r="H2926" s="5"/>
      <c r="I2926" s="5"/>
      <c r="J2926" s="5"/>
    </row>
    <row r="2927" spans="3:10" x14ac:dyDescent="0.25">
      <c r="C2927" s="42"/>
      <c r="D2927" s="5"/>
      <c r="E2927" s="5"/>
      <c r="G2927" s="5"/>
      <c r="H2927" s="5"/>
      <c r="I2927" s="5"/>
      <c r="J2927" s="5"/>
    </row>
    <row r="2928" spans="3:10" x14ac:dyDescent="0.25">
      <c r="C2928" s="42"/>
      <c r="D2928" s="5"/>
      <c r="E2928" s="5"/>
      <c r="G2928" s="5"/>
      <c r="H2928" s="5"/>
      <c r="I2928" s="5"/>
      <c r="J2928" s="5"/>
    </row>
    <row r="2929" spans="3:10" x14ac:dyDescent="0.25">
      <c r="C2929" s="42"/>
      <c r="D2929" s="5"/>
      <c r="E2929" s="5"/>
      <c r="G2929" s="5"/>
      <c r="H2929" s="5"/>
      <c r="I2929" s="5"/>
      <c r="J2929" s="5"/>
    </row>
    <row r="2930" spans="3:10" x14ac:dyDescent="0.25">
      <c r="C2930" s="42"/>
      <c r="D2930" s="5"/>
      <c r="E2930" s="5"/>
      <c r="G2930" s="5"/>
      <c r="H2930" s="5"/>
      <c r="I2930" s="5"/>
      <c r="J2930" s="5"/>
    </row>
    <row r="2931" spans="3:10" x14ac:dyDescent="0.25">
      <c r="C2931" s="42"/>
      <c r="D2931" s="5"/>
      <c r="E2931" s="5"/>
      <c r="G2931" s="5"/>
      <c r="H2931" s="5"/>
      <c r="I2931" s="5"/>
      <c r="J2931" s="5"/>
    </row>
    <row r="2932" spans="3:10" x14ac:dyDescent="0.25">
      <c r="C2932" s="42"/>
      <c r="D2932" s="5"/>
      <c r="E2932" s="5"/>
      <c r="G2932" s="5"/>
      <c r="H2932" s="5"/>
      <c r="I2932" s="5"/>
      <c r="J2932" s="5"/>
    </row>
    <row r="2933" spans="3:10" x14ac:dyDescent="0.25">
      <c r="C2933" s="42"/>
      <c r="D2933" s="5"/>
      <c r="E2933" s="5"/>
      <c r="G2933" s="5"/>
      <c r="H2933" s="5"/>
      <c r="I2933" s="5"/>
      <c r="J2933" s="5"/>
    </row>
    <row r="2934" spans="3:10" x14ac:dyDescent="0.25">
      <c r="C2934" s="42"/>
      <c r="D2934" s="5"/>
      <c r="E2934" s="5"/>
      <c r="G2934" s="5"/>
      <c r="H2934" s="5"/>
      <c r="I2934" s="5"/>
      <c r="J2934" s="5"/>
    </row>
    <row r="2935" spans="3:10" x14ac:dyDescent="0.25">
      <c r="C2935" s="42"/>
      <c r="D2935" s="5"/>
      <c r="E2935" s="5"/>
      <c r="G2935" s="5"/>
      <c r="H2935" s="5"/>
      <c r="I2935" s="5"/>
      <c r="J2935" s="5"/>
    </row>
    <row r="2936" spans="3:10" x14ac:dyDescent="0.25">
      <c r="C2936" s="42"/>
      <c r="D2936" s="5"/>
      <c r="E2936" s="5"/>
      <c r="G2936" s="5"/>
      <c r="H2936" s="5"/>
      <c r="I2936" s="5"/>
      <c r="J2936" s="5"/>
    </row>
    <row r="2937" spans="3:10" x14ac:dyDescent="0.25">
      <c r="C2937" s="42"/>
      <c r="D2937" s="5"/>
      <c r="E2937" s="5"/>
      <c r="G2937" s="5"/>
      <c r="H2937" s="5"/>
      <c r="I2937" s="5"/>
      <c r="J2937" s="5"/>
    </row>
    <row r="2938" spans="3:10" x14ac:dyDescent="0.25">
      <c r="C2938" s="42"/>
      <c r="D2938" s="5"/>
      <c r="E2938" s="5"/>
      <c r="G2938" s="5"/>
      <c r="H2938" s="5"/>
      <c r="I2938" s="5"/>
      <c r="J2938" s="5"/>
    </row>
    <row r="2939" spans="3:10" x14ac:dyDescent="0.25">
      <c r="C2939" s="42"/>
      <c r="D2939" s="5"/>
      <c r="E2939" s="5"/>
      <c r="G2939" s="5"/>
      <c r="H2939" s="5"/>
      <c r="I2939" s="5"/>
      <c r="J2939" s="5"/>
    </row>
    <row r="2940" spans="3:10" x14ac:dyDescent="0.25">
      <c r="C2940" s="42"/>
      <c r="D2940" s="5"/>
      <c r="E2940" s="5"/>
      <c r="G2940" s="5"/>
      <c r="H2940" s="5"/>
      <c r="I2940" s="5"/>
      <c r="J2940" s="5"/>
    </row>
    <row r="2941" spans="3:10" x14ac:dyDescent="0.25">
      <c r="C2941" s="42"/>
      <c r="D2941" s="5"/>
      <c r="E2941" s="5"/>
      <c r="G2941" s="5"/>
      <c r="H2941" s="5"/>
      <c r="I2941" s="5"/>
      <c r="J2941" s="5"/>
    </row>
    <row r="2942" spans="3:10" x14ac:dyDescent="0.25">
      <c r="C2942" s="42"/>
      <c r="D2942" s="5"/>
      <c r="E2942" s="5"/>
      <c r="G2942" s="5"/>
      <c r="H2942" s="5"/>
      <c r="I2942" s="5"/>
      <c r="J2942" s="5"/>
    </row>
    <row r="2943" spans="3:10" x14ac:dyDescent="0.25">
      <c r="C2943" s="42"/>
      <c r="D2943" s="5"/>
      <c r="E2943" s="5"/>
      <c r="G2943" s="5"/>
      <c r="H2943" s="5"/>
      <c r="I2943" s="5"/>
      <c r="J2943" s="5"/>
    </row>
    <row r="2944" spans="3:10" x14ac:dyDescent="0.25">
      <c r="C2944" s="42"/>
      <c r="D2944" s="5"/>
      <c r="E2944" s="5"/>
      <c r="G2944" s="5"/>
      <c r="H2944" s="5"/>
      <c r="I2944" s="5"/>
      <c r="J2944" s="5"/>
    </row>
    <row r="2945" spans="3:10" x14ac:dyDescent="0.25">
      <c r="C2945" s="42"/>
      <c r="D2945" s="5"/>
      <c r="E2945" s="5"/>
      <c r="G2945" s="5"/>
      <c r="H2945" s="5"/>
      <c r="I2945" s="5"/>
      <c r="J2945" s="5"/>
    </row>
    <row r="2946" spans="3:10" x14ac:dyDescent="0.25">
      <c r="C2946" s="42"/>
      <c r="D2946" s="5"/>
      <c r="E2946" s="5"/>
      <c r="G2946" s="5"/>
      <c r="H2946" s="5"/>
      <c r="I2946" s="5"/>
      <c r="J2946" s="5"/>
    </row>
    <row r="2947" spans="3:10" x14ac:dyDescent="0.25">
      <c r="C2947" s="42"/>
      <c r="D2947" s="5"/>
      <c r="E2947" s="5"/>
      <c r="G2947" s="5"/>
      <c r="H2947" s="5"/>
      <c r="I2947" s="5"/>
      <c r="J2947" s="5"/>
    </row>
    <row r="2948" spans="3:10" x14ac:dyDescent="0.25">
      <c r="C2948" s="42"/>
      <c r="D2948" s="5"/>
      <c r="E2948" s="5"/>
      <c r="G2948" s="5"/>
      <c r="H2948" s="5"/>
      <c r="I2948" s="5"/>
      <c r="J2948" s="5"/>
    </row>
    <row r="2949" spans="3:10" x14ac:dyDescent="0.25">
      <c r="C2949" s="42"/>
      <c r="D2949" s="5"/>
      <c r="E2949" s="5"/>
      <c r="G2949" s="5"/>
      <c r="H2949" s="5"/>
      <c r="I2949" s="5"/>
      <c r="J2949" s="5"/>
    </row>
    <row r="2950" spans="3:10" x14ac:dyDescent="0.25">
      <c r="C2950" s="42"/>
      <c r="D2950" s="5"/>
      <c r="E2950" s="5"/>
      <c r="G2950" s="5"/>
      <c r="H2950" s="5"/>
      <c r="I2950" s="5"/>
      <c r="J2950" s="5"/>
    </row>
    <row r="2951" spans="3:10" x14ac:dyDescent="0.25">
      <c r="C2951" s="42"/>
      <c r="D2951" s="5"/>
      <c r="E2951" s="5"/>
      <c r="G2951" s="5"/>
      <c r="H2951" s="5"/>
      <c r="I2951" s="5"/>
      <c r="J2951" s="5"/>
    </row>
    <row r="2952" spans="3:10" x14ac:dyDescent="0.25">
      <c r="C2952" s="42"/>
      <c r="D2952" s="5"/>
      <c r="E2952" s="5"/>
      <c r="G2952" s="5"/>
      <c r="H2952" s="5"/>
      <c r="I2952" s="5"/>
      <c r="J2952" s="5"/>
    </row>
    <row r="2953" spans="3:10" x14ac:dyDescent="0.25">
      <c r="C2953" s="42"/>
      <c r="D2953" s="5"/>
      <c r="E2953" s="5"/>
      <c r="G2953" s="5"/>
      <c r="H2953" s="5"/>
      <c r="I2953" s="5"/>
      <c r="J2953" s="5"/>
    </row>
    <row r="2954" spans="3:10" x14ac:dyDescent="0.25">
      <c r="C2954" s="42"/>
      <c r="D2954" s="5"/>
      <c r="E2954" s="5"/>
      <c r="G2954" s="5"/>
      <c r="H2954" s="5"/>
      <c r="I2954" s="5"/>
      <c r="J2954" s="5"/>
    </row>
    <row r="2955" spans="3:10" x14ac:dyDescent="0.25">
      <c r="C2955" s="42"/>
      <c r="D2955" s="5"/>
      <c r="E2955" s="5"/>
      <c r="G2955" s="5"/>
      <c r="H2955" s="5"/>
      <c r="I2955" s="5"/>
      <c r="J2955" s="5"/>
    </row>
    <row r="2956" spans="3:10" x14ac:dyDescent="0.25">
      <c r="C2956" s="42"/>
      <c r="D2956" s="5"/>
      <c r="E2956" s="5"/>
      <c r="G2956" s="5"/>
      <c r="H2956" s="5"/>
      <c r="I2956" s="5"/>
      <c r="J2956" s="5"/>
    </row>
    <row r="2957" spans="3:10" x14ac:dyDescent="0.25">
      <c r="C2957" s="42"/>
      <c r="D2957" s="5"/>
      <c r="E2957" s="5"/>
      <c r="G2957" s="5"/>
      <c r="H2957" s="5"/>
      <c r="I2957" s="5"/>
      <c r="J2957" s="5"/>
    </row>
    <row r="2958" spans="3:10" x14ac:dyDescent="0.25">
      <c r="C2958" s="42"/>
      <c r="D2958" s="5"/>
      <c r="E2958" s="5"/>
      <c r="G2958" s="5"/>
      <c r="H2958" s="5"/>
      <c r="I2958" s="5"/>
      <c r="J2958" s="5"/>
    </row>
    <row r="2959" spans="3:10" x14ac:dyDescent="0.25">
      <c r="C2959" s="42"/>
      <c r="D2959" s="5"/>
      <c r="E2959" s="5"/>
      <c r="G2959" s="5"/>
      <c r="H2959" s="5"/>
      <c r="I2959" s="5"/>
      <c r="J2959" s="5"/>
    </row>
    <row r="2960" spans="3:10" x14ac:dyDescent="0.25">
      <c r="C2960" s="42"/>
      <c r="D2960" s="5"/>
      <c r="E2960" s="5"/>
      <c r="G2960" s="5"/>
      <c r="H2960" s="5"/>
      <c r="I2960" s="5"/>
      <c r="J2960" s="5"/>
    </row>
    <row r="2961" spans="3:10" x14ac:dyDescent="0.25">
      <c r="C2961" s="42"/>
      <c r="D2961" s="5"/>
      <c r="E2961" s="5"/>
      <c r="G2961" s="5"/>
      <c r="H2961" s="5"/>
      <c r="I2961" s="5"/>
      <c r="J2961" s="5"/>
    </row>
    <row r="2962" spans="3:10" x14ac:dyDescent="0.25">
      <c r="C2962" s="42"/>
      <c r="D2962" s="5"/>
      <c r="E2962" s="5"/>
      <c r="G2962" s="5"/>
      <c r="H2962" s="5"/>
      <c r="I2962" s="5"/>
      <c r="J2962" s="5"/>
    </row>
    <row r="2963" spans="3:10" x14ac:dyDescent="0.25">
      <c r="C2963" s="42"/>
      <c r="D2963" s="5"/>
      <c r="E2963" s="5"/>
      <c r="G2963" s="5"/>
      <c r="H2963" s="5"/>
      <c r="I2963" s="5"/>
      <c r="J2963" s="5"/>
    </row>
    <row r="2964" spans="3:10" x14ac:dyDescent="0.25">
      <c r="C2964" s="42"/>
      <c r="D2964" s="5"/>
      <c r="E2964" s="5"/>
      <c r="G2964" s="5"/>
      <c r="H2964" s="5"/>
      <c r="I2964" s="5"/>
      <c r="J2964" s="5"/>
    </row>
    <row r="2965" spans="3:10" x14ac:dyDescent="0.25">
      <c r="C2965" s="42"/>
      <c r="D2965" s="5"/>
      <c r="E2965" s="5"/>
      <c r="G2965" s="5"/>
      <c r="H2965" s="5"/>
      <c r="I2965" s="5"/>
      <c r="J2965" s="5"/>
    </row>
    <row r="2966" spans="3:10" x14ac:dyDescent="0.25">
      <c r="C2966" s="42"/>
      <c r="D2966" s="5"/>
      <c r="E2966" s="5"/>
      <c r="G2966" s="5"/>
      <c r="H2966" s="5"/>
      <c r="I2966" s="5"/>
      <c r="J2966" s="5"/>
    </row>
    <row r="2967" spans="3:10" x14ac:dyDescent="0.25">
      <c r="C2967" s="42"/>
      <c r="D2967" s="5"/>
      <c r="E2967" s="5"/>
      <c r="G2967" s="5"/>
      <c r="H2967" s="5"/>
      <c r="I2967" s="5"/>
      <c r="J2967" s="5"/>
    </row>
    <row r="2968" spans="3:10" x14ac:dyDescent="0.25">
      <c r="C2968" s="42"/>
      <c r="D2968" s="5"/>
      <c r="E2968" s="5"/>
      <c r="G2968" s="5"/>
      <c r="H2968" s="5"/>
      <c r="I2968" s="5"/>
      <c r="J2968" s="5"/>
    </row>
    <row r="2969" spans="3:10" x14ac:dyDescent="0.25">
      <c r="C2969" s="42"/>
      <c r="D2969" s="5"/>
      <c r="E2969" s="5"/>
      <c r="G2969" s="5"/>
      <c r="H2969" s="5"/>
      <c r="I2969" s="5"/>
      <c r="J2969" s="5"/>
    </row>
    <row r="2970" spans="3:10" x14ac:dyDescent="0.25">
      <c r="C2970" s="42"/>
      <c r="D2970" s="5"/>
      <c r="E2970" s="5"/>
      <c r="G2970" s="5"/>
      <c r="H2970" s="5"/>
      <c r="I2970" s="5"/>
      <c r="J2970" s="5"/>
    </row>
    <row r="2971" spans="3:10" x14ac:dyDescent="0.25">
      <c r="C2971" s="42"/>
      <c r="D2971" s="5"/>
      <c r="E2971" s="5"/>
      <c r="G2971" s="5"/>
      <c r="H2971" s="5"/>
      <c r="I2971" s="5"/>
      <c r="J2971" s="5"/>
    </row>
    <row r="2972" spans="3:10" x14ac:dyDescent="0.25">
      <c r="C2972" s="42"/>
      <c r="D2972" s="5"/>
      <c r="E2972" s="5"/>
      <c r="G2972" s="5"/>
      <c r="H2972" s="5"/>
      <c r="I2972" s="5"/>
      <c r="J2972" s="5"/>
    </row>
    <row r="2973" spans="3:10" x14ac:dyDescent="0.25">
      <c r="C2973" s="42"/>
      <c r="D2973" s="5"/>
      <c r="E2973" s="5"/>
      <c r="G2973" s="5"/>
      <c r="H2973" s="5"/>
      <c r="I2973" s="5"/>
      <c r="J2973" s="5"/>
    </row>
    <row r="2974" spans="3:10" x14ac:dyDescent="0.25">
      <c r="C2974" s="42"/>
      <c r="D2974" s="5"/>
      <c r="E2974" s="5"/>
      <c r="G2974" s="5"/>
      <c r="H2974" s="5"/>
      <c r="I2974" s="5"/>
      <c r="J2974" s="5"/>
    </row>
    <row r="2975" spans="3:10" x14ac:dyDescent="0.25">
      <c r="C2975" s="42"/>
      <c r="D2975" s="5"/>
      <c r="E2975" s="5"/>
      <c r="G2975" s="5"/>
      <c r="H2975" s="5"/>
      <c r="I2975" s="5"/>
      <c r="J2975" s="5"/>
    </row>
    <row r="2976" spans="3:10" x14ac:dyDescent="0.25">
      <c r="C2976" s="42"/>
      <c r="D2976" s="5"/>
      <c r="E2976" s="5"/>
      <c r="G2976" s="5"/>
      <c r="H2976" s="5"/>
      <c r="I2976" s="5"/>
      <c r="J2976" s="5"/>
    </row>
    <row r="2977" spans="3:10" x14ac:dyDescent="0.25">
      <c r="C2977" s="42"/>
      <c r="D2977" s="5"/>
      <c r="E2977" s="5"/>
      <c r="G2977" s="5"/>
      <c r="H2977" s="5"/>
      <c r="I2977" s="5"/>
      <c r="J2977" s="5"/>
    </row>
    <row r="2978" spans="3:10" x14ac:dyDescent="0.25">
      <c r="C2978" s="42"/>
      <c r="D2978" s="5"/>
      <c r="E2978" s="5"/>
      <c r="G2978" s="5"/>
      <c r="H2978" s="5"/>
      <c r="I2978" s="5"/>
      <c r="J2978" s="5"/>
    </row>
    <row r="2979" spans="3:10" x14ac:dyDescent="0.25">
      <c r="C2979" s="42"/>
      <c r="D2979" s="5"/>
      <c r="E2979" s="5"/>
      <c r="G2979" s="5"/>
      <c r="H2979" s="5"/>
      <c r="I2979" s="5"/>
      <c r="J2979" s="5"/>
    </row>
    <row r="2980" spans="3:10" x14ac:dyDescent="0.25">
      <c r="C2980" s="42"/>
      <c r="D2980" s="5"/>
      <c r="E2980" s="5"/>
      <c r="G2980" s="5"/>
      <c r="H2980" s="5"/>
      <c r="I2980" s="5"/>
      <c r="J2980" s="5"/>
    </row>
    <row r="2981" spans="3:10" x14ac:dyDescent="0.25">
      <c r="C2981" s="42"/>
      <c r="D2981" s="5"/>
      <c r="E2981" s="5"/>
      <c r="G2981" s="5"/>
      <c r="H2981" s="5"/>
      <c r="I2981" s="5"/>
      <c r="J2981" s="5"/>
    </row>
    <row r="2982" spans="3:10" x14ac:dyDescent="0.25">
      <c r="C2982" s="42"/>
      <c r="D2982" s="5"/>
      <c r="E2982" s="5"/>
      <c r="G2982" s="5"/>
      <c r="H2982" s="5"/>
      <c r="I2982" s="5"/>
      <c r="J2982" s="5"/>
    </row>
    <row r="2983" spans="3:10" x14ac:dyDescent="0.25">
      <c r="C2983" s="42"/>
      <c r="D2983" s="5"/>
      <c r="E2983" s="5"/>
      <c r="G2983" s="5"/>
      <c r="H2983" s="5"/>
      <c r="I2983" s="5"/>
      <c r="J2983" s="5"/>
    </row>
    <row r="2984" spans="3:10" x14ac:dyDescent="0.25">
      <c r="C2984" s="42"/>
      <c r="D2984" s="5"/>
      <c r="E2984" s="5"/>
      <c r="G2984" s="5"/>
      <c r="H2984" s="5"/>
      <c r="I2984" s="5"/>
      <c r="J2984" s="5"/>
    </row>
    <row r="2985" spans="3:10" x14ac:dyDescent="0.25">
      <c r="C2985" s="42"/>
      <c r="D2985" s="5"/>
      <c r="E2985" s="5"/>
      <c r="G2985" s="5"/>
      <c r="H2985" s="5"/>
      <c r="I2985" s="5"/>
      <c r="J2985" s="5"/>
    </row>
    <row r="2986" spans="3:10" x14ac:dyDescent="0.25">
      <c r="C2986" s="42"/>
      <c r="D2986" s="5"/>
      <c r="E2986" s="5"/>
      <c r="G2986" s="5"/>
      <c r="H2986" s="5"/>
      <c r="I2986" s="5"/>
      <c r="J2986" s="5"/>
    </row>
    <row r="2987" spans="3:10" x14ac:dyDescent="0.25">
      <c r="C2987" s="42"/>
      <c r="D2987" s="5"/>
      <c r="E2987" s="5"/>
      <c r="G2987" s="5"/>
      <c r="H2987" s="5"/>
      <c r="I2987" s="5"/>
      <c r="J2987" s="5"/>
    </row>
    <row r="2988" spans="3:10" x14ac:dyDescent="0.25">
      <c r="C2988" s="42"/>
      <c r="D2988" s="5"/>
      <c r="E2988" s="5"/>
      <c r="G2988" s="5"/>
      <c r="H2988" s="5"/>
      <c r="I2988" s="5"/>
      <c r="J2988" s="5"/>
    </row>
    <row r="2989" spans="3:10" x14ac:dyDescent="0.25">
      <c r="C2989" s="42"/>
      <c r="D2989" s="5"/>
      <c r="E2989" s="5"/>
      <c r="G2989" s="5"/>
      <c r="H2989" s="5"/>
      <c r="I2989" s="5"/>
      <c r="J2989" s="5"/>
    </row>
    <row r="2990" spans="3:10" x14ac:dyDescent="0.25">
      <c r="C2990" s="42"/>
      <c r="D2990" s="5"/>
      <c r="E2990" s="5"/>
      <c r="G2990" s="5"/>
      <c r="H2990" s="5"/>
      <c r="I2990" s="5"/>
      <c r="J2990" s="5"/>
    </row>
    <row r="2991" spans="3:10" x14ac:dyDescent="0.25">
      <c r="C2991" s="42"/>
      <c r="D2991" s="5"/>
      <c r="E2991" s="5"/>
      <c r="G2991" s="5"/>
      <c r="H2991" s="5"/>
      <c r="I2991" s="5"/>
      <c r="J2991" s="5"/>
    </row>
    <row r="2992" spans="3:10" x14ac:dyDescent="0.25">
      <c r="C2992" s="42"/>
      <c r="D2992" s="5"/>
      <c r="E2992" s="5"/>
      <c r="G2992" s="5"/>
      <c r="H2992" s="5"/>
      <c r="I2992" s="5"/>
      <c r="J2992" s="5"/>
    </row>
    <row r="2993" spans="3:10" x14ac:dyDescent="0.25">
      <c r="C2993" s="42"/>
      <c r="D2993" s="5"/>
      <c r="E2993" s="5"/>
      <c r="G2993" s="5"/>
      <c r="H2993" s="5"/>
      <c r="I2993" s="5"/>
      <c r="J2993" s="5"/>
    </row>
    <row r="2994" spans="3:10" x14ac:dyDescent="0.25">
      <c r="C2994" s="42"/>
      <c r="D2994" s="5"/>
      <c r="E2994" s="5"/>
      <c r="G2994" s="5"/>
      <c r="H2994" s="5"/>
      <c r="I2994" s="5"/>
      <c r="J2994" s="5"/>
    </row>
    <row r="2995" spans="3:10" x14ac:dyDescent="0.25">
      <c r="C2995" s="42"/>
      <c r="D2995" s="5"/>
      <c r="E2995" s="5"/>
      <c r="G2995" s="5"/>
      <c r="H2995" s="5"/>
      <c r="I2995" s="5"/>
      <c r="J2995" s="5"/>
    </row>
    <row r="2996" spans="3:10" x14ac:dyDescent="0.25">
      <c r="C2996" s="42"/>
      <c r="D2996" s="5"/>
      <c r="E2996" s="5"/>
      <c r="G2996" s="5"/>
      <c r="H2996" s="5"/>
      <c r="I2996" s="5"/>
      <c r="J2996" s="5"/>
    </row>
    <row r="2997" spans="3:10" x14ac:dyDescent="0.25">
      <c r="C2997" s="42"/>
      <c r="D2997" s="5"/>
      <c r="E2997" s="5"/>
      <c r="G2997" s="5"/>
      <c r="H2997" s="5"/>
      <c r="I2997" s="5"/>
      <c r="J2997" s="5"/>
    </row>
    <row r="2998" spans="3:10" x14ac:dyDescent="0.25">
      <c r="C2998" s="42"/>
      <c r="D2998" s="5"/>
      <c r="E2998" s="5"/>
      <c r="G2998" s="5"/>
      <c r="H2998" s="5"/>
      <c r="I2998" s="5"/>
      <c r="J2998" s="5"/>
    </row>
    <row r="2999" spans="3:10" x14ac:dyDescent="0.25">
      <c r="C2999" s="42"/>
      <c r="D2999" s="5"/>
      <c r="E2999" s="5"/>
      <c r="G2999" s="5"/>
      <c r="H2999" s="5"/>
      <c r="I2999" s="5"/>
      <c r="J2999" s="5"/>
    </row>
    <row r="3000" spans="3:10" x14ac:dyDescent="0.25">
      <c r="C3000" s="42"/>
      <c r="D3000" s="5"/>
      <c r="E3000" s="5"/>
      <c r="G3000" s="5"/>
      <c r="H3000" s="5"/>
      <c r="I3000" s="5"/>
      <c r="J3000" s="5"/>
    </row>
    <row r="3001" spans="3:10" x14ac:dyDescent="0.25">
      <c r="C3001" s="42"/>
      <c r="D3001" s="5"/>
      <c r="E3001" s="5"/>
      <c r="G3001" s="5"/>
      <c r="H3001" s="5"/>
      <c r="I3001" s="5"/>
      <c r="J3001" s="5"/>
    </row>
    <row r="3002" spans="3:10" x14ac:dyDescent="0.25">
      <c r="C3002" s="42"/>
      <c r="D3002" s="5"/>
      <c r="E3002" s="5"/>
      <c r="G3002" s="5"/>
      <c r="H3002" s="5"/>
      <c r="I3002" s="5"/>
      <c r="J3002" s="5"/>
    </row>
    <row r="3003" spans="3:10" x14ac:dyDescent="0.25">
      <c r="C3003" s="42"/>
      <c r="D3003" s="5"/>
      <c r="E3003" s="5"/>
      <c r="G3003" s="5"/>
      <c r="H3003" s="5"/>
      <c r="I3003" s="5"/>
      <c r="J3003" s="5"/>
    </row>
    <row r="3004" spans="3:10" x14ac:dyDescent="0.25">
      <c r="C3004" s="42"/>
      <c r="D3004" s="5"/>
      <c r="E3004" s="5"/>
      <c r="G3004" s="5"/>
      <c r="H3004" s="5"/>
      <c r="I3004" s="5"/>
      <c r="J3004" s="5"/>
    </row>
    <row r="3005" spans="3:10" x14ac:dyDescent="0.25">
      <c r="C3005" s="42"/>
      <c r="D3005" s="5"/>
      <c r="E3005" s="5"/>
      <c r="G3005" s="5"/>
      <c r="H3005" s="5"/>
      <c r="I3005" s="5"/>
      <c r="J3005" s="5"/>
    </row>
    <row r="3006" spans="3:10" x14ac:dyDescent="0.25">
      <c r="C3006" s="42"/>
      <c r="D3006" s="5"/>
      <c r="E3006" s="5"/>
      <c r="G3006" s="5"/>
      <c r="H3006" s="5"/>
      <c r="I3006" s="5"/>
      <c r="J3006" s="5"/>
    </row>
    <row r="3007" spans="3:10" x14ac:dyDescent="0.25">
      <c r="C3007" s="42"/>
      <c r="D3007" s="5"/>
      <c r="E3007" s="5"/>
      <c r="G3007" s="5"/>
      <c r="H3007" s="5"/>
      <c r="I3007" s="5"/>
      <c r="J3007" s="5"/>
    </row>
    <row r="3008" spans="3:10" x14ac:dyDescent="0.25">
      <c r="C3008" s="42"/>
      <c r="D3008" s="5"/>
      <c r="E3008" s="5"/>
      <c r="G3008" s="5"/>
      <c r="H3008" s="5"/>
      <c r="I3008" s="5"/>
      <c r="J3008" s="5"/>
    </row>
    <row r="3009" spans="3:10" x14ac:dyDescent="0.25">
      <c r="C3009" s="42"/>
      <c r="D3009" s="5"/>
      <c r="E3009" s="5"/>
      <c r="G3009" s="5"/>
      <c r="H3009" s="5"/>
      <c r="I3009" s="5"/>
      <c r="J3009" s="5"/>
    </row>
    <row r="3010" spans="3:10" x14ac:dyDescent="0.25">
      <c r="C3010" s="42"/>
      <c r="D3010" s="5"/>
      <c r="E3010" s="5"/>
      <c r="G3010" s="5"/>
      <c r="H3010" s="5"/>
      <c r="I3010" s="5"/>
      <c r="J3010" s="5"/>
    </row>
    <row r="3011" spans="3:10" x14ac:dyDescent="0.25">
      <c r="C3011" s="42"/>
      <c r="D3011" s="5"/>
      <c r="E3011" s="5"/>
      <c r="G3011" s="5"/>
      <c r="H3011" s="5"/>
      <c r="I3011" s="5"/>
      <c r="J3011" s="5"/>
    </row>
    <row r="3012" spans="3:10" x14ac:dyDescent="0.25">
      <c r="C3012" s="42"/>
      <c r="D3012" s="5"/>
      <c r="E3012" s="5"/>
      <c r="G3012" s="5"/>
      <c r="H3012" s="5"/>
      <c r="I3012" s="5"/>
      <c r="J3012" s="5"/>
    </row>
    <row r="3013" spans="3:10" x14ac:dyDescent="0.25">
      <c r="C3013" s="42"/>
      <c r="D3013" s="5"/>
      <c r="E3013" s="5"/>
      <c r="G3013" s="5"/>
      <c r="H3013" s="5"/>
      <c r="I3013" s="5"/>
      <c r="J3013" s="5"/>
    </row>
    <row r="3014" spans="3:10" x14ac:dyDescent="0.25">
      <c r="C3014" s="42"/>
      <c r="D3014" s="5"/>
      <c r="E3014" s="5"/>
      <c r="G3014" s="5"/>
      <c r="H3014" s="5"/>
      <c r="I3014" s="5"/>
      <c r="J3014" s="5"/>
    </row>
    <row r="3015" spans="3:10" x14ac:dyDescent="0.25">
      <c r="C3015" s="42"/>
      <c r="D3015" s="5"/>
      <c r="E3015" s="5"/>
      <c r="G3015" s="5"/>
      <c r="H3015" s="5"/>
      <c r="I3015" s="5"/>
      <c r="J3015" s="5"/>
    </row>
    <row r="3016" spans="3:10" x14ac:dyDescent="0.25">
      <c r="C3016" s="42"/>
      <c r="D3016" s="5"/>
      <c r="E3016" s="5"/>
      <c r="G3016" s="5"/>
      <c r="H3016" s="5"/>
      <c r="I3016" s="5"/>
      <c r="J3016" s="5"/>
    </row>
    <row r="3017" spans="3:10" x14ac:dyDescent="0.25">
      <c r="C3017" s="42"/>
      <c r="D3017" s="5"/>
      <c r="E3017" s="5"/>
      <c r="G3017" s="5"/>
      <c r="H3017" s="5"/>
      <c r="I3017" s="5"/>
      <c r="J3017" s="5"/>
    </row>
    <row r="3018" spans="3:10" x14ac:dyDescent="0.25">
      <c r="C3018" s="42"/>
      <c r="D3018" s="5"/>
      <c r="E3018" s="5"/>
      <c r="G3018" s="5"/>
      <c r="H3018" s="5"/>
      <c r="I3018" s="5"/>
      <c r="J3018" s="5"/>
    </row>
    <row r="3019" spans="3:10" x14ac:dyDescent="0.25">
      <c r="C3019" s="42"/>
      <c r="D3019" s="5"/>
      <c r="E3019" s="5"/>
      <c r="G3019" s="5"/>
      <c r="H3019" s="5"/>
      <c r="I3019" s="5"/>
      <c r="J3019" s="5"/>
    </row>
    <row r="3020" spans="3:10" x14ac:dyDescent="0.25">
      <c r="C3020" s="42"/>
      <c r="D3020" s="5"/>
      <c r="E3020" s="5"/>
      <c r="G3020" s="5"/>
      <c r="H3020" s="5"/>
      <c r="I3020" s="5"/>
      <c r="J3020" s="5"/>
    </row>
    <row r="3021" spans="3:10" x14ac:dyDescent="0.25">
      <c r="C3021" s="42"/>
      <c r="D3021" s="5"/>
      <c r="E3021" s="5"/>
      <c r="G3021" s="5"/>
      <c r="H3021" s="5"/>
      <c r="I3021" s="5"/>
      <c r="J3021" s="5"/>
    </row>
    <row r="3022" spans="3:10" x14ac:dyDescent="0.25">
      <c r="C3022" s="42"/>
      <c r="D3022" s="5"/>
      <c r="E3022" s="5"/>
      <c r="G3022" s="5"/>
      <c r="H3022" s="5"/>
      <c r="I3022" s="5"/>
      <c r="J3022" s="5"/>
    </row>
    <row r="3023" spans="3:10" x14ac:dyDescent="0.25">
      <c r="C3023" s="42"/>
      <c r="D3023" s="5"/>
      <c r="E3023" s="5"/>
      <c r="G3023" s="5"/>
      <c r="H3023" s="5"/>
      <c r="I3023" s="5"/>
      <c r="J3023" s="5"/>
    </row>
    <row r="3024" spans="3:10" x14ac:dyDescent="0.25">
      <c r="C3024" s="42"/>
      <c r="D3024" s="5"/>
      <c r="E3024" s="5"/>
      <c r="G3024" s="5"/>
      <c r="H3024" s="5"/>
      <c r="I3024" s="5"/>
      <c r="J3024" s="5"/>
    </row>
    <row r="3025" spans="3:10" x14ac:dyDescent="0.25">
      <c r="C3025" s="42"/>
      <c r="D3025" s="5"/>
      <c r="E3025" s="5"/>
      <c r="G3025" s="5"/>
      <c r="H3025" s="5"/>
      <c r="I3025" s="5"/>
      <c r="J3025" s="5"/>
    </row>
    <row r="3026" spans="3:10" x14ac:dyDescent="0.25">
      <c r="C3026" s="42"/>
      <c r="D3026" s="5"/>
      <c r="E3026" s="5"/>
      <c r="G3026" s="5"/>
      <c r="H3026" s="5"/>
      <c r="I3026" s="5"/>
      <c r="J3026" s="5"/>
    </row>
    <row r="3027" spans="3:10" x14ac:dyDescent="0.25">
      <c r="C3027" s="42"/>
      <c r="D3027" s="5"/>
      <c r="E3027" s="5"/>
      <c r="G3027" s="5"/>
      <c r="H3027" s="5"/>
      <c r="I3027" s="5"/>
      <c r="J3027" s="5"/>
    </row>
    <row r="3028" spans="3:10" x14ac:dyDescent="0.25">
      <c r="C3028" s="42"/>
      <c r="D3028" s="5"/>
      <c r="E3028" s="5"/>
      <c r="G3028" s="5"/>
      <c r="H3028" s="5"/>
      <c r="I3028" s="5"/>
      <c r="J3028" s="5"/>
    </row>
    <row r="3029" spans="3:10" x14ac:dyDescent="0.25">
      <c r="C3029" s="42"/>
      <c r="D3029" s="5"/>
      <c r="E3029" s="5"/>
      <c r="G3029" s="5"/>
      <c r="H3029" s="5"/>
      <c r="I3029" s="5"/>
      <c r="J3029" s="5"/>
    </row>
    <row r="3030" spans="3:10" x14ac:dyDescent="0.25">
      <c r="C3030" s="42"/>
      <c r="D3030" s="5"/>
      <c r="E3030" s="5"/>
      <c r="G3030" s="5"/>
      <c r="H3030" s="5"/>
      <c r="I3030" s="5"/>
      <c r="J3030" s="5"/>
    </row>
    <row r="3031" spans="3:10" x14ac:dyDescent="0.25">
      <c r="C3031" s="42"/>
      <c r="D3031" s="5"/>
      <c r="E3031" s="5"/>
      <c r="G3031" s="5"/>
      <c r="H3031" s="5"/>
      <c r="I3031" s="5"/>
      <c r="J3031" s="5"/>
    </row>
    <row r="3032" spans="3:10" x14ac:dyDescent="0.25">
      <c r="C3032" s="42"/>
      <c r="D3032" s="5"/>
      <c r="E3032" s="5"/>
      <c r="G3032" s="5"/>
      <c r="H3032" s="5"/>
      <c r="I3032" s="5"/>
      <c r="J3032" s="5"/>
    </row>
    <row r="3033" spans="3:10" x14ac:dyDescent="0.25">
      <c r="C3033" s="42"/>
      <c r="D3033" s="5"/>
      <c r="E3033" s="5"/>
      <c r="G3033" s="5"/>
      <c r="H3033" s="5"/>
      <c r="I3033" s="5"/>
      <c r="J3033" s="5"/>
    </row>
    <row r="3034" spans="3:10" x14ac:dyDescent="0.25">
      <c r="C3034" s="42"/>
      <c r="D3034" s="5"/>
      <c r="E3034" s="5"/>
      <c r="G3034" s="5"/>
      <c r="H3034" s="5"/>
      <c r="I3034" s="5"/>
      <c r="J3034" s="5"/>
    </row>
    <row r="3035" spans="3:10" x14ac:dyDescent="0.25">
      <c r="C3035" s="42"/>
      <c r="D3035" s="5"/>
      <c r="E3035" s="5"/>
      <c r="G3035" s="5"/>
      <c r="H3035" s="5"/>
      <c r="I3035" s="5"/>
      <c r="J3035" s="5"/>
    </row>
    <row r="3036" spans="3:10" x14ac:dyDescent="0.25">
      <c r="C3036" s="42"/>
      <c r="D3036" s="5"/>
      <c r="E3036" s="5"/>
      <c r="G3036" s="5"/>
      <c r="H3036" s="5"/>
      <c r="I3036" s="5"/>
      <c r="J3036" s="5"/>
    </row>
    <row r="3037" spans="3:10" x14ac:dyDescent="0.25">
      <c r="C3037" s="42"/>
      <c r="D3037" s="5"/>
      <c r="E3037" s="5"/>
      <c r="G3037" s="5"/>
      <c r="H3037" s="5"/>
      <c r="I3037" s="5"/>
      <c r="J3037" s="5"/>
    </row>
    <row r="3038" spans="3:10" x14ac:dyDescent="0.25">
      <c r="C3038" s="42"/>
      <c r="D3038" s="5"/>
      <c r="E3038" s="5"/>
      <c r="G3038" s="5"/>
      <c r="H3038" s="5"/>
      <c r="I3038" s="5"/>
      <c r="J3038" s="5"/>
    </row>
    <row r="3039" spans="3:10" x14ac:dyDescent="0.25">
      <c r="C3039" s="42"/>
      <c r="D3039" s="5"/>
      <c r="E3039" s="5"/>
      <c r="G3039" s="5"/>
      <c r="H3039" s="5"/>
      <c r="I3039" s="5"/>
      <c r="J3039" s="5"/>
    </row>
    <row r="3040" spans="3:10" x14ac:dyDescent="0.25">
      <c r="C3040" s="42"/>
      <c r="D3040" s="5"/>
      <c r="E3040" s="5"/>
      <c r="G3040" s="5"/>
      <c r="H3040" s="5"/>
      <c r="I3040" s="5"/>
      <c r="J3040" s="5"/>
    </row>
    <row r="3041" spans="3:10" x14ac:dyDescent="0.25">
      <c r="C3041" s="42"/>
      <c r="D3041" s="5"/>
      <c r="E3041" s="5"/>
      <c r="G3041" s="5"/>
      <c r="H3041" s="5"/>
      <c r="I3041" s="5"/>
      <c r="J3041" s="5"/>
    </row>
    <row r="3042" spans="3:10" x14ac:dyDescent="0.25">
      <c r="C3042" s="42"/>
      <c r="D3042" s="5"/>
      <c r="E3042" s="5"/>
      <c r="G3042" s="5"/>
      <c r="H3042" s="5"/>
      <c r="I3042" s="5"/>
      <c r="J3042" s="5"/>
    </row>
    <row r="3043" spans="3:10" x14ac:dyDescent="0.25">
      <c r="C3043" s="42"/>
      <c r="D3043" s="5"/>
      <c r="E3043" s="5"/>
      <c r="G3043" s="5"/>
      <c r="H3043" s="5"/>
      <c r="I3043" s="5"/>
      <c r="J3043" s="5"/>
    </row>
    <row r="3044" spans="3:10" x14ac:dyDescent="0.25">
      <c r="C3044" s="42"/>
      <c r="D3044" s="5"/>
      <c r="E3044" s="5"/>
      <c r="G3044" s="5"/>
      <c r="H3044" s="5"/>
      <c r="I3044" s="5"/>
      <c r="J3044" s="5"/>
    </row>
    <row r="3045" spans="3:10" x14ac:dyDescent="0.25">
      <c r="C3045" s="42"/>
      <c r="D3045" s="5"/>
      <c r="E3045" s="5"/>
      <c r="G3045" s="5"/>
      <c r="H3045" s="5"/>
      <c r="I3045" s="5"/>
      <c r="J3045" s="5"/>
    </row>
    <row r="3046" spans="3:10" x14ac:dyDescent="0.25">
      <c r="C3046" s="42"/>
      <c r="D3046" s="5"/>
      <c r="E3046" s="5"/>
      <c r="G3046" s="5"/>
      <c r="H3046" s="5"/>
      <c r="I3046" s="5"/>
      <c r="J3046" s="5"/>
    </row>
    <row r="3047" spans="3:10" x14ac:dyDescent="0.25">
      <c r="C3047" s="42"/>
      <c r="D3047" s="5"/>
      <c r="E3047" s="5"/>
      <c r="G3047" s="5"/>
      <c r="H3047" s="5"/>
      <c r="I3047" s="5"/>
      <c r="J3047" s="5"/>
    </row>
    <row r="3048" spans="3:10" x14ac:dyDescent="0.25">
      <c r="C3048" s="42"/>
      <c r="D3048" s="5"/>
      <c r="E3048" s="5"/>
      <c r="G3048" s="5"/>
      <c r="H3048" s="5"/>
      <c r="I3048" s="5"/>
      <c r="J3048" s="5"/>
    </row>
    <row r="3049" spans="3:10" x14ac:dyDescent="0.25">
      <c r="C3049" s="42"/>
      <c r="D3049" s="5"/>
      <c r="E3049" s="5"/>
      <c r="G3049" s="5"/>
      <c r="H3049" s="5"/>
      <c r="I3049" s="5"/>
      <c r="J3049" s="5"/>
    </row>
    <row r="3050" spans="3:10" x14ac:dyDescent="0.25">
      <c r="C3050" s="42"/>
      <c r="D3050" s="5"/>
      <c r="E3050" s="5"/>
      <c r="G3050" s="5"/>
      <c r="H3050" s="5"/>
      <c r="I3050" s="5"/>
      <c r="J3050" s="5"/>
    </row>
    <row r="3051" spans="3:10" x14ac:dyDescent="0.25">
      <c r="C3051" s="42"/>
      <c r="D3051" s="5"/>
      <c r="E3051" s="5"/>
      <c r="G3051" s="5"/>
      <c r="H3051" s="5"/>
      <c r="I3051" s="5"/>
      <c r="J3051" s="5"/>
    </row>
    <row r="3052" spans="3:10" x14ac:dyDescent="0.25">
      <c r="C3052" s="42"/>
      <c r="D3052" s="5"/>
      <c r="E3052" s="5"/>
      <c r="G3052" s="5"/>
      <c r="H3052" s="5"/>
      <c r="I3052" s="5"/>
      <c r="J3052" s="5"/>
    </row>
    <row r="3053" spans="3:10" x14ac:dyDescent="0.25">
      <c r="C3053" s="42"/>
      <c r="D3053" s="5"/>
      <c r="E3053" s="5"/>
      <c r="G3053" s="5"/>
      <c r="H3053" s="5"/>
      <c r="I3053" s="5"/>
      <c r="J3053" s="5"/>
    </row>
    <row r="3054" spans="3:10" x14ac:dyDescent="0.25">
      <c r="C3054" s="42"/>
      <c r="D3054" s="5"/>
      <c r="E3054" s="5"/>
      <c r="G3054" s="5"/>
      <c r="H3054" s="5"/>
      <c r="I3054" s="5"/>
      <c r="J3054" s="5"/>
    </row>
    <row r="3055" spans="3:10" x14ac:dyDescent="0.25">
      <c r="C3055" s="42"/>
      <c r="D3055" s="5"/>
      <c r="E3055" s="5"/>
      <c r="G3055" s="5"/>
      <c r="H3055" s="5"/>
      <c r="I3055" s="5"/>
      <c r="J3055" s="5"/>
    </row>
    <row r="3056" spans="3:10" x14ac:dyDescent="0.25">
      <c r="C3056" s="42"/>
      <c r="D3056" s="5"/>
      <c r="E3056" s="5"/>
      <c r="G3056" s="5"/>
      <c r="H3056" s="5"/>
      <c r="I3056" s="5"/>
      <c r="J3056" s="5"/>
    </row>
    <row r="3057" spans="3:10" x14ac:dyDescent="0.25">
      <c r="C3057" s="42"/>
      <c r="D3057" s="5"/>
      <c r="E3057" s="5"/>
      <c r="G3057" s="5"/>
      <c r="H3057" s="5"/>
      <c r="I3057" s="5"/>
      <c r="J3057" s="5"/>
    </row>
    <row r="3058" spans="3:10" x14ac:dyDescent="0.25">
      <c r="C3058" s="42"/>
      <c r="D3058" s="5"/>
      <c r="E3058" s="5"/>
      <c r="G3058" s="5"/>
      <c r="H3058" s="5"/>
      <c r="I3058" s="5"/>
      <c r="J3058" s="5"/>
    </row>
    <row r="3059" spans="3:10" x14ac:dyDescent="0.25">
      <c r="C3059" s="42"/>
      <c r="D3059" s="5"/>
      <c r="E3059" s="5"/>
      <c r="G3059" s="5"/>
      <c r="H3059" s="5"/>
      <c r="I3059" s="5"/>
      <c r="J3059" s="5"/>
    </row>
    <row r="3060" spans="3:10" x14ac:dyDescent="0.25">
      <c r="C3060" s="42"/>
      <c r="D3060" s="5"/>
      <c r="E3060" s="5"/>
      <c r="G3060" s="5"/>
      <c r="H3060" s="5"/>
      <c r="I3060" s="5"/>
      <c r="J3060" s="5"/>
    </row>
    <row r="3061" spans="3:10" x14ac:dyDescent="0.25">
      <c r="C3061" s="42"/>
      <c r="D3061" s="5"/>
      <c r="E3061" s="5"/>
      <c r="G3061" s="5"/>
      <c r="H3061" s="5"/>
      <c r="I3061" s="5"/>
      <c r="J3061" s="5"/>
    </row>
    <row r="3062" spans="3:10" x14ac:dyDescent="0.25">
      <c r="C3062" s="42"/>
      <c r="D3062" s="5"/>
      <c r="E3062" s="5"/>
      <c r="G3062" s="5"/>
      <c r="H3062" s="5"/>
      <c r="I3062" s="5"/>
      <c r="J3062" s="5"/>
    </row>
    <row r="3063" spans="3:10" x14ac:dyDescent="0.25">
      <c r="C3063" s="42"/>
      <c r="D3063" s="5"/>
      <c r="E3063" s="5"/>
      <c r="G3063" s="5"/>
      <c r="H3063" s="5"/>
      <c r="I3063" s="5"/>
      <c r="J3063" s="5"/>
    </row>
    <row r="3064" spans="3:10" x14ac:dyDescent="0.25">
      <c r="C3064" s="42"/>
      <c r="D3064" s="5"/>
      <c r="E3064" s="5"/>
      <c r="G3064" s="5"/>
      <c r="H3064" s="5"/>
      <c r="I3064" s="5"/>
      <c r="J3064" s="5"/>
    </row>
    <row r="3065" spans="3:10" x14ac:dyDescent="0.25">
      <c r="C3065" s="42"/>
      <c r="D3065" s="5"/>
      <c r="E3065" s="5"/>
      <c r="G3065" s="5"/>
      <c r="H3065" s="5"/>
      <c r="I3065" s="5"/>
      <c r="J3065" s="5"/>
    </row>
    <row r="3066" spans="3:10" x14ac:dyDescent="0.25">
      <c r="C3066" s="42"/>
      <c r="D3066" s="5"/>
      <c r="E3066" s="5"/>
      <c r="G3066" s="5"/>
      <c r="H3066" s="5"/>
      <c r="I3066" s="5"/>
      <c r="J3066" s="5"/>
    </row>
    <row r="3067" spans="3:10" x14ac:dyDescent="0.25">
      <c r="C3067" s="42"/>
      <c r="D3067" s="5"/>
      <c r="E3067" s="5"/>
      <c r="G3067" s="5"/>
      <c r="H3067" s="5"/>
      <c r="I3067" s="5"/>
      <c r="J3067" s="5"/>
    </row>
    <row r="3068" spans="3:10" x14ac:dyDescent="0.25">
      <c r="C3068" s="42"/>
      <c r="D3068" s="5"/>
      <c r="E3068" s="5"/>
      <c r="G3068" s="5"/>
      <c r="H3068" s="5"/>
      <c r="I3068" s="5"/>
      <c r="J3068" s="5"/>
    </row>
    <row r="3069" spans="3:10" x14ac:dyDescent="0.25">
      <c r="C3069" s="42"/>
      <c r="D3069" s="5"/>
      <c r="E3069" s="5"/>
      <c r="G3069" s="5"/>
      <c r="H3069" s="5"/>
      <c r="I3069" s="5"/>
      <c r="J3069" s="5"/>
    </row>
    <row r="3070" spans="3:10" x14ac:dyDescent="0.25">
      <c r="C3070" s="42"/>
      <c r="D3070" s="5"/>
      <c r="E3070" s="5"/>
      <c r="G3070" s="5"/>
      <c r="H3070" s="5"/>
      <c r="I3070" s="5"/>
      <c r="J3070" s="5"/>
    </row>
    <row r="3071" spans="3:10" x14ac:dyDescent="0.25">
      <c r="C3071" s="42"/>
      <c r="D3071" s="5"/>
      <c r="E3071" s="5"/>
      <c r="G3071" s="5"/>
      <c r="H3071" s="5"/>
      <c r="I3071" s="5"/>
      <c r="J3071" s="5"/>
    </row>
    <row r="3072" spans="3:10" x14ac:dyDescent="0.25">
      <c r="C3072" s="42"/>
      <c r="D3072" s="5"/>
      <c r="E3072" s="5"/>
      <c r="G3072" s="5"/>
      <c r="H3072" s="5"/>
      <c r="I3072" s="5"/>
      <c r="J3072" s="5"/>
    </row>
    <row r="3073" spans="3:10" x14ac:dyDescent="0.25">
      <c r="C3073" s="42"/>
      <c r="D3073" s="5"/>
      <c r="E3073" s="5"/>
      <c r="G3073" s="5"/>
      <c r="H3073" s="5"/>
      <c r="I3073" s="5"/>
      <c r="J3073" s="5"/>
    </row>
    <row r="3074" spans="3:10" x14ac:dyDescent="0.25">
      <c r="C3074" s="42"/>
      <c r="D3074" s="5"/>
      <c r="E3074" s="5"/>
      <c r="G3074" s="5"/>
      <c r="H3074" s="5"/>
      <c r="I3074" s="5"/>
      <c r="J3074" s="5"/>
    </row>
    <row r="3075" spans="3:10" x14ac:dyDescent="0.25">
      <c r="C3075" s="42"/>
      <c r="D3075" s="5"/>
      <c r="E3075" s="5"/>
      <c r="G3075" s="5"/>
      <c r="H3075" s="5"/>
      <c r="I3075" s="5"/>
      <c r="J3075" s="5"/>
    </row>
    <row r="3076" spans="3:10" x14ac:dyDescent="0.25">
      <c r="C3076" s="42"/>
      <c r="D3076" s="5"/>
      <c r="E3076" s="5"/>
      <c r="G3076" s="5"/>
      <c r="H3076" s="5"/>
      <c r="I3076" s="5"/>
      <c r="J3076" s="5"/>
    </row>
    <row r="3077" spans="3:10" x14ac:dyDescent="0.25">
      <c r="C3077" s="42"/>
      <c r="D3077" s="5"/>
      <c r="E3077" s="5"/>
      <c r="G3077" s="5"/>
      <c r="H3077" s="5"/>
      <c r="I3077" s="5"/>
      <c r="J3077" s="5"/>
    </row>
    <row r="3078" spans="3:10" x14ac:dyDescent="0.25">
      <c r="C3078" s="42"/>
      <c r="D3078" s="5"/>
      <c r="E3078" s="5"/>
      <c r="G3078" s="5"/>
      <c r="H3078" s="5"/>
      <c r="I3078" s="5"/>
      <c r="J3078" s="5"/>
    </row>
    <row r="3079" spans="3:10" x14ac:dyDescent="0.25">
      <c r="C3079" s="42"/>
      <c r="D3079" s="5"/>
      <c r="E3079" s="5"/>
      <c r="G3079" s="5"/>
      <c r="H3079" s="5"/>
      <c r="I3079" s="5"/>
      <c r="J3079" s="5"/>
    </row>
    <row r="3080" spans="3:10" x14ac:dyDescent="0.25">
      <c r="C3080" s="42"/>
      <c r="D3080" s="5"/>
      <c r="E3080" s="5"/>
      <c r="G3080" s="5"/>
      <c r="H3080" s="5"/>
      <c r="I3080" s="5"/>
      <c r="J3080" s="5"/>
    </row>
    <row r="3081" spans="3:10" x14ac:dyDescent="0.25">
      <c r="C3081" s="42"/>
      <c r="D3081" s="5"/>
      <c r="E3081" s="5"/>
      <c r="G3081" s="5"/>
      <c r="H3081" s="5"/>
      <c r="I3081" s="5"/>
      <c r="J3081" s="5"/>
    </row>
    <row r="3082" spans="3:10" x14ac:dyDescent="0.25">
      <c r="C3082" s="42"/>
      <c r="D3082" s="5"/>
      <c r="E3082" s="5"/>
      <c r="G3082" s="5"/>
      <c r="H3082" s="5"/>
      <c r="I3082" s="5"/>
      <c r="J3082" s="5"/>
    </row>
    <row r="3083" spans="3:10" x14ac:dyDescent="0.25">
      <c r="C3083" s="42"/>
      <c r="D3083" s="5"/>
      <c r="E3083" s="5"/>
      <c r="G3083" s="5"/>
      <c r="H3083" s="5"/>
      <c r="I3083" s="5"/>
      <c r="J3083" s="5"/>
    </row>
    <row r="3084" spans="3:10" x14ac:dyDescent="0.25">
      <c r="C3084" s="42"/>
      <c r="D3084" s="5"/>
      <c r="E3084" s="5"/>
      <c r="G3084" s="5"/>
      <c r="H3084" s="5"/>
      <c r="I3084" s="5"/>
      <c r="J3084" s="5"/>
    </row>
    <row r="3085" spans="3:10" x14ac:dyDescent="0.25">
      <c r="C3085" s="42"/>
      <c r="D3085" s="5"/>
      <c r="E3085" s="5"/>
      <c r="G3085" s="5"/>
      <c r="H3085" s="5"/>
      <c r="I3085" s="5"/>
      <c r="J3085" s="5"/>
    </row>
    <row r="3086" spans="3:10" x14ac:dyDescent="0.25">
      <c r="C3086" s="42"/>
      <c r="D3086" s="5"/>
      <c r="E3086" s="5"/>
      <c r="G3086" s="5"/>
      <c r="H3086" s="5"/>
      <c r="I3086" s="5"/>
      <c r="J3086" s="5"/>
    </row>
    <row r="3087" spans="3:10" x14ac:dyDescent="0.25">
      <c r="C3087" s="42"/>
      <c r="D3087" s="5"/>
      <c r="E3087" s="5"/>
      <c r="G3087" s="5"/>
      <c r="H3087" s="5"/>
      <c r="I3087" s="5"/>
      <c r="J3087" s="5"/>
    </row>
    <row r="3088" spans="3:10" x14ac:dyDescent="0.25">
      <c r="C3088" s="42"/>
      <c r="D3088" s="5"/>
      <c r="E3088" s="5"/>
      <c r="G3088" s="5"/>
      <c r="H3088" s="5"/>
      <c r="I3088" s="5"/>
      <c r="J3088" s="5"/>
    </row>
    <row r="3089" spans="3:10" x14ac:dyDescent="0.25">
      <c r="D3089" s="5"/>
      <c r="E3089" s="5"/>
      <c r="G3089" s="5"/>
      <c r="H3089" s="5"/>
      <c r="I3089" s="5"/>
      <c r="J3089" s="5"/>
    </row>
    <row r="3090" spans="3:10" x14ac:dyDescent="0.25">
      <c r="C3090" s="42"/>
      <c r="D3090" s="5"/>
      <c r="E3090" s="5"/>
      <c r="G3090" s="5"/>
      <c r="H3090" s="5"/>
      <c r="I3090" s="5"/>
      <c r="J3090" s="5"/>
    </row>
    <row r="3091" spans="3:10" x14ac:dyDescent="0.25">
      <c r="C3091" s="42"/>
      <c r="D3091" s="5"/>
      <c r="E3091" s="5"/>
      <c r="G3091" s="5"/>
      <c r="H3091" s="5"/>
      <c r="I3091" s="5"/>
      <c r="J3091" s="5"/>
    </row>
    <row r="3092" spans="3:10" x14ac:dyDescent="0.25">
      <c r="C3092" s="42"/>
      <c r="D3092" s="5"/>
      <c r="E3092" s="5"/>
      <c r="G3092" s="5"/>
      <c r="H3092" s="5"/>
      <c r="I3092" s="5"/>
      <c r="J3092" s="5"/>
    </row>
    <row r="3093" spans="3:10" x14ac:dyDescent="0.25">
      <c r="C3093" s="42"/>
      <c r="D3093" s="5"/>
      <c r="E3093" s="5"/>
      <c r="G3093" s="5"/>
      <c r="H3093" s="5"/>
      <c r="I3093" s="5"/>
      <c r="J3093" s="5"/>
    </row>
    <row r="3094" spans="3:10" x14ac:dyDescent="0.25">
      <c r="C3094" s="42"/>
      <c r="D3094" s="5"/>
      <c r="E3094" s="5"/>
      <c r="G3094" s="5"/>
      <c r="H3094" s="5"/>
      <c r="I3094" s="5"/>
      <c r="J3094" s="5"/>
    </row>
    <row r="3095" spans="3:10" x14ac:dyDescent="0.25">
      <c r="C3095" s="42"/>
      <c r="D3095" s="5"/>
      <c r="E3095" s="5"/>
      <c r="G3095" s="5"/>
      <c r="H3095" s="5"/>
      <c r="I3095" s="5"/>
      <c r="J3095" s="5"/>
    </row>
    <row r="3096" spans="3:10" x14ac:dyDescent="0.25">
      <c r="C3096" s="42"/>
      <c r="D3096" s="5"/>
      <c r="E3096" s="5"/>
      <c r="G3096" s="5"/>
      <c r="H3096" s="5"/>
      <c r="I3096" s="5"/>
      <c r="J3096" s="5"/>
    </row>
    <row r="3097" spans="3:10" x14ac:dyDescent="0.25">
      <c r="C3097" s="42"/>
      <c r="D3097" s="5"/>
      <c r="E3097" s="5"/>
      <c r="G3097" s="5"/>
      <c r="H3097" s="5"/>
      <c r="I3097" s="5"/>
      <c r="J3097" s="5"/>
    </row>
    <row r="3098" spans="3:10" x14ac:dyDescent="0.25">
      <c r="C3098" s="42"/>
      <c r="D3098" s="5"/>
      <c r="E3098" s="5"/>
      <c r="G3098" s="5"/>
      <c r="H3098" s="5"/>
      <c r="I3098" s="5"/>
      <c r="J3098" s="5"/>
    </row>
    <row r="3099" spans="3:10" x14ac:dyDescent="0.25">
      <c r="C3099" s="42"/>
      <c r="D3099" s="5"/>
      <c r="E3099" s="5"/>
      <c r="G3099" s="5"/>
      <c r="H3099" s="5"/>
      <c r="I3099" s="5"/>
      <c r="J3099" s="5"/>
    </row>
    <row r="3100" spans="3:10" x14ac:dyDescent="0.25">
      <c r="C3100" s="42"/>
      <c r="D3100" s="5"/>
      <c r="E3100" s="5"/>
      <c r="G3100" s="5"/>
      <c r="H3100" s="5"/>
      <c r="I3100" s="5"/>
      <c r="J3100" s="5"/>
    </row>
    <row r="3101" spans="3:10" x14ac:dyDescent="0.25">
      <c r="C3101" s="42"/>
      <c r="D3101" s="5"/>
      <c r="E3101" s="5"/>
      <c r="G3101" s="5"/>
      <c r="H3101" s="5"/>
      <c r="I3101" s="5"/>
      <c r="J3101" s="5"/>
    </row>
    <row r="3102" spans="3:10" x14ac:dyDescent="0.25">
      <c r="C3102" s="42"/>
      <c r="D3102" s="5"/>
      <c r="E3102" s="5"/>
      <c r="G3102" s="5"/>
      <c r="H3102" s="5"/>
      <c r="I3102" s="5"/>
      <c r="J3102" s="5"/>
    </row>
    <row r="3103" spans="3:10" x14ac:dyDescent="0.25">
      <c r="C3103" s="42"/>
      <c r="D3103" s="5"/>
      <c r="E3103" s="5"/>
      <c r="G3103" s="5"/>
      <c r="H3103" s="5"/>
      <c r="I3103" s="5"/>
      <c r="J3103" s="5"/>
    </row>
    <row r="3104" spans="3:10" x14ac:dyDescent="0.25">
      <c r="C3104" s="42"/>
      <c r="D3104" s="5"/>
      <c r="E3104" s="5"/>
      <c r="G3104" s="5"/>
      <c r="H3104" s="5"/>
      <c r="I3104" s="5"/>
      <c r="J3104" s="5"/>
    </row>
    <row r="3105" spans="3:10" x14ac:dyDescent="0.25">
      <c r="C3105" s="42"/>
      <c r="D3105" s="5"/>
      <c r="E3105" s="5"/>
      <c r="G3105" s="5"/>
      <c r="H3105" s="5"/>
      <c r="I3105" s="5"/>
      <c r="J3105" s="5"/>
    </row>
    <row r="3106" spans="3:10" x14ac:dyDescent="0.25">
      <c r="C3106" s="42"/>
      <c r="D3106" s="5"/>
      <c r="E3106" s="5"/>
      <c r="G3106" s="5"/>
      <c r="H3106" s="5"/>
      <c r="I3106" s="5"/>
      <c r="J3106" s="5"/>
    </row>
    <row r="3107" spans="3:10" x14ac:dyDescent="0.25">
      <c r="C3107" s="42"/>
      <c r="D3107" s="5"/>
      <c r="E3107" s="5"/>
      <c r="G3107" s="5"/>
      <c r="H3107" s="5"/>
      <c r="I3107" s="5"/>
      <c r="J3107" s="5"/>
    </row>
    <row r="3108" spans="3:10" x14ac:dyDescent="0.25">
      <c r="C3108" s="42"/>
      <c r="D3108" s="5"/>
      <c r="E3108" s="5"/>
      <c r="G3108" s="5"/>
      <c r="H3108" s="5"/>
      <c r="I3108" s="5"/>
      <c r="J3108" s="5"/>
    </row>
    <row r="3109" spans="3:10" x14ac:dyDescent="0.25">
      <c r="C3109" s="42"/>
      <c r="D3109" s="5"/>
      <c r="E3109" s="5"/>
      <c r="G3109" s="5"/>
      <c r="H3109" s="5"/>
      <c r="I3109" s="5"/>
      <c r="J3109" s="5"/>
    </row>
    <row r="3110" spans="3:10" x14ac:dyDescent="0.25">
      <c r="C3110" s="42"/>
      <c r="D3110" s="5"/>
      <c r="E3110" s="5"/>
      <c r="G3110" s="5"/>
      <c r="H3110" s="5"/>
      <c r="I3110" s="5"/>
      <c r="J3110" s="5"/>
    </row>
    <row r="3111" spans="3:10" x14ac:dyDescent="0.25">
      <c r="C3111" s="42"/>
      <c r="D3111" s="5"/>
      <c r="E3111" s="5"/>
      <c r="G3111" s="5"/>
      <c r="H3111" s="5"/>
      <c r="I3111" s="5"/>
      <c r="J3111" s="5"/>
    </row>
    <row r="3112" spans="3:10" x14ac:dyDescent="0.25">
      <c r="C3112" s="42"/>
      <c r="D3112" s="5"/>
      <c r="E3112" s="5"/>
      <c r="G3112" s="5"/>
      <c r="H3112" s="5"/>
      <c r="I3112" s="5"/>
      <c r="J3112" s="5"/>
    </row>
    <row r="3113" spans="3:10" x14ac:dyDescent="0.25">
      <c r="C3113" s="42"/>
      <c r="D3113" s="5"/>
      <c r="E3113" s="5"/>
      <c r="G3113" s="5"/>
      <c r="H3113" s="5"/>
      <c r="I3113" s="5"/>
      <c r="J3113" s="5"/>
    </row>
    <row r="3114" spans="3:10" x14ac:dyDescent="0.25">
      <c r="C3114" s="42"/>
      <c r="D3114" s="5"/>
      <c r="E3114" s="5"/>
      <c r="G3114" s="5"/>
      <c r="H3114" s="5"/>
      <c r="I3114" s="5"/>
      <c r="J3114" s="5"/>
    </row>
    <row r="3115" spans="3:10" x14ac:dyDescent="0.25">
      <c r="C3115" s="42"/>
      <c r="D3115" s="5"/>
      <c r="E3115" s="5"/>
      <c r="G3115" s="5"/>
      <c r="H3115" s="5"/>
      <c r="I3115" s="5"/>
      <c r="J3115" s="5"/>
    </row>
    <row r="3116" spans="3:10" x14ac:dyDescent="0.25">
      <c r="C3116" s="42"/>
      <c r="D3116" s="5"/>
      <c r="E3116" s="5"/>
      <c r="G3116" s="5"/>
      <c r="H3116" s="5"/>
      <c r="I3116" s="5"/>
      <c r="J3116" s="5"/>
    </row>
    <row r="3117" spans="3:10" x14ac:dyDescent="0.25">
      <c r="C3117" s="42"/>
      <c r="D3117" s="5"/>
      <c r="E3117" s="5"/>
      <c r="G3117" s="5"/>
      <c r="H3117" s="5"/>
      <c r="I3117" s="5"/>
      <c r="J3117" s="5"/>
    </row>
    <row r="3118" spans="3:10" x14ac:dyDescent="0.25">
      <c r="C3118" s="42"/>
      <c r="D3118" s="5"/>
      <c r="E3118" s="5"/>
      <c r="G3118" s="5"/>
      <c r="H3118" s="5"/>
      <c r="I3118" s="5"/>
      <c r="J3118" s="5"/>
    </row>
    <row r="3119" spans="3:10" x14ac:dyDescent="0.25">
      <c r="C3119" s="42"/>
      <c r="D3119" s="5"/>
      <c r="E3119" s="5"/>
      <c r="G3119" s="5"/>
      <c r="H3119" s="5"/>
      <c r="I3119" s="5"/>
      <c r="J3119" s="5"/>
    </row>
    <row r="3120" spans="3:10" x14ac:dyDescent="0.25">
      <c r="C3120" s="42"/>
      <c r="D3120" s="5"/>
      <c r="E3120" s="5"/>
      <c r="G3120" s="5"/>
      <c r="H3120" s="5"/>
      <c r="I3120" s="5"/>
      <c r="J3120" s="5"/>
    </row>
    <row r="3121" spans="3:10" x14ac:dyDescent="0.25">
      <c r="C3121" s="42"/>
      <c r="D3121" s="5"/>
      <c r="E3121" s="5"/>
      <c r="G3121" s="5"/>
      <c r="H3121" s="5"/>
      <c r="I3121" s="5"/>
      <c r="J3121" s="5"/>
    </row>
    <row r="3122" spans="3:10" x14ac:dyDescent="0.25">
      <c r="C3122" s="42"/>
      <c r="D3122" s="5"/>
      <c r="E3122" s="5"/>
      <c r="G3122" s="5"/>
      <c r="H3122" s="5"/>
      <c r="I3122" s="5"/>
      <c r="J3122" s="5"/>
    </row>
    <row r="3123" spans="3:10" x14ac:dyDescent="0.25">
      <c r="C3123" s="42"/>
      <c r="D3123" s="5"/>
      <c r="E3123" s="5"/>
      <c r="G3123" s="5"/>
      <c r="H3123" s="5"/>
      <c r="I3123" s="5"/>
      <c r="J3123" s="5"/>
    </row>
    <row r="3124" spans="3:10" x14ac:dyDescent="0.25">
      <c r="C3124" s="42"/>
      <c r="D3124" s="5"/>
      <c r="E3124" s="5"/>
      <c r="G3124" s="5"/>
      <c r="H3124" s="5"/>
      <c r="I3124" s="5"/>
      <c r="J3124" s="5"/>
    </row>
    <row r="3125" spans="3:10" x14ac:dyDescent="0.25">
      <c r="C3125" s="42"/>
      <c r="D3125" s="5"/>
      <c r="E3125" s="5"/>
      <c r="G3125" s="5"/>
      <c r="H3125" s="5"/>
      <c r="I3125" s="5"/>
      <c r="J3125" s="5"/>
    </row>
    <row r="3126" spans="3:10" x14ac:dyDescent="0.25">
      <c r="C3126" s="42"/>
      <c r="D3126" s="5"/>
      <c r="E3126" s="5"/>
      <c r="G3126" s="5"/>
      <c r="H3126" s="5"/>
      <c r="I3126" s="5"/>
      <c r="J3126" s="5"/>
    </row>
    <row r="3127" spans="3:10" x14ac:dyDescent="0.25">
      <c r="C3127" s="42"/>
      <c r="D3127" s="5"/>
      <c r="E3127" s="5"/>
      <c r="G3127" s="5"/>
      <c r="H3127" s="5"/>
      <c r="I3127" s="5"/>
      <c r="J3127" s="5"/>
    </row>
    <row r="3128" spans="3:10" x14ac:dyDescent="0.25">
      <c r="C3128" s="42"/>
      <c r="D3128" s="5"/>
      <c r="E3128" s="5"/>
      <c r="G3128" s="5"/>
      <c r="H3128" s="5"/>
      <c r="I3128" s="5"/>
      <c r="J3128" s="5"/>
    </row>
    <row r="3129" spans="3:10" x14ac:dyDescent="0.25">
      <c r="C3129" s="42"/>
      <c r="D3129" s="5"/>
      <c r="E3129" s="5"/>
      <c r="G3129" s="5"/>
      <c r="H3129" s="5"/>
      <c r="I3129" s="5"/>
      <c r="J3129" s="5"/>
    </row>
    <row r="3130" spans="3:10" x14ac:dyDescent="0.25">
      <c r="C3130" s="42"/>
      <c r="D3130" s="5"/>
      <c r="E3130" s="5"/>
      <c r="G3130" s="5"/>
      <c r="H3130" s="5"/>
      <c r="I3130" s="5"/>
      <c r="J3130" s="5"/>
    </row>
    <row r="3131" spans="3:10" x14ac:dyDescent="0.25">
      <c r="C3131" s="42"/>
      <c r="D3131" s="5"/>
      <c r="E3131" s="5"/>
      <c r="G3131" s="5"/>
      <c r="H3131" s="5"/>
      <c r="I3131" s="5"/>
      <c r="J3131" s="5"/>
    </row>
    <row r="3132" spans="3:10" x14ac:dyDescent="0.25">
      <c r="C3132" s="42"/>
      <c r="D3132" s="5"/>
      <c r="E3132" s="5"/>
      <c r="G3132" s="5"/>
      <c r="H3132" s="5"/>
      <c r="I3132" s="5"/>
      <c r="J3132" s="5"/>
    </row>
    <row r="3133" spans="3:10" x14ac:dyDescent="0.25">
      <c r="C3133" s="42"/>
      <c r="D3133" s="5"/>
      <c r="E3133" s="5"/>
      <c r="G3133" s="5"/>
      <c r="H3133" s="5"/>
      <c r="I3133" s="5"/>
      <c r="J3133" s="5"/>
    </row>
    <row r="3134" spans="3:10" x14ac:dyDescent="0.25">
      <c r="C3134" s="42"/>
      <c r="D3134" s="5"/>
      <c r="E3134" s="5"/>
      <c r="G3134" s="5"/>
      <c r="H3134" s="5"/>
      <c r="I3134" s="5"/>
      <c r="J3134" s="5"/>
    </row>
    <row r="3135" spans="3:10" x14ac:dyDescent="0.25">
      <c r="C3135" s="42"/>
      <c r="D3135" s="5"/>
      <c r="E3135" s="5"/>
      <c r="G3135" s="5"/>
      <c r="H3135" s="5"/>
      <c r="I3135" s="5"/>
      <c r="J3135" s="5"/>
    </row>
    <row r="3136" spans="3:10" x14ac:dyDescent="0.25">
      <c r="C3136" s="42"/>
      <c r="D3136" s="5"/>
      <c r="E3136" s="5"/>
      <c r="G3136" s="5"/>
      <c r="H3136" s="5"/>
      <c r="I3136" s="5"/>
      <c r="J3136" s="5"/>
    </row>
    <row r="3137" spans="3:10" x14ac:dyDescent="0.25">
      <c r="C3137" s="42"/>
      <c r="D3137" s="5"/>
      <c r="E3137" s="5"/>
      <c r="G3137" s="5"/>
      <c r="H3137" s="5"/>
      <c r="I3137" s="5"/>
      <c r="J3137" s="5"/>
    </row>
    <row r="3138" spans="3:10" x14ac:dyDescent="0.25">
      <c r="C3138" s="42"/>
      <c r="D3138" s="5"/>
      <c r="E3138" s="5"/>
      <c r="G3138" s="5"/>
      <c r="H3138" s="5"/>
      <c r="I3138" s="5"/>
      <c r="J3138" s="5"/>
    </row>
    <row r="3139" spans="3:10" x14ac:dyDescent="0.25">
      <c r="C3139" s="42"/>
      <c r="D3139" s="5"/>
      <c r="E3139" s="5"/>
      <c r="G3139" s="5"/>
      <c r="H3139" s="5"/>
      <c r="I3139" s="5"/>
      <c r="J3139" s="5"/>
    </row>
    <row r="3140" spans="3:10" x14ac:dyDescent="0.25">
      <c r="C3140" s="42"/>
      <c r="D3140" s="5"/>
      <c r="E3140" s="5"/>
      <c r="G3140" s="5"/>
      <c r="H3140" s="5"/>
      <c r="I3140" s="5"/>
      <c r="J3140" s="5"/>
    </row>
    <row r="3141" spans="3:10" x14ac:dyDescent="0.25">
      <c r="C3141" s="42"/>
      <c r="D3141" s="5"/>
      <c r="E3141" s="5"/>
      <c r="G3141" s="5"/>
      <c r="H3141" s="5"/>
      <c r="I3141" s="5"/>
      <c r="J3141" s="5"/>
    </row>
    <row r="3142" spans="3:10" x14ac:dyDescent="0.25">
      <c r="C3142" s="42"/>
      <c r="D3142" s="5"/>
      <c r="E3142" s="5"/>
      <c r="G3142" s="5"/>
      <c r="H3142" s="5"/>
      <c r="I3142" s="5"/>
      <c r="J3142" s="5"/>
    </row>
    <row r="3143" spans="3:10" x14ac:dyDescent="0.25">
      <c r="C3143" s="42"/>
      <c r="D3143" s="5"/>
      <c r="E3143" s="5"/>
      <c r="G3143" s="5"/>
      <c r="H3143" s="5"/>
      <c r="I3143" s="5"/>
      <c r="J3143" s="5"/>
    </row>
    <row r="3144" spans="3:10" x14ac:dyDescent="0.25">
      <c r="C3144" s="42"/>
      <c r="D3144" s="5"/>
      <c r="E3144" s="5"/>
      <c r="G3144" s="5"/>
      <c r="H3144" s="5"/>
      <c r="I3144" s="5"/>
      <c r="J3144" s="5"/>
    </row>
    <row r="3145" spans="3:10" x14ac:dyDescent="0.25">
      <c r="C3145" s="42"/>
      <c r="D3145" s="5"/>
      <c r="E3145" s="5"/>
      <c r="G3145" s="5"/>
      <c r="H3145" s="5"/>
      <c r="I3145" s="5"/>
      <c r="J3145" s="5"/>
    </row>
    <row r="3146" spans="3:10" x14ac:dyDescent="0.25">
      <c r="C3146" s="42"/>
      <c r="D3146" s="5"/>
      <c r="E3146" s="5"/>
      <c r="G3146" s="5"/>
      <c r="H3146" s="5"/>
      <c r="I3146" s="5"/>
      <c r="J3146" s="5"/>
    </row>
    <row r="3147" spans="3:10" x14ac:dyDescent="0.25">
      <c r="C3147" s="42"/>
      <c r="D3147" s="5"/>
      <c r="E3147" s="5"/>
      <c r="G3147" s="5"/>
      <c r="H3147" s="5"/>
      <c r="I3147" s="5"/>
      <c r="J3147" s="5"/>
    </row>
    <row r="3148" spans="3:10" x14ac:dyDescent="0.25">
      <c r="C3148" s="42"/>
      <c r="D3148" s="5"/>
      <c r="E3148" s="5"/>
      <c r="G3148" s="5"/>
      <c r="H3148" s="5"/>
      <c r="I3148" s="5"/>
      <c r="J3148" s="5"/>
    </row>
    <row r="3149" spans="3:10" x14ac:dyDescent="0.25">
      <c r="C3149" s="42"/>
      <c r="D3149" s="5"/>
      <c r="E3149" s="5"/>
      <c r="G3149" s="5"/>
      <c r="H3149" s="5"/>
      <c r="I3149" s="5"/>
      <c r="J3149" s="5"/>
    </row>
    <row r="3150" spans="3:10" x14ac:dyDescent="0.25">
      <c r="C3150" s="42"/>
      <c r="D3150" s="5"/>
      <c r="E3150" s="5"/>
      <c r="G3150" s="5"/>
      <c r="H3150" s="5"/>
      <c r="I3150" s="5"/>
      <c r="J3150" s="5"/>
    </row>
    <row r="3151" spans="3:10" x14ac:dyDescent="0.25">
      <c r="C3151" s="42"/>
      <c r="D3151" s="5"/>
      <c r="E3151" s="5"/>
      <c r="G3151" s="5"/>
      <c r="H3151" s="5"/>
      <c r="I3151" s="5"/>
      <c r="J3151" s="5"/>
    </row>
    <row r="3152" spans="3:10" x14ac:dyDescent="0.25">
      <c r="C3152" s="42"/>
      <c r="D3152" s="5"/>
      <c r="E3152" s="5"/>
      <c r="G3152" s="5"/>
      <c r="H3152" s="5"/>
      <c r="I3152" s="5"/>
      <c r="J3152" s="5"/>
    </row>
    <row r="3153" spans="3:10" x14ac:dyDescent="0.25">
      <c r="C3153" s="42"/>
      <c r="D3153" s="5"/>
      <c r="E3153" s="5"/>
      <c r="G3153" s="5"/>
      <c r="H3153" s="5"/>
      <c r="I3153" s="5"/>
      <c r="J3153" s="5"/>
    </row>
    <row r="3154" spans="3:10" x14ac:dyDescent="0.25">
      <c r="C3154" s="42"/>
      <c r="D3154" s="5"/>
      <c r="E3154" s="5"/>
      <c r="G3154" s="5"/>
      <c r="H3154" s="5"/>
      <c r="I3154" s="5"/>
      <c r="J3154" s="5"/>
    </row>
    <row r="3155" spans="3:10" x14ac:dyDescent="0.25">
      <c r="C3155" s="42"/>
      <c r="D3155" s="5"/>
      <c r="E3155" s="5"/>
      <c r="G3155" s="5"/>
      <c r="H3155" s="5"/>
      <c r="I3155" s="5"/>
      <c r="J3155" s="5"/>
    </row>
    <row r="3156" spans="3:10" x14ac:dyDescent="0.25">
      <c r="C3156" s="42"/>
      <c r="D3156" s="5"/>
      <c r="E3156" s="5"/>
      <c r="G3156" s="5"/>
      <c r="H3156" s="5"/>
      <c r="I3156" s="5"/>
      <c r="J3156" s="5"/>
    </row>
    <row r="3157" spans="3:10" x14ac:dyDescent="0.25">
      <c r="C3157" s="42"/>
      <c r="D3157" s="5"/>
      <c r="E3157" s="5"/>
      <c r="G3157" s="5"/>
      <c r="H3157" s="5"/>
      <c r="I3157" s="5"/>
      <c r="J3157" s="5"/>
    </row>
    <row r="3158" spans="3:10" x14ac:dyDescent="0.25">
      <c r="C3158" s="42"/>
      <c r="D3158" s="5"/>
      <c r="E3158" s="5"/>
      <c r="G3158" s="5"/>
      <c r="H3158" s="5"/>
      <c r="I3158" s="5"/>
      <c r="J3158" s="5"/>
    </row>
    <row r="3159" spans="3:10" x14ac:dyDescent="0.25">
      <c r="C3159" s="42"/>
      <c r="D3159" s="5"/>
      <c r="E3159" s="5"/>
      <c r="G3159" s="5"/>
      <c r="H3159" s="5"/>
      <c r="I3159" s="5"/>
      <c r="J3159" s="5"/>
    </row>
    <row r="3160" spans="3:10" x14ac:dyDescent="0.25">
      <c r="C3160" s="42"/>
      <c r="D3160" s="5"/>
      <c r="E3160" s="5"/>
      <c r="G3160" s="5"/>
      <c r="H3160" s="5"/>
      <c r="I3160" s="5"/>
      <c r="J3160" s="5"/>
    </row>
    <row r="3161" spans="3:10" x14ac:dyDescent="0.25">
      <c r="C3161" s="42"/>
      <c r="D3161" s="5"/>
      <c r="E3161" s="5"/>
      <c r="G3161" s="5"/>
      <c r="H3161" s="5"/>
      <c r="I3161" s="5"/>
      <c r="J3161" s="5"/>
    </row>
    <row r="3162" spans="3:10" x14ac:dyDescent="0.25">
      <c r="C3162" s="42"/>
      <c r="D3162" s="5"/>
      <c r="E3162" s="5"/>
      <c r="G3162" s="5"/>
      <c r="H3162" s="5"/>
      <c r="I3162" s="5"/>
      <c r="J3162" s="5"/>
    </row>
    <row r="3163" spans="3:10" x14ac:dyDescent="0.25">
      <c r="C3163" s="42"/>
      <c r="D3163" s="5"/>
      <c r="E3163" s="5"/>
      <c r="G3163" s="5"/>
      <c r="H3163" s="5"/>
      <c r="I3163" s="5"/>
      <c r="J3163" s="5"/>
    </row>
    <row r="3164" spans="3:10" x14ac:dyDescent="0.25">
      <c r="C3164" s="42"/>
      <c r="D3164" s="5"/>
      <c r="E3164" s="5"/>
      <c r="G3164" s="5"/>
      <c r="H3164" s="5"/>
      <c r="I3164" s="5"/>
      <c r="J3164" s="5"/>
    </row>
    <row r="3165" spans="3:10" x14ac:dyDescent="0.25">
      <c r="C3165" s="42"/>
      <c r="D3165" s="5"/>
      <c r="E3165" s="5"/>
      <c r="G3165" s="5"/>
      <c r="H3165" s="5"/>
      <c r="I3165" s="5"/>
      <c r="J3165" s="5"/>
    </row>
    <row r="3166" spans="3:10" x14ac:dyDescent="0.25">
      <c r="C3166" s="42"/>
      <c r="D3166" s="5"/>
      <c r="E3166" s="5"/>
      <c r="G3166" s="5"/>
      <c r="H3166" s="5"/>
      <c r="I3166" s="5"/>
      <c r="J3166" s="5"/>
    </row>
    <row r="3167" spans="3:10" x14ac:dyDescent="0.25">
      <c r="C3167" s="42"/>
      <c r="D3167" s="5"/>
      <c r="E3167" s="5"/>
      <c r="G3167" s="5"/>
      <c r="H3167" s="5"/>
      <c r="I3167" s="5"/>
      <c r="J3167" s="5"/>
    </row>
    <row r="3168" spans="3:10" x14ac:dyDescent="0.25">
      <c r="C3168" s="42"/>
      <c r="D3168" s="5"/>
      <c r="E3168" s="5"/>
      <c r="G3168" s="5"/>
      <c r="H3168" s="5"/>
      <c r="I3168" s="5"/>
      <c r="J3168" s="5"/>
    </row>
    <row r="3169" spans="3:10" x14ac:dyDescent="0.25">
      <c r="C3169" s="42"/>
      <c r="D3169" s="5"/>
      <c r="E3169" s="5"/>
      <c r="G3169" s="5"/>
      <c r="H3169" s="5"/>
      <c r="I3169" s="5"/>
      <c r="J3169" s="5"/>
    </row>
    <row r="3170" spans="3:10" x14ac:dyDescent="0.25">
      <c r="C3170" s="42"/>
      <c r="D3170" s="5"/>
      <c r="E3170" s="5"/>
      <c r="G3170" s="5"/>
      <c r="H3170" s="5"/>
      <c r="I3170" s="5"/>
      <c r="J3170" s="5"/>
    </row>
    <row r="3171" spans="3:10" x14ac:dyDescent="0.25">
      <c r="C3171" s="42"/>
      <c r="D3171" s="5"/>
      <c r="E3171" s="5"/>
      <c r="G3171" s="5"/>
      <c r="H3171" s="5"/>
      <c r="I3171" s="5"/>
      <c r="J3171" s="5"/>
    </row>
    <row r="3172" spans="3:10" x14ac:dyDescent="0.25">
      <c r="C3172" s="42"/>
      <c r="D3172" s="5"/>
      <c r="E3172" s="5"/>
      <c r="G3172" s="5"/>
      <c r="H3172" s="5"/>
      <c r="I3172" s="5"/>
      <c r="J3172" s="5"/>
    </row>
    <row r="3173" spans="3:10" x14ac:dyDescent="0.25">
      <c r="C3173" s="42"/>
      <c r="D3173" s="5"/>
      <c r="E3173" s="5"/>
      <c r="G3173" s="5"/>
      <c r="H3173" s="5"/>
      <c r="I3173" s="5"/>
      <c r="J3173" s="5"/>
    </row>
    <row r="3174" spans="3:10" x14ac:dyDescent="0.25">
      <c r="C3174" s="42"/>
      <c r="D3174" s="5"/>
      <c r="E3174" s="5"/>
      <c r="G3174" s="5"/>
      <c r="H3174" s="5"/>
      <c r="I3174" s="5"/>
      <c r="J3174" s="5"/>
    </row>
    <row r="3175" spans="3:10" x14ac:dyDescent="0.25">
      <c r="C3175" s="42"/>
      <c r="D3175" s="5"/>
      <c r="E3175" s="5"/>
      <c r="G3175" s="5"/>
      <c r="H3175" s="5"/>
      <c r="I3175" s="5"/>
      <c r="J3175" s="5"/>
    </row>
    <row r="3176" spans="3:10" x14ac:dyDescent="0.25">
      <c r="C3176" s="42"/>
      <c r="D3176" s="5"/>
      <c r="E3176" s="5"/>
      <c r="G3176" s="5"/>
      <c r="H3176" s="5"/>
      <c r="I3176" s="5"/>
      <c r="J3176" s="5"/>
    </row>
    <row r="3177" spans="3:10" x14ac:dyDescent="0.25">
      <c r="C3177" s="42"/>
      <c r="D3177" s="5"/>
      <c r="E3177" s="5"/>
      <c r="G3177" s="5"/>
      <c r="H3177" s="5"/>
      <c r="I3177" s="5"/>
      <c r="J3177" s="5"/>
    </row>
    <row r="3178" spans="3:10" x14ac:dyDescent="0.25">
      <c r="C3178" s="42"/>
      <c r="D3178" s="5"/>
      <c r="E3178" s="5"/>
      <c r="G3178" s="5"/>
      <c r="H3178" s="5"/>
      <c r="I3178" s="5"/>
      <c r="J3178" s="5"/>
    </row>
    <row r="3179" spans="3:10" x14ac:dyDescent="0.25">
      <c r="C3179" s="42"/>
      <c r="D3179" s="5"/>
      <c r="E3179" s="5"/>
      <c r="G3179" s="5"/>
      <c r="H3179" s="5"/>
      <c r="I3179" s="5"/>
      <c r="J3179" s="5"/>
    </row>
    <row r="3180" spans="3:10" x14ac:dyDescent="0.25">
      <c r="C3180" s="42"/>
      <c r="D3180" s="5"/>
      <c r="E3180" s="5"/>
      <c r="G3180" s="5"/>
      <c r="H3180" s="5"/>
      <c r="I3180" s="5"/>
      <c r="J3180" s="5"/>
    </row>
    <row r="3181" spans="3:10" x14ac:dyDescent="0.25">
      <c r="C3181" s="42"/>
      <c r="D3181" s="5"/>
      <c r="E3181" s="5"/>
      <c r="G3181" s="5"/>
      <c r="H3181" s="5"/>
      <c r="I3181" s="5"/>
      <c r="J3181" s="5"/>
    </row>
    <row r="3182" spans="3:10" x14ac:dyDescent="0.25">
      <c r="C3182" s="42"/>
      <c r="D3182" s="5"/>
      <c r="E3182" s="5"/>
      <c r="G3182" s="5"/>
      <c r="H3182" s="5"/>
      <c r="I3182" s="5"/>
      <c r="J3182" s="5"/>
    </row>
    <row r="3183" spans="3:10" x14ac:dyDescent="0.25">
      <c r="C3183" s="42"/>
      <c r="D3183" s="5"/>
      <c r="E3183" s="5"/>
      <c r="G3183" s="5"/>
      <c r="H3183" s="5"/>
      <c r="I3183" s="5"/>
      <c r="J3183" s="5"/>
    </row>
    <row r="3184" spans="3:10" x14ac:dyDescent="0.25">
      <c r="C3184" s="42"/>
      <c r="D3184" s="5"/>
      <c r="E3184" s="5"/>
      <c r="G3184" s="5"/>
      <c r="H3184" s="5"/>
      <c r="I3184" s="5"/>
      <c r="J3184" s="5"/>
    </row>
    <row r="3185" spans="3:10" x14ac:dyDescent="0.25">
      <c r="C3185" s="42"/>
      <c r="D3185" s="5"/>
      <c r="E3185" s="5"/>
      <c r="G3185" s="5"/>
      <c r="H3185" s="5"/>
      <c r="I3185" s="5"/>
      <c r="J3185" s="5"/>
    </row>
    <row r="3186" spans="3:10" x14ac:dyDescent="0.25">
      <c r="C3186" s="42"/>
      <c r="D3186" s="5"/>
      <c r="E3186" s="5"/>
      <c r="G3186" s="5"/>
      <c r="H3186" s="5"/>
      <c r="I3186" s="5"/>
      <c r="J3186" s="5"/>
    </row>
    <row r="3187" spans="3:10" x14ac:dyDescent="0.25">
      <c r="C3187" s="42"/>
      <c r="D3187" s="5"/>
      <c r="E3187" s="5"/>
      <c r="G3187" s="5"/>
      <c r="H3187" s="5"/>
      <c r="I3187" s="5"/>
      <c r="J3187" s="5"/>
    </row>
    <row r="3188" spans="3:10" x14ac:dyDescent="0.25">
      <c r="C3188" s="42"/>
      <c r="D3188" s="5"/>
      <c r="E3188" s="5"/>
      <c r="G3188" s="5"/>
      <c r="H3188" s="5"/>
      <c r="I3188" s="5"/>
      <c r="J3188" s="5"/>
    </row>
    <row r="3189" spans="3:10" x14ac:dyDescent="0.25">
      <c r="C3189" s="42"/>
      <c r="D3189" s="5"/>
      <c r="E3189" s="5"/>
      <c r="G3189" s="5"/>
      <c r="H3189" s="5"/>
      <c r="I3189" s="5"/>
      <c r="J3189" s="5"/>
    </row>
    <row r="3190" spans="3:10" x14ac:dyDescent="0.25">
      <c r="C3190" s="42"/>
      <c r="D3190" s="5"/>
      <c r="E3190" s="5"/>
      <c r="G3190" s="5"/>
      <c r="H3190" s="5"/>
      <c r="I3190" s="5"/>
      <c r="J3190" s="5"/>
    </row>
    <row r="3191" spans="3:10" x14ac:dyDescent="0.25">
      <c r="C3191" s="42"/>
      <c r="D3191" s="5"/>
      <c r="E3191" s="5"/>
      <c r="G3191" s="5"/>
      <c r="H3191" s="5"/>
      <c r="I3191" s="5"/>
      <c r="J3191" s="5"/>
    </row>
    <row r="3192" spans="3:10" x14ac:dyDescent="0.25">
      <c r="C3192" s="42"/>
      <c r="D3192" s="5"/>
      <c r="E3192" s="5"/>
      <c r="G3192" s="5"/>
      <c r="H3192" s="5"/>
      <c r="I3192" s="5"/>
      <c r="J3192" s="5"/>
    </row>
    <row r="3193" spans="3:10" x14ac:dyDescent="0.25">
      <c r="C3193" s="42"/>
      <c r="D3193" s="5"/>
      <c r="E3193" s="5"/>
      <c r="G3193" s="5"/>
      <c r="H3193" s="5"/>
      <c r="I3193" s="5"/>
      <c r="J3193" s="5"/>
    </row>
    <row r="3194" spans="3:10" x14ac:dyDescent="0.25">
      <c r="C3194" s="42"/>
      <c r="D3194" s="5"/>
      <c r="E3194" s="5"/>
      <c r="G3194" s="5"/>
      <c r="H3194" s="5"/>
      <c r="I3194" s="5"/>
      <c r="J3194" s="5"/>
    </row>
    <row r="3195" spans="3:10" x14ac:dyDescent="0.25">
      <c r="C3195" s="42"/>
      <c r="D3195" s="5"/>
      <c r="E3195" s="5"/>
      <c r="G3195" s="5"/>
      <c r="H3195" s="5"/>
      <c r="I3195" s="5"/>
      <c r="J3195" s="5"/>
    </row>
    <row r="3196" spans="3:10" x14ac:dyDescent="0.25">
      <c r="C3196" s="42"/>
      <c r="D3196" s="5"/>
      <c r="E3196" s="5"/>
      <c r="G3196" s="5"/>
      <c r="H3196" s="5"/>
      <c r="I3196" s="5"/>
      <c r="J3196" s="5"/>
    </row>
    <row r="3197" spans="3:10" x14ac:dyDescent="0.25">
      <c r="C3197" s="42"/>
      <c r="D3197" s="5"/>
      <c r="E3197" s="5"/>
      <c r="G3197" s="5"/>
      <c r="H3197" s="5"/>
      <c r="I3197" s="5"/>
      <c r="J3197" s="5"/>
    </row>
    <row r="3198" spans="3:10" x14ac:dyDescent="0.25">
      <c r="C3198" s="42"/>
      <c r="D3198" s="5"/>
      <c r="E3198" s="5"/>
      <c r="G3198" s="5"/>
      <c r="H3198" s="5"/>
      <c r="I3198" s="5"/>
      <c r="J3198" s="5"/>
    </row>
    <row r="3199" spans="3:10" x14ac:dyDescent="0.25">
      <c r="C3199" s="42"/>
      <c r="D3199" s="5"/>
      <c r="E3199" s="5"/>
      <c r="G3199" s="5"/>
      <c r="H3199" s="5"/>
      <c r="I3199" s="5"/>
      <c r="J3199" s="5"/>
    </row>
    <row r="3200" spans="3:10" x14ac:dyDescent="0.25">
      <c r="C3200" s="42"/>
      <c r="D3200" s="5"/>
      <c r="E3200" s="5"/>
      <c r="G3200" s="5"/>
      <c r="H3200" s="5"/>
      <c r="I3200" s="5"/>
      <c r="J3200" s="5"/>
    </row>
    <row r="3201" spans="3:10" x14ac:dyDescent="0.25">
      <c r="C3201" s="42"/>
      <c r="D3201" s="5"/>
      <c r="E3201" s="5"/>
      <c r="G3201" s="5"/>
      <c r="H3201" s="5"/>
      <c r="I3201" s="5"/>
      <c r="J3201" s="5"/>
    </row>
    <row r="3202" spans="3:10" x14ac:dyDescent="0.25">
      <c r="C3202" s="42"/>
      <c r="D3202" s="5"/>
      <c r="E3202" s="5"/>
      <c r="G3202" s="5"/>
      <c r="H3202" s="5"/>
      <c r="I3202" s="5"/>
      <c r="J3202" s="5"/>
    </row>
    <row r="3203" spans="3:10" x14ac:dyDescent="0.25">
      <c r="C3203" s="42"/>
      <c r="D3203" s="5"/>
      <c r="E3203" s="5"/>
      <c r="G3203" s="5"/>
      <c r="H3203" s="5"/>
      <c r="I3203" s="5"/>
      <c r="J3203" s="5"/>
    </row>
    <row r="3204" spans="3:10" x14ac:dyDescent="0.25">
      <c r="C3204" s="42"/>
      <c r="D3204" s="5"/>
      <c r="E3204" s="5"/>
      <c r="G3204" s="5"/>
      <c r="H3204" s="5"/>
      <c r="I3204" s="5"/>
      <c r="J3204" s="5"/>
    </row>
    <row r="3205" spans="3:10" x14ac:dyDescent="0.25">
      <c r="C3205" s="42"/>
      <c r="D3205" s="5"/>
      <c r="E3205" s="5"/>
      <c r="G3205" s="5"/>
      <c r="H3205" s="5"/>
      <c r="I3205" s="5"/>
      <c r="J3205" s="5"/>
    </row>
    <row r="3206" spans="3:10" x14ac:dyDescent="0.25">
      <c r="C3206" s="42"/>
      <c r="D3206" s="5"/>
      <c r="E3206" s="5"/>
      <c r="G3206" s="5"/>
      <c r="H3206" s="5"/>
      <c r="I3206" s="5"/>
      <c r="J3206" s="5"/>
    </row>
    <row r="3207" spans="3:10" x14ac:dyDescent="0.25">
      <c r="C3207" s="42"/>
      <c r="D3207" s="5"/>
      <c r="E3207" s="5"/>
      <c r="G3207" s="5"/>
      <c r="H3207" s="5"/>
      <c r="I3207" s="5"/>
      <c r="J3207" s="5"/>
    </row>
    <row r="3208" spans="3:10" x14ac:dyDescent="0.25">
      <c r="C3208" s="42"/>
      <c r="D3208" s="5"/>
      <c r="E3208" s="5"/>
      <c r="G3208" s="5"/>
      <c r="H3208" s="5"/>
      <c r="I3208" s="5"/>
      <c r="J3208" s="5"/>
    </row>
    <row r="3209" spans="3:10" x14ac:dyDescent="0.25">
      <c r="C3209" s="42"/>
      <c r="D3209" s="5"/>
      <c r="E3209" s="5"/>
      <c r="G3209" s="5"/>
      <c r="H3209" s="5"/>
      <c r="I3209" s="5"/>
      <c r="J3209" s="5"/>
    </row>
    <row r="3210" spans="3:10" x14ac:dyDescent="0.25">
      <c r="C3210" s="42"/>
      <c r="D3210" s="5"/>
      <c r="E3210" s="5"/>
      <c r="G3210" s="5"/>
      <c r="H3210" s="5"/>
      <c r="I3210" s="5"/>
      <c r="J3210" s="5"/>
    </row>
    <row r="3211" spans="3:10" x14ac:dyDescent="0.25">
      <c r="C3211" s="42"/>
      <c r="D3211" s="5"/>
      <c r="E3211" s="5"/>
      <c r="G3211" s="5"/>
      <c r="H3211" s="5"/>
      <c r="I3211" s="5"/>
      <c r="J3211" s="5"/>
    </row>
    <row r="3212" spans="3:10" x14ac:dyDescent="0.25">
      <c r="C3212" s="42"/>
      <c r="D3212" s="5"/>
      <c r="E3212" s="5"/>
      <c r="G3212" s="5"/>
      <c r="H3212" s="5"/>
      <c r="I3212" s="5"/>
      <c r="J3212" s="5"/>
    </row>
    <row r="3213" spans="3:10" x14ac:dyDescent="0.25">
      <c r="C3213" s="42"/>
      <c r="D3213" s="5"/>
      <c r="E3213" s="5"/>
      <c r="G3213" s="5"/>
      <c r="H3213" s="5"/>
      <c r="I3213" s="5"/>
      <c r="J3213" s="5"/>
    </row>
    <row r="3214" spans="3:10" x14ac:dyDescent="0.25">
      <c r="C3214" s="42"/>
      <c r="D3214" s="5"/>
      <c r="E3214" s="5"/>
      <c r="G3214" s="5"/>
      <c r="H3214" s="5"/>
      <c r="I3214" s="5"/>
      <c r="J3214" s="5"/>
    </row>
    <row r="3215" spans="3:10" x14ac:dyDescent="0.25">
      <c r="C3215" s="42"/>
      <c r="D3215" s="5"/>
      <c r="E3215" s="5"/>
      <c r="G3215" s="5"/>
      <c r="H3215" s="5"/>
      <c r="I3215" s="5"/>
      <c r="J3215" s="5"/>
    </row>
    <row r="3216" spans="3:10" x14ac:dyDescent="0.25">
      <c r="C3216" s="42"/>
      <c r="D3216" s="5"/>
      <c r="E3216" s="5"/>
      <c r="G3216" s="5"/>
      <c r="H3216" s="5"/>
      <c r="I3216" s="5"/>
      <c r="J3216" s="5"/>
    </row>
    <row r="3217" spans="3:10" x14ac:dyDescent="0.25">
      <c r="C3217" s="42"/>
      <c r="D3217" s="5"/>
      <c r="E3217" s="5"/>
      <c r="G3217" s="5"/>
      <c r="H3217" s="5"/>
      <c r="I3217" s="5"/>
      <c r="J3217" s="5"/>
    </row>
    <row r="3218" spans="3:10" x14ac:dyDescent="0.25">
      <c r="C3218" s="42"/>
      <c r="D3218" s="5"/>
      <c r="E3218" s="5"/>
      <c r="G3218" s="5"/>
      <c r="H3218" s="5"/>
      <c r="I3218" s="5"/>
      <c r="J3218" s="5"/>
    </row>
    <row r="3219" spans="3:10" x14ac:dyDescent="0.25">
      <c r="C3219" s="42"/>
      <c r="D3219" s="5"/>
      <c r="E3219" s="5"/>
      <c r="G3219" s="5"/>
      <c r="H3219" s="5"/>
      <c r="I3219" s="5"/>
      <c r="J3219" s="5"/>
    </row>
    <row r="3220" spans="3:10" x14ac:dyDescent="0.25">
      <c r="C3220" s="42"/>
      <c r="D3220" s="5"/>
      <c r="E3220" s="5"/>
      <c r="G3220" s="5"/>
      <c r="H3220" s="5"/>
      <c r="I3220" s="5"/>
      <c r="J3220" s="5"/>
    </row>
    <row r="3221" spans="3:10" x14ac:dyDescent="0.25">
      <c r="C3221" s="42"/>
      <c r="D3221" s="5"/>
      <c r="E3221" s="5"/>
      <c r="G3221" s="5"/>
      <c r="H3221" s="5"/>
      <c r="I3221" s="5"/>
      <c r="J3221" s="5"/>
    </row>
    <row r="3222" spans="3:10" x14ac:dyDescent="0.25">
      <c r="C3222" s="42"/>
      <c r="D3222" s="5"/>
      <c r="E3222" s="5"/>
      <c r="G3222" s="5"/>
      <c r="H3222" s="5"/>
      <c r="I3222" s="5"/>
      <c r="J3222" s="5"/>
    </row>
    <row r="3223" spans="3:10" x14ac:dyDescent="0.25">
      <c r="C3223" s="42"/>
      <c r="D3223" s="5"/>
      <c r="E3223" s="5"/>
      <c r="G3223" s="5"/>
      <c r="H3223" s="5"/>
      <c r="I3223" s="5"/>
      <c r="J3223" s="5"/>
    </row>
    <row r="3224" spans="3:10" x14ac:dyDescent="0.25">
      <c r="C3224" s="42"/>
      <c r="D3224" s="5"/>
      <c r="E3224" s="5"/>
      <c r="G3224" s="5"/>
      <c r="H3224" s="5"/>
      <c r="I3224" s="5"/>
      <c r="J3224" s="5"/>
    </row>
    <row r="3225" spans="3:10" x14ac:dyDescent="0.25">
      <c r="C3225" s="42"/>
      <c r="D3225" s="5"/>
      <c r="E3225" s="5"/>
      <c r="G3225" s="5"/>
      <c r="H3225" s="5"/>
      <c r="I3225" s="5"/>
      <c r="J3225" s="5"/>
    </row>
    <row r="3226" spans="3:10" x14ac:dyDescent="0.25">
      <c r="C3226" s="42"/>
      <c r="D3226" s="5"/>
      <c r="E3226" s="5"/>
      <c r="G3226" s="5"/>
      <c r="H3226" s="5"/>
      <c r="I3226" s="5"/>
      <c r="J3226" s="5"/>
    </row>
    <row r="3227" spans="3:10" x14ac:dyDescent="0.25">
      <c r="C3227" s="42"/>
      <c r="D3227" s="5"/>
      <c r="E3227" s="5"/>
      <c r="G3227" s="5"/>
      <c r="H3227" s="5"/>
      <c r="I3227" s="5"/>
      <c r="J3227" s="5"/>
    </row>
    <row r="3228" spans="3:10" x14ac:dyDescent="0.25">
      <c r="C3228" s="42"/>
      <c r="D3228" s="5"/>
      <c r="E3228" s="5"/>
      <c r="G3228" s="5"/>
      <c r="H3228" s="5"/>
      <c r="I3228" s="5"/>
      <c r="J3228" s="5"/>
    </row>
    <row r="3229" spans="3:10" x14ac:dyDescent="0.25">
      <c r="C3229" s="42"/>
      <c r="D3229" s="5"/>
      <c r="E3229" s="5"/>
      <c r="G3229" s="5"/>
      <c r="H3229" s="5"/>
      <c r="I3229" s="5"/>
      <c r="J3229" s="5"/>
    </row>
    <row r="3230" spans="3:10" x14ac:dyDescent="0.25">
      <c r="C3230" s="42"/>
      <c r="D3230" s="5"/>
      <c r="E3230" s="5"/>
      <c r="G3230" s="5"/>
      <c r="H3230" s="5"/>
      <c r="I3230" s="5"/>
      <c r="J3230" s="5"/>
    </row>
    <row r="3231" spans="3:10" x14ac:dyDescent="0.25">
      <c r="C3231" s="42"/>
      <c r="D3231" s="5"/>
      <c r="E3231" s="5"/>
      <c r="G3231" s="5"/>
      <c r="H3231" s="5"/>
      <c r="I3231" s="5"/>
      <c r="J3231" s="5"/>
    </row>
    <row r="3232" spans="3:10" x14ac:dyDescent="0.25">
      <c r="C3232" s="42"/>
      <c r="D3232" s="5"/>
      <c r="E3232" s="5"/>
      <c r="G3232" s="5"/>
      <c r="H3232" s="5"/>
      <c r="I3232" s="5"/>
      <c r="J3232" s="5"/>
    </row>
    <row r="3233" spans="3:10" x14ac:dyDescent="0.25">
      <c r="C3233" s="42"/>
      <c r="D3233" s="5"/>
      <c r="E3233" s="5"/>
      <c r="G3233" s="5"/>
      <c r="H3233" s="5"/>
      <c r="I3233" s="5"/>
      <c r="J3233" s="5"/>
    </row>
    <row r="3234" spans="3:10" x14ac:dyDescent="0.25">
      <c r="C3234" s="42"/>
      <c r="D3234" s="5"/>
      <c r="E3234" s="5"/>
      <c r="G3234" s="5"/>
      <c r="H3234" s="5"/>
      <c r="I3234" s="5"/>
      <c r="J3234" s="5"/>
    </row>
    <row r="3235" spans="3:10" x14ac:dyDescent="0.25">
      <c r="C3235" s="42"/>
      <c r="D3235" s="5"/>
      <c r="E3235" s="5"/>
      <c r="G3235" s="5"/>
      <c r="H3235" s="5"/>
      <c r="I3235" s="5"/>
      <c r="J3235" s="5"/>
    </row>
    <row r="3236" spans="3:10" x14ac:dyDescent="0.25">
      <c r="C3236" s="42"/>
      <c r="D3236" s="5"/>
      <c r="E3236" s="5"/>
      <c r="G3236" s="5"/>
      <c r="H3236" s="5"/>
      <c r="I3236" s="5"/>
      <c r="J3236" s="5"/>
    </row>
    <row r="3237" spans="3:10" x14ac:dyDescent="0.25">
      <c r="C3237" s="42"/>
      <c r="D3237" s="5"/>
      <c r="E3237" s="5"/>
      <c r="G3237" s="5"/>
      <c r="H3237" s="5"/>
      <c r="I3237" s="5"/>
      <c r="J3237" s="5"/>
    </row>
    <row r="3238" spans="3:10" x14ac:dyDescent="0.25">
      <c r="C3238" s="42"/>
      <c r="D3238" s="5"/>
      <c r="E3238" s="5"/>
      <c r="G3238" s="5"/>
      <c r="H3238" s="5"/>
      <c r="I3238" s="5"/>
      <c r="J3238" s="5"/>
    </row>
    <row r="3239" spans="3:10" x14ac:dyDescent="0.25">
      <c r="C3239" s="42"/>
      <c r="D3239" s="5"/>
      <c r="E3239" s="5"/>
      <c r="G3239" s="5"/>
      <c r="H3239" s="5"/>
      <c r="I3239" s="5"/>
      <c r="J3239" s="5"/>
    </row>
    <row r="3240" spans="3:10" x14ac:dyDescent="0.25">
      <c r="C3240" s="42"/>
      <c r="D3240" s="5"/>
      <c r="E3240" s="5"/>
      <c r="G3240" s="5"/>
      <c r="H3240" s="5"/>
      <c r="I3240" s="5"/>
      <c r="J3240" s="5"/>
    </row>
    <row r="3241" spans="3:10" x14ac:dyDescent="0.25">
      <c r="C3241" s="42"/>
      <c r="D3241" s="5"/>
      <c r="E3241" s="5"/>
      <c r="G3241" s="5"/>
      <c r="H3241" s="5"/>
      <c r="I3241" s="5"/>
      <c r="J3241" s="5"/>
    </row>
    <row r="3242" spans="3:10" x14ac:dyDescent="0.25">
      <c r="C3242" s="42"/>
      <c r="D3242" s="5"/>
      <c r="E3242" s="5"/>
      <c r="G3242" s="5"/>
      <c r="H3242" s="5"/>
      <c r="I3242" s="5"/>
      <c r="J3242" s="5"/>
    </row>
    <row r="3243" spans="3:10" x14ac:dyDescent="0.25">
      <c r="C3243" s="42"/>
      <c r="D3243" s="5"/>
      <c r="E3243" s="5"/>
      <c r="G3243" s="5"/>
      <c r="H3243" s="5"/>
      <c r="I3243" s="5"/>
      <c r="J3243" s="5"/>
    </row>
    <row r="3244" spans="3:10" x14ac:dyDescent="0.25">
      <c r="C3244" s="42"/>
      <c r="D3244" s="5"/>
      <c r="E3244" s="5"/>
      <c r="G3244" s="5"/>
      <c r="H3244" s="5"/>
      <c r="I3244" s="5"/>
      <c r="J3244" s="5"/>
    </row>
    <row r="3245" spans="3:10" x14ac:dyDescent="0.25">
      <c r="C3245" s="42"/>
      <c r="D3245" s="5"/>
      <c r="E3245" s="5"/>
      <c r="G3245" s="5"/>
      <c r="H3245" s="5"/>
      <c r="I3245" s="5"/>
      <c r="J3245" s="5"/>
    </row>
    <row r="3246" spans="3:10" x14ac:dyDescent="0.25">
      <c r="C3246" s="42"/>
      <c r="D3246" s="5"/>
      <c r="E3246" s="5"/>
      <c r="G3246" s="5"/>
      <c r="H3246" s="5"/>
      <c r="I3246" s="5"/>
      <c r="J3246" s="5"/>
    </row>
    <row r="3247" spans="3:10" x14ac:dyDescent="0.25">
      <c r="C3247" s="42"/>
      <c r="D3247" s="5"/>
      <c r="E3247" s="5"/>
      <c r="G3247" s="5"/>
      <c r="H3247" s="5"/>
      <c r="I3247" s="5"/>
      <c r="J3247" s="5"/>
    </row>
    <row r="3248" spans="3:10" x14ac:dyDescent="0.25">
      <c r="C3248" s="42"/>
      <c r="D3248" s="5"/>
      <c r="E3248" s="5"/>
      <c r="G3248" s="5"/>
      <c r="H3248" s="5"/>
      <c r="I3248" s="5"/>
      <c r="J3248" s="5"/>
    </row>
    <row r="3249" spans="3:10" x14ac:dyDescent="0.25">
      <c r="C3249" s="42"/>
      <c r="D3249" s="5"/>
      <c r="E3249" s="5"/>
      <c r="G3249" s="5"/>
      <c r="H3249" s="5"/>
      <c r="I3249" s="5"/>
      <c r="J3249" s="5"/>
    </row>
    <row r="3250" spans="3:10" x14ac:dyDescent="0.25">
      <c r="C3250" s="42"/>
      <c r="D3250" s="5"/>
      <c r="E3250" s="5"/>
      <c r="G3250" s="5"/>
      <c r="H3250" s="5"/>
      <c r="I3250" s="5"/>
      <c r="J3250" s="5"/>
    </row>
    <row r="3251" spans="3:10" x14ac:dyDescent="0.25">
      <c r="C3251" s="42"/>
      <c r="D3251" s="5"/>
      <c r="E3251" s="5"/>
      <c r="G3251" s="5"/>
      <c r="H3251" s="5"/>
      <c r="I3251" s="5"/>
      <c r="J3251" s="5"/>
    </row>
    <row r="3252" spans="3:10" x14ac:dyDescent="0.25">
      <c r="C3252" s="42"/>
      <c r="D3252" s="5"/>
      <c r="E3252" s="5"/>
      <c r="G3252" s="5"/>
      <c r="H3252" s="5"/>
      <c r="I3252" s="5"/>
      <c r="J3252" s="5"/>
    </row>
    <row r="3253" spans="3:10" x14ac:dyDescent="0.25">
      <c r="C3253" s="42"/>
      <c r="D3253" s="5"/>
      <c r="E3253" s="5"/>
      <c r="G3253" s="5"/>
      <c r="H3253" s="5"/>
      <c r="I3253" s="5"/>
      <c r="J3253" s="5"/>
    </row>
    <row r="3254" spans="3:10" x14ac:dyDescent="0.25">
      <c r="C3254" s="42"/>
      <c r="D3254" s="5"/>
      <c r="E3254" s="5"/>
      <c r="G3254" s="5"/>
      <c r="H3254" s="5"/>
      <c r="I3254" s="5"/>
      <c r="J3254" s="5"/>
    </row>
    <row r="3255" spans="3:10" x14ac:dyDescent="0.25">
      <c r="C3255" s="42"/>
      <c r="D3255" s="5"/>
      <c r="E3255" s="5"/>
      <c r="G3255" s="5"/>
      <c r="H3255" s="5"/>
      <c r="I3255" s="5"/>
      <c r="J3255" s="5"/>
    </row>
    <row r="3256" spans="3:10" x14ac:dyDescent="0.25">
      <c r="C3256" s="42"/>
      <c r="D3256" s="5"/>
      <c r="E3256" s="5"/>
      <c r="G3256" s="5"/>
      <c r="H3256" s="5"/>
      <c r="I3256" s="5"/>
      <c r="J3256" s="5"/>
    </row>
    <row r="3257" spans="3:10" x14ac:dyDescent="0.25">
      <c r="C3257" s="42"/>
      <c r="D3257" s="5"/>
      <c r="E3257" s="5"/>
      <c r="G3257" s="5"/>
      <c r="H3257" s="5"/>
      <c r="I3257" s="5"/>
      <c r="J3257" s="5"/>
    </row>
    <row r="3258" spans="3:10" x14ac:dyDescent="0.25">
      <c r="C3258" s="42"/>
      <c r="D3258" s="5"/>
      <c r="E3258" s="5"/>
      <c r="G3258" s="5"/>
      <c r="H3258" s="5"/>
      <c r="I3258" s="5"/>
      <c r="J3258" s="5"/>
    </row>
    <row r="3259" spans="3:10" x14ac:dyDescent="0.25">
      <c r="C3259" s="42"/>
      <c r="D3259" s="5"/>
      <c r="E3259" s="5"/>
      <c r="G3259" s="5"/>
      <c r="H3259" s="5"/>
      <c r="I3259" s="5"/>
      <c r="J3259" s="5"/>
    </row>
    <row r="3260" spans="3:10" x14ac:dyDescent="0.25">
      <c r="C3260" s="42"/>
      <c r="D3260" s="5"/>
      <c r="E3260" s="5"/>
      <c r="G3260" s="5"/>
      <c r="H3260" s="5"/>
      <c r="I3260" s="5"/>
      <c r="J3260" s="5"/>
    </row>
    <row r="3261" spans="3:10" x14ac:dyDescent="0.25">
      <c r="C3261" s="42"/>
      <c r="D3261" s="5"/>
      <c r="E3261" s="5"/>
      <c r="G3261" s="5"/>
      <c r="H3261" s="5"/>
      <c r="I3261" s="5"/>
      <c r="J3261" s="5"/>
    </row>
    <row r="3262" spans="3:10" x14ac:dyDescent="0.25">
      <c r="C3262" s="42"/>
      <c r="D3262" s="5"/>
      <c r="E3262" s="5"/>
      <c r="G3262" s="5"/>
      <c r="H3262" s="5"/>
      <c r="I3262" s="5"/>
      <c r="J3262" s="5"/>
    </row>
    <row r="3263" spans="3:10" x14ac:dyDescent="0.25">
      <c r="C3263" s="42"/>
      <c r="D3263" s="5"/>
      <c r="E3263" s="5"/>
      <c r="G3263" s="5"/>
      <c r="H3263" s="5"/>
      <c r="I3263" s="5"/>
      <c r="J3263" s="5"/>
    </row>
    <row r="3264" spans="3:10" x14ac:dyDescent="0.25">
      <c r="C3264" s="42"/>
      <c r="D3264" s="5"/>
      <c r="E3264" s="5"/>
      <c r="G3264" s="5"/>
      <c r="H3264" s="5"/>
      <c r="I3264" s="5"/>
      <c r="J3264" s="5"/>
    </row>
    <row r="3265" spans="3:10" x14ac:dyDescent="0.25">
      <c r="C3265" s="42"/>
      <c r="D3265" s="5"/>
      <c r="E3265" s="5"/>
      <c r="G3265" s="5"/>
      <c r="H3265" s="5"/>
      <c r="I3265" s="5"/>
      <c r="J3265" s="5"/>
    </row>
    <row r="3266" spans="3:10" x14ac:dyDescent="0.25">
      <c r="C3266" s="42"/>
      <c r="D3266" s="5"/>
      <c r="E3266" s="5"/>
      <c r="G3266" s="5"/>
      <c r="H3266" s="5"/>
      <c r="I3266" s="5"/>
      <c r="J3266" s="5"/>
    </row>
    <row r="3267" spans="3:10" x14ac:dyDescent="0.25">
      <c r="C3267" s="42"/>
      <c r="D3267" s="5"/>
      <c r="E3267" s="5"/>
      <c r="G3267" s="5"/>
      <c r="H3267" s="5"/>
      <c r="I3267" s="5"/>
      <c r="J3267" s="5"/>
    </row>
    <row r="3268" spans="3:10" x14ac:dyDescent="0.25">
      <c r="C3268" s="42"/>
      <c r="D3268" s="5"/>
      <c r="E3268" s="5"/>
      <c r="G3268" s="5"/>
      <c r="H3268" s="5"/>
      <c r="I3268" s="5"/>
      <c r="J3268" s="5"/>
    </row>
    <row r="3269" spans="3:10" x14ac:dyDescent="0.25">
      <c r="C3269" s="42"/>
      <c r="D3269" s="5"/>
      <c r="E3269" s="5"/>
      <c r="G3269" s="5"/>
      <c r="H3269" s="5"/>
      <c r="I3269" s="5"/>
      <c r="J3269" s="5"/>
    </row>
    <row r="3270" spans="3:10" x14ac:dyDescent="0.25">
      <c r="C3270" s="42"/>
      <c r="D3270" s="5"/>
      <c r="E3270" s="5"/>
      <c r="G3270" s="5"/>
      <c r="H3270" s="5"/>
      <c r="I3270" s="5"/>
      <c r="J3270" s="5"/>
    </row>
    <row r="3271" spans="3:10" x14ac:dyDescent="0.25">
      <c r="C3271" s="42"/>
      <c r="D3271" s="5"/>
      <c r="E3271" s="5"/>
      <c r="G3271" s="5"/>
      <c r="H3271" s="5"/>
      <c r="I3271" s="5"/>
      <c r="J3271" s="5"/>
    </row>
    <row r="3272" spans="3:10" x14ac:dyDescent="0.25">
      <c r="C3272" s="42"/>
      <c r="D3272" s="5"/>
      <c r="E3272" s="5"/>
      <c r="G3272" s="5"/>
      <c r="H3272" s="5"/>
      <c r="I3272" s="5"/>
      <c r="J3272" s="5"/>
    </row>
    <row r="3273" spans="3:10" x14ac:dyDescent="0.25">
      <c r="C3273" s="42"/>
      <c r="D3273" s="5"/>
      <c r="E3273" s="5"/>
      <c r="G3273" s="5"/>
      <c r="H3273" s="5"/>
      <c r="I3273" s="5"/>
      <c r="J3273" s="5"/>
    </row>
    <row r="3274" spans="3:10" x14ac:dyDescent="0.25">
      <c r="C3274" s="42"/>
      <c r="D3274" s="5"/>
      <c r="E3274" s="5"/>
      <c r="G3274" s="5"/>
      <c r="H3274" s="5"/>
      <c r="I3274" s="5"/>
      <c r="J3274" s="5"/>
    </row>
    <row r="3275" spans="3:10" x14ac:dyDescent="0.25">
      <c r="C3275" s="42"/>
      <c r="D3275" s="5"/>
      <c r="E3275" s="5"/>
      <c r="G3275" s="5"/>
      <c r="H3275" s="5"/>
      <c r="I3275" s="5"/>
      <c r="J3275" s="5"/>
    </row>
    <row r="3276" spans="3:10" x14ac:dyDescent="0.25">
      <c r="C3276" s="42"/>
      <c r="D3276" s="5"/>
      <c r="E3276" s="5"/>
      <c r="G3276" s="5"/>
      <c r="H3276" s="5"/>
      <c r="I3276" s="5"/>
      <c r="J3276" s="5"/>
    </row>
    <row r="3277" spans="3:10" x14ac:dyDescent="0.25">
      <c r="C3277" s="42"/>
      <c r="D3277" s="5"/>
      <c r="E3277" s="5"/>
      <c r="G3277" s="5"/>
      <c r="H3277" s="5"/>
      <c r="I3277" s="5"/>
      <c r="J3277" s="5"/>
    </row>
    <row r="3278" spans="3:10" x14ac:dyDescent="0.25">
      <c r="C3278" s="42"/>
      <c r="D3278" s="5"/>
      <c r="E3278" s="5"/>
      <c r="G3278" s="5"/>
      <c r="H3278" s="5"/>
      <c r="I3278" s="5"/>
      <c r="J3278" s="5"/>
    </row>
    <row r="3279" spans="3:10" x14ac:dyDescent="0.25">
      <c r="C3279" s="42"/>
      <c r="D3279" s="5"/>
      <c r="E3279" s="5"/>
      <c r="G3279" s="5"/>
      <c r="H3279" s="5"/>
      <c r="I3279" s="5"/>
      <c r="J3279" s="5"/>
    </row>
    <row r="3280" spans="3:10" x14ac:dyDescent="0.25">
      <c r="C3280" s="42"/>
      <c r="D3280" s="5"/>
      <c r="E3280" s="5"/>
      <c r="G3280" s="5"/>
      <c r="H3280" s="5"/>
      <c r="I3280" s="5"/>
      <c r="J3280" s="5"/>
    </row>
    <row r="3281" spans="3:10" x14ac:dyDescent="0.25">
      <c r="C3281" s="42"/>
      <c r="D3281" s="5"/>
      <c r="E3281" s="5"/>
      <c r="G3281" s="5"/>
      <c r="H3281" s="5"/>
      <c r="I3281" s="5"/>
      <c r="J3281" s="5"/>
    </row>
    <row r="3282" spans="3:10" x14ac:dyDescent="0.25">
      <c r="C3282" s="42"/>
      <c r="D3282" s="5"/>
      <c r="E3282" s="5"/>
      <c r="G3282" s="5"/>
      <c r="H3282" s="5"/>
      <c r="I3282" s="5"/>
      <c r="J3282" s="5"/>
    </row>
    <row r="3283" spans="3:10" x14ac:dyDescent="0.25">
      <c r="C3283" s="42"/>
      <c r="D3283" s="5"/>
      <c r="E3283" s="5"/>
      <c r="G3283" s="5"/>
      <c r="H3283" s="5"/>
      <c r="I3283" s="5"/>
      <c r="J3283" s="5"/>
    </row>
    <row r="3284" spans="3:10" x14ac:dyDescent="0.25">
      <c r="C3284" s="42"/>
      <c r="D3284" s="5"/>
      <c r="E3284" s="5"/>
      <c r="G3284" s="5"/>
      <c r="H3284" s="5"/>
      <c r="I3284" s="5"/>
      <c r="J3284" s="5"/>
    </row>
    <row r="3285" spans="3:10" x14ac:dyDescent="0.25">
      <c r="C3285" s="42"/>
      <c r="D3285" s="5"/>
      <c r="E3285" s="5"/>
      <c r="G3285" s="5"/>
      <c r="H3285" s="5"/>
      <c r="I3285" s="5"/>
      <c r="J3285" s="5"/>
    </row>
    <row r="3286" spans="3:10" x14ac:dyDescent="0.25">
      <c r="C3286" s="42"/>
      <c r="D3286" s="5"/>
      <c r="E3286" s="5"/>
      <c r="G3286" s="5"/>
      <c r="H3286" s="5"/>
      <c r="I3286" s="5"/>
      <c r="J3286" s="5"/>
    </row>
    <row r="3287" spans="3:10" x14ac:dyDescent="0.25">
      <c r="C3287" s="42"/>
      <c r="D3287" s="5"/>
      <c r="E3287" s="5"/>
      <c r="G3287" s="5"/>
      <c r="H3287" s="5"/>
      <c r="I3287" s="5"/>
      <c r="J3287" s="5"/>
    </row>
    <row r="3288" spans="3:10" x14ac:dyDescent="0.25">
      <c r="C3288" s="42"/>
      <c r="D3288" s="5"/>
      <c r="E3288" s="5"/>
      <c r="G3288" s="5"/>
      <c r="H3288" s="5"/>
      <c r="I3288" s="5"/>
      <c r="J3288" s="5"/>
    </row>
    <row r="3289" spans="3:10" x14ac:dyDescent="0.25">
      <c r="C3289" s="42"/>
      <c r="D3289" s="5"/>
      <c r="E3289" s="5"/>
      <c r="G3289" s="5"/>
      <c r="H3289" s="5"/>
      <c r="I3289" s="5"/>
      <c r="J3289" s="5"/>
    </row>
    <row r="3290" spans="3:10" x14ac:dyDescent="0.25">
      <c r="C3290" s="42"/>
      <c r="D3290" s="5"/>
      <c r="E3290" s="5"/>
      <c r="G3290" s="5"/>
      <c r="H3290" s="5"/>
      <c r="I3290" s="5"/>
      <c r="J3290" s="5"/>
    </row>
    <row r="3291" spans="3:10" x14ac:dyDescent="0.25">
      <c r="C3291" s="42"/>
      <c r="D3291" s="5"/>
      <c r="E3291" s="5"/>
      <c r="G3291" s="5"/>
      <c r="H3291" s="5"/>
      <c r="I3291" s="5"/>
      <c r="J3291" s="5"/>
    </row>
    <row r="3292" spans="3:10" x14ac:dyDescent="0.25">
      <c r="C3292" s="42"/>
      <c r="D3292" s="5"/>
      <c r="E3292" s="5"/>
      <c r="G3292" s="5"/>
      <c r="H3292" s="5"/>
      <c r="I3292" s="5"/>
      <c r="J3292" s="5"/>
    </row>
    <row r="3293" spans="3:10" x14ac:dyDescent="0.25">
      <c r="C3293" s="42"/>
      <c r="D3293" s="5"/>
      <c r="E3293" s="5"/>
      <c r="G3293" s="5"/>
      <c r="H3293" s="5"/>
      <c r="I3293" s="5"/>
      <c r="J3293" s="5"/>
    </row>
    <row r="3294" spans="3:10" x14ac:dyDescent="0.25">
      <c r="C3294" s="42"/>
      <c r="D3294" s="5"/>
      <c r="E3294" s="5"/>
      <c r="G3294" s="5"/>
      <c r="H3294" s="5"/>
      <c r="I3294" s="5"/>
      <c r="J3294" s="5"/>
    </row>
    <row r="3295" spans="3:10" x14ac:dyDescent="0.25">
      <c r="C3295" s="42"/>
      <c r="D3295" s="5"/>
      <c r="E3295" s="5"/>
      <c r="G3295" s="5"/>
      <c r="H3295" s="5"/>
      <c r="I3295" s="5"/>
      <c r="J3295" s="5"/>
    </row>
    <row r="3296" spans="3:10" x14ac:dyDescent="0.25">
      <c r="C3296" s="42"/>
      <c r="D3296" s="5"/>
      <c r="E3296" s="5"/>
      <c r="G3296" s="5"/>
      <c r="H3296" s="5"/>
      <c r="I3296" s="5"/>
      <c r="J3296" s="5"/>
    </row>
    <row r="3297" spans="3:10" x14ac:dyDescent="0.25">
      <c r="C3297" s="42"/>
      <c r="D3297" s="5"/>
      <c r="E3297" s="5"/>
      <c r="G3297" s="5"/>
      <c r="H3297" s="5"/>
      <c r="I3297" s="5"/>
      <c r="J3297" s="5"/>
    </row>
    <row r="3298" spans="3:10" x14ac:dyDescent="0.25">
      <c r="C3298" s="42"/>
      <c r="D3298" s="5"/>
      <c r="E3298" s="5"/>
      <c r="G3298" s="5"/>
      <c r="H3298" s="5"/>
      <c r="I3298" s="5"/>
      <c r="J3298" s="5"/>
    </row>
    <row r="3299" spans="3:10" x14ac:dyDescent="0.25">
      <c r="C3299" s="42"/>
      <c r="D3299" s="5"/>
      <c r="E3299" s="5"/>
      <c r="G3299" s="5"/>
      <c r="H3299" s="5"/>
      <c r="I3299" s="5"/>
      <c r="J3299" s="5"/>
    </row>
    <row r="3300" spans="3:10" x14ac:dyDescent="0.25">
      <c r="C3300" s="42"/>
      <c r="D3300" s="5"/>
      <c r="E3300" s="5"/>
      <c r="G3300" s="5"/>
      <c r="H3300" s="5"/>
      <c r="I3300" s="5"/>
      <c r="J3300" s="5"/>
    </row>
    <row r="3301" spans="3:10" x14ac:dyDescent="0.25">
      <c r="C3301" s="42"/>
      <c r="D3301" s="5"/>
      <c r="E3301" s="5"/>
      <c r="G3301" s="5"/>
      <c r="H3301" s="5"/>
      <c r="I3301" s="5"/>
      <c r="J3301" s="5"/>
    </row>
    <row r="3302" spans="3:10" x14ac:dyDescent="0.25">
      <c r="C3302" s="42"/>
      <c r="D3302" s="5"/>
      <c r="E3302" s="5"/>
      <c r="G3302" s="5"/>
      <c r="H3302" s="5"/>
      <c r="I3302" s="5"/>
      <c r="J3302" s="5"/>
    </row>
    <row r="3303" spans="3:10" x14ac:dyDescent="0.25">
      <c r="C3303" s="42"/>
      <c r="D3303" s="5"/>
      <c r="E3303" s="5"/>
      <c r="G3303" s="5"/>
      <c r="H3303" s="5"/>
      <c r="I3303" s="5"/>
      <c r="J3303" s="5"/>
    </row>
    <row r="3304" spans="3:10" x14ac:dyDescent="0.25">
      <c r="C3304" s="42"/>
      <c r="D3304" s="5"/>
      <c r="E3304" s="5"/>
      <c r="G3304" s="5"/>
      <c r="H3304" s="5"/>
      <c r="I3304" s="5"/>
      <c r="J3304" s="5"/>
    </row>
    <row r="3305" spans="3:10" x14ac:dyDescent="0.25">
      <c r="C3305" s="42"/>
      <c r="D3305" s="5"/>
      <c r="E3305" s="5"/>
      <c r="G3305" s="5"/>
      <c r="H3305" s="5"/>
      <c r="I3305" s="5"/>
      <c r="J3305" s="5"/>
    </row>
    <row r="3306" spans="3:10" x14ac:dyDescent="0.25">
      <c r="C3306" s="42"/>
      <c r="D3306" s="5"/>
      <c r="E3306" s="5"/>
      <c r="G3306" s="5"/>
      <c r="H3306" s="5"/>
      <c r="I3306" s="5"/>
      <c r="J3306" s="5"/>
    </row>
    <row r="3307" spans="3:10" x14ac:dyDescent="0.25">
      <c r="C3307" s="42"/>
      <c r="D3307" s="5"/>
      <c r="E3307" s="5"/>
      <c r="G3307" s="5"/>
      <c r="H3307" s="5"/>
      <c r="I3307" s="5"/>
      <c r="J3307" s="5"/>
    </row>
    <row r="3308" spans="3:10" x14ac:dyDescent="0.25">
      <c r="C3308" s="42"/>
      <c r="D3308" s="5"/>
      <c r="E3308" s="5"/>
      <c r="G3308" s="5"/>
      <c r="H3308" s="5"/>
      <c r="I3308" s="5"/>
      <c r="J3308" s="5"/>
    </row>
    <row r="3309" spans="3:10" x14ac:dyDescent="0.25">
      <c r="C3309" s="42"/>
      <c r="D3309" s="5"/>
      <c r="E3309" s="5"/>
      <c r="G3309" s="5"/>
      <c r="H3309" s="5"/>
      <c r="I3309" s="5"/>
      <c r="J3309" s="5"/>
    </row>
    <row r="3310" spans="3:10" x14ac:dyDescent="0.25">
      <c r="C3310" s="42"/>
      <c r="D3310" s="5"/>
      <c r="E3310" s="5"/>
      <c r="G3310" s="5"/>
      <c r="H3310" s="5"/>
      <c r="I3310" s="5"/>
      <c r="J3310" s="5"/>
    </row>
    <row r="3311" spans="3:10" x14ac:dyDescent="0.25">
      <c r="C3311" s="42"/>
      <c r="D3311" s="5"/>
      <c r="E3311" s="5"/>
      <c r="G3311" s="5"/>
      <c r="H3311" s="5"/>
      <c r="I3311" s="5"/>
      <c r="J3311" s="5"/>
    </row>
    <row r="3312" spans="3:10" x14ac:dyDescent="0.25">
      <c r="C3312" s="42"/>
      <c r="D3312" s="5"/>
      <c r="E3312" s="5"/>
      <c r="G3312" s="5"/>
      <c r="H3312" s="5"/>
      <c r="I3312" s="5"/>
      <c r="J3312" s="5"/>
    </row>
    <row r="3313" spans="3:10" x14ac:dyDescent="0.25">
      <c r="C3313" s="42"/>
      <c r="D3313" s="5"/>
      <c r="E3313" s="5"/>
      <c r="G3313" s="5"/>
      <c r="H3313" s="5"/>
      <c r="I3313" s="5"/>
      <c r="J3313" s="5"/>
    </row>
    <row r="3314" spans="3:10" x14ac:dyDescent="0.25">
      <c r="C3314" s="42"/>
      <c r="D3314" s="5"/>
      <c r="E3314" s="5"/>
      <c r="G3314" s="5"/>
      <c r="H3314" s="5"/>
      <c r="I3314" s="5"/>
      <c r="J3314" s="5"/>
    </row>
    <row r="3315" spans="3:10" x14ac:dyDescent="0.25">
      <c r="C3315" s="42"/>
      <c r="D3315" s="5"/>
      <c r="E3315" s="5"/>
      <c r="G3315" s="5"/>
      <c r="H3315" s="5"/>
      <c r="I3315" s="5"/>
      <c r="J3315" s="5"/>
    </row>
    <row r="3316" spans="3:10" x14ac:dyDescent="0.25">
      <c r="C3316" s="42"/>
      <c r="D3316" s="5"/>
      <c r="E3316" s="5"/>
      <c r="G3316" s="5"/>
      <c r="H3316" s="5"/>
      <c r="I3316" s="5"/>
      <c r="J3316" s="5"/>
    </row>
    <row r="3317" spans="3:10" x14ac:dyDescent="0.25">
      <c r="C3317" s="42"/>
      <c r="D3317" s="5"/>
      <c r="E3317" s="5"/>
      <c r="G3317" s="5"/>
      <c r="H3317" s="5"/>
      <c r="I3317" s="5"/>
      <c r="J3317" s="5"/>
    </row>
    <row r="3318" spans="3:10" x14ac:dyDescent="0.25">
      <c r="C3318" s="42"/>
      <c r="D3318" s="5"/>
      <c r="E3318" s="5"/>
      <c r="G3318" s="5"/>
      <c r="H3318" s="5"/>
      <c r="I3318" s="5"/>
      <c r="J3318" s="5"/>
    </row>
    <row r="3319" spans="3:10" x14ac:dyDescent="0.25">
      <c r="C3319" s="42"/>
      <c r="D3319" s="5"/>
      <c r="E3319" s="5"/>
      <c r="G3319" s="5"/>
      <c r="H3319" s="5"/>
      <c r="I3319" s="5"/>
      <c r="J3319" s="5"/>
    </row>
    <row r="3320" spans="3:10" x14ac:dyDescent="0.25">
      <c r="C3320" s="42"/>
      <c r="D3320" s="5"/>
      <c r="E3320" s="5"/>
      <c r="G3320" s="5"/>
      <c r="H3320" s="5"/>
      <c r="I3320" s="5"/>
      <c r="J3320" s="5"/>
    </row>
    <row r="3321" spans="3:10" x14ac:dyDescent="0.25">
      <c r="C3321" s="42"/>
      <c r="D3321" s="5"/>
      <c r="E3321" s="5"/>
      <c r="G3321" s="5"/>
      <c r="H3321" s="5"/>
      <c r="I3321" s="5"/>
      <c r="J3321" s="5"/>
    </row>
    <row r="3322" spans="3:10" x14ac:dyDescent="0.25">
      <c r="C3322" s="42"/>
      <c r="D3322" s="5"/>
      <c r="E3322" s="5"/>
      <c r="G3322" s="5"/>
      <c r="H3322" s="5"/>
      <c r="I3322" s="5"/>
      <c r="J3322" s="5"/>
    </row>
    <row r="3323" spans="3:10" x14ac:dyDescent="0.25">
      <c r="C3323" s="42"/>
      <c r="D3323" s="5"/>
      <c r="E3323" s="5"/>
      <c r="G3323" s="5"/>
      <c r="H3323" s="5"/>
      <c r="I3323" s="5"/>
      <c r="J3323" s="5"/>
    </row>
    <row r="3324" spans="3:10" x14ac:dyDescent="0.25">
      <c r="C3324" s="42"/>
      <c r="D3324" s="5"/>
      <c r="E3324" s="5"/>
      <c r="G3324" s="5"/>
      <c r="H3324" s="5"/>
      <c r="I3324" s="5"/>
      <c r="J3324" s="5"/>
    </row>
    <row r="3325" spans="3:10" x14ac:dyDescent="0.25">
      <c r="C3325" s="42"/>
      <c r="D3325" s="5"/>
      <c r="E3325" s="5"/>
      <c r="G3325" s="5"/>
      <c r="H3325" s="5"/>
      <c r="I3325" s="5"/>
      <c r="J3325" s="5"/>
    </row>
    <row r="3326" spans="3:10" x14ac:dyDescent="0.25">
      <c r="C3326" s="42"/>
      <c r="D3326" s="5"/>
      <c r="E3326" s="5"/>
      <c r="G3326" s="5"/>
      <c r="H3326" s="5"/>
      <c r="I3326" s="5"/>
      <c r="J3326" s="5"/>
    </row>
    <row r="3327" spans="3:10" x14ac:dyDescent="0.25">
      <c r="C3327" s="42"/>
      <c r="D3327" s="5"/>
      <c r="E3327" s="5"/>
      <c r="G3327" s="5"/>
      <c r="H3327" s="5"/>
      <c r="I3327" s="5"/>
      <c r="J3327" s="5"/>
    </row>
    <row r="3328" spans="3:10" x14ac:dyDescent="0.25">
      <c r="C3328" s="42"/>
      <c r="D3328" s="5"/>
      <c r="E3328" s="5"/>
      <c r="G3328" s="5"/>
      <c r="H3328" s="5"/>
      <c r="I3328" s="5"/>
      <c r="J3328" s="5"/>
    </row>
    <row r="3329" spans="3:10" x14ac:dyDescent="0.25">
      <c r="C3329" s="42"/>
      <c r="D3329" s="5"/>
      <c r="E3329" s="5"/>
      <c r="G3329" s="5"/>
      <c r="H3329" s="5"/>
      <c r="I3329" s="5"/>
      <c r="J3329" s="5"/>
    </row>
    <row r="3330" spans="3:10" x14ac:dyDescent="0.25">
      <c r="C3330" s="42"/>
      <c r="D3330" s="5"/>
      <c r="E3330" s="5"/>
      <c r="G3330" s="5"/>
      <c r="H3330" s="5"/>
      <c r="I3330" s="5"/>
      <c r="J3330" s="5"/>
    </row>
    <row r="3331" spans="3:10" x14ac:dyDescent="0.25">
      <c r="C3331" s="42"/>
      <c r="D3331" s="5"/>
      <c r="E3331" s="5"/>
      <c r="G3331" s="5"/>
      <c r="H3331" s="5"/>
      <c r="I3331" s="5"/>
      <c r="J3331" s="5"/>
    </row>
    <row r="3332" spans="3:10" x14ac:dyDescent="0.25">
      <c r="C3332" s="42"/>
      <c r="D3332" s="5"/>
      <c r="E3332" s="5"/>
      <c r="G3332" s="5"/>
      <c r="H3332" s="5"/>
      <c r="I3332" s="5"/>
      <c r="J3332" s="5"/>
    </row>
    <row r="3333" spans="3:10" x14ac:dyDescent="0.25">
      <c r="C3333" s="42"/>
      <c r="D3333" s="5"/>
      <c r="E3333" s="5"/>
      <c r="G3333" s="5"/>
      <c r="H3333" s="5"/>
      <c r="I3333" s="5"/>
      <c r="J3333" s="5"/>
    </row>
    <row r="3334" spans="3:10" x14ac:dyDescent="0.25">
      <c r="C3334" s="42"/>
      <c r="D3334" s="5"/>
      <c r="E3334" s="5"/>
      <c r="G3334" s="5"/>
      <c r="H3334" s="5"/>
      <c r="I3334" s="5"/>
      <c r="J3334" s="5"/>
    </row>
    <row r="3335" spans="3:10" x14ac:dyDescent="0.25">
      <c r="C3335" s="42"/>
      <c r="D3335" s="5"/>
      <c r="E3335" s="5"/>
      <c r="G3335" s="5"/>
      <c r="H3335" s="5"/>
      <c r="I3335" s="5"/>
      <c r="J3335" s="5"/>
    </row>
    <row r="3336" spans="3:10" x14ac:dyDescent="0.25">
      <c r="C3336" s="42"/>
      <c r="D3336" s="5"/>
      <c r="E3336" s="5"/>
      <c r="G3336" s="5"/>
      <c r="H3336" s="5"/>
      <c r="I3336" s="5"/>
      <c r="J3336" s="5"/>
    </row>
    <row r="3337" spans="3:10" x14ac:dyDescent="0.25">
      <c r="C3337" s="42"/>
      <c r="D3337" s="5"/>
      <c r="E3337" s="5"/>
      <c r="G3337" s="5"/>
      <c r="H3337" s="5"/>
      <c r="I3337" s="5"/>
      <c r="J3337" s="5"/>
    </row>
    <row r="3338" spans="3:10" x14ac:dyDescent="0.25">
      <c r="C3338" s="42"/>
      <c r="D3338" s="5"/>
      <c r="E3338" s="5"/>
      <c r="G3338" s="5"/>
      <c r="H3338" s="5"/>
      <c r="I3338" s="5"/>
      <c r="J3338" s="5"/>
    </row>
    <row r="3339" spans="3:10" x14ac:dyDescent="0.25">
      <c r="C3339" s="42"/>
      <c r="D3339" s="5"/>
      <c r="E3339" s="5"/>
      <c r="G3339" s="5"/>
      <c r="H3339" s="5"/>
      <c r="I3339" s="5"/>
      <c r="J3339" s="5"/>
    </row>
    <row r="3340" spans="3:10" x14ac:dyDescent="0.25">
      <c r="C3340" s="42"/>
      <c r="D3340" s="5"/>
      <c r="E3340" s="5"/>
      <c r="G3340" s="5"/>
      <c r="H3340" s="5"/>
      <c r="I3340" s="5"/>
      <c r="J3340" s="5"/>
    </row>
    <row r="3341" spans="3:10" x14ac:dyDescent="0.25">
      <c r="C3341" s="42"/>
      <c r="D3341" s="5"/>
      <c r="E3341" s="5"/>
      <c r="G3341" s="5"/>
      <c r="H3341" s="5"/>
      <c r="I3341" s="5"/>
      <c r="J3341" s="5"/>
    </row>
    <row r="3342" spans="3:10" x14ac:dyDescent="0.25">
      <c r="C3342" s="42"/>
      <c r="D3342" s="5"/>
      <c r="E3342" s="5"/>
      <c r="G3342" s="5"/>
      <c r="H3342" s="5"/>
      <c r="I3342" s="5"/>
      <c r="J3342" s="5"/>
    </row>
    <row r="3343" spans="3:10" x14ac:dyDescent="0.25">
      <c r="C3343" s="42"/>
      <c r="D3343" s="5"/>
      <c r="E3343" s="5"/>
      <c r="G3343" s="5"/>
      <c r="H3343" s="5"/>
      <c r="I3343" s="5"/>
      <c r="J3343" s="5"/>
    </row>
    <row r="3344" spans="3:10" x14ac:dyDescent="0.25">
      <c r="C3344" s="42"/>
      <c r="D3344" s="5"/>
      <c r="E3344" s="5"/>
      <c r="G3344" s="5"/>
      <c r="H3344" s="5"/>
      <c r="I3344" s="5"/>
      <c r="J3344" s="5"/>
    </row>
    <row r="3345" spans="3:10" x14ac:dyDescent="0.25">
      <c r="C3345" s="42"/>
      <c r="D3345" s="5"/>
      <c r="E3345" s="5"/>
      <c r="G3345" s="5"/>
      <c r="H3345" s="5"/>
      <c r="I3345" s="5"/>
      <c r="J3345" s="5"/>
    </row>
    <row r="3346" spans="3:10" x14ac:dyDescent="0.25">
      <c r="C3346" s="42"/>
      <c r="D3346" s="5"/>
      <c r="E3346" s="5"/>
      <c r="G3346" s="5"/>
      <c r="H3346" s="5"/>
      <c r="I3346" s="5"/>
      <c r="J3346" s="5"/>
    </row>
    <row r="3347" spans="3:10" x14ac:dyDescent="0.25">
      <c r="C3347" s="42"/>
      <c r="D3347" s="5"/>
      <c r="E3347" s="5"/>
      <c r="G3347" s="5"/>
      <c r="H3347" s="5"/>
      <c r="I3347" s="5"/>
      <c r="J3347" s="5"/>
    </row>
    <row r="3348" spans="3:10" x14ac:dyDescent="0.25">
      <c r="C3348" s="42"/>
      <c r="D3348" s="5"/>
      <c r="E3348" s="5"/>
      <c r="G3348" s="5"/>
      <c r="H3348" s="5"/>
      <c r="I3348" s="5"/>
      <c r="J3348" s="5"/>
    </row>
    <row r="3349" spans="3:10" x14ac:dyDescent="0.25">
      <c r="C3349" s="42"/>
      <c r="D3349" s="5"/>
      <c r="E3349" s="5"/>
      <c r="G3349" s="5"/>
      <c r="H3349" s="5"/>
      <c r="I3349" s="5"/>
      <c r="J3349" s="5"/>
    </row>
    <row r="3350" spans="3:10" x14ac:dyDescent="0.25">
      <c r="C3350" s="42"/>
      <c r="D3350" s="5"/>
      <c r="E3350" s="5"/>
      <c r="G3350" s="5"/>
      <c r="H3350" s="5"/>
      <c r="I3350" s="5"/>
      <c r="J3350" s="5"/>
    </row>
    <row r="3351" spans="3:10" x14ac:dyDescent="0.25">
      <c r="C3351" s="42"/>
      <c r="D3351" s="5"/>
      <c r="E3351" s="5"/>
      <c r="G3351" s="5"/>
      <c r="H3351" s="5"/>
      <c r="I3351" s="5"/>
      <c r="J3351" s="5"/>
    </row>
    <row r="3352" spans="3:10" x14ac:dyDescent="0.25">
      <c r="C3352" s="42"/>
      <c r="D3352" s="5"/>
      <c r="E3352" s="5"/>
      <c r="G3352" s="5"/>
      <c r="H3352" s="5"/>
      <c r="I3352" s="5"/>
      <c r="J3352" s="5"/>
    </row>
    <row r="3353" spans="3:10" x14ac:dyDescent="0.25">
      <c r="C3353" s="42"/>
      <c r="D3353" s="5"/>
      <c r="E3353" s="5"/>
      <c r="G3353" s="5"/>
      <c r="H3353" s="5"/>
      <c r="I3353" s="5"/>
      <c r="J3353" s="5"/>
    </row>
    <row r="3354" spans="3:10" x14ac:dyDescent="0.25">
      <c r="C3354" s="42"/>
      <c r="D3354" s="5"/>
      <c r="E3354" s="5"/>
      <c r="G3354" s="5"/>
      <c r="H3354" s="5"/>
      <c r="I3354" s="5"/>
      <c r="J3354" s="5"/>
    </row>
    <row r="3355" spans="3:10" x14ac:dyDescent="0.25">
      <c r="C3355" s="42"/>
      <c r="D3355" s="5"/>
      <c r="E3355" s="5"/>
      <c r="G3355" s="5"/>
      <c r="H3355" s="5"/>
      <c r="I3355" s="5"/>
      <c r="J3355" s="5"/>
    </row>
    <row r="3356" spans="3:10" x14ac:dyDescent="0.25">
      <c r="C3356" s="42"/>
      <c r="D3356" s="5"/>
      <c r="E3356" s="5"/>
      <c r="G3356" s="5"/>
      <c r="H3356" s="5"/>
      <c r="I3356" s="5"/>
      <c r="J3356" s="5"/>
    </row>
    <row r="3357" spans="3:10" x14ac:dyDescent="0.25">
      <c r="C3357" s="42"/>
      <c r="D3357" s="5"/>
      <c r="E3357" s="5"/>
      <c r="G3357" s="5"/>
      <c r="H3357" s="5"/>
      <c r="I3357" s="5"/>
      <c r="J3357" s="5"/>
    </row>
    <row r="3358" spans="3:10" x14ac:dyDescent="0.25">
      <c r="C3358" s="42"/>
      <c r="D3358" s="5"/>
      <c r="E3358" s="5"/>
      <c r="G3358" s="5"/>
      <c r="H3358" s="5"/>
      <c r="I3358" s="5"/>
      <c r="J3358" s="5"/>
    </row>
    <row r="3359" spans="3:10" x14ac:dyDescent="0.25">
      <c r="C3359" s="42"/>
      <c r="D3359" s="5"/>
      <c r="E3359" s="5"/>
      <c r="G3359" s="5"/>
      <c r="H3359" s="5"/>
      <c r="I3359" s="5"/>
      <c r="J3359" s="5"/>
    </row>
    <row r="3360" spans="3:10" x14ac:dyDescent="0.25">
      <c r="C3360" s="42"/>
      <c r="D3360" s="5"/>
      <c r="E3360" s="5"/>
      <c r="G3360" s="5"/>
      <c r="H3360" s="5"/>
      <c r="I3360" s="5"/>
      <c r="J3360" s="5"/>
    </row>
    <row r="3361" spans="3:10" x14ac:dyDescent="0.25">
      <c r="C3361" s="42"/>
      <c r="D3361" s="5"/>
      <c r="E3361" s="5"/>
      <c r="G3361" s="5"/>
      <c r="H3361" s="5"/>
      <c r="I3361" s="5"/>
      <c r="J3361" s="5"/>
    </row>
    <row r="3362" spans="3:10" x14ac:dyDescent="0.25">
      <c r="C3362" s="42"/>
      <c r="D3362" s="5"/>
      <c r="E3362" s="5"/>
      <c r="G3362" s="5"/>
      <c r="H3362" s="5"/>
      <c r="I3362" s="5"/>
      <c r="J3362" s="5"/>
    </row>
    <row r="3363" spans="3:10" x14ac:dyDescent="0.25">
      <c r="C3363" s="42"/>
      <c r="D3363" s="5"/>
      <c r="E3363" s="5"/>
      <c r="G3363" s="5"/>
      <c r="H3363" s="5"/>
      <c r="I3363" s="5"/>
      <c r="J3363" s="5"/>
    </row>
    <row r="3364" spans="3:10" x14ac:dyDescent="0.25">
      <c r="C3364" s="42"/>
      <c r="D3364" s="5"/>
      <c r="E3364" s="5"/>
      <c r="G3364" s="5"/>
      <c r="H3364" s="5"/>
      <c r="I3364" s="5"/>
      <c r="J3364" s="5"/>
    </row>
    <row r="3365" spans="3:10" x14ac:dyDescent="0.25">
      <c r="C3365" s="42"/>
      <c r="D3365" s="5"/>
      <c r="E3365" s="5"/>
      <c r="G3365" s="5"/>
      <c r="H3365" s="5"/>
      <c r="I3365" s="5"/>
      <c r="J3365" s="5"/>
    </row>
    <row r="3366" spans="3:10" x14ac:dyDescent="0.25">
      <c r="C3366" s="42"/>
      <c r="D3366" s="5"/>
      <c r="E3366" s="5"/>
      <c r="G3366" s="5"/>
      <c r="H3366" s="5"/>
      <c r="I3366" s="5"/>
      <c r="J3366" s="5"/>
    </row>
    <row r="3367" spans="3:10" x14ac:dyDescent="0.25">
      <c r="C3367" s="42"/>
      <c r="D3367" s="5"/>
      <c r="E3367" s="5"/>
      <c r="G3367" s="5"/>
      <c r="H3367" s="5"/>
      <c r="I3367" s="5"/>
      <c r="J3367" s="5"/>
    </row>
    <row r="3368" spans="3:10" x14ac:dyDescent="0.25">
      <c r="C3368" s="42"/>
      <c r="D3368" s="5"/>
      <c r="E3368" s="5"/>
      <c r="G3368" s="5"/>
      <c r="H3368" s="5"/>
      <c r="I3368" s="5"/>
      <c r="J3368" s="5"/>
    </row>
    <row r="3369" spans="3:10" x14ac:dyDescent="0.25">
      <c r="C3369" s="42"/>
      <c r="D3369" s="5"/>
      <c r="E3369" s="5"/>
      <c r="G3369" s="5"/>
      <c r="H3369" s="5"/>
      <c r="I3369" s="5"/>
      <c r="J3369" s="5"/>
    </row>
    <row r="3370" spans="3:10" x14ac:dyDescent="0.25">
      <c r="C3370" s="42"/>
      <c r="D3370" s="5"/>
      <c r="E3370" s="5"/>
      <c r="G3370" s="5"/>
      <c r="H3370" s="5"/>
      <c r="I3370" s="5"/>
      <c r="J3370" s="5"/>
    </row>
    <row r="3371" spans="3:10" x14ac:dyDescent="0.25">
      <c r="C3371" s="42"/>
      <c r="D3371" s="5"/>
      <c r="E3371" s="5"/>
      <c r="G3371" s="5"/>
      <c r="H3371" s="5"/>
      <c r="I3371" s="5"/>
      <c r="J3371" s="5"/>
    </row>
    <row r="3372" spans="3:10" x14ac:dyDescent="0.25">
      <c r="C3372" s="42"/>
      <c r="D3372" s="5"/>
      <c r="E3372" s="5"/>
      <c r="G3372" s="5"/>
      <c r="H3372" s="5"/>
      <c r="I3372" s="5"/>
      <c r="J3372" s="5"/>
    </row>
    <row r="3373" spans="3:10" x14ac:dyDescent="0.25">
      <c r="C3373" s="42"/>
      <c r="D3373" s="5"/>
      <c r="E3373" s="5"/>
      <c r="G3373" s="5"/>
      <c r="H3373" s="5"/>
      <c r="I3373" s="5"/>
      <c r="J3373" s="5"/>
    </row>
    <row r="3374" spans="3:10" x14ac:dyDescent="0.25">
      <c r="C3374" s="42"/>
      <c r="D3374" s="5"/>
      <c r="E3374" s="5"/>
      <c r="G3374" s="5"/>
      <c r="H3374" s="5"/>
      <c r="I3374" s="5"/>
      <c r="J3374" s="5"/>
    </row>
    <row r="3375" spans="3:10" x14ac:dyDescent="0.25">
      <c r="C3375" s="42"/>
      <c r="D3375" s="5"/>
      <c r="E3375" s="5"/>
      <c r="G3375" s="5"/>
      <c r="H3375" s="5"/>
      <c r="I3375" s="5"/>
      <c r="J3375" s="5"/>
    </row>
    <row r="3376" spans="3:10" x14ac:dyDescent="0.25">
      <c r="C3376" s="42"/>
      <c r="D3376" s="5"/>
      <c r="E3376" s="5"/>
      <c r="G3376" s="5"/>
      <c r="H3376" s="5"/>
      <c r="I3376" s="5"/>
      <c r="J3376" s="5"/>
    </row>
    <row r="3377" spans="3:10" x14ac:dyDescent="0.25">
      <c r="C3377" s="42"/>
      <c r="D3377" s="5"/>
      <c r="E3377" s="5"/>
      <c r="G3377" s="5"/>
      <c r="H3377" s="5"/>
      <c r="I3377" s="5"/>
      <c r="J3377" s="5"/>
    </row>
    <row r="3378" spans="3:10" x14ac:dyDescent="0.25">
      <c r="C3378" s="42"/>
      <c r="D3378" s="5"/>
      <c r="E3378" s="5"/>
      <c r="G3378" s="5"/>
      <c r="H3378" s="5"/>
      <c r="I3378" s="5"/>
      <c r="J3378" s="5"/>
    </row>
    <row r="3379" spans="3:10" x14ac:dyDescent="0.25">
      <c r="C3379" s="42"/>
      <c r="D3379" s="5"/>
      <c r="E3379" s="5"/>
      <c r="G3379" s="5"/>
      <c r="H3379" s="5"/>
      <c r="I3379" s="5"/>
      <c r="J3379" s="5"/>
    </row>
    <row r="3380" spans="3:10" x14ac:dyDescent="0.25">
      <c r="C3380" s="42"/>
      <c r="D3380" s="5"/>
      <c r="E3380" s="5"/>
      <c r="G3380" s="5"/>
      <c r="H3380" s="5"/>
      <c r="I3380" s="5"/>
      <c r="J3380" s="5"/>
    </row>
    <row r="3381" spans="3:10" x14ac:dyDescent="0.25">
      <c r="C3381" s="42"/>
      <c r="D3381" s="5"/>
      <c r="E3381" s="5"/>
      <c r="G3381" s="5"/>
      <c r="H3381" s="5"/>
      <c r="I3381" s="5"/>
      <c r="J3381" s="5"/>
    </row>
    <row r="3382" spans="3:10" x14ac:dyDescent="0.25">
      <c r="C3382" s="42"/>
      <c r="D3382" s="5"/>
      <c r="E3382" s="5"/>
      <c r="G3382" s="5"/>
      <c r="H3382" s="5"/>
      <c r="I3382" s="5"/>
      <c r="J3382" s="5"/>
    </row>
    <row r="3383" spans="3:10" x14ac:dyDescent="0.25">
      <c r="C3383" s="42"/>
      <c r="D3383" s="5"/>
      <c r="E3383" s="5"/>
      <c r="G3383" s="5"/>
      <c r="H3383" s="5"/>
      <c r="I3383" s="5"/>
      <c r="J3383" s="5"/>
    </row>
    <row r="3384" spans="3:10" x14ac:dyDescent="0.25">
      <c r="C3384" s="42"/>
      <c r="D3384" s="5"/>
      <c r="E3384" s="5"/>
      <c r="G3384" s="5"/>
      <c r="H3384" s="5"/>
      <c r="I3384" s="5"/>
      <c r="J3384" s="5"/>
    </row>
    <row r="3385" spans="3:10" x14ac:dyDescent="0.25">
      <c r="C3385" s="42"/>
      <c r="D3385" s="5"/>
      <c r="E3385" s="5"/>
      <c r="G3385" s="5"/>
      <c r="H3385" s="5"/>
      <c r="I3385" s="5"/>
      <c r="J3385" s="5"/>
    </row>
    <row r="3386" spans="3:10" x14ac:dyDescent="0.25">
      <c r="C3386" s="42"/>
      <c r="D3386" s="5"/>
      <c r="E3386" s="5"/>
      <c r="G3386" s="5"/>
      <c r="H3386" s="5"/>
      <c r="I3386" s="5"/>
      <c r="J3386" s="5"/>
    </row>
    <row r="3387" spans="3:10" x14ac:dyDescent="0.25">
      <c r="C3387" s="42"/>
      <c r="D3387" s="5"/>
      <c r="E3387" s="5"/>
      <c r="G3387" s="5"/>
      <c r="H3387" s="5"/>
      <c r="I3387" s="5"/>
      <c r="J3387" s="5"/>
    </row>
    <row r="3388" spans="3:10" x14ac:dyDescent="0.25">
      <c r="C3388" s="42"/>
      <c r="D3388" s="5"/>
      <c r="E3388" s="5"/>
      <c r="G3388" s="5"/>
      <c r="H3388" s="5"/>
      <c r="I3388" s="5"/>
      <c r="J3388" s="5"/>
    </row>
    <row r="3389" spans="3:10" x14ac:dyDescent="0.25">
      <c r="C3389" s="42"/>
      <c r="D3389" s="5"/>
      <c r="E3389" s="5"/>
      <c r="G3389" s="5"/>
      <c r="H3389" s="5"/>
      <c r="I3389" s="5"/>
      <c r="J3389" s="5"/>
    </row>
    <row r="3390" spans="3:10" x14ac:dyDescent="0.25">
      <c r="C3390" s="42"/>
      <c r="D3390" s="5"/>
      <c r="E3390" s="5"/>
      <c r="G3390" s="5"/>
      <c r="H3390" s="5"/>
      <c r="I3390" s="5"/>
      <c r="J3390" s="5"/>
    </row>
    <row r="3391" spans="3:10" x14ac:dyDescent="0.25">
      <c r="C3391" s="42"/>
      <c r="D3391" s="5"/>
      <c r="E3391" s="5"/>
      <c r="G3391" s="5"/>
      <c r="H3391" s="5"/>
      <c r="I3391" s="5"/>
      <c r="J3391" s="5"/>
    </row>
    <row r="3392" spans="3:10" x14ac:dyDescent="0.25">
      <c r="C3392" s="42"/>
      <c r="D3392" s="5"/>
      <c r="E3392" s="5"/>
      <c r="G3392" s="5"/>
      <c r="H3392" s="5"/>
      <c r="I3392" s="5"/>
      <c r="J3392" s="5"/>
    </row>
    <row r="3393" spans="3:10" x14ac:dyDescent="0.25">
      <c r="C3393" s="42"/>
      <c r="D3393" s="5"/>
      <c r="E3393" s="5"/>
      <c r="G3393" s="5"/>
      <c r="H3393" s="5"/>
      <c r="I3393" s="5"/>
      <c r="J3393" s="5"/>
    </row>
    <row r="3394" spans="3:10" x14ac:dyDescent="0.25">
      <c r="C3394" s="42"/>
      <c r="D3394" s="5"/>
      <c r="E3394" s="5"/>
      <c r="G3394" s="5"/>
      <c r="H3394" s="5"/>
      <c r="I3394" s="5"/>
      <c r="J3394" s="5"/>
    </row>
    <row r="3395" spans="3:10" x14ac:dyDescent="0.25">
      <c r="C3395" s="42"/>
      <c r="D3395" s="5"/>
      <c r="E3395" s="5"/>
      <c r="G3395" s="5"/>
      <c r="H3395" s="5"/>
      <c r="I3395" s="5"/>
      <c r="J3395" s="5"/>
    </row>
    <row r="3396" spans="3:10" x14ac:dyDescent="0.25">
      <c r="C3396" s="42"/>
      <c r="D3396" s="5"/>
      <c r="E3396" s="5"/>
      <c r="G3396" s="5"/>
      <c r="H3396" s="5"/>
      <c r="I3396" s="5"/>
      <c r="J3396" s="5"/>
    </row>
    <row r="3397" spans="3:10" x14ac:dyDescent="0.25">
      <c r="C3397" s="42"/>
      <c r="D3397" s="5"/>
      <c r="E3397" s="5"/>
      <c r="G3397" s="5"/>
      <c r="H3397" s="5"/>
      <c r="I3397" s="5"/>
      <c r="J3397" s="5"/>
    </row>
    <row r="3398" spans="3:10" x14ac:dyDescent="0.25">
      <c r="C3398" s="42"/>
      <c r="D3398" s="5"/>
      <c r="E3398" s="5"/>
      <c r="G3398" s="5"/>
      <c r="H3398" s="5"/>
      <c r="I3398" s="5"/>
      <c r="J3398" s="5"/>
    </row>
    <row r="3399" spans="3:10" x14ac:dyDescent="0.25">
      <c r="C3399" s="42"/>
      <c r="D3399" s="5"/>
      <c r="E3399" s="5"/>
      <c r="G3399" s="5"/>
      <c r="H3399" s="5"/>
      <c r="I3399" s="5"/>
      <c r="J3399" s="5"/>
    </row>
    <row r="3400" spans="3:10" x14ac:dyDescent="0.25">
      <c r="C3400" s="42"/>
      <c r="D3400" s="5"/>
      <c r="E3400" s="5"/>
      <c r="G3400" s="5"/>
      <c r="H3400" s="5"/>
      <c r="I3400" s="5"/>
      <c r="J3400" s="5"/>
    </row>
    <row r="3401" spans="3:10" x14ac:dyDescent="0.25">
      <c r="C3401" s="42"/>
      <c r="D3401" s="5"/>
      <c r="E3401" s="5"/>
      <c r="G3401" s="5"/>
      <c r="H3401" s="5"/>
      <c r="I3401" s="5"/>
      <c r="J3401" s="5"/>
    </row>
    <row r="3402" spans="3:10" x14ac:dyDescent="0.25">
      <c r="C3402" s="42"/>
      <c r="D3402" s="5"/>
      <c r="E3402" s="5"/>
      <c r="G3402" s="5"/>
      <c r="H3402" s="5"/>
      <c r="I3402" s="5"/>
      <c r="J3402" s="5"/>
    </row>
    <row r="3403" spans="3:10" x14ac:dyDescent="0.25">
      <c r="C3403" s="42"/>
      <c r="D3403" s="5"/>
      <c r="E3403" s="5"/>
      <c r="G3403" s="5"/>
      <c r="H3403" s="5"/>
      <c r="I3403" s="5"/>
      <c r="J3403" s="5"/>
    </row>
    <row r="3404" spans="3:10" x14ac:dyDescent="0.25">
      <c r="C3404" s="42"/>
      <c r="D3404" s="5"/>
      <c r="E3404" s="5"/>
      <c r="G3404" s="5"/>
      <c r="H3404" s="5"/>
      <c r="I3404" s="5"/>
      <c r="J3404" s="5"/>
    </row>
    <row r="3405" spans="3:10" x14ac:dyDescent="0.25">
      <c r="C3405" s="42"/>
      <c r="D3405" s="5"/>
      <c r="E3405" s="5"/>
      <c r="G3405" s="5"/>
      <c r="H3405" s="5"/>
      <c r="I3405" s="5"/>
      <c r="J3405" s="5"/>
    </row>
    <row r="3406" spans="3:10" x14ac:dyDescent="0.25">
      <c r="C3406" s="42"/>
      <c r="D3406" s="5"/>
      <c r="E3406" s="5"/>
      <c r="G3406" s="5"/>
      <c r="H3406" s="5"/>
      <c r="I3406" s="5"/>
      <c r="J3406" s="5"/>
    </row>
    <row r="3407" spans="3:10" x14ac:dyDescent="0.25">
      <c r="C3407" s="42"/>
      <c r="D3407" s="5"/>
      <c r="E3407" s="5"/>
      <c r="G3407" s="5"/>
      <c r="H3407" s="5"/>
      <c r="I3407" s="5"/>
      <c r="J3407" s="5"/>
    </row>
    <row r="3408" spans="3:10" x14ac:dyDescent="0.25">
      <c r="C3408" s="42"/>
      <c r="D3408" s="5"/>
      <c r="E3408" s="5"/>
      <c r="G3408" s="5"/>
      <c r="H3408" s="5"/>
      <c r="I3408" s="5"/>
      <c r="J3408" s="5"/>
    </row>
    <row r="3409" spans="3:10" x14ac:dyDescent="0.25">
      <c r="C3409" s="42"/>
      <c r="D3409" s="5"/>
      <c r="E3409" s="5"/>
      <c r="G3409" s="5"/>
      <c r="H3409" s="5"/>
      <c r="I3409" s="5"/>
      <c r="J3409" s="5"/>
    </row>
    <row r="3410" spans="3:10" x14ac:dyDescent="0.25">
      <c r="C3410" s="42"/>
      <c r="D3410" s="5"/>
      <c r="E3410" s="5"/>
      <c r="G3410" s="5"/>
      <c r="H3410" s="5"/>
      <c r="I3410" s="5"/>
      <c r="J3410" s="5"/>
    </row>
    <row r="3411" spans="3:10" x14ac:dyDescent="0.25">
      <c r="C3411" s="42"/>
      <c r="D3411" s="5"/>
      <c r="E3411" s="5"/>
      <c r="G3411" s="5"/>
      <c r="H3411" s="5"/>
      <c r="I3411" s="5"/>
      <c r="J3411" s="5"/>
    </row>
    <row r="3412" spans="3:10" x14ac:dyDescent="0.25">
      <c r="C3412" s="42"/>
      <c r="D3412" s="5"/>
      <c r="E3412" s="5"/>
      <c r="G3412" s="5"/>
      <c r="H3412" s="5"/>
      <c r="I3412" s="5"/>
      <c r="J3412" s="5"/>
    </row>
    <row r="3413" spans="3:10" x14ac:dyDescent="0.25">
      <c r="C3413" s="42"/>
      <c r="D3413" s="5"/>
      <c r="E3413" s="5"/>
      <c r="G3413" s="5"/>
      <c r="H3413" s="5"/>
      <c r="I3413" s="5"/>
      <c r="J3413" s="5"/>
    </row>
    <row r="3414" spans="3:10" x14ac:dyDescent="0.25">
      <c r="C3414" s="42"/>
      <c r="D3414" s="5"/>
      <c r="E3414" s="5"/>
      <c r="G3414" s="5"/>
      <c r="H3414" s="5"/>
      <c r="I3414" s="5"/>
      <c r="J3414" s="5"/>
    </row>
    <row r="3415" spans="3:10" x14ac:dyDescent="0.25">
      <c r="C3415" s="42"/>
      <c r="D3415" s="5"/>
      <c r="E3415" s="5"/>
      <c r="G3415" s="5"/>
      <c r="H3415" s="5"/>
      <c r="I3415" s="5"/>
      <c r="J3415" s="5"/>
    </row>
    <row r="3416" spans="3:10" x14ac:dyDescent="0.25">
      <c r="C3416" s="42"/>
      <c r="D3416" s="5"/>
      <c r="E3416" s="5"/>
      <c r="G3416" s="5"/>
      <c r="H3416" s="5"/>
      <c r="I3416" s="5"/>
      <c r="J3416" s="5"/>
    </row>
    <row r="3417" spans="3:10" x14ac:dyDescent="0.25">
      <c r="C3417" s="42"/>
      <c r="D3417" s="5"/>
      <c r="E3417" s="5"/>
      <c r="G3417" s="5"/>
      <c r="H3417" s="5"/>
      <c r="I3417" s="5"/>
      <c r="J3417" s="5"/>
    </row>
    <row r="3418" spans="3:10" x14ac:dyDescent="0.25">
      <c r="C3418" s="42"/>
      <c r="D3418" s="5"/>
      <c r="E3418" s="5"/>
      <c r="G3418" s="5"/>
      <c r="H3418" s="5"/>
      <c r="I3418" s="5"/>
      <c r="J3418" s="5"/>
    </row>
    <row r="3419" spans="3:10" x14ac:dyDescent="0.25">
      <c r="C3419" s="42"/>
      <c r="D3419" s="5"/>
      <c r="E3419" s="5"/>
      <c r="G3419" s="5"/>
      <c r="H3419" s="5"/>
      <c r="I3419" s="5"/>
      <c r="J3419" s="5"/>
    </row>
    <row r="3420" spans="3:10" x14ac:dyDescent="0.25">
      <c r="C3420" s="42"/>
      <c r="D3420" s="5"/>
      <c r="E3420" s="5"/>
      <c r="G3420" s="5"/>
      <c r="H3420" s="5"/>
      <c r="I3420" s="5"/>
      <c r="J3420" s="5"/>
    </row>
    <row r="3421" spans="3:10" x14ac:dyDescent="0.25">
      <c r="C3421" s="42"/>
      <c r="D3421" s="5"/>
      <c r="E3421" s="5"/>
      <c r="G3421" s="5"/>
      <c r="H3421" s="5"/>
      <c r="I3421" s="5"/>
      <c r="J3421" s="5"/>
    </row>
    <row r="3422" spans="3:10" x14ac:dyDescent="0.25">
      <c r="C3422" s="42"/>
      <c r="D3422" s="5"/>
      <c r="E3422" s="5"/>
      <c r="G3422" s="5"/>
      <c r="H3422" s="5"/>
      <c r="I3422" s="5"/>
      <c r="J3422" s="5"/>
    </row>
    <row r="3423" spans="3:10" x14ac:dyDescent="0.25">
      <c r="C3423" s="42"/>
      <c r="D3423" s="5"/>
      <c r="E3423" s="5"/>
      <c r="G3423" s="5"/>
      <c r="H3423" s="5"/>
      <c r="I3423" s="5"/>
      <c r="J3423" s="5"/>
    </row>
    <row r="3424" spans="3:10" x14ac:dyDescent="0.25">
      <c r="C3424" s="42"/>
      <c r="D3424" s="5"/>
      <c r="E3424" s="5"/>
      <c r="G3424" s="5"/>
      <c r="H3424" s="5"/>
      <c r="I3424" s="5"/>
      <c r="J3424" s="5"/>
    </row>
    <row r="3425" spans="3:10" x14ac:dyDescent="0.25">
      <c r="C3425" s="42"/>
      <c r="D3425" s="5"/>
      <c r="E3425" s="5"/>
      <c r="G3425" s="5"/>
      <c r="H3425" s="5"/>
      <c r="I3425" s="5"/>
      <c r="J3425" s="5"/>
    </row>
    <row r="3426" spans="3:10" x14ac:dyDescent="0.25">
      <c r="C3426" s="42"/>
      <c r="D3426" s="5"/>
      <c r="E3426" s="5"/>
      <c r="G3426" s="5"/>
      <c r="H3426" s="5"/>
      <c r="I3426" s="5"/>
      <c r="J3426" s="5"/>
    </row>
    <row r="3427" spans="3:10" x14ac:dyDescent="0.25">
      <c r="C3427" s="42"/>
      <c r="D3427" s="5"/>
      <c r="E3427" s="5"/>
      <c r="G3427" s="5"/>
      <c r="H3427" s="5"/>
      <c r="I3427" s="5"/>
      <c r="J3427" s="5"/>
    </row>
    <row r="3428" spans="3:10" x14ac:dyDescent="0.25">
      <c r="D3428" s="5"/>
      <c r="E3428" s="5"/>
      <c r="G3428" s="5"/>
      <c r="H3428" s="5"/>
      <c r="I3428" s="5"/>
      <c r="J3428" s="5"/>
    </row>
    <row r="3429" spans="3:10" x14ac:dyDescent="0.25">
      <c r="C3429" s="42"/>
      <c r="D3429" s="5"/>
      <c r="E3429" s="5"/>
      <c r="G3429" s="5"/>
      <c r="H3429" s="5"/>
      <c r="I3429" s="5"/>
      <c r="J3429" s="5"/>
    </row>
    <row r="3430" spans="3:10" x14ac:dyDescent="0.25">
      <c r="C3430" s="42"/>
      <c r="D3430" s="5"/>
      <c r="E3430" s="5"/>
      <c r="G3430" s="5"/>
      <c r="H3430" s="5"/>
      <c r="I3430" s="5"/>
      <c r="J3430" s="5"/>
    </row>
    <row r="3431" spans="3:10" x14ac:dyDescent="0.25">
      <c r="C3431" s="42"/>
      <c r="D3431" s="5"/>
      <c r="E3431" s="5"/>
      <c r="G3431" s="5"/>
      <c r="H3431" s="5"/>
      <c r="I3431" s="5"/>
      <c r="J3431" s="5"/>
    </row>
    <row r="3432" spans="3:10" x14ac:dyDescent="0.25">
      <c r="C3432" s="42"/>
      <c r="D3432" s="5"/>
      <c r="E3432" s="5"/>
      <c r="G3432" s="5"/>
      <c r="H3432" s="5"/>
      <c r="I3432" s="5"/>
      <c r="J3432" s="5"/>
    </row>
    <row r="3433" spans="3:10" x14ac:dyDescent="0.25">
      <c r="C3433" s="42"/>
      <c r="D3433" s="5"/>
      <c r="E3433" s="5"/>
      <c r="G3433" s="5"/>
      <c r="H3433" s="5"/>
      <c r="I3433" s="5"/>
      <c r="J3433" s="5"/>
    </row>
    <row r="3434" spans="3:10" x14ac:dyDescent="0.25">
      <c r="C3434" s="42"/>
      <c r="D3434" s="5"/>
      <c r="E3434" s="5"/>
      <c r="G3434" s="5"/>
      <c r="H3434" s="5"/>
      <c r="I3434" s="5"/>
      <c r="J3434" s="5"/>
    </row>
    <row r="3435" spans="3:10" x14ac:dyDescent="0.25">
      <c r="C3435" s="42"/>
      <c r="D3435" s="5"/>
      <c r="E3435" s="5"/>
      <c r="G3435" s="5"/>
      <c r="H3435" s="5"/>
      <c r="I3435" s="5"/>
      <c r="J3435" s="5"/>
    </row>
    <row r="3436" spans="3:10" x14ac:dyDescent="0.25">
      <c r="C3436" s="42"/>
      <c r="D3436" s="5"/>
      <c r="E3436" s="5"/>
      <c r="G3436" s="5"/>
      <c r="H3436" s="5"/>
      <c r="I3436" s="5"/>
      <c r="J3436" s="5"/>
    </row>
    <row r="3437" spans="3:10" x14ac:dyDescent="0.25">
      <c r="C3437" s="42"/>
      <c r="D3437" s="5"/>
      <c r="E3437" s="5"/>
      <c r="G3437" s="5"/>
      <c r="H3437" s="5"/>
      <c r="I3437" s="5"/>
      <c r="J3437" s="5"/>
    </row>
    <row r="3438" spans="3:10" x14ac:dyDescent="0.25">
      <c r="C3438" s="42"/>
      <c r="D3438" s="5"/>
      <c r="E3438" s="5"/>
      <c r="G3438" s="5"/>
      <c r="H3438" s="5"/>
      <c r="I3438" s="5"/>
      <c r="J3438" s="5"/>
    </row>
    <row r="3439" spans="3:10" x14ac:dyDescent="0.25">
      <c r="C3439" s="42"/>
      <c r="D3439" s="5"/>
      <c r="E3439" s="5"/>
      <c r="G3439" s="5"/>
      <c r="H3439" s="5"/>
      <c r="I3439" s="5"/>
      <c r="J3439" s="5"/>
    </row>
    <row r="3440" spans="3:10" x14ac:dyDescent="0.25">
      <c r="C3440" s="42"/>
      <c r="D3440" s="5"/>
      <c r="E3440" s="5"/>
      <c r="G3440" s="5"/>
      <c r="H3440" s="5"/>
      <c r="I3440" s="5"/>
      <c r="J3440" s="5"/>
    </row>
    <row r="3441" spans="3:10" x14ac:dyDescent="0.25">
      <c r="C3441" s="42"/>
      <c r="D3441" s="5"/>
      <c r="E3441" s="5"/>
      <c r="G3441" s="5"/>
      <c r="H3441" s="5"/>
      <c r="I3441" s="5"/>
      <c r="J3441" s="5"/>
    </row>
    <row r="3442" spans="3:10" x14ac:dyDescent="0.25">
      <c r="C3442" s="42"/>
      <c r="D3442" s="5"/>
      <c r="E3442" s="5"/>
      <c r="G3442" s="5"/>
      <c r="H3442" s="5"/>
      <c r="I3442" s="5"/>
      <c r="J3442" s="5"/>
    </row>
    <row r="3443" spans="3:10" x14ac:dyDescent="0.25">
      <c r="C3443" s="42"/>
      <c r="D3443" s="5"/>
      <c r="E3443" s="5"/>
      <c r="G3443" s="5"/>
      <c r="H3443" s="5"/>
      <c r="I3443" s="5"/>
      <c r="J3443" s="5"/>
    </row>
    <row r="3444" spans="3:10" x14ac:dyDescent="0.25">
      <c r="C3444" s="42"/>
      <c r="D3444" s="5"/>
      <c r="E3444" s="5"/>
      <c r="G3444" s="5"/>
      <c r="H3444" s="5"/>
      <c r="I3444" s="5"/>
      <c r="J3444" s="5"/>
    </row>
    <row r="3445" spans="3:10" x14ac:dyDescent="0.25">
      <c r="C3445" s="42"/>
      <c r="D3445" s="5"/>
      <c r="E3445" s="5"/>
      <c r="G3445" s="5"/>
      <c r="H3445" s="5"/>
      <c r="I3445" s="5"/>
      <c r="J3445" s="5"/>
    </row>
    <row r="3446" spans="3:10" x14ac:dyDescent="0.25">
      <c r="C3446" s="42"/>
      <c r="D3446" s="5"/>
      <c r="E3446" s="5"/>
      <c r="G3446" s="5"/>
      <c r="H3446" s="5"/>
      <c r="I3446" s="5"/>
      <c r="J3446" s="5"/>
    </row>
    <row r="3447" spans="3:10" x14ac:dyDescent="0.25">
      <c r="C3447" s="42"/>
      <c r="D3447" s="5"/>
      <c r="E3447" s="5"/>
      <c r="G3447" s="5"/>
      <c r="H3447" s="5"/>
      <c r="I3447" s="5"/>
      <c r="J3447" s="5"/>
    </row>
    <row r="3448" spans="3:10" x14ac:dyDescent="0.25">
      <c r="C3448" s="42"/>
      <c r="D3448" s="5"/>
      <c r="E3448" s="5"/>
      <c r="G3448" s="5"/>
      <c r="H3448" s="5"/>
      <c r="I3448" s="5"/>
      <c r="J3448" s="5"/>
    </row>
    <row r="3449" spans="3:10" x14ac:dyDescent="0.25">
      <c r="C3449" s="42"/>
      <c r="D3449" s="5"/>
      <c r="E3449" s="5"/>
      <c r="G3449" s="5"/>
      <c r="H3449" s="5"/>
      <c r="I3449" s="5"/>
      <c r="J3449" s="5"/>
    </row>
    <row r="3450" spans="3:10" x14ac:dyDescent="0.25">
      <c r="C3450" s="42"/>
      <c r="D3450" s="5"/>
      <c r="E3450" s="5"/>
      <c r="G3450" s="5"/>
      <c r="H3450" s="5"/>
      <c r="I3450" s="5"/>
      <c r="J3450" s="5"/>
    </row>
    <row r="3451" spans="3:10" x14ac:dyDescent="0.25">
      <c r="C3451" s="42"/>
      <c r="D3451" s="5"/>
      <c r="E3451" s="5"/>
      <c r="G3451" s="5"/>
      <c r="H3451" s="5"/>
      <c r="I3451" s="5"/>
      <c r="J3451" s="5"/>
    </row>
    <row r="3452" spans="3:10" x14ac:dyDescent="0.25">
      <c r="C3452" s="42"/>
      <c r="D3452" s="5"/>
      <c r="E3452" s="5"/>
      <c r="G3452" s="5"/>
      <c r="H3452" s="5"/>
      <c r="I3452" s="5"/>
      <c r="J3452" s="5"/>
    </row>
    <row r="3453" spans="3:10" x14ac:dyDescent="0.25">
      <c r="C3453" s="42"/>
      <c r="D3453" s="5"/>
      <c r="E3453" s="5"/>
      <c r="G3453" s="5"/>
      <c r="H3453" s="5"/>
      <c r="I3453" s="5"/>
      <c r="J3453" s="5"/>
    </row>
    <row r="3454" spans="3:10" x14ac:dyDescent="0.25">
      <c r="C3454" s="42"/>
      <c r="D3454" s="5"/>
      <c r="E3454" s="5"/>
      <c r="G3454" s="5"/>
      <c r="H3454" s="5"/>
      <c r="I3454" s="5"/>
      <c r="J3454" s="5"/>
    </row>
    <row r="3455" spans="3:10" x14ac:dyDescent="0.25">
      <c r="C3455" s="42"/>
      <c r="D3455" s="5"/>
      <c r="E3455" s="5"/>
      <c r="G3455" s="5"/>
      <c r="H3455" s="5"/>
      <c r="I3455" s="5"/>
      <c r="J3455" s="5"/>
    </row>
    <row r="3456" spans="3:10" x14ac:dyDescent="0.25">
      <c r="C3456" s="42"/>
      <c r="D3456" s="5"/>
      <c r="E3456" s="5"/>
      <c r="G3456" s="5"/>
      <c r="H3456" s="5"/>
      <c r="I3456" s="5"/>
      <c r="J3456" s="5"/>
    </row>
    <row r="3457" spans="3:10" x14ac:dyDescent="0.25">
      <c r="C3457" s="42"/>
      <c r="D3457" s="5"/>
      <c r="E3457" s="5"/>
      <c r="G3457" s="5"/>
      <c r="H3457" s="5"/>
      <c r="I3457" s="5"/>
      <c r="J3457" s="5"/>
    </row>
    <row r="3458" spans="3:10" x14ac:dyDescent="0.25">
      <c r="C3458" s="42"/>
      <c r="D3458" s="5"/>
      <c r="E3458" s="5"/>
      <c r="G3458" s="5"/>
      <c r="H3458" s="5"/>
      <c r="I3458" s="5"/>
      <c r="J3458" s="5"/>
    </row>
    <row r="3459" spans="3:10" x14ac:dyDescent="0.25">
      <c r="C3459" s="42"/>
      <c r="D3459" s="5"/>
      <c r="E3459" s="5"/>
      <c r="G3459" s="5"/>
      <c r="H3459" s="5"/>
      <c r="I3459" s="5"/>
      <c r="J3459" s="5"/>
    </row>
    <row r="3460" spans="3:10" x14ac:dyDescent="0.25">
      <c r="C3460" s="42"/>
      <c r="D3460" s="5"/>
      <c r="E3460" s="5"/>
      <c r="G3460" s="5"/>
      <c r="H3460" s="5"/>
      <c r="I3460" s="5"/>
      <c r="J3460" s="5"/>
    </row>
    <row r="3461" spans="3:10" x14ac:dyDescent="0.25">
      <c r="C3461" s="42"/>
      <c r="D3461" s="5"/>
      <c r="E3461" s="5"/>
      <c r="G3461" s="5"/>
      <c r="H3461" s="5"/>
      <c r="I3461" s="5"/>
      <c r="J3461" s="5"/>
    </row>
    <row r="3462" spans="3:10" x14ac:dyDescent="0.25">
      <c r="C3462" s="42"/>
      <c r="D3462" s="5"/>
      <c r="E3462" s="5"/>
      <c r="G3462" s="5"/>
      <c r="H3462" s="5"/>
      <c r="I3462" s="5"/>
      <c r="J3462" s="5"/>
    </row>
    <row r="3463" spans="3:10" x14ac:dyDescent="0.25">
      <c r="C3463" s="42"/>
      <c r="D3463" s="5"/>
      <c r="E3463" s="5"/>
      <c r="G3463" s="5"/>
      <c r="H3463" s="5"/>
      <c r="I3463" s="5"/>
      <c r="J3463" s="5"/>
    </row>
    <row r="3464" spans="3:10" x14ac:dyDescent="0.25">
      <c r="C3464" s="42"/>
      <c r="D3464" s="5"/>
      <c r="E3464" s="5"/>
      <c r="G3464" s="5"/>
      <c r="H3464" s="5"/>
      <c r="I3464" s="5"/>
      <c r="J3464" s="5"/>
    </row>
    <row r="3465" spans="3:10" x14ac:dyDescent="0.25">
      <c r="C3465" s="42"/>
      <c r="D3465" s="5"/>
      <c r="E3465" s="5"/>
      <c r="G3465" s="5"/>
      <c r="H3465" s="5"/>
      <c r="I3465" s="5"/>
      <c r="J3465" s="5"/>
    </row>
    <row r="3466" spans="3:10" x14ac:dyDescent="0.25">
      <c r="C3466" s="42"/>
      <c r="D3466" s="5"/>
      <c r="E3466" s="5"/>
      <c r="G3466" s="5"/>
      <c r="H3466" s="5"/>
      <c r="I3466" s="5"/>
      <c r="J3466" s="5"/>
    </row>
    <row r="3467" spans="3:10" x14ac:dyDescent="0.25">
      <c r="C3467" s="42"/>
      <c r="D3467" s="5"/>
      <c r="E3467" s="5"/>
      <c r="G3467" s="5"/>
      <c r="H3467" s="5"/>
      <c r="I3467" s="5"/>
      <c r="J3467" s="5"/>
    </row>
    <row r="3468" spans="3:10" x14ac:dyDescent="0.25">
      <c r="C3468" s="42"/>
      <c r="D3468" s="5"/>
      <c r="E3468" s="5"/>
      <c r="G3468" s="5"/>
      <c r="H3468" s="5"/>
      <c r="I3468" s="5"/>
      <c r="J3468" s="5"/>
    </row>
    <row r="3469" spans="3:10" x14ac:dyDescent="0.25">
      <c r="C3469" s="42"/>
      <c r="D3469" s="5"/>
      <c r="E3469" s="5"/>
      <c r="G3469" s="5"/>
      <c r="H3469" s="5"/>
      <c r="I3469" s="5"/>
      <c r="J3469" s="5"/>
    </row>
    <row r="3470" spans="3:10" x14ac:dyDescent="0.25">
      <c r="C3470" s="42"/>
      <c r="D3470" s="5"/>
      <c r="E3470" s="5"/>
      <c r="G3470" s="5"/>
      <c r="H3470" s="5"/>
      <c r="I3470" s="5"/>
      <c r="J3470" s="5"/>
    </row>
    <row r="3471" spans="3:10" x14ac:dyDescent="0.25">
      <c r="C3471" s="42"/>
      <c r="D3471" s="5"/>
      <c r="E3471" s="5"/>
      <c r="G3471" s="5"/>
      <c r="H3471" s="5"/>
      <c r="I3471" s="5"/>
      <c r="J3471" s="5"/>
    </row>
    <row r="3472" spans="3:10" x14ac:dyDescent="0.25">
      <c r="C3472" s="42"/>
      <c r="D3472" s="5"/>
      <c r="E3472" s="5"/>
      <c r="G3472" s="5"/>
      <c r="H3472" s="5"/>
      <c r="I3472" s="5"/>
      <c r="J3472" s="5"/>
    </row>
    <row r="3473" spans="3:10" x14ac:dyDescent="0.25">
      <c r="C3473" s="42"/>
      <c r="D3473" s="5"/>
      <c r="E3473" s="5"/>
      <c r="G3473" s="5"/>
      <c r="H3473" s="5"/>
      <c r="I3473" s="5"/>
      <c r="J3473" s="5"/>
    </row>
    <row r="3474" spans="3:10" x14ac:dyDescent="0.25">
      <c r="C3474" s="42"/>
      <c r="D3474" s="5"/>
      <c r="E3474" s="5"/>
      <c r="G3474" s="5"/>
      <c r="H3474" s="5"/>
      <c r="I3474" s="5"/>
      <c r="J3474" s="5"/>
    </row>
    <row r="3475" spans="3:10" x14ac:dyDescent="0.25">
      <c r="C3475" s="42"/>
      <c r="D3475" s="5"/>
      <c r="E3475" s="5"/>
      <c r="G3475" s="5"/>
      <c r="H3475" s="5"/>
      <c r="I3475" s="5"/>
      <c r="J3475" s="5"/>
    </row>
    <row r="3476" spans="3:10" x14ac:dyDescent="0.25">
      <c r="C3476" s="42"/>
      <c r="D3476" s="5"/>
      <c r="E3476" s="5"/>
      <c r="G3476" s="5"/>
      <c r="H3476" s="5"/>
      <c r="I3476" s="5"/>
      <c r="J3476" s="5"/>
    </row>
    <row r="3477" spans="3:10" x14ac:dyDescent="0.25">
      <c r="C3477" s="42"/>
      <c r="D3477" s="5"/>
      <c r="E3477" s="5"/>
      <c r="G3477" s="5"/>
      <c r="H3477" s="5"/>
      <c r="I3477" s="5"/>
      <c r="J3477" s="5"/>
    </row>
    <row r="3478" spans="3:10" x14ac:dyDescent="0.25">
      <c r="C3478" s="42"/>
      <c r="D3478" s="5"/>
      <c r="E3478" s="5"/>
      <c r="G3478" s="5"/>
      <c r="H3478" s="5"/>
      <c r="I3478" s="5"/>
      <c r="J3478" s="5"/>
    </row>
    <row r="3479" spans="3:10" x14ac:dyDescent="0.25">
      <c r="C3479" s="42"/>
      <c r="D3479" s="5"/>
      <c r="E3479" s="5"/>
      <c r="G3479" s="5"/>
      <c r="H3479" s="5"/>
      <c r="I3479" s="5"/>
      <c r="J3479" s="5"/>
    </row>
    <row r="3480" spans="3:10" x14ac:dyDescent="0.25">
      <c r="C3480" s="42"/>
      <c r="D3480" s="5"/>
      <c r="E3480" s="5"/>
      <c r="G3480" s="5"/>
      <c r="H3480" s="5"/>
      <c r="I3480" s="5"/>
      <c r="J3480" s="5"/>
    </row>
    <row r="3481" spans="3:10" x14ac:dyDescent="0.25">
      <c r="C3481" s="42"/>
      <c r="D3481" s="5"/>
      <c r="E3481" s="5"/>
      <c r="G3481" s="5"/>
      <c r="H3481" s="5"/>
      <c r="I3481" s="5"/>
      <c r="J3481" s="5"/>
    </row>
    <row r="3482" spans="3:10" x14ac:dyDescent="0.25">
      <c r="C3482" s="42"/>
      <c r="D3482" s="5"/>
      <c r="E3482" s="5"/>
      <c r="G3482" s="5"/>
      <c r="H3482" s="5"/>
      <c r="I3482" s="5"/>
      <c r="J3482" s="5"/>
    </row>
    <row r="3483" spans="3:10" x14ac:dyDescent="0.25">
      <c r="C3483" s="42"/>
      <c r="D3483" s="5"/>
      <c r="E3483" s="5"/>
      <c r="G3483" s="5"/>
      <c r="H3483" s="5"/>
      <c r="I3483" s="5"/>
      <c r="J3483" s="5"/>
    </row>
    <row r="3484" spans="3:10" x14ac:dyDescent="0.25">
      <c r="C3484" s="42"/>
      <c r="D3484" s="5"/>
      <c r="E3484" s="5"/>
      <c r="G3484" s="5"/>
      <c r="H3484" s="5"/>
      <c r="I3484" s="5"/>
      <c r="J3484" s="5"/>
    </row>
    <row r="3485" spans="3:10" x14ac:dyDescent="0.25">
      <c r="C3485" s="42"/>
      <c r="D3485" s="5"/>
      <c r="E3485" s="5"/>
      <c r="G3485" s="5"/>
      <c r="H3485" s="5"/>
      <c r="I3485" s="5"/>
      <c r="J3485" s="5"/>
    </row>
    <row r="3486" spans="3:10" x14ac:dyDescent="0.25">
      <c r="C3486" s="42"/>
      <c r="D3486" s="5"/>
      <c r="E3486" s="5"/>
      <c r="G3486" s="5"/>
      <c r="H3486" s="5"/>
      <c r="I3486" s="5"/>
      <c r="J3486" s="5"/>
    </row>
    <row r="3487" spans="3:10" x14ac:dyDescent="0.25">
      <c r="C3487" s="42"/>
      <c r="D3487" s="5"/>
      <c r="E3487" s="5"/>
      <c r="G3487" s="5"/>
      <c r="H3487" s="5"/>
      <c r="I3487" s="5"/>
      <c r="J3487" s="5"/>
    </row>
    <row r="3488" spans="3:10" x14ac:dyDescent="0.25">
      <c r="C3488" s="42"/>
      <c r="D3488" s="5"/>
      <c r="E3488" s="5"/>
      <c r="G3488" s="5"/>
      <c r="H3488" s="5"/>
      <c r="I3488" s="5"/>
      <c r="J3488" s="5"/>
    </row>
    <row r="3489" spans="3:10" x14ac:dyDescent="0.25">
      <c r="C3489" s="42"/>
      <c r="D3489" s="5"/>
      <c r="E3489" s="5"/>
      <c r="G3489" s="5"/>
      <c r="H3489" s="5"/>
      <c r="I3489" s="5"/>
      <c r="J3489" s="5"/>
    </row>
    <row r="3490" spans="3:10" x14ac:dyDescent="0.25">
      <c r="C3490" s="42"/>
      <c r="D3490" s="5"/>
      <c r="E3490" s="5"/>
      <c r="G3490" s="5"/>
      <c r="H3490" s="5"/>
      <c r="I3490" s="5"/>
      <c r="J3490" s="5"/>
    </row>
    <row r="3491" spans="3:10" x14ac:dyDescent="0.25">
      <c r="C3491" s="42"/>
      <c r="D3491" s="5"/>
      <c r="E3491" s="5"/>
      <c r="G3491" s="5"/>
      <c r="H3491" s="5"/>
      <c r="I3491" s="5"/>
      <c r="J3491" s="5"/>
    </row>
    <row r="3492" spans="3:10" x14ac:dyDescent="0.25">
      <c r="C3492" s="42"/>
      <c r="D3492" s="5"/>
      <c r="E3492" s="5"/>
      <c r="G3492" s="5"/>
      <c r="H3492" s="5"/>
      <c r="I3492" s="5"/>
      <c r="J3492" s="5"/>
    </row>
    <row r="3493" spans="3:10" x14ac:dyDescent="0.25">
      <c r="C3493" s="42"/>
      <c r="D3493" s="5"/>
      <c r="E3493" s="5"/>
      <c r="G3493" s="5"/>
      <c r="H3493" s="5"/>
      <c r="I3493" s="5"/>
      <c r="J3493" s="5"/>
    </row>
    <row r="3494" spans="3:10" x14ac:dyDescent="0.25">
      <c r="C3494" s="42"/>
      <c r="D3494" s="5"/>
      <c r="E3494" s="5"/>
      <c r="G3494" s="5"/>
      <c r="H3494" s="5"/>
      <c r="I3494" s="5"/>
      <c r="J3494" s="5"/>
    </row>
    <row r="3495" spans="3:10" x14ac:dyDescent="0.25">
      <c r="C3495" s="42"/>
      <c r="D3495" s="5"/>
      <c r="E3495" s="5"/>
      <c r="G3495" s="5"/>
      <c r="H3495" s="5"/>
      <c r="I3495" s="5"/>
      <c r="J3495" s="5"/>
    </row>
    <row r="3496" spans="3:10" x14ac:dyDescent="0.25">
      <c r="C3496" s="42"/>
      <c r="D3496" s="5"/>
      <c r="E3496" s="5"/>
      <c r="G3496" s="5"/>
      <c r="H3496" s="5"/>
      <c r="I3496" s="5"/>
      <c r="J3496" s="5"/>
    </row>
    <row r="3497" spans="3:10" x14ac:dyDescent="0.25">
      <c r="C3497" s="42"/>
      <c r="D3497" s="5"/>
      <c r="E3497" s="5"/>
      <c r="G3497" s="5"/>
      <c r="H3497" s="5"/>
      <c r="I3497" s="5"/>
      <c r="J3497" s="5"/>
    </row>
    <row r="3498" spans="3:10" x14ac:dyDescent="0.25">
      <c r="C3498" s="42"/>
      <c r="D3498" s="5"/>
      <c r="E3498" s="5"/>
      <c r="G3498" s="5"/>
      <c r="H3498" s="5"/>
      <c r="I3498" s="5"/>
      <c r="J3498" s="5"/>
    </row>
    <row r="3499" spans="3:10" x14ac:dyDescent="0.25">
      <c r="C3499" s="42"/>
      <c r="D3499" s="5"/>
      <c r="E3499" s="5"/>
      <c r="G3499" s="5"/>
      <c r="H3499" s="5"/>
      <c r="I3499" s="5"/>
      <c r="J3499" s="5"/>
    </row>
    <row r="3500" spans="3:10" x14ac:dyDescent="0.25">
      <c r="C3500" s="42"/>
      <c r="D3500" s="5"/>
      <c r="E3500" s="5"/>
      <c r="G3500" s="5"/>
      <c r="H3500" s="5"/>
      <c r="I3500" s="5"/>
      <c r="J3500" s="5"/>
    </row>
    <row r="3501" spans="3:10" x14ac:dyDescent="0.25">
      <c r="C3501" s="42"/>
      <c r="D3501" s="5"/>
      <c r="E3501" s="5"/>
      <c r="G3501" s="5"/>
      <c r="H3501" s="5"/>
      <c r="I3501" s="5"/>
      <c r="J3501" s="5"/>
    </row>
    <row r="3502" spans="3:10" x14ac:dyDescent="0.25">
      <c r="C3502" s="42"/>
      <c r="D3502" s="5"/>
      <c r="E3502" s="5"/>
      <c r="G3502" s="5"/>
      <c r="H3502" s="5"/>
      <c r="I3502" s="5"/>
      <c r="J3502" s="5"/>
    </row>
    <row r="3503" spans="3:10" x14ac:dyDescent="0.25">
      <c r="C3503" s="42"/>
      <c r="D3503" s="5"/>
      <c r="E3503" s="5"/>
      <c r="G3503" s="5"/>
      <c r="H3503" s="5"/>
      <c r="I3503" s="5"/>
      <c r="J3503" s="5"/>
    </row>
    <row r="3504" spans="3:10" x14ac:dyDescent="0.25">
      <c r="C3504" s="42"/>
      <c r="D3504" s="5"/>
      <c r="E3504" s="5"/>
      <c r="G3504" s="5"/>
      <c r="H3504" s="5"/>
      <c r="I3504" s="5"/>
      <c r="J3504" s="5"/>
    </row>
    <row r="3505" spans="3:10" x14ac:dyDescent="0.25">
      <c r="C3505" s="42"/>
      <c r="D3505" s="5"/>
      <c r="E3505" s="5"/>
      <c r="G3505" s="5"/>
      <c r="H3505" s="5"/>
      <c r="I3505" s="5"/>
      <c r="J3505" s="5"/>
    </row>
    <row r="3506" spans="3:10" x14ac:dyDescent="0.25">
      <c r="C3506" s="42"/>
      <c r="D3506" s="5"/>
      <c r="E3506" s="5"/>
      <c r="G3506" s="5"/>
      <c r="H3506" s="5"/>
      <c r="I3506" s="5"/>
      <c r="J3506" s="5"/>
    </row>
    <row r="3507" spans="3:10" x14ac:dyDescent="0.25">
      <c r="C3507" s="42"/>
      <c r="D3507" s="5"/>
      <c r="E3507" s="5"/>
      <c r="G3507" s="5"/>
      <c r="H3507" s="5"/>
      <c r="I3507" s="5"/>
      <c r="J3507" s="5"/>
    </row>
    <row r="3508" spans="3:10" x14ac:dyDescent="0.25">
      <c r="C3508" s="42"/>
      <c r="D3508" s="5"/>
      <c r="E3508" s="5"/>
      <c r="G3508" s="5"/>
      <c r="H3508" s="5"/>
      <c r="I3508" s="5"/>
      <c r="J3508" s="5"/>
    </row>
    <row r="3509" spans="3:10" x14ac:dyDescent="0.25">
      <c r="C3509" s="42"/>
      <c r="D3509" s="5"/>
      <c r="E3509" s="5"/>
      <c r="G3509" s="5"/>
      <c r="H3509" s="5"/>
      <c r="I3509" s="5"/>
      <c r="J3509" s="5"/>
    </row>
    <row r="3510" spans="3:10" x14ac:dyDescent="0.25">
      <c r="C3510" s="42"/>
      <c r="D3510" s="5"/>
      <c r="E3510" s="5"/>
      <c r="G3510" s="5"/>
      <c r="H3510" s="5"/>
      <c r="I3510" s="5"/>
      <c r="J3510" s="5"/>
    </row>
    <row r="3511" spans="3:10" x14ac:dyDescent="0.25">
      <c r="C3511" s="42"/>
      <c r="D3511" s="5"/>
      <c r="E3511" s="5"/>
      <c r="G3511" s="5"/>
      <c r="H3511" s="5"/>
      <c r="I3511" s="5"/>
      <c r="J3511" s="5"/>
    </row>
    <row r="3512" spans="3:10" x14ac:dyDescent="0.25">
      <c r="C3512" s="42"/>
      <c r="D3512" s="5"/>
      <c r="E3512" s="5"/>
      <c r="G3512" s="5"/>
      <c r="H3512" s="5"/>
      <c r="I3512" s="5"/>
      <c r="J3512" s="5"/>
    </row>
    <row r="3513" spans="3:10" x14ac:dyDescent="0.25">
      <c r="C3513" s="42"/>
      <c r="D3513" s="5"/>
      <c r="E3513" s="5"/>
      <c r="G3513" s="5"/>
      <c r="H3513" s="5"/>
      <c r="I3513" s="5"/>
      <c r="J3513" s="5"/>
    </row>
    <row r="3514" spans="3:10" x14ac:dyDescent="0.25">
      <c r="C3514" s="42"/>
      <c r="D3514" s="5"/>
      <c r="E3514" s="5"/>
      <c r="G3514" s="5"/>
      <c r="H3514" s="5"/>
      <c r="I3514" s="5"/>
      <c r="J3514" s="5"/>
    </row>
    <row r="3515" spans="3:10" x14ac:dyDescent="0.25">
      <c r="C3515" s="42"/>
      <c r="D3515" s="5"/>
      <c r="E3515" s="5"/>
      <c r="G3515" s="5"/>
      <c r="H3515" s="5"/>
      <c r="I3515" s="5"/>
      <c r="J3515" s="5"/>
    </row>
    <row r="3516" spans="3:10" x14ac:dyDescent="0.25">
      <c r="C3516" s="42"/>
      <c r="D3516" s="5"/>
      <c r="E3516" s="5"/>
      <c r="G3516" s="5"/>
      <c r="H3516" s="5"/>
      <c r="I3516" s="5"/>
      <c r="J3516" s="5"/>
    </row>
    <row r="3517" spans="3:10" x14ac:dyDescent="0.25">
      <c r="C3517" s="42"/>
      <c r="D3517" s="5"/>
      <c r="E3517" s="5"/>
      <c r="G3517" s="5"/>
      <c r="H3517" s="5"/>
      <c r="I3517" s="5"/>
      <c r="J3517" s="5"/>
    </row>
    <row r="3518" spans="3:10" x14ac:dyDescent="0.25">
      <c r="C3518" s="42"/>
      <c r="D3518" s="5"/>
      <c r="E3518" s="5"/>
      <c r="G3518" s="5"/>
      <c r="H3518" s="5"/>
      <c r="I3518" s="5"/>
      <c r="J3518" s="5"/>
    </row>
    <row r="3519" spans="3:10" x14ac:dyDescent="0.25">
      <c r="C3519" s="42"/>
      <c r="D3519" s="5"/>
      <c r="E3519" s="5"/>
      <c r="G3519" s="5"/>
      <c r="H3519" s="5"/>
      <c r="I3519" s="5"/>
      <c r="J3519" s="5"/>
    </row>
    <row r="3520" spans="3:10" x14ac:dyDescent="0.25">
      <c r="C3520" s="42"/>
      <c r="D3520" s="5"/>
      <c r="E3520" s="5"/>
      <c r="G3520" s="5"/>
      <c r="H3520" s="5"/>
      <c r="I3520" s="5"/>
      <c r="J3520" s="5"/>
    </row>
    <row r="3521" spans="3:10" x14ac:dyDescent="0.25">
      <c r="C3521" s="42"/>
      <c r="D3521" s="5"/>
      <c r="E3521" s="5"/>
      <c r="G3521" s="5"/>
      <c r="H3521" s="5"/>
      <c r="I3521" s="5"/>
      <c r="J3521" s="5"/>
    </row>
    <row r="3522" spans="3:10" x14ac:dyDescent="0.25">
      <c r="C3522" s="42"/>
      <c r="D3522" s="5"/>
      <c r="E3522" s="5"/>
      <c r="G3522" s="5"/>
      <c r="H3522" s="5"/>
      <c r="I3522" s="5"/>
      <c r="J3522" s="5"/>
    </row>
    <row r="3523" spans="3:10" x14ac:dyDescent="0.25">
      <c r="C3523" s="42"/>
      <c r="D3523" s="5"/>
      <c r="E3523" s="5"/>
      <c r="G3523" s="5"/>
      <c r="H3523" s="5"/>
      <c r="I3523" s="5"/>
      <c r="J3523" s="5"/>
    </row>
    <row r="3524" spans="3:10" x14ac:dyDescent="0.25">
      <c r="C3524" s="42"/>
      <c r="D3524" s="5"/>
      <c r="E3524" s="5"/>
      <c r="G3524" s="5"/>
      <c r="H3524" s="5"/>
      <c r="I3524" s="5"/>
      <c r="J3524" s="5"/>
    </row>
    <row r="3525" spans="3:10" x14ac:dyDescent="0.25">
      <c r="C3525" s="42"/>
      <c r="D3525" s="5"/>
      <c r="E3525" s="5"/>
      <c r="G3525" s="5"/>
      <c r="H3525" s="5"/>
      <c r="I3525" s="5"/>
      <c r="J3525" s="5"/>
    </row>
    <row r="3526" spans="3:10" x14ac:dyDescent="0.25">
      <c r="C3526" s="42"/>
      <c r="D3526" s="5"/>
      <c r="E3526" s="5"/>
      <c r="G3526" s="5"/>
      <c r="H3526" s="5"/>
      <c r="I3526" s="5"/>
      <c r="J3526" s="5"/>
    </row>
    <row r="3527" spans="3:10" x14ac:dyDescent="0.25">
      <c r="C3527" s="42"/>
      <c r="D3527" s="5"/>
      <c r="E3527" s="5"/>
      <c r="G3527" s="5"/>
      <c r="H3527" s="5"/>
      <c r="I3527" s="5"/>
      <c r="J3527" s="5"/>
    </row>
    <row r="3528" spans="3:10" x14ac:dyDescent="0.25">
      <c r="C3528" s="42"/>
      <c r="D3528" s="5"/>
      <c r="E3528" s="5"/>
      <c r="G3528" s="5"/>
      <c r="H3528" s="5"/>
      <c r="I3528" s="5"/>
      <c r="J3528" s="5"/>
    </row>
    <row r="3529" spans="3:10" x14ac:dyDescent="0.25">
      <c r="C3529" s="42"/>
      <c r="D3529" s="5"/>
      <c r="E3529" s="5"/>
      <c r="G3529" s="5"/>
      <c r="H3529" s="5"/>
      <c r="I3529" s="5"/>
      <c r="J3529" s="5"/>
    </row>
    <row r="3530" spans="3:10" x14ac:dyDescent="0.25">
      <c r="C3530" s="42"/>
      <c r="D3530" s="5"/>
      <c r="E3530" s="5"/>
      <c r="G3530" s="5"/>
      <c r="H3530" s="5"/>
      <c r="I3530" s="5"/>
      <c r="J3530" s="5"/>
    </row>
    <row r="3531" spans="3:10" x14ac:dyDescent="0.25">
      <c r="C3531" s="42"/>
      <c r="D3531" s="5"/>
      <c r="E3531" s="5"/>
      <c r="G3531" s="5"/>
      <c r="H3531" s="5"/>
      <c r="I3531" s="5"/>
      <c r="J3531" s="5"/>
    </row>
    <row r="3532" spans="3:10" x14ac:dyDescent="0.25">
      <c r="C3532" s="42"/>
      <c r="D3532" s="5"/>
      <c r="E3532" s="5"/>
      <c r="G3532" s="5"/>
      <c r="H3532" s="5"/>
      <c r="I3532" s="5"/>
      <c r="J3532" s="5"/>
    </row>
    <row r="3533" spans="3:10" x14ac:dyDescent="0.25">
      <c r="C3533" s="42"/>
      <c r="D3533" s="5"/>
      <c r="E3533" s="5"/>
      <c r="G3533" s="5"/>
      <c r="H3533" s="5"/>
      <c r="I3533" s="5"/>
      <c r="J3533" s="5"/>
    </row>
    <row r="3534" spans="3:10" x14ac:dyDescent="0.25">
      <c r="C3534" s="42"/>
      <c r="D3534" s="5"/>
      <c r="E3534" s="5"/>
      <c r="G3534" s="5"/>
      <c r="H3534" s="5"/>
      <c r="I3534" s="5"/>
      <c r="J3534" s="5"/>
    </row>
    <row r="3535" spans="3:10" x14ac:dyDescent="0.25">
      <c r="C3535" s="42"/>
      <c r="D3535" s="5"/>
      <c r="E3535" s="5"/>
      <c r="G3535" s="5"/>
      <c r="H3535" s="5"/>
      <c r="I3535" s="5"/>
      <c r="J3535" s="5"/>
    </row>
    <row r="3536" spans="3:10" x14ac:dyDescent="0.25">
      <c r="C3536" s="42"/>
      <c r="D3536" s="5"/>
      <c r="E3536" s="5"/>
      <c r="G3536" s="5"/>
      <c r="H3536" s="5"/>
      <c r="I3536" s="5"/>
      <c r="J3536" s="5"/>
    </row>
    <row r="3537" spans="3:10" x14ac:dyDescent="0.25">
      <c r="C3537" s="42"/>
      <c r="D3537" s="5"/>
      <c r="E3537" s="5"/>
      <c r="G3537" s="5"/>
      <c r="H3537" s="5"/>
      <c r="I3537" s="5"/>
      <c r="J3537" s="5"/>
    </row>
    <row r="3538" spans="3:10" x14ac:dyDescent="0.25">
      <c r="C3538" s="42"/>
      <c r="D3538" s="5"/>
      <c r="E3538" s="5"/>
      <c r="G3538" s="5"/>
      <c r="H3538" s="5"/>
      <c r="I3538" s="5"/>
      <c r="J3538" s="5"/>
    </row>
    <row r="3539" spans="3:10" x14ac:dyDescent="0.25">
      <c r="C3539" s="42"/>
      <c r="D3539" s="5"/>
      <c r="E3539" s="5"/>
      <c r="G3539" s="5"/>
      <c r="H3539" s="5"/>
      <c r="I3539" s="5"/>
      <c r="J3539" s="5"/>
    </row>
    <row r="3540" spans="3:10" x14ac:dyDescent="0.25">
      <c r="C3540" s="42"/>
      <c r="D3540" s="5"/>
      <c r="E3540" s="5"/>
      <c r="G3540" s="5"/>
      <c r="H3540" s="5"/>
      <c r="I3540" s="5"/>
      <c r="J3540" s="5"/>
    </row>
    <row r="3541" spans="3:10" x14ac:dyDescent="0.25">
      <c r="C3541" s="42"/>
      <c r="D3541" s="5"/>
      <c r="E3541" s="5"/>
      <c r="G3541" s="5"/>
      <c r="H3541" s="5"/>
      <c r="I3541" s="5"/>
      <c r="J3541" s="5"/>
    </row>
    <row r="3542" spans="3:10" x14ac:dyDescent="0.25">
      <c r="C3542" s="42"/>
      <c r="D3542" s="5"/>
      <c r="E3542" s="5"/>
      <c r="G3542" s="5"/>
      <c r="H3542" s="5"/>
      <c r="I3542" s="5"/>
      <c r="J3542" s="5"/>
    </row>
    <row r="3543" spans="3:10" x14ac:dyDescent="0.25">
      <c r="C3543" s="42"/>
      <c r="D3543" s="5"/>
      <c r="E3543" s="5"/>
      <c r="G3543" s="5"/>
      <c r="H3543" s="5"/>
      <c r="I3543" s="5"/>
      <c r="J3543" s="5"/>
    </row>
    <row r="3544" spans="3:10" x14ac:dyDescent="0.25">
      <c r="C3544" s="42"/>
      <c r="D3544" s="5"/>
      <c r="E3544" s="5"/>
      <c r="G3544" s="5"/>
      <c r="H3544" s="5"/>
      <c r="I3544" s="5"/>
      <c r="J3544" s="5"/>
    </row>
    <row r="3545" spans="3:10" x14ac:dyDescent="0.25">
      <c r="C3545" s="42"/>
      <c r="D3545" s="5"/>
      <c r="E3545" s="5"/>
      <c r="G3545" s="5"/>
      <c r="H3545" s="5"/>
      <c r="I3545" s="5"/>
      <c r="J3545" s="5"/>
    </row>
    <row r="3546" spans="3:10" x14ac:dyDescent="0.25">
      <c r="C3546" s="42"/>
      <c r="D3546" s="5"/>
      <c r="E3546" s="5"/>
      <c r="G3546" s="5"/>
      <c r="H3546" s="5"/>
      <c r="I3546" s="5"/>
      <c r="J3546" s="5"/>
    </row>
    <row r="3547" spans="3:10" x14ac:dyDescent="0.25">
      <c r="C3547" s="42"/>
      <c r="D3547" s="5"/>
      <c r="E3547" s="5"/>
      <c r="G3547" s="5"/>
      <c r="H3547" s="5"/>
      <c r="I3547" s="5"/>
      <c r="J3547" s="5"/>
    </row>
    <row r="3548" spans="3:10" x14ac:dyDescent="0.25">
      <c r="C3548" s="42"/>
      <c r="D3548" s="5"/>
      <c r="E3548" s="5"/>
      <c r="G3548" s="5"/>
      <c r="H3548" s="5"/>
      <c r="I3548" s="5"/>
      <c r="J3548" s="5"/>
    </row>
    <row r="3549" spans="3:10" x14ac:dyDescent="0.25">
      <c r="C3549" s="42"/>
      <c r="D3549" s="5"/>
      <c r="E3549" s="5"/>
      <c r="G3549" s="5"/>
      <c r="H3549" s="5"/>
      <c r="I3549" s="5"/>
      <c r="J3549" s="5"/>
    </row>
    <row r="3550" spans="3:10" x14ac:dyDescent="0.25">
      <c r="C3550" s="42"/>
      <c r="D3550" s="5"/>
      <c r="E3550" s="5"/>
      <c r="G3550" s="5"/>
      <c r="H3550" s="5"/>
      <c r="I3550" s="5"/>
      <c r="J3550" s="5"/>
    </row>
    <row r="3551" spans="3:10" x14ac:dyDescent="0.25">
      <c r="C3551" s="42"/>
      <c r="D3551" s="5"/>
      <c r="E3551" s="5"/>
      <c r="G3551" s="5"/>
      <c r="H3551" s="5"/>
      <c r="I3551" s="5"/>
      <c r="J3551" s="5"/>
    </row>
    <row r="3552" spans="3:10" x14ac:dyDescent="0.25">
      <c r="C3552" s="42"/>
      <c r="D3552" s="5"/>
      <c r="E3552" s="5"/>
      <c r="G3552" s="5"/>
      <c r="H3552" s="5"/>
      <c r="I3552" s="5"/>
      <c r="J3552" s="5"/>
    </row>
    <row r="3553" spans="3:10" x14ac:dyDescent="0.25">
      <c r="C3553" s="42"/>
      <c r="D3553" s="5"/>
      <c r="E3553" s="5"/>
      <c r="G3553" s="5"/>
      <c r="H3553" s="5"/>
      <c r="I3553" s="5"/>
      <c r="J3553" s="5"/>
    </row>
    <row r="3554" spans="3:10" x14ac:dyDescent="0.25">
      <c r="C3554" s="42"/>
      <c r="D3554" s="5"/>
      <c r="E3554" s="5"/>
      <c r="G3554" s="5"/>
      <c r="H3554" s="5"/>
      <c r="I3554" s="5"/>
      <c r="J3554" s="5"/>
    </row>
    <row r="3555" spans="3:10" x14ac:dyDescent="0.25">
      <c r="C3555" s="42"/>
      <c r="D3555" s="5"/>
      <c r="E3555" s="5"/>
      <c r="G3555" s="5"/>
      <c r="H3555" s="5"/>
      <c r="I3555" s="5"/>
      <c r="J3555" s="5"/>
    </row>
    <row r="3556" spans="3:10" x14ac:dyDescent="0.25">
      <c r="C3556" s="42"/>
      <c r="D3556" s="5"/>
      <c r="E3556" s="5"/>
      <c r="G3556" s="5"/>
      <c r="H3556" s="5"/>
      <c r="I3556" s="5"/>
      <c r="J3556" s="5"/>
    </row>
    <row r="3557" spans="3:10" x14ac:dyDescent="0.25">
      <c r="C3557" s="42"/>
      <c r="D3557" s="5"/>
      <c r="E3557" s="5"/>
      <c r="G3557" s="5"/>
      <c r="H3557" s="5"/>
      <c r="I3557" s="5"/>
      <c r="J3557" s="5"/>
    </row>
    <row r="3558" spans="3:10" x14ac:dyDescent="0.25">
      <c r="C3558" s="42"/>
      <c r="D3558" s="5"/>
      <c r="E3558" s="5"/>
      <c r="G3558" s="5"/>
      <c r="H3558" s="5"/>
      <c r="I3558" s="5"/>
      <c r="J3558" s="5"/>
    </row>
    <row r="3559" spans="3:10" x14ac:dyDescent="0.25">
      <c r="C3559" s="42"/>
      <c r="D3559" s="5"/>
      <c r="E3559" s="5"/>
      <c r="G3559" s="5"/>
      <c r="H3559" s="5"/>
      <c r="I3559" s="5"/>
      <c r="J3559" s="5"/>
    </row>
    <row r="3560" spans="3:10" x14ac:dyDescent="0.25">
      <c r="C3560" s="42"/>
      <c r="D3560" s="5"/>
      <c r="E3560" s="5"/>
      <c r="G3560" s="5"/>
      <c r="H3560" s="5"/>
      <c r="I3560" s="5"/>
      <c r="J3560" s="5"/>
    </row>
    <row r="3561" spans="3:10" x14ac:dyDescent="0.25">
      <c r="C3561" s="42"/>
      <c r="D3561" s="5"/>
      <c r="E3561" s="5"/>
      <c r="G3561" s="5"/>
      <c r="H3561" s="5"/>
      <c r="I3561" s="5"/>
      <c r="J3561" s="5"/>
    </row>
    <row r="3562" spans="3:10" x14ac:dyDescent="0.25">
      <c r="C3562" s="42"/>
      <c r="D3562" s="5"/>
      <c r="E3562" s="5"/>
      <c r="G3562" s="5"/>
      <c r="H3562" s="5"/>
      <c r="I3562" s="5"/>
      <c r="J3562" s="5"/>
    </row>
    <row r="3563" spans="3:10" x14ac:dyDescent="0.25">
      <c r="C3563" s="42"/>
      <c r="D3563" s="5"/>
      <c r="E3563" s="5"/>
      <c r="G3563" s="5"/>
      <c r="H3563" s="5"/>
      <c r="I3563" s="5"/>
      <c r="J3563" s="5"/>
    </row>
    <row r="3564" spans="3:10" x14ac:dyDescent="0.25">
      <c r="C3564" s="42"/>
      <c r="D3564" s="5"/>
      <c r="E3564" s="5"/>
      <c r="G3564" s="5"/>
      <c r="H3564" s="5"/>
      <c r="I3564" s="5"/>
      <c r="J3564" s="5"/>
    </row>
    <row r="3565" spans="3:10" x14ac:dyDescent="0.25">
      <c r="C3565" s="42"/>
      <c r="D3565" s="5"/>
      <c r="E3565" s="5"/>
      <c r="G3565" s="5"/>
      <c r="H3565" s="5"/>
      <c r="I3565" s="5"/>
      <c r="J3565" s="5"/>
    </row>
    <row r="3566" spans="3:10" x14ac:dyDescent="0.25">
      <c r="C3566" s="42"/>
      <c r="D3566" s="5"/>
      <c r="E3566" s="5"/>
      <c r="G3566" s="5"/>
      <c r="H3566" s="5"/>
      <c r="I3566" s="5"/>
      <c r="J3566" s="5"/>
    </row>
    <row r="3567" spans="3:10" x14ac:dyDescent="0.25">
      <c r="C3567" s="42"/>
      <c r="D3567" s="5"/>
      <c r="E3567" s="5"/>
      <c r="G3567" s="5"/>
      <c r="H3567" s="5"/>
      <c r="I3567" s="5"/>
      <c r="J3567" s="5"/>
    </row>
    <row r="3568" spans="3:10" x14ac:dyDescent="0.25">
      <c r="C3568" s="42"/>
      <c r="D3568" s="5"/>
      <c r="E3568" s="5"/>
      <c r="G3568" s="5"/>
      <c r="H3568" s="5"/>
      <c r="I3568" s="5"/>
      <c r="J3568" s="5"/>
    </row>
    <row r="3569" spans="3:10" x14ac:dyDescent="0.25">
      <c r="C3569" s="42"/>
      <c r="D3569" s="5"/>
      <c r="E3569" s="5"/>
      <c r="G3569" s="5"/>
      <c r="H3569" s="5"/>
      <c r="I3569" s="5"/>
      <c r="J3569" s="5"/>
    </row>
    <row r="3570" spans="3:10" x14ac:dyDescent="0.25">
      <c r="C3570" s="42"/>
      <c r="D3570" s="5"/>
      <c r="E3570" s="5"/>
      <c r="G3570" s="5"/>
      <c r="H3570" s="5"/>
      <c r="I3570" s="5"/>
      <c r="J3570" s="5"/>
    </row>
    <row r="3571" spans="3:10" x14ac:dyDescent="0.25">
      <c r="C3571" s="42"/>
      <c r="D3571" s="5"/>
      <c r="E3571" s="5"/>
      <c r="G3571" s="5"/>
      <c r="H3571" s="5"/>
      <c r="I3571" s="5"/>
      <c r="J3571" s="5"/>
    </row>
    <row r="3572" spans="3:10" x14ac:dyDescent="0.25">
      <c r="C3572" s="42"/>
      <c r="D3572" s="5"/>
      <c r="E3572" s="5"/>
      <c r="G3572" s="5"/>
      <c r="H3572" s="5"/>
      <c r="I3572" s="5"/>
      <c r="J3572" s="5"/>
    </row>
    <row r="3573" spans="3:10" x14ac:dyDescent="0.25">
      <c r="C3573" s="42"/>
      <c r="D3573" s="5"/>
      <c r="E3573" s="5"/>
      <c r="G3573" s="5"/>
      <c r="H3573" s="5"/>
      <c r="I3573" s="5"/>
      <c r="J3573" s="5"/>
    </row>
    <row r="3574" spans="3:10" x14ac:dyDescent="0.25">
      <c r="C3574" s="42"/>
      <c r="D3574" s="5"/>
      <c r="E3574" s="5"/>
      <c r="G3574" s="5"/>
      <c r="H3574" s="5"/>
      <c r="I3574" s="5"/>
      <c r="J3574" s="5"/>
    </row>
    <row r="3575" spans="3:10" x14ac:dyDescent="0.25">
      <c r="C3575" s="42"/>
      <c r="D3575" s="5"/>
      <c r="E3575" s="5"/>
      <c r="G3575" s="5"/>
      <c r="H3575" s="5"/>
      <c r="I3575" s="5"/>
      <c r="J3575" s="5"/>
    </row>
    <row r="3576" spans="3:10" x14ac:dyDescent="0.25">
      <c r="C3576" s="42"/>
      <c r="D3576" s="5"/>
      <c r="E3576" s="5"/>
      <c r="G3576" s="5"/>
      <c r="H3576" s="5"/>
      <c r="I3576" s="5"/>
      <c r="J3576" s="5"/>
    </row>
    <row r="3577" spans="3:10" x14ac:dyDescent="0.25">
      <c r="C3577" s="42"/>
      <c r="D3577" s="5"/>
      <c r="E3577" s="5"/>
      <c r="G3577" s="5"/>
      <c r="H3577" s="5"/>
      <c r="I3577" s="5"/>
      <c r="J3577" s="5"/>
    </row>
    <row r="3578" spans="3:10" x14ac:dyDescent="0.25">
      <c r="C3578" s="42"/>
      <c r="D3578" s="5"/>
      <c r="E3578" s="5"/>
      <c r="G3578" s="5"/>
      <c r="H3578" s="5"/>
      <c r="I3578" s="5"/>
      <c r="J3578" s="5"/>
    </row>
    <row r="3579" spans="3:10" x14ac:dyDescent="0.25">
      <c r="C3579" s="42"/>
      <c r="D3579" s="5"/>
      <c r="E3579" s="5"/>
      <c r="G3579" s="5"/>
      <c r="H3579" s="5"/>
      <c r="I3579" s="5"/>
      <c r="J3579" s="5"/>
    </row>
    <row r="3580" spans="3:10" x14ac:dyDescent="0.25">
      <c r="C3580" s="42"/>
      <c r="D3580" s="5"/>
      <c r="E3580" s="5"/>
      <c r="G3580" s="5"/>
      <c r="H3580" s="5"/>
      <c r="I3580" s="5"/>
      <c r="J3580" s="5"/>
    </row>
    <row r="3581" spans="3:10" x14ac:dyDescent="0.25">
      <c r="C3581" s="42"/>
      <c r="D3581" s="5"/>
      <c r="E3581" s="5"/>
      <c r="G3581" s="5"/>
      <c r="H3581" s="5"/>
      <c r="I3581" s="5"/>
      <c r="J3581" s="5"/>
    </row>
    <row r="3582" spans="3:10" x14ac:dyDescent="0.25">
      <c r="C3582" s="42"/>
      <c r="D3582" s="5"/>
      <c r="E3582" s="5"/>
      <c r="G3582" s="5"/>
      <c r="H3582" s="5"/>
      <c r="I3582" s="5"/>
      <c r="J3582" s="5"/>
    </row>
    <row r="3583" spans="3:10" x14ac:dyDescent="0.25">
      <c r="C3583" s="42"/>
      <c r="D3583" s="5"/>
      <c r="E3583" s="5"/>
      <c r="G3583" s="5"/>
      <c r="H3583" s="5"/>
      <c r="I3583" s="5"/>
      <c r="J3583" s="5"/>
    </row>
    <row r="3584" spans="3:10" x14ac:dyDescent="0.25">
      <c r="C3584" s="42"/>
      <c r="D3584" s="5"/>
      <c r="E3584" s="5"/>
      <c r="G3584" s="5"/>
      <c r="H3584" s="5"/>
      <c r="I3584" s="5"/>
      <c r="J3584" s="5"/>
    </row>
    <row r="3585" spans="3:10" x14ac:dyDescent="0.25">
      <c r="C3585" s="42"/>
      <c r="D3585" s="5"/>
      <c r="E3585" s="5"/>
      <c r="G3585" s="5"/>
      <c r="H3585" s="5"/>
      <c r="I3585" s="5"/>
      <c r="J3585" s="5"/>
    </row>
    <row r="3586" spans="3:10" x14ac:dyDescent="0.25">
      <c r="C3586" s="42"/>
      <c r="D3586" s="5"/>
      <c r="E3586" s="5"/>
      <c r="G3586" s="5"/>
      <c r="H3586" s="5"/>
      <c r="I3586" s="5"/>
      <c r="J3586" s="5"/>
    </row>
    <row r="3587" spans="3:10" x14ac:dyDescent="0.25">
      <c r="C3587" s="42"/>
      <c r="D3587" s="5"/>
      <c r="E3587" s="5"/>
      <c r="G3587" s="5"/>
      <c r="H3587" s="5"/>
      <c r="I3587" s="5"/>
      <c r="J3587" s="5"/>
    </row>
    <row r="3588" spans="3:10" x14ac:dyDescent="0.25">
      <c r="C3588" s="42"/>
      <c r="D3588" s="5"/>
      <c r="E3588" s="5"/>
      <c r="G3588" s="5"/>
      <c r="H3588" s="5"/>
      <c r="I3588" s="5"/>
      <c r="J3588" s="5"/>
    </row>
    <row r="3589" spans="3:10" x14ac:dyDescent="0.25">
      <c r="C3589" s="42"/>
      <c r="D3589" s="5"/>
      <c r="E3589" s="5"/>
      <c r="G3589" s="5"/>
      <c r="H3589" s="5"/>
      <c r="I3589" s="5"/>
      <c r="J3589" s="5"/>
    </row>
    <row r="3590" spans="3:10" x14ac:dyDescent="0.25">
      <c r="C3590" s="42"/>
      <c r="D3590" s="5"/>
      <c r="E3590" s="5"/>
      <c r="G3590" s="5"/>
      <c r="H3590" s="5"/>
      <c r="I3590" s="5"/>
      <c r="J3590" s="5"/>
    </row>
    <row r="3591" spans="3:10" x14ac:dyDescent="0.25">
      <c r="C3591" s="42"/>
      <c r="D3591" s="5"/>
      <c r="E3591" s="5"/>
      <c r="G3591" s="5"/>
      <c r="H3591" s="5"/>
      <c r="I3591" s="5"/>
      <c r="J3591" s="5"/>
    </row>
    <row r="3592" spans="3:10" x14ac:dyDescent="0.25">
      <c r="C3592" s="42"/>
      <c r="D3592" s="5"/>
      <c r="E3592" s="5"/>
      <c r="G3592" s="5"/>
      <c r="H3592" s="5"/>
      <c r="I3592" s="5"/>
      <c r="J3592" s="5"/>
    </row>
    <row r="3593" spans="3:10" x14ac:dyDescent="0.25">
      <c r="C3593" s="42"/>
      <c r="D3593" s="5"/>
      <c r="E3593" s="5"/>
      <c r="G3593" s="5"/>
      <c r="H3593" s="5"/>
      <c r="I3593" s="5"/>
      <c r="J3593" s="5"/>
    </row>
    <row r="3594" spans="3:10" x14ac:dyDescent="0.25">
      <c r="C3594" s="42"/>
      <c r="D3594" s="5"/>
      <c r="E3594" s="5"/>
      <c r="G3594" s="5"/>
      <c r="H3594" s="5"/>
      <c r="I3594" s="5"/>
      <c r="J3594" s="5"/>
    </row>
    <row r="3595" spans="3:10" x14ac:dyDescent="0.25">
      <c r="C3595" s="42"/>
      <c r="D3595" s="5"/>
      <c r="E3595" s="5"/>
      <c r="G3595" s="5"/>
      <c r="H3595" s="5"/>
      <c r="I3595" s="5"/>
      <c r="J3595" s="5"/>
    </row>
    <row r="3596" spans="3:10" x14ac:dyDescent="0.25">
      <c r="C3596" s="42"/>
      <c r="D3596" s="5"/>
      <c r="E3596" s="5"/>
      <c r="G3596" s="5"/>
      <c r="H3596" s="5"/>
      <c r="I3596" s="5"/>
      <c r="J3596" s="5"/>
    </row>
    <row r="3597" spans="3:10" x14ac:dyDescent="0.25">
      <c r="C3597" s="42"/>
      <c r="D3597" s="5"/>
      <c r="E3597" s="5"/>
      <c r="G3597" s="5"/>
      <c r="H3597" s="5"/>
      <c r="I3597" s="5"/>
      <c r="J3597" s="5"/>
    </row>
    <row r="3598" spans="3:10" x14ac:dyDescent="0.25">
      <c r="C3598" s="42"/>
      <c r="D3598" s="5"/>
      <c r="E3598" s="5"/>
      <c r="G3598" s="5"/>
      <c r="H3598" s="5"/>
      <c r="I3598" s="5"/>
      <c r="J3598" s="5"/>
    </row>
    <row r="3599" spans="3:10" x14ac:dyDescent="0.25">
      <c r="C3599" s="42"/>
      <c r="D3599" s="5"/>
      <c r="E3599" s="5"/>
      <c r="G3599" s="5"/>
      <c r="H3599" s="5"/>
      <c r="I3599" s="5"/>
      <c r="J3599" s="5"/>
    </row>
    <row r="3600" spans="3:10" x14ac:dyDescent="0.25">
      <c r="C3600" s="42"/>
      <c r="D3600" s="5"/>
      <c r="E3600" s="5"/>
      <c r="G3600" s="5"/>
      <c r="H3600" s="5"/>
      <c r="I3600" s="5"/>
      <c r="J3600" s="5"/>
    </row>
    <row r="3601" spans="3:10" x14ac:dyDescent="0.25">
      <c r="C3601" s="42"/>
      <c r="D3601" s="5"/>
      <c r="E3601" s="5"/>
      <c r="G3601" s="5"/>
      <c r="H3601" s="5"/>
      <c r="I3601" s="5"/>
      <c r="J3601" s="5"/>
    </row>
    <row r="3602" spans="3:10" x14ac:dyDescent="0.25">
      <c r="C3602" s="42"/>
      <c r="D3602" s="5"/>
      <c r="E3602" s="5"/>
      <c r="G3602" s="5"/>
      <c r="H3602" s="5"/>
      <c r="I3602" s="5"/>
      <c r="J3602" s="5"/>
    </row>
    <row r="3603" spans="3:10" x14ac:dyDescent="0.25">
      <c r="C3603" s="42"/>
      <c r="D3603" s="5"/>
      <c r="E3603" s="5"/>
      <c r="G3603" s="5"/>
      <c r="H3603" s="5"/>
      <c r="I3603" s="5"/>
      <c r="J3603" s="5"/>
    </row>
    <row r="3604" spans="3:10" x14ac:dyDescent="0.25">
      <c r="C3604" s="42"/>
      <c r="D3604" s="5"/>
      <c r="E3604" s="5"/>
      <c r="G3604" s="5"/>
      <c r="H3604" s="5"/>
      <c r="I3604" s="5"/>
      <c r="J3604" s="5"/>
    </row>
    <row r="3605" spans="3:10" x14ac:dyDescent="0.25">
      <c r="C3605" s="42"/>
      <c r="D3605" s="5"/>
      <c r="E3605" s="5"/>
      <c r="G3605" s="5"/>
      <c r="H3605" s="5"/>
      <c r="I3605" s="5"/>
      <c r="J3605" s="5"/>
    </row>
    <row r="3606" spans="3:10" x14ac:dyDescent="0.25">
      <c r="C3606" s="42"/>
      <c r="D3606" s="5"/>
      <c r="E3606" s="5"/>
      <c r="G3606" s="5"/>
      <c r="H3606" s="5"/>
      <c r="I3606" s="5"/>
      <c r="J3606" s="5"/>
    </row>
    <row r="3607" spans="3:10" x14ac:dyDescent="0.25">
      <c r="C3607" s="42"/>
      <c r="D3607" s="5"/>
      <c r="E3607" s="5"/>
      <c r="G3607" s="5"/>
      <c r="H3607" s="5"/>
      <c r="I3607" s="5"/>
      <c r="J3607" s="5"/>
    </row>
    <row r="3608" spans="3:10" x14ac:dyDescent="0.25">
      <c r="C3608" s="42"/>
      <c r="D3608" s="5"/>
      <c r="E3608" s="5"/>
      <c r="G3608" s="5"/>
      <c r="H3608" s="5"/>
      <c r="I3608" s="5"/>
      <c r="J3608" s="5"/>
    </row>
    <row r="3609" spans="3:10" x14ac:dyDescent="0.25">
      <c r="C3609" s="42"/>
      <c r="D3609" s="5"/>
      <c r="E3609" s="5"/>
      <c r="G3609" s="5"/>
      <c r="H3609" s="5"/>
      <c r="I3609" s="5"/>
      <c r="J3609" s="5"/>
    </row>
    <row r="3610" spans="3:10" x14ac:dyDescent="0.25">
      <c r="C3610" s="42"/>
      <c r="D3610" s="5"/>
      <c r="E3610" s="5"/>
      <c r="G3610" s="5"/>
      <c r="H3610" s="5"/>
      <c r="I3610" s="5"/>
      <c r="J3610" s="5"/>
    </row>
    <row r="3611" spans="3:10" x14ac:dyDescent="0.25">
      <c r="C3611" s="42"/>
      <c r="D3611" s="5"/>
      <c r="E3611" s="5"/>
      <c r="G3611" s="5"/>
      <c r="H3611" s="5"/>
      <c r="I3611" s="5"/>
      <c r="J3611" s="5"/>
    </row>
    <row r="3612" spans="3:10" x14ac:dyDescent="0.25">
      <c r="C3612" s="42"/>
      <c r="D3612" s="5"/>
      <c r="E3612" s="5"/>
      <c r="G3612" s="5"/>
      <c r="H3612" s="5"/>
      <c r="I3612" s="5"/>
      <c r="J3612" s="5"/>
    </row>
    <row r="3613" spans="3:10" x14ac:dyDescent="0.25">
      <c r="C3613" s="42"/>
      <c r="D3613" s="5"/>
      <c r="E3613" s="5"/>
      <c r="G3613" s="5"/>
      <c r="H3613" s="5"/>
      <c r="I3613" s="5"/>
      <c r="J3613" s="5"/>
    </row>
    <row r="3614" spans="3:10" x14ac:dyDescent="0.25">
      <c r="C3614" s="42"/>
      <c r="D3614" s="5"/>
      <c r="E3614" s="5"/>
      <c r="G3614" s="5"/>
      <c r="H3614" s="5"/>
      <c r="I3614" s="5"/>
      <c r="J3614" s="5"/>
    </row>
    <row r="3615" spans="3:10" x14ac:dyDescent="0.25">
      <c r="C3615" s="42"/>
      <c r="D3615" s="5"/>
      <c r="E3615" s="5"/>
      <c r="G3615" s="5"/>
      <c r="H3615" s="5"/>
      <c r="I3615" s="5"/>
      <c r="J3615" s="5"/>
    </row>
    <row r="3616" spans="3:10" x14ac:dyDescent="0.25">
      <c r="C3616" s="42"/>
      <c r="D3616" s="5"/>
      <c r="E3616" s="5"/>
      <c r="G3616" s="5"/>
      <c r="H3616" s="5"/>
      <c r="I3616" s="5"/>
      <c r="J3616" s="5"/>
    </row>
    <row r="3617" spans="3:10" x14ac:dyDescent="0.25">
      <c r="C3617" s="42"/>
      <c r="D3617" s="5"/>
      <c r="E3617" s="5"/>
      <c r="G3617" s="5"/>
      <c r="H3617" s="5"/>
      <c r="I3617" s="5"/>
      <c r="J3617" s="5"/>
    </row>
    <row r="3618" spans="3:10" x14ac:dyDescent="0.25">
      <c r="C3618" s="42"/>
      <c r="D3618" s="5"/>
      <c r="E3618" s="5"/>
      <c r="G3618" s="5"/>
      <c r="H3618" s="5"/>
      <c r="I3618" s="5"/>
      <c r="J3618" s="5"/>
    </row>
    <row r="3619" spans="3:10" x14ac:dyDescent="0.25">
      <c r="C3619" s="42"/>
      <c r="D3619" s="5"/>
      <c r="E3619" s="5"/>
      <c r="G3619" s="5"/>
      <c r="H3619" s="5"/>
      <c r="I3619" s="5"/>
      <c r="J3619" s="5"/>
    </row>
    <row r="3620" spans="3:10" x14ac:dyDescent="0.25">
      <c r="C3620" s="42"/>
      <c r="D3620" s="5"/>
      <c r="E3620" s="5"/>
      <c r="G3620" s="5"/>
      <c r="H3620" s="5"/>
      <c r="I3620" s="5"/>
      <c r="J3620" s="5"/>
    </row>
    <row r="3621" spans="3:10" x14ac:dyDescent="0.25">
      <c r="C3621" s="42"/>
      <c r="D3621" s="5"/>
      <c r="E3621" s="5"/>
      <c r="G3621" s="5"/>
      <c r="H3621" s="5"/>
      <c r="I3621" s="5"/>
      <c r="J3621" s="5"/>
    </row>
    <row r="3622" spans="3:10" x14ac:dyDescent="0.25">
      <c r="C3622" s="42"/>
      <c r="D3622" s="5"/>
      <c r="E3622" s="5"/>
      <c r="G3622" s="5"/>
      <c r="H3622" s="5"/>
      <c r="I3622" s="5"/>
      <c r="J3622" s="5"/>
    </row>
    <row r="3623" spans="3:10" x14ac:dyDescent="0.25">
      <c r="C3623" s="42"/>
      <c r="D3623" s="5"/>
      <c r="E3623" s="5"/>
      <c r="G3623" s="5"/>
      <c r="H3623" s="5"/>
      <c r="I3623" s="5"/>
      <c r="J3623" s="5"/>
    </row>
    <row r="3624" spans="3:10" x14ac:dyDescent="0.25">
      <c r="C3624" s="42"/>
      <c r="D3624" s="5"/>
      <c r="E3624" s="5"/>
      <c r="G3624" s="5"/>
      <c r="H3624" s="5"/>
      <c r="I3624" s="5"/>
      <c r="J3624" s="5"/>
    </row>
    <row r="3625" spans="3:10" x14ac:dyDescent="0.25">
      <c r="C3625" s="42"/>
      <c r="D3625" s="5"/>
      <c r="E3625" s="5"/>
      <c r="G3625" s="5"/>
      <c r="H3625" s="5"/>
      <c r="I3625" s="5"/>
      <c r="J3625" s="5"/>
    </row>
    <row r="3626" spans="3:10" x14ac:dyDescent="0.25">
      <c r="C3626" s="42"/>
      <c r="D3626" s="5"/>
      <c r="E3626" s="5"/>
      <c r="G3626" s="5"/>
      <c r="H3626" s="5"/>
      <c r="I3626" s="5"/>
      <c r="J3626" s="5"/>
    </row>
    <row r="3627" spans="3:10" x14ac:dyDescent="0.25">
      <c r="C3627" s="42"/>
      <c r="D3627" s="5"/>
      <c r="E3627" s="5"/>
      <c r="G3627" s="5"/>
      <c r="H3627" s="5"/>
      <c r="I3627" s="5"/>
      <c r="J3627" s="5"/>
    </row>
    <row r="3628" spans="3:10" x14ac:dyDescent="0.25">
      <c r="C3628" s="42"/>
      <c r="D3628" s="5"/>
      <c r="E3628" s="5"/>
      <c r="G3628" s="5"/>
      <c r="H3628" s="5"/>
      <c r="I3628" s="5"/>
      <c r="J3628" s="5"/>
    </row>
    <row r="3629" spans="3:10" x14ac:dyDescent="0.25">
      <c r="C3629" s="42"/>
      <c r="D3629" s="5"/>
      <c r="E3629" s="5"/>
      <c r="G3629" s="5"/>
      <c r="H3629" s="5"/>
      <c r="I3629" s="5"/>
      <c r="J3629" s="5"/>
    </row>
    <row r="3630" spans="3:10" x14ac:dyDescent="0.25">
      <c r="C3630" s="42"/>
      <c r="D3630" s="5"/>
      <c r="E3630" s="5"/>
      <c r="G3630" s="5"/>
      <c r="H3630" s="5"/>
      <c r="I3630" s="5"/>
      <c r="J3630" s="5"/>
    </row>
    <row r="3631" spans="3:10" x14ac:dyDescent="0.25">
      <c r="C3631" s="42"/>
      <c r="D3631" s="5"/>
      <c r="E3631" s="5"/>
      <c r="G3631" s="5"/>
      <c r="H3631" s="5"/>
      <c r="I3631" s="5"/>
      <c r="J3631" s="5"/>
    </row>
    <row r="3632" spans="3:10" x14ac:dyDescent="0.25">
      <c r="C3632" s="42"/>
      <c r="D3632" s="5"/>
      <c r="E3632" s="5"/>
      <c r="G3632" s="5"/>
      <c r="H3632" s="5"/>
      <c r="I3632" s="5"/>
      <c r="J3632" s="5"/>
    </row>
    <row r="3633" spans="3:10" x14ac:dyDescent="0.25">
      <c r="C3633" s="42"/>
      <c r="D3633" s="5"/>
      <c r="E3633" s="5"/>
      <c r="G3633" s="5"/>
      <c r="H3633" s="5"/>
      <c r="I3633" s="5"/>
      <c r="J3633" s="5"/>
    </row>
    <row r="3634" spans="3:10" x14ac:dyDescent="0.25">
      <c r="C3634" s="42"/>
      <c r="D3634" s="5"/>
      <c r="E3634" s="5"/>
      <c r="G3634" s="5"/>
      <c r="H3634" s="5"/>
      <c r="I3634" s="5"/>
      <c r="J3634" s="5"/>
    </row>
    <row r="3635" spans="3:10" x14ac:dyDescent="0.25">
      <c r="C3635" s="42"/>
      <c r="D3635" s="5"/>
      <c r="E3635" s="5"/>
      <c r="G3635" s="5"/>
      <c r="H3635" s="5"/>
      <c r="I3635" s="5"/>
      <c r="J3635" s="5"/>
    </row>
    <row r="3636" spans="3:10" x14ac:dyDescent="0.25">
      <c r="C3636" s="42"/>
      <c r="D3636" s="5"/>
      <c r="E3636" s="5"/>
      <c r="G3636" s="5"/>
      <c r="H3636" s="5"/>
      <c r="I3636" s="5"/>
      <c r="J3636" s="5"/>
    </row>
    <row r="3637" spans="3:10" x14ac:dyDescent="0.25">
      <c r="C3637" s="42"/>
      <c r="D3637" s="5"/>
      <c r="E3637" s="5"/>
      <c r="G3637" s="5"/>
      <c r="H3637" s="5"/>
      <c r="I3637" s="5"/>
      <c r="J3637" s="5"/>
    </row>
    <row r="3638" spans="3:10" x14ac:dyDescent="0.25">
      <c r="C3638" s="42"/>
      <c r="D3638" s="5"/>
      <c r="E3638" s="5"/>
      <c r="G3638" s="5"/>
      <c r="H3638" s="5"/>
      <c r="I3638" s="5"/>
      <c r="J3638" s="5"/>
    </row>
    <row r="3639" spans="3:10" x14ac:dyDescent="0.25">
      <c r="C3639" s="42"/>
      <c r="D3639" s="5"/>
      <c r="E3639" s="5"/>
      <c r="G3639" s="5"/>
      <c r="H3639" s="5"/>
      <c r="I3639" s="5"/>
      <c r="J3639" s="5"/>
    </row>
    <row r="3640" spans="3:10" x14ac:dyDescent="0.25">
      <c r="C3640" s="42"/>
      <c r="D3640" s="5"/>
      <c r="E3640" s="5"/>
      <c r="G3640" s="5"/>
      <c r="H3640" s="5"/>
      <c r="I3640" s="5"/>
      <c r="J3640" s="5"/>
    </row>
    <row r="3641" spans="3:10" x14ac:dyDescent="0.25">
      <c r="C3641" s="42"/>
      <c r="D3641" s="5"/>
      <c r="E3641" s="5"/>
      <c r="G3641" s="5"/>
      <c r="H3641" s="5"/>
      <c r="I3641" s="5"/>
      <c r="J3641" s="5"/>
    </row>
    <row r="3642" spans="3:10" x14ac:dyDescent="0.25">
      <c r="C3642" s="42"/>
      <c r="D3642" s="5"/>
      <c r="E3642" s="5"/>
      <c r="G3642" s="5"/>
      <c r="H3642" s="5"/>
      <c r="I3642" s="5"/>
      <c r="J3642" s="5"/>
    </row>
    <row r="3643" spans="3:10" x14ac:dyDescent="0.25">
      <c r="C3643" s="42"/>
      <c r="D3643" s="5"/>
      <c r="E3643" s="5"/>
      <c r="G3643" s="5"/>
      <c r="H3643" s="5"/>
      <c r="I3643" s="5"/>
      <c r="J3643" s="5"/>
    </row>
    <row r="3644" spans="3:10" x14ac:dyDescent="0.25">
      <c r="C3644" s="42"/>
      <c r="D3644" s="5"/>
      <c r="E3644" s="5"/>
      <c r="G3644" s="5"/>
      <c r="H3644" s="5"/>
      <c r="I3644" s="5"/>
      <c r="J3644" s="5"/>
    </row>
    <row r="3645" spans="3:10" x14ac:dyDescent="0.25">
      <c r="C3645" s="42"/>
      <c r="D3645" s="5"/>
      <c r="E3645" s="5"/>
      <c r="G3645" s="5"/>
      <c r="H3645" s="5"/>
      <c r="I3645" s="5"/>
      <c r="J3645" s="5"/>
    </row>
    <row r="3646" spans="3:10" x14ac:dyDescent="0.25">
      <c r="C3646" s="42"/>
      <c r="D3646" s="5"/>
      <c r="E3646" s="5"/>
      <c r="G3646" s="5"/>
      <c r="H3646" s="5"/>
      <c r="I3646" s="5"/>
      <c r="J3646" s="5"/>
    </row>
    <row r="3647" spans="3:10" x14ac:dyDescent="0.25">
      <c r="C3647" s="42"/>
      <c r="D3647" s="5"/>
      <c r="E3647" s="5"/>
      <c r="G3647" s="5"/>
      <c r="H3647" s="5"/>
      <c r="I3647" s="5"/>
      <c r="J3647" s="5"/>
    </row>
    <row r="3648" spans="3:10" x14ac:dyDescent="0.25">
      <c r="C3648" s="42"/>
      <c r="D3648" s="5"/>
      <c r="E3648" s="5"/>
      <c r="G3648" s="5"/>
      <c r="H3648" s="5"/>
      <c r="I3648" s="5"/>
      <c r="J3648" s="5"/>
    </row>
    <row r="3649" spans="3:10" x14ac:dyDescent="0.25">
      <c r="C3649" s="42"/>
      <c r="D3649" s="5"/>
      <c r="E3649" s="5"/>
      <c r="G3649" s="5"/>
      <c r="H3649" s="5"/>
      <c r="I3649" s="5"/>
      <c r="J3649" s="5"/>
    </row>
    <row r="3650" spans="3:10" x14ac:dyDescent="0.25">
      <c r="C3650" s="42"/>
      <c r="D3650" s="5"/>
      <c r="E3650" s="5"/>
      <c r="G3650" s="5"/>
      <c r="H3650" s="5"/>
      <c r="I3650" s="5"/>
      <c r="J3650" s="5"/>
    </row>
    <row r="3651" spans="3:10" x14ac:dyDescent="0.25">
      <c r="C3651" s="42"/>
      <c r="D3651" s="5"/>
      <c r="E3651" s="5"/>
      <c r="G3651" s="5"/>
      <c r="H3651" s="5"/>
      <c r="I3651" s="5"/>
      <c r="J3651" s="5"/>
    </row>
    <row r="3652" spans="3:10" x14ac:dyDescent="0.25">
      <c r="C3652" s="42"/>
      <c r="D3652" s="5"/>
      <c r="E3652" s="5"/>
      <c r="G3652" s="5"/>
      <c r="H3652" s="5"/>
      <c r="I3652" s="5"/>
      <c r="J3652" s="5"/>
    </row>
    <row r="3653" spans="3:10" x14ac:dyDescent="0.25">
      <c r="C3653" s="42"/>
      <c r="D3653" s="5"/>
      <c r="E3653" s="5"/>
      <c r="G3653" s="5"/>
      <c r="H3653" s="5"/>
      <c r="I3653" s="5"/>
      <c r="J3653" s="5"/>
    </row>
    <row r="3654" spans="3:10" x14ac:dyDescent="0.25">
      <c r="C3654" s="42"/>
      <c r="D3654" s="5"/>
      <c r="E3654" s="5"/>
      <c r="G3654" s="5"/>
      <c r="H3654" s="5"/>
      <c r="I3654" s="5"/>
      <c r="J3654" s="5"/>
    </row>
    <row r="3655" spans="3:10" x14ac:dyDescent="0.25">
      <c r="C3655" s="42"/>
      <c r="D3655" s="5"/>
      <c r="E3655" s="5"/>
      <c r="G3655" s="5"/>
      <c r="H3655" s="5"/>
      <c r="I3655" s="5"/>
      <c r="J3655" s="5"/>
    </row>
    <row r="3656" spans="3:10" x14ac:dyDescent="0.25">
      <c r="C3656" s="42"/>
      <c r="D3656" s="5"/>
      <c r="E3656" s="5"/>
      <c r="G3656" s="5"/>
      <c r="H3656" s="5"/>
      <c r="I3656" s="5"/>
      <c r="J3656" s="5"/>
    </row>
    <row r="3657" spans="3:10" x14ac:dyDescent="0.25">
      <c r="C3657" s="42"/>
      <c r="D3657" s="5"/>
      <c r="E3657" s="5"/>
      <c r="G3657" s="5"/>
      <c r="H3657" s="5"/>
      <c r="I3657" s="5"/>
      <c r="J3657" s="5"/>
    </row>
    <row r="3658" spans="3:10" x14ac:dyDescent="0.25">
      <c r="C3658" s="42"/>
      <c r="D3658" s="5"/>
      <c r="E3658" s="5"/>
      <c r="G3658" s="5"/>
      <c r="H3658" s="5"/>
      <c r="I3658" s="5"/>
      <c r="J3658" s="5"/>
    </row>
    <row r="3659" spans="3:10" x14ac:dyDescent="0.25">
      <c r="C3659" s="42"/>
      <c r="D3659" s="5"/>
      <c r="E3659" s="5"/>
      <c r="G3659" s="5"/>
      <c r="H3659" s="5"/>
      <c r="I3659" s="5"/>
      <c r="J3659" s="5"/>
    </row>
    <row r="3660" spans="3:10" x14ac:dyDescent="0.25">
      <c r="C3660" s="42"/>
      <c r="D3660" s="5"/>
      <c r="E3660" s="5"/>
      <c r="G3660" s="5"/>
      <c r="H3660" s="5"/>
      <c r="I3660" s="5"/>
      <c r="J3660" s="5"/>
    </row>
    <row r="3661" spans="3:10" x14ac:dyDescent="0.25">
      <c r="C3661" s="42"/>
      <c r="D3661" s="5"/>
      <c r="E3661" s="5"/>
      <c r="G3661" s="5"/>
      <c r="H3661" s="5"/>
      <c r="I3661" s="5"/>
      <c r="J3661" s="5"/>
    </row>
    <row r="3662" spans="3:10" x14ac:dyDescent="0.25">
      <c r="C3662" s="42"/>
      <c r="D3662" s="5"/>
      <c r="E3662" s="5"/>
      <c r="G3662" s="5"/>
      <c r="H3662" s="5"/>
      <c r="I3662" s="5"/>
      <c r="J3662" s="5"/>
    </row>
    <row r="3663" spans="3:10" x14ac:dyDescent="0.25">
      <c r="C3663" s="42"/>
      <c r="D3663" s="5"/>
      <c r="E3663" s="5"/>
      <c r="G3663" s="5"/>
      <c r="H3663" s="5"/>
      <c r="I3663" s="5"/>
      <c r="J3663" s="5"/>
    </row>
    <row r="3664" spans="3:10" x14ac:dyDescent="0.25">
      <c r="C3664" s="42"/>
      <c r="D3664" s="5"/>
      <c r="E3664" s="5"/>
      <c r="G3664" s="5"/>
      <c r="H3664" s="5"/>
      <c r="I3664" s="5"/>
      <c r="J3664" s="5"/>
    </row>
    <row r="3665" spans="3:10" x14ac:dyDescent="0.25">
      <c r="C3665" s="42"/>
      <c r="D3665" s="5"/>
      <c r="E3665" s="5"/>
      <c r="G3665" s="5"/>
      <c r="H3665" s="5"/>
      <c r="I3665" s="5"/>
      <c r="J3665" s="5"/>
    </row>
    <row r="3666" spans="3:10" x14ac:dyDescent="0.25">
      <c r="C3666" s="42"/>
      <c r="D3666" s="5"/>
      <c r="E3666" s="5"/>
      <c r="G3666" s="5"/>
      <c r="H3666" s="5"/>
      <c r="I3666" s="5"/>
      <c r="J3666" s="5"/>
    </row>
    <row r="3667" spans="3:10" x14ac:dyDescent="0.25">
      <c r="C3667" s="42"/>
      <c r="D3667" s="5"/>
      <c r="E3667" s="5"/>
      <c r="G3667" s="5"/>
      <c r="H3667" s="5"/>
      <c r="I3667" s="5"/>
      <c r="J3667" s="5"/>
    </row>
    <row r="3668" spans="3:10" x14ac:dyDescent="0.25">
      <c r="C3668" s="42"/>
      <c r="D3668" s="5"/>
      <c r="E3668" s="5"/>
      <c r="G3668" s="5"/>
      <c r="H3668" s="5"/>
      <c r="I3668" s="5"/>
      <c r="J3668" s="5"/>
    </row>
    <row r="3669" spans="3:10" x14ac:dyDescent="0.25">
      <c r="C3669" s="42"/>
      <c r="D3669" s="5"/>
      <c r="E3669" s="5"/>
      <c r="G3669" s="5"/>
      <c r="H3669" s="5"/>
      <c r="I3669" s="5"/>
      <c r="J3669" s="5"/>
    </row>
    <row r="3670" spans="3:10" x14ac:dyDescent="0.25">
      <c r="C3670" s="42"/>
      <c r="D3670" s="5"/>
      <c r="E3670" s="5"/>
      <c r="G3670" s="5"/>
      <c r="H3670" s="5"/>
      <c r="I3670" s="5"/>
      <c r="J3670" s="5"/>
    </row>
    <row r="3671" spans="3:10" x14ac:dyDescent="0.25">
      <c r="C3671" s="42"/>
      <c r="D3671" s="5"/>
      <c r="E3671" s="5"/>
      <c r="G3671" s="5"/>
      <c r="H3671" s="5"/>
      <c r="I3671" s="5"/>
      <c r="J3671" s="5"/>
    </row>
    <row r="3672" spans="3:10" x14ac:dyDescent="0.25">
      <c r="C3672" s="42"/>
      <c r="D3672" s="5"/>
      <c r="E3672" s="5"/>
      <c r="G3672" s="5"/>
      <c r="H3672" s="5"/>
      <c r="I3672" s="5"/>
      <c r="J3672" s="5"/>
    </row>
    <row r="3673" spans="3:10" x14ac:dyDescent="0.25">
      <c r="C3673" s="42"/>
      <c r="D3673" s="5"/>
      <c r="E3673" s="5"/>
      <c r="G3673" s="5"/>
      <c r="H3673" s="5"/>
      <c r="I3673" s="5"/>
      <c r="J3673" s="5"/>
    </row>
    <row r="3674" spans="3:10" x14ac:dyDescent="0.25">
      <c r="C3674" s="42"/>
      <c r="D3674" s="5"/>
      <c r="E3674" s="5"/>
      <c r="G3674" s="5"/>
      <c r="H3674" s="5"/>
      <c r="I3674" s="5"/>
      <c r="J3674" s="5"/>
    </row>
    <row r="3675" spans="3:10" x14ac:dyDescent="0.25">
      <c r="C3675" s="42"/>
      <c r="D3675" s="5"/>
      <c r="E3675" s="5"/>
      <c r="G3675" s="5"/>
      <c r="H3675" s="5"/>
      <c r="I3675" s="5"/>
      <c r="J3675" s="5"/>
    </row>
    <row r="3676" spans="3:10" x14ac:dyDescent="0.25">
      <c r="C3676" s="42"/>
      <c r="D3676" s="5"/>
      <c r="E3676" s="5"/>
      <c r="G3676" s="5"/>
      <c r="H3676" s="5"/>
      <c r="I3676" s="5"/>
      <c r="J3676" s="5"/>
    </row>
    <row r="3677" spans="3:10" x14ac:dyDescent="0.25">
      <c r="C3677" s="42"/>
      <c r="D3677" s="5"/>
      <c r="E3677" s="5"/>
      <c r="G3677" s="5"/>
      <c r="H3677" s="5"/>
      <c r="I3677" s="5"/>
      <c r="J3677" s="5"/>
    </row>
    <row r="3678" spans="3:10" x14ac:dyDescent="0.25">
      <c r="C3678" s="42"/>
      <c r="D3678" s="5"/>
      <c r="E3678" s="5"/>
      <c r="G3678" s="5"/>
      <c r="H3678" s="5"/>
      <c r="I3678" s="5"/>
      <c r="J3678" s="5"/>
    </row>
    <row r="3679" spans="3:10" x14ac:dyDescent="0.25">
      <c r="C3679" s="42"/>
      <c r="D3679" s="5"/>
      <c r="E3679" s="5"/>
      <c r="G3679" s="5"/>
      <c r="H3679" s="5"/>
      <c r="I3679" s="5"/>
      <c r="J3679" s="5"/>
    </row>
    <row r="3680" spans="3:10" x14ac:dyDescent="0.25">
      <c r="C3680" s="42"/>
      <c r="D3680" s="5"/>
      <c r="E3680" s="5"/>
      <c r="G3680" s="5"/>
      <c r="H3680" s="5"/>
      <c r="I3680" s="5"/>
      <c r="J3680" s="5"/>
    </row>
    <row r="3681" spans="3:10" x14ac:dyDescent="0.25">
      <c r="C3681" s="42"/>
      <c r="D3681" s="5"/>
      <c r="E3681" s="5"/>
      <c r="G3681" s="5"/>
      <c r="H3681" s="5"/>
      <c r="I3681" s="5"/>
      <c r="J3681" s="5"/>
    </row>
    <row r="3682" spans="3:10" x14ac:dyDescent="0.25">
      <c r="C3682" s="42"/>
      <c r="D3682" s="5"/>
      <c r="E3682" s="5"/>
      <c r="G3682" s="5"/>
      <c r="H3682" s="5"/>
      <c r="I3682" s="5"/>
      <c r="J3682" s="5"/>
    </row>
    <row r="3683" spans="3:10" x14ac:dyDescent="0.25">
      <c r="C3683" s="42"/>
      <c r="D3683" s="5"/>
      <c r="E3683" s="5"/>
      <c r="G3683" s="5"/>
      <c r="H3683" s="5"/>
      <c r="I3683" s="5"/>
      <c r="J3683" s="5"/>
    </row>
    <row r="3684" spans="3:10" x14ac:dyDescent="0.25">
      <c r="C3684" s="42"/>
      <c r="D3684" s="5"/>
      <c r="E3684" s="5"/>
      <c r="G3684" s="5"/>
      <c r="H3684" s="5"/>
      <c r="I3684" s="5"/>
      <c r="J3684" s="5"/>
    </row>
    <row r="3685" spans="3:10" x14ac:dyDescent="0.25">
      <c r="C3685" s="42"/>
      <c r="D3685" s="5"/>
      <c r="E3685" s="5"/>
      <c r="G3685" s="5"/>
      <c r="H3685" s="5"/>
      <c r="I3685" s="5"/>
      <c r="J3685" s="5"/>
    </row>
    <row r="3686" spans="3:10" x14ac:dyDescent="0.25">
      <c r="C3686" s="42"/>
      <c r="D3686" s="5"/>
      <c r="E3686" s="5"/>
      <c r="G3686" s="5"/>
      <c r="H3686" s="5"/>
      <c r="I3686" s="5"/>
      <c r="J3686" s="5"/>
    </row>
    <row r="3687" spans="3:10" x14ac:dyDescent="0.25">
      <c r="C3687" s="42"/>
      <c r="D3687" s="5"/>
      <c r="E3687" s="5"/>
      <c r="G3687" s="5"/>
      <c r="H3687" s="5"/>
      <c r="I3687" s="5"/>
      <c r="J3687" s="5"/>
    </row>
    <row r="3688" spans="3:10" x14ac:dyDescent="0.25">
      <c r="C3688" s="42"/>
      <c r="D3688" s="5"/>
      <c r="E3688" s="5"/>
      <c r="G3688" s="5"/>
      <c r="H3688" s="5"/>
      <c r="I3688" s="5"/>
      <c r="J3688" s="5"/>
    </row>
    <row r="3689" spans="3:10" x14ac:dyDescent="0.25">
      <c r="C3689" s="42"/>
      <c r="D3689" s="5"/>
      <c r="E3689" s="5"/>
      <c r="G3689" s="5"/>
      <c r="H3689" s="5"/>
      <c r="I3689" s="5"/>
      <c r="J3689" s="5"/>
    </row>
    <row r="3690" spans="3:10" x14ac:dyDescent="0.25">
      <c r="C3690" s="42"/>
      <c r="D3690" s="5"/>
      <c r="E3690" s="5"/>
      <c r="G3690" s="5"/>
      <c r="H3690" s="5"/>
      <c r="I3690" s="5"/>
      <c r="J3690" s="5"/>
    </row>
    <row r="3691" spans="3:10" x14ac:dyDescent="0.25">
      <c r="C3691" s="42"/>
      <c r="D3691" s="5"/>
      <c r="E3691" s="5"/>
      <c r="G3691" s="5"/>
      <c r="H3691" s="5"/>
      <c r="I3691" s="5"/>
      <c r="J3691" s="5"/>
    </row>
    <row r="3692" spans="3:10" x14ac:dyDescent="0.25">
      <c r="C3692" s="42"/>
      <c r="D3692" s="5"/>
      <c r="E3692" s="5"/>
      <c r="G3692" s="5"/>
      <c r="H3692" s="5"/>
      <c r="I3692" s="5"/>
      <c r="J3692" s="5"/>
    </row>
    <row r="3693" spans="3:10" x14ac:dyDescent="0.25">
      <c r="C3693" s="42"/>
      <c r="D3693" s="5"/>
      <c r="E3693" s="5"/>
      <c r="G3693" s="5"/>
      <c r="H3693" s="5"/>
      <c r="I3693" s="5"/>
      <c r="J3693" s="5"/>
    </row>
    <row r="3694" spans="3:10" x14ac:dyDescent="0.25">
      <c r="C3694" s="42"/>
      <c r="D3694" s="5"/>
      <c r="E3694" s="5"/>
      <c r="G3694" s="5"/>
      <c r="H3694" s="5"/>
      <c r="I3694" s="5"/>
      <c r="J3694" s="5"/>
    </row>
    <row r="3695" spans="3:10" x14ac:dyDescent="0.25">
      <c r="C3695" s="42"/>
      <c r="D3695" s="5"/>
      <c r="E3695" s="5"/>
      <c r="G3695" s="5"/>
      <c r="H3695" s="5"/>
      <c r="I3695" s="5"/>
      <c r="J3695" s="5"/>
    </row>
    <row r="3696" spans="3:10" x14ac:dyDescent="0.25">
      <c r="C3696" s="42"/>
      <c r="D3696" s="5"/>
      <c r="E3696" s="5"/>
      <c r="G3696" s="5"/>
      <c r="H3696" s="5"/>
      <c r="I3696" s="5"/>
      <c r="J3696" s="5"/>
    </row>
    <row r="3697" spans="3:10" x14ac:dyDescent="0.25">
      <c r="C3697" s="42"/>
      <c r="D3697" s="5"/>
      <c r="E3697" s="5"/>
      <c r="G3697" s="5"/>
      <c r="H3697" s="5"/>
      <c r="I3697" s="5"/>
      <c r="J3697" s="5"/>
    </row>
    <row r="3698" spans="3:10" x14ac:dyDescent="0.25">
      <c r="C3698" s="42"/>
      <c r="D3698" s="5"/>
      <c r="E3698" s="5"/>
      <c r="G3698" s="5"/>
      <c r="H3698" s="5"/>
      <c r="I3698" s="5"/>
      <c r="J3698" s="5"/>
    </row>
    <row r="3699" spans="3:10" x14ac:dyDescent="0.25">
      <c r="C3699" s="42"/>
      <c r="D3699" s="5"/>
      <c r="E3699" s="5"/>
      <c r="G3699" s="5"/>
      <c r="H3699" s="5"/>
      <c r="I3699" s="5"/>
      <c r="J3699" s="5"/>
    </row>
    <row r="3700" spans="3:10" x14ac:dyDescent="0.25">
      <c r="C3700" s="42"/>
      <c r="D3700" s="5"/>
      <c r="E3700" s="5"/>
      <c r="G3700" s="5"/>
      <c r="H3700" s="5"/>
      <c r="I3700" s="5"/>
      <c r="J3700" s="5"/>
    </row>
    <row r="3701" spans="3:10" x14ac:dyDescent="0.25">
      <c r="C3701" s="42"/>
      <c r="D3701" s="5"/>
      <c r="E3701" s="5"/>
      <c r="G3701" s="5"/>
      <c r="H3701" s="5"/>
      <c r="I3701" s="5"/>
      <c r="J3701" s="5"/>
    </row>
    <row r="3702" spans="3:10" x14ac:dyDescent="0.25">
      <c r="C3702" s="42"/>
      <c r="D3702" s="5"/>
      <c r="E3702" s="5"/>
      <c r="G3702" s="5"/>
      <c r="H3702" s="5"/>
      <c r="I3702" s="5"/>
      <c r="J3702" s="5"/>
    </row>
    <row r="3703" spans="3:10" x14ac:dyDescent="0.25">
      <c r="C3703" s="42"/>
      <c r="D3703" s="5"/>
      <c r="E3703" s="5"/>
      <c r="G3703" s="5"/>
      <c r="H3703" s="5"/>
      <c r="I3703" s="5"/>
      <c r="J3703" s="5"/>
    </row>
    <row r="3704" spans="3:10" x14ac:dyDescent="0.25">
      <c r="C3704" s="42"/>
      <c r="D3704" s="5"/>
      <c r="E3704" s="5"/>
      <c r="G3704" s="5"/>
      <c r="H3704" s="5"/>
      <c r="I3704" s="5"/>
      <c r="J3704" s="5"/>
    </row>
    <row r="3705" spans="3:10" x14ac:dyDescent="0.25">
      <c r="C3705" s="42"/>
      <c r="D3705" s="5"/>
      <c r="E3705" s="5"/>
      <c r="G3705" s="5"/>
      <c r="H3705" s="5"/>
      <c r="I3705" s="5"/>
      <c r="J3705" s="5"/>
    </row>
    <row r="3706" spans="3:10" x14ac:dyDescent="0.25">
      <c r="C3706" s="42"/>
      <c r="D3706" s="5"/>
      <c r="E3706" s="5"/>
      <c r="G3706" s="5"/>
      <c r="H3706" s="5"/>
      <c r="I3706" s="5"/>
      <c r="J3706" s="5"/>
    </row>
    <row r="3707" spans="3:10" x14ac:dyDescent="0.25">
      <c r="C3707" s="42"/>
      <c r="D3707" s="5"/>
      <c r="E3707" s="5"/>
      <c r="G3707" s="5"/>
      <c r="H3707" s="5"/>
      <c r="I3707" s="5"/>
      <c r="J3707" s="5"/>
    </row>
    <row r="3708" spans="3:10" x14ac:dyDescent="0.25">
      <c r="C3708" s="42"/>
      <c r="D3708" s="5"/>
      <c r="E3708" s="5"/>
      <c r="G3708" s="5"/>
      <c r="H3708" s="5"/>
      <c r="I3708" s="5"/>
      <c r="J3708" s="5"/>
    </row>
    <row r="3709" spans="3:10" x14ac:dyDescent="0.25">
      <c r="C3709" s="42"/>
      <c r="D3709" s="5"/>
      <c r="E3709" s="5"/>
      <c r="G3709" s="5"/>
      <c r="H3709" s="5"/>
      <c r="I3709" s="5"/>
      <c r="J3709" s="5"/>
    </row>
    <row r="3710" spans="3:10" x14ac:dyDescent="0.25">
      <c r="C3710" s="42"/>
      <c r="D3710" s="5"/>
      <c r="E3710" s="5"/>
      <c r="G3710" s="5"/>
      <c r="H3710" s="5"/>
      <c r="I3710" s="5"/>
      <c r="J3710" s="5"/>
    </row>
    <row r="3711" spans="3:10" x14ac:dyDescent="0.25">
      <c r="C3711" s="42"/>
      <c r="D3711" s="5"/>
      <c r="E3711" s="5"/>
      <c r="G3711" s="5"/>
      <c r="H3711" s="5"/>
      <c r="I3711" s="5"/>
      <c r="J3711" s="5"/>
    </row>
    <row r="3712" spans="3:10" x14ac:dyDescent="0.25">
      <c r="C3712" s="42"/>
      <c r="D3712" s="5"/>
      <c r="E3712" s="5"/>
      <c r="G3712" s="5"/>
      <c r="H3712" s="5"/>
      <c r="I3712" s="5"/>
      <c r="J3712" s="5"/>
    </row>
    <row r="3713" spans="3:10" x14ac:dyDescent="0.25">
      <c r="C3713" s="42"/>
      <c r="D3713" s="5"/>
      <c r="E3713" s="5"/>
      <c r="G3713" s="5"/>
      <c r="H3713" s="5"/>
      <c r="I3713" s="5"/>
      <c r="J3713" s="5"/>
    </row>
    <row r="3714" spans="3:10" x14ac:dyDescent="0.25">
      <c r="C3714" s="42"/>
      <c r="D3714" s="5"/>
      <c r="E3714" s="5"/>
      <c r="G3714" s="5"/>
      <c r="H3714" s="5"/>
      <c r="I3714" s="5"/>
      <c r="J3714" s="5"/>
    </row>
    <row r="3715" spans="3:10" x14ac:dyDescent="0.25">
      <c r="C3715" s="42"/>
      <c r="D3715" s="5"/>
      <c r="E3715" s="5"/>
      <c r="G3715" s="5"/>
      <c r="H3715" s="5"/>
      <c r="I3715" s="5"/>
      <c r="J3715" s="5"/>
    </row>
    <row r="3716" spans="3:10" x14ac:dyDescent="0.25">
      <c r="C3716" s="42"/>
      <c r="D3716" s="5"/>
      <c r="E3716" s="5"/>
      <c r="G3716" s="5"/>
      <c r="H3716" s="5"/>
      <c r="I3716" s="5"/>
      <c r="J3716" s="5"/>
    </row>
    <row r="3717" spans="3:10" x14ac:dyDescent="0.25">
      <c r="C3717" s="42"/>
      <c r="D3717" s="5"/>
      <c r="E3717" s="5"/>
      <c r="G3717" s="5"/>
      <c r="H3717" s="5"/>
      <c r="I3717" s="5"/>
      <c r="J3717" s="5"/>
    </row>
    <row r="3718" spans="3:10" x14ac:dyDescent="0.25">
      <c r="C3718" s="42"/>
      <c r="D3718" s="5"/>
      <c r="E3718" s="5"/>
      <c r="G3718" s="5"/>
      <c r="H3718" s="5"/>
      <c r="I3718" s="5"/>
      <c r="J3718" s="5"/>
    </row>
    <row r="3719" spans="3:10" x14ac:dyDescent="0.25">
      <c r="C3719" s="42"/>
      <c r="D3719" s="5"/>
      <c r="E3719" s="5"/>
      <c r="G3719" s="5"/>
      <c r="H3719" s="5"/>
      <c r="I3719" s="5"/>
      <c r="J3719" s="5"/>
    </row>
    <row r="3720" spans="3:10" x14ac:dyDescent="0.25">
      <c r="C3720" s="42"/>
      <c r="D3720" s="5"/>
      <c r="E3720" s="5"/>
      <c r="G3720" s="5"/>
      <c r="H3720" s="5"/>
      <c r="I3720" s="5"/>
      <c r="J3720" s="5"/>
    </row>
    <row r="3721" spans="3:10" x14ac:dyDescent="0.25">
      <c r="C3721" s="42"/>
      <c r="D3721" s="5"/>
      <c r="E3721" s="5"/>
      <c r="G3721" s="5"/>
      <c r="H3721" s="5"/>
      <c r="I3721" s="5"/>
      <c r="J3721" s="5"/>
    </row>
    <row r="3722" spans="3:10" x14ac:dyDescent="0.25">
      <c r="C3722" s="42"/>
      <c r="D3722" s="5"/>
      <c r="E3722" s="5"/>
      <c r="G3722" s="5"/>
      <c r="H3722" s="5"/>
      <c r="I3722" s="5"/>
      <c r="J3722" s="5"/>
    </row>
    <row r="3723" spans="3:10" x14ac:dyDescent="0.25">
      <c r="C3723" s="42"/>
      <c r="D3723" s="5"/>
      <c r="E3723" s="5"/>
      <c r="G3723" s="5"/>
      <c r="H3723" s="5"/>
      <c r="I3723" s="5"/>
      <c r="J3723" s="5"/>
    </row>
    <row r="3724" spans="3:10" x14ac:dyDescent="0.25">
      <c r="C3724" s="42"/>
      <c r="D3724" s="5"/>
      <c r="E3724" s="5"/>
      <c r="G3724" s="5"/>
      <c r="H3724" s="5"/>
      <c r="I3724" s="5"/>
      <c r="J3724" s="5"/>
    </row>
    <row r="3725" spans="3:10" x14ac:dyDescent="0.25">
      <c r="C3725" s="42"/>
      <c r="D3725" s="5"/>
      <c r="E3725" s="5"/>
      <c r="G3725" s="5"/>
      <c r="H3725" s="5"/>
      <c r="I3725" s="5"/>
      <c r="J3725" s="5"/>
    </row>
    <row r="3726" spans="3:10" x14ac:dyDescent="0.25">
      <c r="C3726" s="42"/>
      <c r="D3726" s="5"/>
      <c r="E3726" s="5"/>
      <c r="G3726" s="5"/>
      <c r="H3726" s="5"/>
      <c r="I3726" s="5"/>
      <c r="J3726" s="5"/>
    </row>
    <row r="3727" spans="3:10" x14ac:dyDescent="0.25">
      <c r="C3727" s="42"/>
      <c r="D3727" s="5"/>
      <c r="E3727" s="5"/>
      <c r="G3727" s="5"/>
      <c r="H3727" s="5"/>
      <c r="I3727" s="5"/>
      <c r="J3727" s="5"/>
    </row>
    <row r="3728" spans="3:10" x14ac:dyDescent="0.25">
      <c r="C3728" s="42"/>
      <c r="D3728" s="5"/>
      <c r="E3728" s="5"/>
      <c r="G3728" s="5"/>
      <c r="H3728" s="5"/>
      <c r="I3728" s="5"/>
      <c r="J3728" s="5"/>
    </row>
    <row r="3729" spans="3:10" x14ac:dyDescent="0.25">
      <c r="C3729" s="42"/>
      <c r="D3729" s="5"/>
      <c r="E3729" s="5"/>
      <c r="G3729" s="5"/>
      <c r="H3729" s="5"/>
      <c r="I3729" s="5"/>
      <c r="J3729" s="5"/>
    </row>
    <row r="3730" spans="3:10" x14ac:dyDescent="0.25">
      <c r="C3730" s="42"/>
      <c r="D3730" s="5"/>
      <c r="E3730" s="5"/>
      <c r="G3730" s="5"/>
      <c r="H3730" s="5"/>
      <c r="I3730" s="5"/>
      <c r="J3730" s="5"/>
    </row>
    <row r="3731" spans="3:10" x14ac:dyDescent="0.25">
      <c r="C3731" s="42"/>
      <c r="D3731" s="5"/>
      <c r="E3731" s="5"/>
      <c r="G3731" s="5"/>
      <c r="H3731" s="5"/>
      <c r="I3731" s="5"/>
      <c r="J3731" s="5"/>
    </row>
    <row r="3732" spans="3:10" x14ac:dyDescent="0.25">
      <c r="C3732" s="42"/>
      <c r="D3732" s="5"/>
      <c r="E3732" s="5"/>
      <c r="G3732" s="5"/>
      <c r="H3732" s="5"/>
      <c r="I3732" s="5"/>
      <c r="J3732" s="5"/>
    </row>
    <row r="3733" spans="3:10" x14ac:dyDescent="0.25">
      <c r="C3733" s="42"/>
      <c r="D3733" s="5"/>
      <c r="E3733" s="5"/>
      <c r="G3733" s="5"/>
      <c r="H3733" s="5"/>
      <c r="I3733" s="5"/>
      <c r="J3733" s="5"/>
    </row>
    <row r="3734" spans="3:10" x14ac:dyDescent="0.25">
      <c r="C3734" s="42"/>
      <c r="D3734" s="5"/>
      <c r="E3734" s="5"/>
      <c r="G3734" s="5"/>
      <c r="H3734" s="5"/>
      <c r="I3734" s="5"/>
      <c r="J3734" s="5"/>
    </row>
    <row r="3735" spans="3:10" x14ac:dyDescent="0.25">
      <c r="C3735" s="42"/>
      <c r="D3735" s="5"/>
      <c r="E3735" s="5"/>
      <c r="G3735" s="5"/>
      <c r="H3735" s="5"/>
      <c r="I3735" s="5"/>
      <c r="J3735" s="5"/>
    </row>
    <row r="3736" spans="3:10" x14ac:dyDescent="0.25">
      <c r="C3736" s="42"/>
      <c r="D3736" s="5"/>
      <c r="E3736" s="5"/>
      <c r="G3736" s="5"/>
      <c r="H3736" s="5"/>
      <c r="I3736" s="5"/>
      <c r="J3736" s="5"/>
    </row>
    <row r="3737" spans="3:10" x14ac:dyDescent="0.25">
      <c r="C3737" s="42"/>
      <c r="D3737" s="5"/>
      <c r="E3737" s="5"/>
      <c r="G3737" s="5"/>
      <c r="H3737" s="5"/>
      <c r="I3737" s="5"/>
      <c r="J3737" s="5"/>
    </row>
    <row r="3738" spans="3:10" x14ac:dyDescent="0.25">
      <c r="C3738" s="42"/>
      <c r="D3738" s="5"/>
      <c r="E3738" s="5"/>
      <c r="G3738" s="5"/>
      <c r="H3738" s="5"/>
      <c r="I3738" s="5"/>
      <c r="J3738" s="5"/>
    </row>
    <row r="3739" spans="3:10" x14ac:dyDescent="0.25">
      <c r="C3739" s="42"/>
      <c r="D3739" s="5"/>
      <c r="E3739" s="5"/>
      <c r="G3739" s="5"/>
      <c r="H3739" s="5"/>
      <c r="I3739" s="5"/>
      <c r="J3739" s="5"/>
    </row>
    <row r="3740" spans="3:10" x14ac:dyDescent="0.25">
      <c r="C3740" s="42"/>
      <c r="D3740" s="5"/>
      <c r="E3740" s="5"/>
      <c r="G3740" s="5"/>
      <c r="H3740" s="5"/>
      <c r="I3740" s="5"/>
      <c r="J3740" s="5"/>
    </row>
    <row r="3741" spans="3:10" x14ac:dyDescent="0.25">
      <c r="C3741" s="42"/>
      <c r="D3741" s="5"/>
      <c r="E3741" s="5"/>
      <c r="G3741" s="5"/>
      <c r="H3741" s="5"/>
      <c r="I3741" s="5"/>
      <c r="J3741" s="5"/>
    </row>
    <row r="3742" spans="3:10" x14ac:dyDescent="0.25">
      <c r="C3742" s="42"/>
      <c r="D3742" s="5"/>
      <c r="E3742" s="5"/>
      <c r="G3742" s="5"/>
      <c r="H3742" s="5"/>
      <c r="I3742" s="5"/>
      <c r="J3742" s="5"/>
    </row>
    <row r="3743" spans="3:10" x14ac:dyDescent="0.25">
      <c r="C3743" s="42"/>
      <c r="D3743" s="5"/>
      <c r="E3743" s="5"/>
      <c r="G3743" s="5"/>
      <c r="H3743" s="5"/>
      <c r="I3743" s="5"/>
      <c r="J3743" s="5"/>
    </row>
    <row r="3744" spans="3:10" x14ac:dyDescent="0.25">
      <c r="C3744" s="42"/>
      <c r="D3744" s="5"/>
      <c r="E3744" s="5"/>
      <c r="G3744" s="5"/>
      <c r="H3744" s="5"/>
      <c r="I3744" s="5"/>
      <c r="J3744" s="5"/>
    </row>
    <row r="3745" spans="3:10" x14ac:dyDescent="0.25">
      <c r="C3745" s="42"/>
      <c r="D3745" s="5"/>
      <c r="E3745" s="5"/>
      <c r="G3745" s="5"/>
      <c r="H3745" s="5"/>
      <c r="I3745" s="5"/>
      <c r="J3745" s="5"/>
    </row>
    <row r="3746" spans="3:10" x14ac:dyDescent="0.25">
      <c r="C3746" s="42"/>
      <c r="D3746" s="5"/>
      <c r="E3746" s="5"/>
      <c r="G3746" s="5"/>
      <c r="H3746" s="5"/>
      <c r="I3746" s="5"/>
      <c r="J3746" s="5"/>
    </row>
    <row r="3747" spans="3:10" x14ac:dyDescent="0.25">
      <c r="C3747" s="42"/>
      <c r="D3747" s="5"/>
      <c r="E3747" s="5"/>
      <c r="G3747" s="5"/>
      <c r="H3747" s="5"/>
      <c r="I3747" s="5"/>
      <c r="J3747" s="5"/>
    </row>
    <row r="3748" spans="3:10" x14ac:dyDescent="0.25">
      <c r="C3748" s="42"/>
      <c r="D3748" s="5"/>
      <c r="E3748" s="5"/>
      <c r="G3748" s="5"/>
      <c r="H3748" s="5"/>
      <c r="I3748" s="5"/>
      <c r="J3748" s="5"/>
    </row>
    <row r="3749" spans="3:10" x14ac:dyDescent="0.25">
      <c r="C3749" s="42"/>
      <c r="D3749" s="5"/>
      <c r="E3749" s="5"/>
      <c r="G3749" s="5"/>
      <c r="H3749" s="5"/>
      <c r="I3749" s="5"/>
      <c r="J3749" s="5"/>
    </row>
    <row r="3750" spans="3:10" x14ac:dyDescent="0.25">
      <c r="C3750" s="42"/>
      <c r="D3750" s="5"/>
      <c r="E3750" s="5"/>
      <c r="G3750" s="5"/>
      <c r="H3750" s="5"/>
      <c r="I3750" s="5"/>
      <c r="J3750" s="5"/>
    </row>
    <row r="3751" spans="3:10" x14ac:dyDescent="0.25">
      <c r="C3751" s="42"/>
      <c r="D3751" s="5"/>
      <c r="E3751" s="5"/>
      <c r="G3751" s="5"/>
      <c r="H3751" s="5"/>
      <c r="I3751" s="5"/>
      <c r="J3751" s="5"/>
    </row>
    <row r="3752" spans="3:10" x14ac:dyDescent="0.25">
      <c r="C3752" s="42"/>
      <c r="D3752" s="5"/>
      <c r="E3752" s="5"/>
      <c r="G3752" s="5"/>
      <c r="H3752" s="5"/>
      <c r="I3752" s="5"/>
      <c r="J3752" s="5"/>
    </row>
    <row r="3753" spans="3:10" x14ac:dyDescent="0.25">
      <c r="C3753" s="42"/>
      <c r="D3753" s="5"/>
      <c r="E3753" s="5"/>
      <c r="G3753" s="5"/>
      <c r="H3753" s="5"/>
      <c r="I3753" s="5"/>
      <c r="J3753" s="5"/>
    </row>
    <row r="3754" spans="3:10" x14ac:dyDescent="0.25">
      <c r="C3754" s="42"/>
      <c r="D3754" s="5"/>
      <c r="E3754" s="5"/>
      <c r="G3754" s="5"/>
      <c r="H3754" s="5"/>
      <c r="I3754" s="5"/>
      <c r="J3754" s="5"/>
    </row>
    <row r="3755" spans="3:10" x14ac:dyDescent="0.25">
      <c r="C3755" s="42"/>
      <c r="D3755" s="5"/>
      <c r="E3755" s="5"/>
      <c r="G3755" s="5"/>
      <c r="H3755" s="5"/>
      <c r="I3755" s="5"/>
      <c r="J3755" s="5"/>
    </row>
    <row r="3756" spans="3:10" x14ac:dyDescent="0.25">
      <c r="C3756" s="42"/>
      <c r="D3756" s="5"/>
      <c r="E3756" s="5"/>
      <c r="G3756" s="5"/>
      <c r="H3756" s="5"/>
      <c r="I3756" s="5"/>
      <c r="J3756" s="5"/>
    </row>
    <row r="3757" spans="3:10" x14ac:dyDescent="0.25">
      <c r="C3757" s="42"/>
      <c r="D3757" s="5"/>
      <c r="E3757" s="5"/>
      <c r="G3757" s="5"/>
      <c r="H3757" s="5"/>
      <c r="I3757" s="5"/>
      <c r="J3757" s="5"/>
    </row>
    <row r="3758" spans="3:10" x14ac:dyDescent="0.25">
      <c r="C3758" s="42"/>
      <c r="D3758" s="5"/>
      <c r="E3758" s="5"/>
      <c r="G3758" s="5"/>
      <c r="H3758" s="5"/>
      <c r="I3758" s="5"/>
      <c r="J3758" s="5"/>
    </row>
    <row r="3759" spans="3:10" x14ac:dyDescent="0.25">
      <c r="C3759" s="42"/>
      <c r="D3759" s="5"/>
      <c r="E3759" s="5"/>
      <c r="G3759" s="5"/>
      <c r="H3759" s="5"/>
      <c r="I3759" s="5"/>
      <c r="J3759" s="5"/>
    </row>
    <row r="3760" spans="3:10" x14ac:dyDescent="0.25">
      <c r="C3760" s="42"/>
      <c r="D3760" s="5"/>
      <c r="E3760" s="5"/>
      <c r="G3760" s="5"/>
      <c r="H3760" s="5"/>
      <c r="I3760" s="5"/>
      <c r="J3760" s="5"/>
    </row>
    <row r="3761" spans="3:10" x14ac:dyDescent="0.25">
      <c r="C3761" s="42"/>
      <c r="D3761" s="5"/>
      <c r="E3761" s="5"/>
      <c r="G3761" s="5"/>
      <c r="H3761" s="5"/>
      <c r="I3761" s="5"/>
      <c r="J3761" s="5"/>
    </row>
    <row r="3762" spans="3:10" x14ac:dyDescent="0.25">
      <c r="C3762" s="42"/>
      <c r="D3762" s="5"/>
      <c r="E3762" s="5"/>
      <c r="G3762" s="5"/>
      <c r="H3762" s="5"/>
      <c r="I3762" s="5"/>
      <c r="J3762" s="5"/>
    </row>
    <row r="3763" spans="3:10" x14ac:dyDescent="0.25">
      <c r="C3763" s="42"/>
      <c r="D3763" s="5"/>
      <c r="E3763" s="5"/>
      <c r="G3763" s="5"/>
      <c r="H3763" s="5"/>
      <c r="I3763" s="5"/>
      <c r="J3763" s="5"/>
    </row>
    <row r="3764" spans="3:10" x14ac:dyDescent="0.25">
      <c r="C3764" s="42"/>
      <c r="D3764" s="5"/>
      <c r="E3764" s="5"/>
      <c r="G3764" s="5"/>
      <c r="H3764" s="5"/>
      <c r="I3764" s="5"/>
      <c r="J3764" s="5"/>
    </row>
    <row r="3765" spans="3:10" x14ac:dyDescent="0.25">
      <c r="C3765" s="42"/>
      <c r="D3765" s="5"/>
      <c r="E3765" s="5"/>
      <c r="G3765" s="5"/>
      <c r="H3765" s="5"/>
      <c r="I3765" s="5"/>
      <c r="J3765" s="5"/>
    </row>
    <row r="3766" spans="3:10" x14ac:dyDescent="0.25">
      <c r="C3766" s="42"/>
      <c r="D3766" s="5"/>
      <c r="E3766" s="5"/>
      <c r="G3766" s="5"/>
      <c r="H3766" s="5"/>
      <c r="I3766" s="5"/>
      <c r="J3766" s="5"/>
    </row>
    <row r="3767" spans="3:10" x14ac:dyDescent="0.25">
      <c r="D3767" s="5"/>
      <c r="E3767" s="5"/>
      <c r="G3767" s="5"/>
      <c r="H3767" s="5"/>
      <c r="I3767" s="5"/>
      <c r="J3767" s="5"/>
    </row>
    <row r="3768" spans="3:10" x14ac:dyDescent="0.25">
      <c r="C3768" s="42"/>
      <c r="D3768" s="5"/>
      <c r="E3768" s="5"/>
      <c r="G3768" s="5"/>
      <c r="H3768" s="5"/>
      <c r="I3768" s="5"/>
      <c r="J3768" s="5"/>
    </row>
    <row r="3769" spans="3:10" x14ac:dyDescent="0.25">
      <c r="C3769" s="42"/>
      <c r="D3769" s="5"/>
      <c r="E3769" s="5"/>
      <c r="G3769" s="5"/>
      <c r="H3769" s="5"/>
      <c r="I3769" s="5"/>
      <c r="J3769" s="5"/>
    </row>
    <row r="3770" spans="3:10" x14ac:dyDescent="0.25">
      <c r="C3770" s="42"/>
      <c r="D3770" s="5"/>
      <c r="E3770" s="5"/>
      <c r="G3770" s="5"/>
      <c r="H3770" s="5"/>
      <c r="I3770" s="5"/>
      <c r="J3770" s="5"/>
    </row>
    <row r="3771" spans="3:10" x14ac:dyDescent="0.25">
      <c r="C3771" s="42"/>
      <c r="D3771" s="5"/>
      <c r="E3771" s="5"/>
      <c r="G3771" s="5"/>
      <c r="H3771" s="5"/>
      <c r="I3771" s="5"/>
      <c r="J3771" s="5"/>
    </row>
    <row r="3772" spans="3:10" x14ac:dyDescent="0.25">
      <c r="C3772" s="42"/>
      <c r="D3772" s="5"/>
      <c r="E3772" s="5"/>
      <c r="G3772" s="5"/>
      <c r="H3772" s="5"/>
      <c r="I3772" s="5"/>
      <c r="J3772" s="5"/>
    </row>
    <row r="3773" spans="3:10" x14ac:dyDescent="0.25">
      <c r="C3773" s="42"/>
      <c r="D3773" s="5"/>
      <c r="E3773" s="5"/>
      <c r="G3773" s="5"/>
      <c r="H3773" s="5"/>
      <c r="I3773" s="5"/>
      <c r="J3773" s="5"/>
    </row>
    <row r="3774" spans="3:10" x14ac:dyDescent="0.25">
      <c r="C3774" s="42"/>
      <c r="D3774" s="5"/>
      <c r="E3774" s="5"/>
      <c r="G3774" s="5"/>
      <c r="H3774" s="5"/>
      <c r="I3774" s="5"/>
      <c r="J3774" s="5"/>
    </row>
    <row r="3775" spans="3:10" x14ac:dyDescent="0.25">
      <c r="C3775" s="42"/>
      <c r="D3775" s="5"/>
      <c r="E3775" s="5"/>
      <c r="G3775" s="5"/>
      <c r="H3775" s="5"/>
      <c r="I3775" s="5"/>
      <c r="J3775" s="5"/>
    </row>
    <row r="3776" spans="3:10" x14ac:dyDescent="0.25">
      <c r="C3776" s="42"/>
      <c r="D3776" s="5"/>
      <c r="E3776" s="5"/>
      <c r="G3776" s="5"/>
      <c r="H3776" s="5"/>
      <c r="I3776" s="5"/>
      <c r="J3776" s="5"/>
    </row>
    <row r="3777" spans="3:10" x14ac:dyDescent="0.25">
      <c r="C3777" s="42"/>
      <c r="D3777" s="5"/>
      <c r="E3777" s="5"/>
      <c r="G3777" s="5"/>
      <c r="H3777" s="5"/>
      <c r="I3777" s="5"/>
      <c r="J3777" s="5"/>
    </row>
    <row r="3778" spans="3:10" x14ac:dyDescent="0.25">
      <c r="C3778" s="42"/>
      <c r="D3778" s="5"/>
      <c r="E3778" s="5"/>
      <c r="G3778" s="5"/>
      <c r="H3778" s="5"/>
      <c r="I3778" s="5"/>
      <c r="J3778" s="5"/>
    </row>
    <row r="3779" spans="3:10" x14ac:dyDescent="0.25">
      <c r="C3779" s="42"/>
      <c r="D3779" s="5"/>
      <c r="E3779" s="5"/>
      <c r="G3779" s="5"/>
      <c r="H3779" s="5"/>
      <c r="I3779" s="5"/>
      <c r="J3779" s="5"/>
    </row>
    <row r="3780" spans="3:10" x14ac:dyDescent="0.25">
      <c r="C3780" s="42"/>
      <c r="D3780" s="5"/>
      <c r="E3780" s="5"/>
      <c r="G3780" s="5"/>
      <c r="H3780" s="5"/>
      <c r="I3780" s="5"/>
      <c r="J3780" s="5"/>
    </row>
    <row r="3781" spans="3:10" x14ac:dyDescent="0.25">
      <c r="C3781" s="42"/>
      <c r="D3781" s="5"/>
      <c r="E3781" s="5"/>
      <c r="G3781" s="5"/>
      <c r="H3781" s="5"/>
      <c r="I3781" s="5"/>
      <c r="J3781" s="5"/>
    </row>
    <row r="3782" spans="3:10" x14ac:dyDescent="0.25">
      <c r="C3782" s="42"/>
      <c r="D3782" s="5"/>
      <c r="E3782" s="5"/>
      <c r="G3782" s="5"/>
      <c r="H3782" s="5"/>
      <c r="I3782" s="5"/>
      <c r="J3782" s="5"/>
    </row>
    <row r="3783" spans="3:10" x14ac:dyDescent="0.25">
      <c r="C3783" s="42"/>
      <c r="D3783" s="5"/>
      <c r="E3783" s="5"/>
      <c r="G3783" s="5"/>
      <c r="H3783" s="5"/>
      <c r="I3783" s="5"/>
      <c r="J3783" s="5"/>
    </row>
    <row r="3784" spans="3:10" x14ac:dyDescent="0.25">
      <c r="C3784" s="42"/>
      <c r="D3784" s="5"/>
      <c r="E3784" s="5"/>
      <c r="G3784" s="5"/>
      <c r="H3784" s="5"/>
      <c r="I3784" s="5"/>
      <c r="J3784" s="5"/>
    </row>
    <row r="3785" spans="3:10" x14ac:dyDescent="0.25">
      <c r="C3785" s="42"/>
      <c r="D3785" s="5"/>
      <c r="E3785" s="5"/>
      <c r="G3785" s="5"/>
      <c r="H3785" s="5"/>
      <c r="I3785" s="5"/>
      <c r="J3785" s="5"/>
    </row>
    <row r="3786" spans="3:10" x14ac:dyDescent="0.25">
      <c r="C3786" s="42"/>
      <c r="D3786" s="5"/>
      <c r="E3786" s="5"/>
      <c r="G3786" s="5"/>
      <c r="H3786" s="5"/>
      <c r="I3786" s="5"/>
      <c r="J3786" s="5"/>
    </row>
    <row r="3787" spans="3:10" x14ac:dyDescent="0.25">
      <c r="C3787" s="42"/>
      <c r="D3787" s="5"/>
      <c r="E3787" s="5"/>
      <c r="G3787" s="5"/>
      <c r="H3787" s="5"/>
      <c r="I3787" s="5"/>
      <c r="J3787" s="5"/>
    </row>
    <row r="3788" spans="3:10" x14ac:dyDescent="0.25">
      <c r="C3788" s="42"/>
      <c r="D3788" s="5"/>
      <c r="E3788" s="5"/>
      <c r="G3788" s="5"/>
      <c r="H3788" s="5"/>
      <c r="I3788" s="5"/>
      <c r="J3788" s="5"/>
    </row>
    <row r="3789" spans="3:10" x14ac:dyDescent="0.25">
      <c r="C3789" s="42"/>
      <c r="D3789" s="5"/>
      <c r="E3789" s="5"/>
      <c r="G3789" s="5"/>
      <c r="H3789" s="5"/>
      <c r="I3789" s="5"/>
      <c r="J3789" s="5"/>
    </row>
    <row r="3790" spans="3:10" x14ac:dyDescent="0.25">
      <c r="C3790" s="42"/>
      <c r="D3790" s="5"/>
      <c r="E3790" s="5"/>
      <c r="G3790" s="5"/>
      <c r="H3790" s="5"/>
      <c r="I3790" s="5"/>
      <c r="J3790" s="5"/>
    </row>
    <row r="3791" spans="3:10" x14ac:dyDescent="0.25">
      <c r="C3791" s="42"/>
      <c r="D3791" s="5"/>
      <c r="E3791" s="5"/>
      <c r="G3791" s="5"/>
      <c r="H3791" s="5"/>
      <c r="I3791" s="5"/>
      <c r="J3791" s="5"/>
    </row>
    <row r="3792" spans="3:10" x14ac:dyDescent="0.25">
      <c r="C3792" s="42"/>
      <c r="D3792" s="5"/>
      <c r="E3792" s="5"/>
      <c r="G3792" s="5"/>
      <c r="H3792" s="5"/>
      <c r="I3792" s="5"/>
      <c r="J3792" s="5"/>
    </row>
    <row r="3793" spans="3:10" x14ac:dyDescent="0.25">
      <c r="C3793" s="42"/>
      <c r="D3793" s="5"/>
      <c r="E3793" s="5"/>
      <c r="G3793" s="5"/>
      <c r="H3793" s="5"/>
      <c r="I3793" s="5"/>
      <c r="J3793" s="5"/>
    </row>
    <row r="3794" spans="3:10" x14ac:dyDescent="0.25">
      <c r="C3794" s="42"/>
      <c r="D3794" s="5"/>
      <c r="E3794" s="5"/>
      <c r="G3794" s="5"/>
      <c r="H3794" s="5"/>
      <c r="I3794" s="5"/>
      <c r="J3794" s="5"/>
    </row>
    <row r="3795" spans="3:10" x14ac:dyDescent="0.25">
      <c r="C3795" s="42"/>
      <c r="D3795" s="5"/>
      <c r="E3795" s="5"/>
      <c r="G3795" s="5"/>
      <c r="H3795" s="5"/>
      <c r="I3795" s="5"/>
      <c r="J3795" s="5"/>
    </row>
    <row r="3796" spans="3:10" x14ac:dyDescent="0.25">
      <c r="C3796" s="42"/>
      <c r="D3796" s="5"/>
      <c r="E3796" s="5"/>
      <c r="G3796" s="5"/>
      <c r="H3796" s="5"/>
      <c r="I3796" s="5"/>
      <c r="J3796" s="5"/>
    </row>
    <row r="3797" spans="3:10" x14ac:dyDescent="0.25">
      <c r="C3797" s="42"/>
      <c r="D3797" s="5"/>
      <c r="E3797" s="5"/>
      <c r="G3797" s="5"/>
      <c r="H3797" s="5"/>
      <c r="I3797" s="5"/>
      <c r="J3797" s="5"/>
    </row>
    <row r="3798" spans="3:10" x14ac:dyDescent="0.25">
      <c r="C3798" s="42"/>
      <c r="D3798" s="5"/>
      <c r="E3798" s="5"/>
      <c r="G3798" s="5"/>
      <c r="H3798" s="5"/>
      <c r="I3798" s="5"/>
      <c r="J3798" s="5"/>
    </row>
    <row r="3799" spans="3:10" x14ac:dyDescent="0.25">
      <c r="C3799" s="42"/>
      <c r="D3799" s="5"/>
      <c r="E3799" s="5"/>
      <c r="G3799" s="5"/>
      <c r="H3799" s="5"/>
      <c r="I3799" s="5"/>
      <c r="J3799" s="5"/>
    </row>
    <row r="3800" spans="3:10" x14ac:dyDescent="0.25">
      <c r="C3800" s="42"/>
      <c r="D3800" s="5"/>
      <c r="E3800" s="5"/>
      <c r="G3800" s="5"/>
      <c r="H3800" s="5"/>
      <c r="I3800" s="5"/>
      <c r="J3800" s="5"/>
    </row>
    <row r="3801" spans="3:10" x14ac:dyDescent="0.25">
      <c r="C3801" s="42"/>
      <c r="D3801" s="5"/>
      <c r="E3801" s="5"/>
      <c r="G3801" s="5"/>
      <c r="H3801" s="5"/>
      <c r="I3801" s="5"/>
      <c r="J3801" s="5"/>
    </row>
    <row r="3802" spans="3:10" x14ac:dyDescent="0.25">
      <c r="C3802" s="42"/>
      <c r="D3802" s="5"/>
      <c r="E3802" s="5"/>
      <c r="G3802" s="5"/>
      <c r="H3802" s="5"/>
      <c r="I3802" s="5"/>
      <c r="J3802" s="5"/>
    </row>
    <row r="3803" spans="3:10" x14ac:dyDescent="0.25">
      <c r="C3803" s="42"/>
      <c r="D3803" s="5"/>
      <c r="E3803" s="5"/>
      <c r="G3803" s="5"/>
      <c r="H3803" s="5"/>
      <c r="I3803" s="5"/>
      <c r="J3803" s="5"/>
    </row>
    <row r="3804" spans="3:10" x14ac:dyDescent="0.25">
      <c r="C3804" s="42"/>
      <c r="D3804" s="5"/>
      <c r="E3804" s="5"/>
      <c r="G3804" s="5"/>
      <c r="H3804" s="5"/>
      <c r="I3804" s="5"/>
      <c r="J3804" s="5"/>
    </row>
    <row r="3805" spans="3:10" x14ac:dyDescent="0.25">
      <c r="C3805" s="42"/>
      <c r="D3805" s="5"/>
      <c r="E3805" s="5"/>
      <c r="G3805" s="5"/>
      <c r="H3805" s="5"/>
      <c r="I3805" s="5"/>
      <c r="J3805" s="5"/>
    </row>
    <row r="3806" spans="3:10" x14ac:dyDescent="0.25">
      <c r="C3806" s="42"/>
      <c r="D3806" s="5"/>
      <c r="E3806" s="5"/>
      <c r="G3806" s="5"/>
      <c r="H3806" s="5"/>
      <c r="I3806" s="5"/>
      <c r="J3806" s="5"/>
    </row>
    <row r="3807" spans="3:10" x14ac:dyDescent="0.25">
      <c r="C3807" s="42"/>
      <c r="D3807" s="5"/>
      <c r="E3807" s="5"/>
      <c r="G3807" s="5"/>
      <c r="H3807" s="5"/>
      <c r="I3807" s="5"/>
      <c r="J3807" s="5"/>
    </row>
    <row r="3808" spans="3:10" x14ac:dyDescent="0.25">
      <c r="C3808" s="42"/>
      <c r="D3808" s="5"/>
      <c r="E3808" s="5"/>
      <c r="G3808" s="5"/>
      <c r="H3808" s="5"/>
      <c r="I3808" s="5"/>
      <c r="J3808" s="5"/>
    </row>
    <row r="3809" spans="3:10" x14ac:dyDescent="0.25">
      <c r="C3809" s="42"/>
      <c r="D3809" s="5"/>
      <c r="E3809" s="5"/>
      <c r="G3809" s="5"/>
      <c r="H3809" s="5"/>
      <c r="I3809" s="5"/>
      <c r="J3809" s="5"/>
    </row>
    <row r="3810" spans="3:10" x14ac:dyDescent="0.25">
      <c r="C3810" s="42"/>
      <c r="D3810" s="5"/>
      <c r="E3810" s="5"/>
      <c r="G3810" s="5"/>
      <c r="H3810" s="5"/>
      <c r="I3810" s="5"/>
      <c r="J3810" s="5"/>
    </row>
    <row r="3811" spans="3:10" x14ac:dyDescent="0.25">
      <c r="C3811" s="42"/>
      <c r="D3811" s="5"/>
      <c r="E3811" s="5"/>
      <c r="G3811" s="5"/>
      <c r="H3811" s="5"/>
      <c r="I3811" s="5"/>
      <c r="J3811" s="5"/>
    </row>
    <row r="3812" spans="3:10" x14ac:dyDescent="0.25">
      <c r="C3812" s="42"/>
      <c r="D3812" s="5"/>
      <c r="E3812" s="5"/>
      <c r="G3812" s="5"/>
      <c r="H3812" s="5"/>
      <c r="I3812" s="5"/>
      <c r="J3812" s="5"/>
    </row>
    <row r="3813" spans="3:10" x14ac:dyDescent="0.25">
      <c r="C3813" s="42"/>
      <c r="D3813" s="5"/>
      <c r="E3813" s="5"/>
      <c r="G3813" s="5"/>
      <c r="H3813" s="5"/>
      <c r="I3813" s="5"/>
      <c r="J3813" s="5"/>
    </row>
    <row r="3814" spans="3:10" x14ac:dyDescent="0.25">
      <c r="C3814" s="42"/>
      <c r="D3814" s="5"/>
      <c r="E3814" s="5"/>
      <c r="G3814" s="5"/>
      <c r="H3814" s="5"/>
      <c r="I3814" s="5"/>
      <c r="J3814" s="5"/>
    </row>
    <row r="3815" spans="3:10" x14ac:dyDescent="0.25">
      <c r="C3815" s="42"/>
      <c r="D3815" s="5"/>
      <c r="E3815" s="5"/>
      <c r="G3815" s="5"/>
      <c r="H3815" s="5"/>
      <c r="I3815" s="5"/>
      <c r="J3815" s="5"/>
    </row>
    <row r="3816" spans="3:10" x14ac:dyDescent="0.25">
      <c r="C3816" s="42"/>
      <c r="D3816" s="5"/>
      <c r="E3816" s="5"/>
      <c r="G3816" s="5"/>
      <c r="H3816" s="5"/>
      <c r="I3816" s="5"/>
      <c r="J3816" s="5"/>
    </row>
    <row r="3817" spans="3:10" x14ac:dyDescent="0.25">
      <c r="C3817" s="42"/>
      <c r="D3817" s="5"/>
      <c r="E3817" s="5"/>
      <c r="G3817" s="5"/>
      <c r="H3817" s="5"/>
      <c r="I3817" s="5"/>
      <c r="J3817" s="5"/>
    </row>
    <row r="3818" spans="3:10" x14ac:dyDescent="0.25">
      <c r="C3818" s="42"/>
      <c r="D3818" s="5"/>
      <c r="E3818" s="5"/>
      <c r="G3818" s="5"/>
      <c r="H3818" s="5"/>
      <c r="I3818" s="5"/>
      <c r="J3818" s="5"/>
    </row>
    <row r="3819" spans="3:10" x14ac:dyDescent="0.25">
      <c r="C3819" s="42"/>
      <c r="D3819" s="5"/>
      <c r="E3819" s="5"/>
      <c r="G3819" s="5"/>
      <c r="H3819" s="5"/>
      <c r="I3819" s="5"/>
      <c r="J3819" s="5"/>
    </row>
    <row r="3820" spans="3:10" x14ac:dyDescent="0.25">
      <c r="C3820" s="42"/>
      <c r="D3820" s="5"/>
      <c r="E3820" s="5"/>
      <c r="G3820" s="5"/>
      <c r="H3820" s="5"/>
      <c r="I3820" s="5"/>
      <c r="J3820" s="5"/>
    </row>
    <row r="3821" spans="3:10" x14ac:dyDescent="0.25">
      <c r="C3821" s="42"/>
      <c r="D3821" s="5"/>
      <c r="E3821" s="5"/>
      <c r="G3821" s="5"/>
      <c r="H3821" s="5"/>
      <c r="I3821" s="5"/>
      <c r="J3821" s="5"/>
    </row>
    <row r="3822" spans="3:10" x14ac:dyDescent="0.25">
      <c r="C3822" s="42"/>
      <c r="D3822" s="5"/>
      <c r="E3822" s="5"/>
      <c r="G3822" s="5"/>
      <c r="H3822" s="5"/>
      <c r="I3822" s="5"/>
      <c r="J3822" s="5"/>
    </row>
    <row r="3823" spans="3:10" x14ac:dyDescent="0.25">
      <c r="C3823" s="42"/>
      <c r="D3823" s="5"/>
      <c r="E3823" s="5"/>
      <c r="G3823" s="5"/>
      <c r="H3823" s="5"/>
      <c r="I3823" s="5"/>
      <c r="J3823" s="5"/>
    </row>
    <row r="3824" spans="3:10" x14ac:dyDescent="0.25">
      <c r="C3824" s="42"/>
      <c r="D3824" s="5"/>
      <c r="E3824" s="5"/>
      <c r="G3824" s="5"/>
      <c r="H3824" s="5"/>
      <c r="I3824" s="5"/>
      <c r="J3824" s="5"/>
    </row>
    <row r="3825" spans="3:10" x14ac:dyDescent="0.25">
      <c r="C3825" s="42"/>
      <c r="D3825" s="5"/>
      <c r="E3825" s="5"/>
      <c r="G3825" s="5"/>
      <c r="H3825" s="5"/>
      <c r="I3825" s="5"/>
      <c r="J3825" s="5"/>
    </row>
    <row r="3826" spans="3:10" x14ac:dyDescent="0.25">
      <c r="C3826" s="42"/>
      <c r="D3826" s="5"/>
      <c r="E3826" s="5"/>
      <c r="G3826" s="5"/>
      <c r="H3826" s="5"/>
      <c r="I3826" s="5"/>
      <c r="J3826" s="5"/>
    </row>
    <row r="3827" spans="3:10" x14ac:dyDescent="0.25">
      <c r="C3827" s="42"/>
      <c r="D3827" s="5"/>
      <c r="E3827" s="5"/>
      <c r="G3827" s="5"/>
      <c r="H3827" s="5"/>
      <c r="I3827" s="5"/>
      <c r="J3827" s="5"/>
    </row>
    <row r="3828" spans="3:10" x14ac:dyDescent="0.25">
      <c r="C3828" s="42"/>
      <c r="D3828" s="5"/>
      <c r="E3828" s="5"/>
      <c r="G3828" s="5"/>
      <c r="H3828" s="5"/>
      <c r="I3828" s="5"/>
      <c r="J3828" s="5"/>
    </row>
    <row r="3829" spans="3:10" x14ac:dyDescent="0.25">
      <c r="C3829" s="42"/>
      <c r="D3829" s="5"/>
      <c r="E3829" s="5"/>
      <c r="G3829" s="5"/>
      <c r="H3829" s="5"/>
      <c r="I3829" s="5"/>
      <c r="J3829" s="5"/>
    </row>
    <row r="3830" spans="3:10" x14ac:dyDescent="0.25">
      <c r="C3830" s="42"/>
      <c r="D3830" s="5"/>
      <c r="E3830" s="5"/>
      <c r="G3830" s="5"/>
      <c r="H3830" s="5"/>
      <c r="I3830" s="5"/>
      <c r="J3830" s="5"/>
    </row>
    <row r="3831" spans="3:10" x14ac:dyDescent="0.25">
      <c r="C3831" s="42"/>
      <c r="D3831" s="5"/>
      <c r="E3831" s="5"/>
      <c r="G3831" s="5"/>
      <c r="H3831" s="5"/>
      <c r="I3831" s="5"/>
      <c r="J3831" s="5"/>
    </row>
    <row r="3832" spans="3:10" x14ac:dyDescent="0.25">
      <c r="C3832" s="42"/>
      <c r="D3832" s="5"/>
      <c r="E3832" s="5"/>
      <c r="G3832" s="5"/>
      <c r="H3832" s="5"/>
      <c r="I3832" s="5"/>
      <c r="J3832" s="5"/>
    </row>
    <row r="3833" spans="3:10" x14ac:dyDescent="0.25">
      <c r="C3833" s="42"/>
      <c r="D3833" s="5"/>
      <c r="E3833" s="5"/>
      <c r="G3833" s="5"/>
      <c r="H3833" s="5"/>
      <c r="I3833" s="5"/>
      <c r="J3833" s="5"/>
    </row>
    <row r="3834" spans="3:10" x14ac:dyDescent="0.25">
      <c r="C3834" s="42"/>
      <c r="D3834" s="5"/>
      <c r="E3834" s="5"/>
      <c r="G3834" s="5"/>
      <c r="H3834" s="5"/>
      <c r="I3834" s="5"/>
      <c r="J3834" s="5"/>
    </row>
    <row r="3835" spans="3:10" x14ac:dyDescent="0.25">
      <c r="C3835" s="42"/>
      <c r="D3835" s="5"/>
      <c r="E3835" s="5"/>
      <c r="G3835" s="5"/>
      <c r="H3835" s="5"/>
      <c r="I3835" s="5"/>
      <c r="J3835" s="5"/>
    </row>
    <row r="3836" spans="3:10" x14ac:dyDescent="0.25">
      <c r="C3836" s="42"/>
      <c r="D3836" s="5"/>
      <c r="E3836" s="5"/>
      <c r="G3836" s="5"/>
      <c r="H3836" s="5"/>
      <c r="I3836" s="5"/>
      <c r="J3836" s="5"/>
    </row>
    <row r="3837" spans="3:10" x14ac:dyDescent="0.25">
      <c r="C3837" s="42"/>
      <c r="D3837" s="5"/>
      <c r="E3837" s="5"/>
      <c r="G3837" s="5"/>
      <c r="H3837" s="5"/>
      <c r="I3837" s="5"/>
      <c r="J3837" s="5"/>
    </row>
    <row r="3838" spans="3:10" x14ac:dyDescent="0.25">
      <c r="C3838" s="42"/>
      <c r="D3838" s="5"/>
      <c r="E3838" s="5"/>
      <c r="G3838" s="5"/>
      <c r="H3838" s="5"/>
      <c r="I3838" s="5"/>
      <c r="J3838" s="5"/>
    </row>
    <row r="3839" spans="3:10" x14ac:dyDescent="0.25">
      <c r="C3839" s="42"/>
      <c r="D3839" s="5"/>
      <c r="E3839" s="5"/>
      <c r="G3839" s="5"/>
      <c r="H3839" s="5"/>
      <c r="I3839" s="5"/>
      <c r="J3839" s="5"/>
    </row>
    <row r="3840" spans="3:10" x14ac:dyDescent="0.25">
      <c r="C3840" s="42"/>
      <c r="D3840" s="5"/>
      <c r="E3840" s="5"/>
      <c r="G3840" s="5"/>
      <c r="H3840" s="5"/>
      <c r="I3840" s="5"/>
      <c r="J3840" s="5"/>
    </row>
    <row r="3841" spans="3:10" x14ac:dyDescent="0.25">
      <c r="C3841" s="42"/>
      <c r="D3841" s="5"/>
      <c r="E3841" s="5"/>
      <c r="G3841" s="5"/>
      <c r="H3841" s="5"/>
      <c r="I3841" s="5"/>
      <c r="J3841" s="5"/>
    </row>
    <row r="3842" spans="3:10" x14ac:dyDescent="0.25">
      <c r="C3842" s="42"/>
      <c r="D3842" s="5"/>
      <c r="E3842" s="5"/>
      <c r="G3842" s="5"/>
      <c r="H3842" s="5"/>
      <c r="I3842" s="5"/>
      <c r="J3842" s="5"/>
    </row>
    <row r="3843" spans="3:10" x14ac:dyDescent="0.25">
      <c r="C3843" s="42"/>
      <c r="D3843" s="5"/>
      <c r="E3843" s="5"/>
      <c r="G3843" s="5"/>
      <c r="H3843" s="5"/>
      <c r="I3843" s="5"/>
      <c r="J3843" s="5"/>
    </row>
    <row r="3844" spans="3:10" x14ac:dyDescent="0.25">
      <c r="C3844" s="42"/>
      <c r="D3844" s="5"/>
      <c r="E3844" s="5"/>
      <c r="G3844" s="5"/>
      <c r="H3844" s="5"/>
      <c r="I3844" s="5"/>
      <c r="J3844" s="5"/>
    </row>
    <row r="3845" spans="3:10" x14ac:dyDescent="0.25">
      <c r="C3845" s="42"/>
      <c r="D3845" s="5"/>
      <c r="E3845" s="5"/>
      <c r="G3845" s="5"/>
      <c r="H3845" s="5"/>
      <c r="I3845" s="5"/>
      <c r="J3845" s="5"/>
    </row>
    <row r="3846" spans="3:10" x14ac:dyDescent="0.25">
      <c r="C3846" s="42"/>
      <c r="D3846" s="5"/>
      <c r="E3846" s="5"/>
      <c r="G3846" s="5"/>
      <c r="H3846" s="5"/>
      <c r="I3846" s="5"/>
      <c r="J3846" s="5"/>
    </row>
    <row r="3847" spans="3:10" x14ac:dyDescent="0.25">
      <c r="C3847" s="42"/>
      <c r="D3847" s="5"/>
      <c r="E3847" s="5"/>
      <c r="G3847" s="5"/>
      <c r="H3847" s="5"/>
      <c r="I3847" s="5"/>
      <c r="J3847" s="5"/>
    </row>
    <row r="3848" spans="3:10" x14ac:dyDescent="0.25">
      <c r="C3848" s="42"/>
      <c r="D3848" s="5"/>
      <c r="E3848" s="5"/>
      <c r="G3848" s="5"/>
      <c r="H3848" s="5"/>
      <c r="I3848" s="5"/>
      <c r="J3848" s="5"/>
    </row>
    <row r="3849" spans="3:10" x14ac:dyDescent="0.25">
      <c r="C3849" s="42"/>
      <c r="D3849" s="5"/>
      <c r="E3849" s="5"/>
      <c r="G3849" s="5"/>
      <c r="H3849" s="5"/>
      <c r="I3849" s="5"/>
      <c r="J3849" s="5"/>
    </row>
    <row r="3850" spans="3:10" x14ac:dyDescent="0.25">
      <c r="C3850" s="42"/>
      <c r="D3850" s="5"/>
      <c r="E3850" s="5"/>
      <c r="G3850" s="5"/>
      <c r="H3850" s="5"/>
      <c r="I3850" s="5"/>
      <c r="J3850" s="5"/>
    </row>
    <row r="3851" spans="3:10" x14ac:dyDescent="0.25">
      <c r="C3851" s="42"/>
      <c r="D3851" s="5"/>
      <c r="E3851" s="5"/>
      <c r="G3851" s="5"/>
      <c r="H3851" s="5"/>
      <c r="I3851" s="5"/>
      <c r="J3851" s="5"/>
    </row>
    <row r="3852" spans="3:10" x14ac:dyDescent="0.25">
      <c r="C3852" s="42"/>
      <c r="D3852" s="5"/>
      <c r="E3852" s="5"/>
      <c r="G3852" s="5"/>
      <c r="H3852" s="5"/>
      <c r="I3852" s="5"/>
      <c r="J3852" s="5"/>
    </row>
    <row r="3853" spans="3:10" x14ac:dyDescent="0.25">
      <c r="C3853" s="42"/>
      <c r="D3853" s="5"/>
      <c r="E3853" s="5"/>
      <c r="G3853" s="5"/>
      <c r="H3853" s="5"/>
      <c r="I3853" s="5"/>
      <c r="J3853" s="5"/>
    </row>
    <row r="3854" spans="3:10" x14ac:dyDescent="0.25">
      <c r="C3854" s="42"/>
      <c r="D3854" s="5"/>
      <c r="E3854" s="5"/>
      <c r="G3854" s="5"/>
      <c r="H3854" s="5"/>
      <c r="I3854" s="5"/>
      <c r="J3854" s="5"/>
    </row>
    <row r="3855" spans="3:10" x14ac:dyDescent="0.25">
      <c r="C3855" s="42"/>
      <c r="D3855" s="5"/>
      <c r="E3855" s="5"/>
      <c r="G3855" s="5"/>
      <c r="H3855" s="5"/>
      <c r="I3855" s="5"/>
      <c r="J3855" s="5"/>
    </row>
    <row r="3856" spans="3:10" x14ac:dyDescent="0.25">
      <c r="C3856" s="42"/>
      <c r="D3856" s="5"/>
      <c r="E3856" s="5"/>
      <c r="G3856" s="5"/>
      <c r="H3856" s="5"/>
      <c r="I3856" s="5"/>
      <c r="J3856" s="5"/>
    </row>
    <row r="3857" spans="3:10" x14ac:dyDescent="0.25">
      <c r="C3857" s="42"/>
      <c r="D3857" s="5"/>
      <c r="E3857" s="5"/>
      <c r="G3857" s="5"/>
      <c r="H3857" s="5"/>
      <c r="I3857" s="5"/>
      <c r="J3857" s="5"/>
    </row>
    <row r="3858" spans="3:10" x14ac:dyDescent="0.25">
      <c r="C3858" s="42"/>
      <c r="D3858" s="5"/>
      <c r="E3858" s="5"/>
      <c r="G3858" s="5"/>
      <c r="H3858" s="5"/>
      <c r="I3858" s="5"/>
      <c r="J3858" s="5"/>
    </row>
    <row r="3859" spans="3:10" x14ac:dyDescent="0.25">
      <c r="C3859" s="42"/>
      <c r="D3859" s="5"/>
      <c r="E3859" s="5"/>
      <c r="G3859" s="5"/>
      <c r="H3859" s="5"/>
      <c r="I3859" s="5"/>
      <c r="J3859" s="5"/>
    </row>
    <row r="3860" spans="3:10" x14ac:dyDescent="0.25">
      <c r="C3860" s="42"/>
      <c r="D3860" s="5"/>
      <c r="E3860" s="5"/>
      <c r="G3860" s="5"/>
      <c r="H3860" s="5"/>
      <c r="I3860" s="5"/>
      <c r="J3860" s="5"/>
    </row>
    <row r="3861" spans="3:10" x14ac:dyDescent="0.25">
      <c r="C3861" s="42"/>
      <c r="D3861" s="5"/>
      <c r="E3861" s="5"/>
      <c r="G3861" s="5"/>
      <c r="H3861" s="5"/>
      <c r="I3861" s="5"/>
      <c r="J3861" s="5"/>
    </row>
    <row r="3862" spans="3:10" x14ac:dyDescent="0.25">
      <c r="C3862" s="42"/>
      <c r="D3862" s="5"/>
      <c r="E3862" s="5"/>
      <c r="G3862" s="5"/>
      <c r="H3862" s="5"/>
      <c r="I3862" s="5"/>
      <c r="J3862" s="5"/>
    </row>
    <row r="3863" spans="3:10" x14ac:dyDescent="0.25">
      <c r="C3863" s="42"/>
      <c r="D3863" s="5"/>
      <c r="E3863" s="5"/>
      <c r="G3863" s="5"/>
      <c r="H3863" s="5"/>
      <c r="I3863" s="5"/>
      <c r="J3863" s="5"/>
    </row>
    <row r="3864" spans="3:10" x14ac:dyDescent="0.25">
      <c r="C3864" s="42"/>
      <c r="D3864" s="5"/>
      <c r="E3864" s="5"/>
      <c r="G3864" s="5"/>
      <c r="H3864" s="5"/>
      <c r="I3864" s="5"/>
      <c r="J3864" s="5"/>
    </row>
    <row r="3865" spans="3:10" x14ac:dyDescent="0.25">
      <c r="C3865" s="42"/>
      <c r="D3865" s="5"/>
      <c r="E3865" s="5"/>
      <c r="G3865" s="5"/>
      <c r="H3865" s="5"/>
      <c r="I3865" s="5"/>
      <c r="J3865" s="5"/>
    </row>
    <row r="3866" spans="3:10" x14ac:dyDescent="0.25">
      <c r="C3866" s="42"/>
      <c r="D3866" s="5"/>
      <c r="E3866" s="5"/>
      <c r="G3866" s="5"/>
      <c r="H3866" s="5"/>
      <c r="I3866" s="5"/>
      <c r="J3866" s="5"/>
    </row>
    <row r="3867" spans="3:10" x14ac:dyDescent="0.25">
      <c r="C3867" s="42"/>
      <c r="D3867" s="5"/>
      <c r="E3867" s="5"/>
      <c r="G3867" s="5"/>
      <c r="H3867" s="5"/>
      <c r="I3867" s="5"/>
      <c r="J3867" s="5"/>
    </row>
    <row r="3868" spans="3:10" x14ac:dyDescent="0.25">
      <c r="C3868" s="42"/>
      <c r="D3868" s="5"/>
      <c r="E3868" s="5"/>
      <c r="G3868" s="5"/>
      <c r="H3868" s="5"/>
      <c r="I3868" s="5"/>
      <c r="J3868" s="5"/>
    </row>
    <row r="3869" spans="3:10" x14ac:dyDescent="0.25">
      <c r="C3869" s="42"/>
      <c r="D3869" s="5"/>
      <c r="E3869" s="5"/>
      <c r="G3869" s="5"/>
      <c r="H3869" s="5"/>
      <c r="I3869" s="5"/>
      <c r="J3869" s="5"/>
    </row>
    <row r="3870" spans="3:10" x14ac:dyDescent="0.25">
      <c r="C3870" s="42"/>
      <c r="D3870" s="5"/>
      <c r="E3870" s="5"/>
      <c r="G3870" s="5"/>
      <c r="H3870" s="5"/>
      <c r="I3870" s="5"/>
      <c r="J3870" s="5"/>
    </row>
    <row r="3871" spans="3:10" x14ac:dyDescent="0.25">
      <c r="C3871" s="42"/>
      <c r="D3871" s="5"/>
      <c r="E3871" s="5"/>
      <c r="G3871" s="5"/>
      <c r="H3871" s="5"/>
      <c r="I3871" s="5"/>
      <c r="J3871" s="5"/>
    </row>
    <row r="3872" spans="3:10" x14ac:dyDescent="0.25">
      <c r="C3872" s="42"/>
      <c r="D3872" s="5"/>
      <c r="E3872" s="5"/>
      <c r="G3872" s="5"/>
      <c r="H3872" s="5"/>
      <c r="I3872" s="5"/>
      <c r="J3872" s="5"/>
    </row>
    <row r="3873" spans="3:10" x14ac:dyDescent="0.25">
      <c r="C3873" s="42"/>
      <c r="D3873" s="5"/>
      <c r="E3873" s="5"/>
      <c r="G3873" s="5"/>
      <c r="H3873" s="5"/>
      <c r="I3873" s="5"/>
      <c r="J3873" s="5"/>
    </row>
    <row r="3874" spans="3:10" x14ac:dyDescent="0.25">
      <c r="C3874" s="42"/>
      <c r="D3874" s="5"/>
      <c r="E3874" s="5"/>
      <c r="G3874" s="5"/>
      <c r="H3874" s="5"/>
      <c r="I3874" s="5"/>
      <c r="J3874" s="5"/>
    </row>
    <row r="3875" spans="3:10" x14ac:dyDescent="0.25">
      <c r="C3875" s="42"/>
      <c r="D3875" s="5"/>
      <c r="E3875" s="5"/>
      <c r="G3875" s="5"/>
      <c r="H3875" s="5"/>
      <c r="I3875" s="5"/>
      <c r="J3875" s="5"/>
    </row>
    <row r="3876" spans="3:10" x14ac:dyDescent="0.25">
      <c r="C3876" s="42"/>
      <c r="D3876" s="5"/>
      <c r="E3876" s="5"/>
      <c r="G3876" s="5"/>
      <c r="H3876" s="5"/>
      <c r="I3876" s="5"/>
      <c r="J3876" s="5"/>
    </row>
    <row r="3877" spans="3:10" x14ac:dyDescent="0.25">
      <c r="C3877" s="42"/>
      <c r="D3877" s="5"/>
      <c r="E3877" s="5"/>
      <c r="G3877" s="5"/>
      <c r="H3877" s="5"/>
      <c r="I3877" s="5"/>
      <c r="J3877" s="5"/>
    </row>
    <row r="3878" spans="3:10" x14ac:dyDescent="0.25">
      <c r="C3878" s="42"/>
      <c r="D3878" s="5"/>
      <c r="E3878" s="5"/>
      <c r="G3878" s="5"/>
      <c r="H3878" s="5"/>
      <c r="I3878" s="5"/>
      <c r="J3878" s="5"/>
    </row>
    <row r="3879" spans="3:10" x14ac:dyDescent="0.25">
      <c r="C3879" s="42"/>
      <c r="D3879" s="5"/>
      <c r="E3879" s="5"/>
      <c r="G3879" s="5"/>
      <c r="H3879" s="5"/>
      <c r="I3879" s="5"/>
      <c r="J3879" s="5"/>
    </row>
    <row r="3880" spans="3:10" x14ac:dyDescent="0.25">
      <c r="C3880" s="42"/>
      <c r="D3880" s="5"/>
      <c r="E3880" s="5"/>
      <c r="G3880" s="5"/>
      <c r="H3880" s="5"/>
      <c r="I3880" s="5"/>
      <c r="J3880" s="5"/>
    </row>
    <row r="3881" spans="3:10" x14ac:dyDescent="0.25">
      <c r="C3881" s="42"/>
      <c r="D3881" s="5"/>
      <c r="E3881" s="5"/>
      <c r="G3881" s="5"/>
      <c r="H3881" s="5"/>
      <c r="I3881" s="5"/>
      <c r="J3881" s="5"/>
    </row>
    <row r="3882" spans="3:10" x14ac:dyDescent="0.25">
      <c r="C3882" s="42"/>
      <c r="D3882" s="5"/>
      <c r="E3882" s="5"/>
      <c r="G3882" s="5"/>
      <c r="H3882" s="5"/>
      <c r="I3882" s="5"/>
      <c r="J3882" s="5"/>
    </row>
    <row r="3883" spans="3:10" x14ac:dyDescent="0.25">
      <c r="C3883" s="42"/>
      <c r="D3883" s="5"/>
      <c r="E3883" s="5"/>
      <c r="G3883" s="5"/>
      <c r="H3883" s="5"/>
      <c r="I3883" s="5"/>
      <c r="J3883" s="5"/>
    </row>
    <row r="3884" spans="3:10" x14ac:dyDescent="0.25">
      <c r="C3884" s="42"/>
      <c r="D3884" s="5"/>
      <c r="E3884" s="5"/>
      <c r="G3884" s="5"/>
      <c r="H3884" s="5"/>
      <c r="I3884" s="5"/>
      <c r="J3884" s="5"/>
    </row>
    <row r="3885" spans="3:10" x14ac:dyDescent="0.25">
      <c r="C3885" s="42"/>
      <c r="D3885" s="5"/>
      <c r="E3885" s="5"/>
      <c r="G3885" s="5"/>
      <c r="H3885" s="5"/>
      <c r="I3885" s="5"/>
      <c r="J3885" s="5"/>
    </row>
    <row r="3886" spans="3:10" x14ac:dyDescent="0.25">
      <c r="C3886" s="42"/>
      <c r="D3886" s="5"/>
      <c r="E3886" s="5"/>
      <c r="G3886" s="5"/>
      <c r="H3886" s="5"/>
      <c r="I3886" s="5"/>
      <c r="J3886" s="5"/>
    </row>
    <row r="3887" spans="3:10" x14ac:dyDescent="0.25">
      <c r="C3887" s="42"/>
      <c r="D3887" s="5"/>
      <c r="E3887" s="5"/>
      <c r="G3887" s="5"/>
      <c r="H3887" s="5"/>
      <c r="I3887" s="5"/>
      <c r="J3887" s="5"/>
    </row>
    <row r="3888" spans="3:10" x14ac:dyDescent="0.25">
      <c r="C3888" s="42"/>
      <c r="D3888" s="5"/>
      <c r="E3888" s="5"/>
      <c r="G3888" s="5"/>
      <c r="H3888" s="5"/>
      <c r="I3888" s="5"/>
      <c r="J3888" s="5"/>
    </row>
    <row r="3889" spans="3:10" x14ac:dyDescent="0.25">
      <c r="C3889" s="42"/>
      <c r="D3889" s="5"/>
      <c r="E3889" s="5"/>
      <c r="G3889" s="5"/>
      <c r="H3889" s="5"/>
      <c r="I3889" s="5"/>
      <c r="J3889" s="5"/>
    </row>
    <row r="3890" spans="3:10" x14ac:dyDescent="0.25">
      <c r="C3890" s="42"/>
      <c r="D3890" s="5"/>
      <c r="E3890" s="5"/>
      <c r="G3890" s="5"/>
      <c r="H3890" s="5"/>
      <c r="I3890" s="5"/>
      <c r="J3890" s="5"/>
    </row>
    <row r="3891" spans="3:10" x14ac:dyDescent="0.25">
      <c r="C3891" s="42"/>
      <c r="D3891" s="5"/>
      <c r="E3891" s="5"/>
      <c r="G3891" s="5"/>
      <c r="H3891" s="5"/>
      <c r="I3891" s="5"/>
      <c r="J3891" s="5"/>
    </row>
    <row r="3892" spans="3:10" x14ac:dyDescent="0.25">
      <c r="C3892" s="42"/>
      <c r="D3892" s="5"/>
      <c r="E3892" s="5"/>
      <c r="G3892" s="5"/>
      <c r="H3892" s="5"/>
      <c r="I3892" s="5"/>
      <c r="J3892" s="5"/>
    </row>
    <row r="3893" spans="3:10" x14ac:dyDescent="0.25">
      <c r="C3893" s="42"/>
      <c r="D3893" s="5"/>
      <c r="E3893" s="5"/>
      <c r="G3893" s="5"/>
      <c r="H3893" s="5"/>
      <c r="I3893" s="5"/>
      <c r="J3893" s="5"/>
    </row>
    <row r="3894" spans="3:10" x14ac:dyDescent="0.25">
      <c r="C3894" s="42"/>
      <c r="D3894" s="5"/>
      <c r="E3894" s="5"/>
      <c r="G3894" s="5"/>
      <c r="H3894" s="5"/>
      <c r="I3894" s="5"/>
      <c r="J3894" s="5"/>
    </row>
    <row r="3895" spans="3:10" x14ac:dyDescent="0.25">
      <c r="C3895" s="42"/>
      <c r="D3895" s="5"/>
      <c r="E3895" s="5"/>
      <c r="G3895" s="5"/>
      <c r="H3895" s="5"/>
      <c r="I3895" s="5"/>
      <c r="J3895" s="5"/>
    </row>
    <row r="3896" spans="3:10" x14ac:dyDescent="0.25">
      <c r="C3896" s="42"/>
      <c r="D3896" s="5"/>
      <c r="E3896" s="5"/>
      <c r="G3896" s="5"/>
      <c r="H3896" s="5"/>
      <c r="I3896" s="5"/>
      <c r="J3896" s="5"/>
    </row>
    <row r="3897" spans="3:10" x14ac:dyDescent="0.25">
      <c r="C3897" s="42"/>
      <c r="D3897" s="5"/>
      <c r="E3897" s="5"/>
      <c r="G3897" s="5"/>
      <c r="H3897" s="5"/>
      <c r="I3897" s="5"/>
      <c r="J3897" s="5"/>
    </row>
    <row r="3898" spans="3:10" x14ac:dyDescent="0.25">
      <c r="C3898" s="42"/>
      <c r="D3898" s="5"/>
      <c r="E3898" s="5"/>
      <c r="G3898" s="5"/>
      <c r="H3898" s="5"/>
      <c r="I3898" s="5"/>
      <c r="J3898" s="5"/>
    </row>
    <row r="3899" spans="3:10" x14ac:dyDescent="0.25">
      <c r="C3899" s="42"/>
      <c r="D3899" s="5"/>
      <c r="E3899" s="5"/>
      <c r="G3899" s="5"/>
      <c r="H3899" s="5"/>
      <c r="I3899" s="5"/>
      <c r="J3899" s="5"/>
    </row>
    <row r="3900" spans="3:10" x14ac:dyDescent="0.25">
      <c r="C3900" s="42"/>
      <c r="D3900" s="5"/>
      <c r="E3900" s="5"/>
      <c r="G3900" s="5"/>
      <c r="H3900" s="5"/>
      <c r="I3900" s="5"/>
      <c r="J3900" s="5"/>
    </row>
    <row r="3901" spans="3:10" x14ac:dyDescent="0.25">
      <c r="C3901" s="42"/>
      <c r="D3901" s="5"/>
      <c r="E3901" s="5"/>
      <c r="G3901" s="5"/>
      <c r="H3901" s="5"/>
      <c r="I3901" s="5"/>
      <c r="J3901" s="5"/>
    </row>
    <row r="3902" spans="3:10" x14ac:dyDescent="0.25">
      <c r="C3902" s="42"/>
      <c r="D3902" s="5"/>
      <c r="E3902" s="5"/>
      <c r="G3902" s="5"/>
      <c r="H3902" s="5"/>
      <c r="I3902" s="5"/>
      <c r="J3902" s="5"/>
    </row>
    <row r="3903" spans="3:10" x14ac:dyDescent="0.25">
      <c r="C3903" s="42"/>
      <c r="D3903" s="5"/>
      <c r="E3903" s="5"/>
      <c r="G3903" s="5"/>
      <c r="H3903" s="5"/>
      <c r="I3903" s="5"/>
      <c r="J3903" s="5"/>
    </row>
    <row r="3904" spans="3:10" x14ac:dyDescent="0.25">
      <c r="C3904" s="42"/>
      <c r="D3904" s="5"/>
      <c r="E3904" s="5"/>
      <c r="G3904" s="5"/>
      <c r="H3904" s="5"/>
      <c r="I3904" s="5"/>
      <c r="J3904" s="5"/>
    </row>
    <row r="3905" spans="3:10" x14ac:dyDescent="0.25">
      <c r="C3905" s="42"/>
      <c r="D3905" s="5"/>
      <c r="E3905" s="5"/>
      <c r="G3905" s="5"/>
      <c r="H3905" s="5"/>
      <c r="I3905" s="5"/>
      <c r="J3905" s="5"/>
    </row>
    <row r="3906" spans="3:10" x14ac:dyDescent="0.25">
      <c r="C3906" s="42"/>
      <c r="D3906" s="5"/>
      <c r="E3906" s="5"/>
      <c r="G3906" s="5"/>
      <c r="H3906" s="5"/>
      <c r="I3906" s="5"/>
      <c r="J3906" s="5"/>
    </row>
    <row r="3907" spans="3:10" x14ac:dyDescent="0.25">
      <c r="C3907" s="42"/>
      <c r="D3907" s="5"/>
      <c r="E3907" s="5"/>
      <c r="G3907" s="5"/>
      <c r="H3907" s="5"/>
      <c r="I3907" s="5"/>
      <c r="J3907" s="5"/>
    </row>
    <row r="3908" spans="3:10" x14ac:dyDescent="0.25">
      <c r="C3908" s="42"/>
      <c r="D3908" s="5"/>
      <c r="E3908" s="5"/>
      <c r="G3908" s="5"/>
      <c r="H3908" s="5"/>
      <c r="I3908" s="5"/>
      <c r="J3908" s="5"/>
    </row>
    <row r="3909" spans="3:10" x14ac:dyDescent="0.25">
      <c r="C3909" s="42"/>
      <c r="D3909" s="5"/>
      <c r="E3909" s="5"/>
      <c r="G3909" s="5"/>
      <c r="H3909" s="5"/>
      <c r="I3909" s="5"/>
      <c r="J3909" s="5"/>
    </row>
    <row r="3910" spans="3:10" x14ac:dyDescent="0.25">
      <c r="C3910" s="42"/>
      <c r="D3910" s="5"/>
      <c r="E3910" s="5"/>
      <c r="G3910" s="5"/>
      <c r="H3910" s="5"/>
      <c r="I3910" s="5"/>
      <c r="J3910" s="5"/>
    </row>
    <row r="3911" spans="3:10" x14ac:dyDescent="0.25">
      <c r="C3911" s="42"/>
      <c r="D3911" s="5"/>
      <c r="E3911" s="5"/>
      <c r="G3911" s="5"/>
      <c r="H3911" s="5"/>
      <c r="I3911" s="5"/>
      <c r="J3911" s="5"/>
    </row>
    <row r="3912" spans="3:10" x14ac:dyDescent="0.25">
      <c r="C3912" s="42"/>
      <c r="D3912" s="5"/>
      <c r="E3912" s="5"/>
      <c r="G3912" s="5"/>
      <c r="H3912" s="5"/>
      <c r="I3912" s="5"/>
      <c r="J3912" s="5"/>
    </row>
    <row r="3913" spans="3:10" x14ac:dyDescent="0.25">
      <c r="C3913" s="42"/>
      <c r="D3913" s="5"/>
      <c r="E3913" s="5"/>
      <c r="G3913" s="5"/>
      <c r="H3913" s="5"/>
      <c r="I3913" s="5"/>
      <c r="J3913" s="5"/>
    </row>
    <row r="3914" spans="3:10" x14ac:dyDescent="0.25">
      <c r="C3914" s="42"/>
      <c r="D3914" s="5"/>
      <c r="E3914" s="5"/>
      <c r="G3914" s="5"/>
      <c r="H3914" s="5"/>
      <c r="I3914" s="5"/>
      <c r="J3914" s="5"/>
    </row>
    <row r="3915" spans="3:10" x14ac:dyDescent="0.25">
      <c r="C3915" s="42"/>
      <c r="D3915" s="5"/>
      <c r="E3915" s="5"/>
      <c r="G3915" s="5"/>
      <c r="H3915" s="5"/>
      <c r="I3915" s="5"/>
      <c r="J3915" s="5"/>
    </row>
    <row r="3916" spans="3:10" x14ac:dyDescent="0.25">
      <c r="C3916" s="42"/>
      <c r="D3916" s="5"/>
      <c r="E3916" s="5"/>
      <c r="G3916" s="5"/>
      <c r="H3916" s="5"/>
      <c r="I3916" s="5"/>
      <c r="J3916" s="5"/>
    </row>
    <row r="3917" spans="3:10" x14ac:dyDescent="0.25">
      <c r="C3917" s="42"/>
      <c r="D3917" s="5"/>
      <c r="E3917" s="5"/>
      <c r="G3917" s="5"/>
      <c r="H3917" s="5"/>
      <c r="I3917" s="5"/>
      <c r="J3917" s="5"/>
    </row>
    <row r="3918" spans="3:10" x14ac:dyDescent="0.25">
      <c r="C3918" s="42"/>
      <c r="D3918" s="5"/>
      <c r="E3918" s="5"/>
      <c r="G3918" s="5"/>
      <c r="H3918" s="5"/>
      <c r="I3918" s="5"/>
      <c r="J3918" s="5"/>
    </row>
    <row r="3919" spans="3:10" x14ac:dyDescent="0.25">
      <c r="C3919" s="42"/>
      <c r="D3919" s="5"/>
      <c r="E3919" s="5"/>
      <c r="G3919" s="5"/>
      <c r="H3919" s="5"/>
      <c r="I3919" s="5"/>
      <c r="J3919" s="5"/>
    </row>
    <row r="3920" spans="3:10" x14ac:dyDescent="0.25">
      <c r="C3920" s="42"/>
      <c r="D3920" s="5"/>
      <c r="E3920" s="5"/>
      <c r="G3920" s="5"/>
      <c r="H3920" s="5"/>
      <c r="I3920" s="5"/>
      <c r="J3920" s="5"/>
    </row>
    <row r="3921" spans="3:10" x14ac:dyDescent="0.25">
      <c r="C3921" s="42"/>
      <c r="D3921" s="5"/>
      <c r="E3921" s="5"/>
      <c r="G3921" s="5"/>
      <c r="H3921" s="5"/>
      <c r="I3921" s="5"/>
      <c r="J3921" s="5"/>
    </row>
    <row r="3922" spans="3:10" x14ac:dyDescent="0.25">
      <c r="C3922" s="42"/>
      <c r="D3922" s="5"/>
      <c r="E3922" s="5"/>
      <c r="G3922" s="5"/>
      <c r="H3922" s="5"/>
      <c r="I3922" s="5"/>
      <c r="J3922" s="5"/>
    </row>
    <row r="3923" spans="3:10" x14ac:dyDescent="0.25">
      <c r="C3923" s="42"/>
      <c r="D3923" s="5"/>
      <c r="E3923" s="5"/>
      <c r="G3923" s="5"/>
      <c r="H3923" s="5"/>
      <c r="I3923" s="5"/>
      <c r="J3923" s="5"/>
    </row>
    <row r="3924" spans="3:10" x14ac:dyDescent="0.25">
      <c r="C3924" s="42"/>
      <c r="D3924" s="5"/>
      <c r="E3924" s="5"/>
      <c r="G3924" s="5"/>
      <c r="H3924" s="5"/>
      <c r="I3924" s="5"/>
      <c r="J3924" s="5"/>
    </row>
    <row r="3925" spans="3:10" x14ac:dyDescent="0.25">
      <c r="C3925" s="42"/>
      <c r="D3925" s="5"/>
      <c r="E3925" s="5"/>
      <c r="G3925" s="5"/>
      <c r="H3925" s="5"/>
      <c r="I3925" s="5"/>
      <c r="J3925" s="5"/>
    </row>
    <row r="3926" spans="3:10" x14ac:dyDescent="0.25">
      <c r="C3926" s="42"/>
      <c r="D3926" s="5"/>
      <c r="E3926" s="5"/>
      <c r="G3926" s="5"/>
      <c r="H3926" s="5"/>
      <c r="I3926" s="5"/>
      <c r="J3926" s="5"/>
    </row>
    <row r="3927" spans="3:10" x14ac:dyDescent="0.25">
      <c r="C3927" s="42"/>
      <c r="D3927" s="5"/>
      <c r="E3927" s="5"/>
      <c r="G3927" s="5"/>
      <c r="H3927" s="5"/>
      <c r="I3927" s="5"/>
      <c r="J3927" s="5"/>
    </row>
    <row r="3928" spans="3:10" x14ac:dyDescent="0.25">
      <c r="C3928" s="42"/>
      <c r="D3928" s="5"/>
      <c r="E3928" s="5"/>
      <c r="G3928" s="5"/>
      <c r="H3928" s="5"/>
      <c r="I3928" s="5"/>
      <c r="J3928" s="5"/>
    </row>
    <row r="3929" spans="3:10" x14ac:dyDescent="0.25">
      <c r="C3929" s="42"/>
      <c r="D3929" s="5"/>
      <c r="E3929" s="5"/>
      <c r="G3929" s="5"/>
      <c r="H3929" s="5"/>
      <c r="I3929" s="5"/>
      <c r="J3929" s="5"/>
    </row>
    <row r="3930" spans="3:10" x14ac:dyDescent="0.25">
      <c r="C3930" s="42"/>
      <c r="D3930" s="5"/>
      <c r="E3930" s="5"/>
      <c r="G3930" s="5"/>
      <c r="H3930" s="5"/>
      <c r="I3930" s="5"/>
      <c r="J3930" s="5"/>
    </row>
    <row r="3931" spans="3:10" x14ac:dyDescent="0.25">
      <c r="C3931" s="42"/>
      <c r="D3931" s="5"/>
      <c r="E3931" s="5"/>
      <c r="G3931" s="5"/>
      <c r="H3931" s="5"/>
      <c r="I3931" s="5"/>
      <c r="J3931" s="5"/>
    </row>
    <row r="3932" spans="3:10" x14ac:dyDescent="0.25">
      <c r="C3932" s="42"/>
      <c r="D3932" s="5"/>
      <c r="E3932" s="5"/>
      <c r="G3932" s="5"/>
      <c r="H3932" s="5"/>
      <c r="I3932" s="5"/>
      <c r="J3932" s="5"/>
    </row>
    <row r="3933" spans="3:10" x14ac:dyDescent="0.25">
      <c r="C3933" s="42"/>
      <c r="D3933" s="5"/>
      <c r="E3933" s="5"/>
      <c r="G3933" s="5"/>
      <c r="H3933" s="5"/>
      <c r="I3933" s="5"/>
      <c r="J3933" s="5"/>
    </row>
    <row r="3934" spans="3:10" x14ac:dyDescent="0.25">
      <c r="C3934" s="42"/>
      <c r="D3934" s="5"/>
      <c r="E3934" s="5"/>
      <c r="G3934" s="5"/>
      <c r="H3934" s="5"/>
      <c r="I3934" s="5"/>
      <c r="J3934" s="5"/>
    </row>
    <row r="3935" spans="3:10" x14ac:dyDescent="0.25">
      <c r="C3935" s="42"/>
      <c r="D3935" s="5"/>
      <c r="E3935" s="5"/>
      <c r="G3935" s="5"/>
      <c r="H3935" s="5"/>
      <c r="I3935" s="5"/>
      <c r="J3935" s="5"/>
    </row>
    <row r="3936" spans="3:10" x14ac:dyDescent="0.25">
      <c r="C3936" s="42"/>
      <c r="D3936" s="5"/>
      <c r="E3936" s="5"/>
      <c r="G3936" s="5"/>
      <c r="H3936" s="5"/>
      <c r="I3936" s="5"/>
      <c r="J3936" s="5"/>
    </row>
    <row r="3937" spans="3:10" x14ac:dyDescent="0.25">
      <c r="C3937" s="42"/>
      <c r="D3937" s="5"/>
      <c r="E3937" s="5"/>
      <c r="G3937" s="5"/>
      <c r="H3937" s="5"/>
      <c r="I3937" s="5"/>
      <c r="J3937" s="5"/>
    </row>
    <row r="3938" spans="3:10" x14ac:dyDescent="0.25">
      <c r="C3938" s="42"/>
      <c r="D3938" s="5"/>
      <c r="E3938" s="5"/>
      <c r="G3938" s="5"/>
      <c r="H3938" s="5"/>
      <c r="I3938" s="5"/>
      <c r="J3938" s="5"/>
    </row>
    <row r="3939" spans="3:10" x14ac:dyDescent="0.25">
      <c r="C3939" s="42"/>
      <c r="D3939" s="5"/>
      <c r="E3939" s="5"/>
      <c r="G3939" s="5"/>
      <c r="H3939" s="5"/>
      <c r="I3939" s="5"/>
      <c r="J3939" s="5"/>
    </row>
    <row r="3940" spans="3:10" x14ac:dyDescent="0.25">
      <c r="C3940" s="42"/>
      <c r="D3940" s="5"/>
      <c r="E3940" s="5"/>
      <c r="G3940" s="5"/>
      <c r="H3940" s="5"/>
      <c r="I3940" s="5"/>
      <c r="J3940" s="5"/>
    </row>
    <row r="3941" spans="3:10" x14ac:dyDescent="0.25">
      <c r="C3941" s="42"/>
      <c r="D3941" s="5"/>
      <c r="E3941" s="5"/>
      <c r="G3941" s="5"/>
      <c r="H3941" s="5"/>
      <c r="I3941" s="5"/>
      <c r="J3941" s="5"/>
    </row>
    <row r="3942" spans="3:10" x14ac:dyDescent="0.25">
      <c r="C3942" s="42"/>
      <c r="D3942" s="5"/>
      <c r="E3942" s="5"/>
      <c r="G3942" s="5"/>
      <c r="H3942" s="5"/>
      <c r="I3942" s="5"/>
      <c r="J3942" s="5"/>
    </row>
    <row r="3943" spans="3:10" x14ac:dyDescent="0.25">
      <c r="C3943" s="42"/>
      <c r="D3943" s="5"/>
      <c r="E3943" s="5"/>
      <c r="G3943" s="5"/>
      <c r="H3943" s="5"/>
      <c r="I3943" s="5"/>
      <c r="J3943" s="5"/>
    </row>
    <row r="3944" spans="3:10" x14ac:dyDescent="0.25">
      <c r="C3944" s="42"/>
      <c r="D3944" s="5"/>
      <c r="E3944" s="5"/>
      <c r="G3944" s="5"/>
      <c r="H3944" s="5"/>
      <c r="I3944" s="5"/>
      <c r="J3944" s="5"/>
    </row>
    <row r="3945" spans="3:10" x14ac:dyDescent="0.25">
      <c r="C3945" s="42"/>
      <c r="D3945" s="5"/>
      <c r="E3945" s="5"/>
      <c r="G3945" s="5"/>
      <c r="H3945" s="5"/>
      <c r="I3945" s="5"/>
      <c r="J3945" s="5"/>
    </row>
    <row r="3946" spans="3:10" x14ac:dyDescent="0.25">
      <c r="C3946" s="42"/>
      <c r="D3946" s="5"/>
      <c r="E3946" s="5"/>
      <c r="G3946" s="5"/>
      <c r="H3946" s="5"/>
      <c r="I3946" s="5"/>
      <c r="J3946" s="5"/>
    </row>
    <row r="3947" spans="3:10" x14ac:dyDescent="0.25">
      <c r="C3947" s="42"/>
      <c r="D3947" s="5"/>
      <c r="E3947" s="5"/>
      <c r="G3947" s="5"/>
      <c r="H3947" s="5"/>
      <c r="I3947" s="5"/>
      <c r="J3947" s="5"/>
    </row>
    <row r="3948" spans="3:10" x14ac:dyDescent="0.25">
      <c r="C3948" s="42"/>
      <c r="D3948" s="5"/>
      <c r="E3948" s="5"/>
      <c r="G3948" s="5"/>
      <c r="H3948" s="5"/>
      <c r="I3948" s="5"/>
      <c r="J3948" s="5"/>
    </row>
    <row r="3949" spans="3:10" x14ac:dyDescent="0.25">
      <c r="C3949" s="42"/>
      <c r="D3949" s="5"/>
      <c r="E3949" s="5"/>
      <c r="G3949" s="5"/>
      <c r="H3949" s="5"/>
      <c r="I3949" s="5"/>
      <c r="J3949" s="5"/>
    </row>
    <row r="3950" spans="3:10" x14ac:dyDescent="0.25">
      <c r="C3950" s="42"/>
      <c r="D3950" s="5"/>
      <c r="E3950" s="5"/>
      <c r="G3950" s="5"/>
      <c r="H3950" s="5"/>
      <c r="I3950" s="5"/>
      <c r="J3950" s="5"/>
    </row>
    <row r="3951" spans="3:10" x14ac:dyDescent="0.25">
      <c r="C3951" s="42"/>
      <c r="D3951" s="5"/>
      <c r="E3951" s="5"/>
      <c r="G3951" s="5"/>
      <c r="H3951" s="5"/>
      <c r="I3951" s="5"/>
      <c r="J3951" s="5"/>
    </row>
    <row r="3952" spans="3:10" x14ac:dyDescent="0.25">
      <c r="C3952" s="42"/>
      <c r="D3952" s="5"/>
      <c r="E3952" s="5"/>
      <c r="G3952" s="5"/>
      <c r="H3952" s="5"/>
      <c r="I3952" s="5"/>
      <c r="J3952" s="5"/>
    </row>
    <row r="3953" spans="3:10" x14ac:dyDescent="0.25">
      <c r="C3953" s="42"/>
      <c r="D3953" s="5"/>
      <c r="E3953" s="5"/>
      <c r="G3953" s="5"/>
      <c r="H3953" s="5"/>
      <c r="I3953" s="5"/>
      <c r="J3953" s="5"/>
    </row>
    <row r="3954" spans="3:10" x14ac:dyDescent="0.25">
      <c r="C3954" s="42"/>
      <c r="D3954" s="5"/>
      <c r="E3954" s="5"/>
      <c r="G3954" s="5"/>
      <c r="H3954" s="5"/>
      <c r="I3954" s="5"/>
      <c r="J3954" s="5"/>
    </row>
    <row r="3955" spans="3:10" x14ac:dyDescent="0.25">
      <c r="C3955" s="42"/>
      <c r="D3955" s="5"/>
      <c r="E3955" s="5"/>
      <c r="G3955" s="5"/>
      <c r="H3955" s="5"/>
      <c r="I3955" s="5"/>
      <c r="J3955" s="5"/>
    </row>
    <row r="3956" spans="3:10" x14ac:dyDescent="0.25">
      <c r="C3956" s="42"/>
      <c r="D3956" s="5"/>
      <c r="E3956" s="5"/>
      <c r="G3956" s="5"/>
      <c r="H3956" s="5"/>
      <c r="I3956" s="5"/>
      <c r="J3956" s="5"/>
    </row>
    <row r="3957" spans="3:10" x14ac:dyDescent="0.25">
      <c r="C3957" s="42"/>
      <c r="D3957" s="5"/>
      <c r="E3957" s="5"/>
      <c r="G3957" s="5"/>
      <c r="H3957" s="5"/>
      <c r="I3957" s="5"/>
      <c r="J3957" s="5"/>
    </row>
    <row r="3958" spans="3:10" x14ac:dyDescent="0.25">
      <c r="C3958" s="42"/>
      <c r="D3958" s="5"/>
      <c r="E3958" s="5"/>
      <c r="G3958" s="5"/>
      <c r="H3958" s="5"/>
      <c r="I3958" s="5"/>
      <c r="J3958" s="5"/>
    </row>
    <row r="3959" spans="3:10" x14ac:dyDescent="0.25">
      <c r="C3959" s="42"/>
      <c r="D3959" s="5"/>
      <c r="E3959" s="5"/>
      <c r="G3959" s="5"/>
      <c r="H3959" s="5"/>
      <c r="I3959" s="5"/>
      <c r="J3959" s="5"/>
    </row>
    <row r="3960" spans="3:10" x14ac:dyDescent="0.25">
      <c r="C3960" s="42"/>
      <c r="D3960" s="5"/>
      <c r="E3960" s="5"/>
      <c r="G3960" s="5"/>
      <c r="H3960" s="5"/>
      <c r="I3960" s="5"/>
      <c r="J3960" s="5"/>
    </row>
    <row r="3961" spans="3:10" x14ac:dyDescent="0.25">
      <c r="C3961" s="42"/>
      <c r="D3961" s="5"/>
      <c r="E3961" s="5"/>
      <c r="G3961" s="5"/>
      <c r="H3961" s="5"/>
      <c r="I3961" s="5"/>
      <c r="J3961" s="5"/>
    </row>
    <row r="3962" spans="3:10" x14ac:dyDescent="0.25">
      <c r="C3962" s="42"/>
      <c r="D3962" s="5"/>
      <c r="E3962" s="5"/>
      <c r="G3962" s="5"/>
      <c r="H3962" s="5"/>
      <c r="I3962" s="5"/>
      <c r="J3962" s="5"/>
    </row>
    <row r="3963" spans="3:10" x14ac:dyDescent="0.25">
      <c r="C3963" s="42"/>
      <c r="D3963" s="5"/>
      <c r="E3963" s="5"/>
      <c r="G3963" s="5"/>
      <c r="H3963" s="5"/>
      <c r="I3963" s="5"/>
      <c r="J3963" s="5"/>
    </row>
    <row r="3964" spans="3:10" x14ac:dyDescent="0.25">
      <c r="C3964" s="42"/>
      <c r="D3964" s="5"/>
      <c r="E3964" s="5"/>
      <c r="G3964" s="5"/>
      <c r="H3964" s="5"/>
      <c r="I3964" s="5"/>
      <c r="J3964" s="5"/>
    </row>
    <row r="3965" spans="3:10" x14ac:dyDescent="0.25">
      <c r="C3965" s="42"/>
      <c r="D3965" s="5"/>
      <c r="E3965" s="5"/>
      <c r="G3965" s="5"/>
      <c r="H3965" s="5"/>
      <c r="I3965" s="5"/>
      <c r="J3965" s="5"/>
    </row>
    <row r="3966" spans="3:10" x14ac:dyDescent="0.25">
      <c r="C3966" s="42"/>
      <c r="D3966" s="5"/>
      <c r="E3966" s="5"/>
      <c r="G3966" s="5"/>
      <c r="H3966" s="5"/>
      <c r="I3966" s="5"/>
      <c r="J3966" s="5"/>
    </row>
    <row r="3967" spans="3:10" x14ac:dyDescent="0.25">
      <c r="C3967" s="42"/>
      <c r="D3967" s="5"/>
      <c r="E3967" s="5"/>
      <c r="G3967" s="5"/>
      <c r="H3967" s="5"/>
      <c r="I3967" s="5"/>
      <c r="J3967" s="5"/>
    </row>
    <row r="3968" spans="3:10" x14ac:dyDescent="0.25">
      <c r="C3968" s="42"/>
      <c r="D3968" s="5"/>
      <c r="E3968" s="5"/>
      <c r="G3968" s="5"/>
      <c r="H3968" s="5"/>
      <c r="I3968" s="5"/>
      <c r="J3968" s="5"/>
    </row>
    <row r="3969" spans="3:10" x14ac:dyDescent="0.25">
      <c r="C3969" s="42"/>
      <c r="D3969" s="5"/>
      <c r="E3969" s="5"/>
      <c r="G3969" s="5"/>
      <c r="H3969" s="5"/>
      <c r="I3969" s="5"/>
      <c r="J3969" s="5"/>
    </row>
    <row r="3970" spans="3:10" x14ac:dyDescent="0.25">
      <c r="C3970" s="42"/>
      <c r="D3970" s="5"/>
      <c r="E3970" s="5"/>
      <c r="G3970" s="5"/>
      <c r="H3970" s="5"/>
      <c r="I3970" s="5"/>
      <c r="J3970" s="5"/>
    </row>
    <row r="3971" spans="3:10" x14ac:dyDescent="0.25">
      <c r="C3971" s="42"/>
      <c r="D3971" s="5"/>
      <c r="E3971" s="5"/>
      <c r="G3971" s="5"/>
      <c r="H3971" s="5"/>
      <c r="I3971" s="5"/>
      <c r="J3971" s="5"/>
    </row>
    <row r="3972" spans="3:10" x14ac:dyDescent="0.25">
      <c r="C3972" s="42"/>
      <c r="D3972" s="5"/>
      <c r="E3972" s="5"/>
      <c r="G3972" s="5"/>
      <c r="H3972" s="5"/>
      <c r="I3972" s="5"/>
      <c r="J3972" s="5"/>
    </row>
    <row r="3973" spans="3:10" x14ac:dyDescent="0.25">
      <c r="C3973" s="42"/>
      <c r="D3973" s="5"/>
      <c r="E3973" s="5"/>
      <c r="G3973" s="5"/>
      <c r="H3973" s="5"/>
      <c r="I3973" s="5"/>
      <c r="J3973" s="5"/>
    </row>
    <row r="3974" spans="3:10" x14ac:dyDescent="0.25">
      <c r="C3974" s="42"/>
      <c r="D3974" s="5"/>
      <c r="E3974" s="5"/>
      <c r="G3974" s="5"/>
      <c r="H3974" s="5"/>
      <c r="I3974" s="5"/>
      <c r="J3974" s="5"/>
    </row>
    <row r="3975" spans="3:10" x14ac:dyDescent="0.25">
      <c r="C3975" s="42"/>
      <c r="D3975" s="5"/>
      <c r="E3975" s="5"/>
      <c r="G3975" s="5"/>
      <c r="H3975" s="5"/>
      <c r="I3975" s="5"/>
      <c r="J3975" s="5"/>
    </row>
    <row r="3976" spans="3:10" x14ac:dyDescent="0.25">
      <c r="C3976" s="42"/>
      <c r="D3976" s="5"/>
      <c r="E3976" s="5"/>
      <c r="G3976" s="5"/>
      <c r="H3976" s="5"/>
      <c r="I3976" s="5"/>
      <c r="J3976" s="5"/>
    </row>
    <row r="3977" spans="3:10" x14ac:dyDescent="0.25">
      <c r="C3977" s="42"/>
      <c r="D3977" s="5"/>
      <c r="E3977" s="5"/>
      <c r="G3977" s="5"/>
      <c r="H3977" s="5"/>
      <c r="I3977" s="5"/>
      <c r="J3977" s="5"/>
    </row>
    <row r="3978" spans="3:10" x14ac:dyDescent="0.25">
      <c r="C3978" s="42"/>
      <c r="D3978" s="5"/>
      <c r="E3978" s="5"/>
      <c r="G3978" s="5"/>
      <c r="H3978" s="5"/>
      <c r="I3978" s="5"/>
      <c r="J3978" s="5"/>
    </row>
    <row r="3979" spans="3:10" x14ac:dyDescent="0.25">
      <c r="C3979" s="42"/>
      <c r="D3979" s="5"/>
      <c r="E3979" s="5"/>
      <c r="G3979" s="5"/>
      <c r="H3979" s="5"/>
      <c r="I3979" s="5"/>
      <c r="J3979" s="5"/>
    </row>
    <row r="3980" spans="3:10" x14ac:dyDescent="0.25">
      <c r="C3980" s="42"/>
      <c r="D3980" s="5"/>
      <c r="E3980" s="5"/>
      <c r="G3980" s="5"/>
      <c r="H3980" s="5"/>
      <c r="I3980" s="5"/>
      <c r="J3980" s="5"/>
    </row>
    <row r="3981" spans="3:10" x14ac:dyDescent="0.25">
      <c r="C3981" s="42"/>
      <c r="D3981" s="5"/>
      <c r="E3981" s="5"/>
      <c r="G3981" s="5"/>
      <c r="H3981" s="5"/>
      <c r="I3981" s="5"/>
      <c r="J3981" s="5"/>
    </row>
    <row r="3982" spans="3:10" x14ac:dyDescent="0.25">
      <c r="C3982" s="42"/>
      <c r="D3982" s="5"/>
      <c r="E3982" s="5"/>
      <c r="G3982" s="5"/>
      <c r="H3982" s="5"/>
      <c r="I3982" s="5"/>
      <c r="J3982" s="5"/>
    </row>
    <row r="3983" spans="3:10" x14ac:dyDescent="0.25">
      <c r="C3983" s="42"/>
      <c r="D3983" s="5"/>
      <c r="E3983" s="5"/>
      <c r="G3983" s="5"/>
      <c r="H3983" s="5"/>
      <c r="I3983" s="5"/>
      <c r="J3983" s="5"/>
    </row>
    <row r="3984" spans="3:10" x14ac:dyDescent="0.25">
      <c r="C3984" s="42"/>
      <c r="D3984" s="5"/>
      <c r="E3984" s="5"/>
      <c r="G3984" s="5"/>
      <c r="H3984" s="5"/>
      <c r="I3984" s="5"/>
      <c r="J3984" s="5"/>
    </row>
    <row r="3985" spans="3:10" x14ac:dyDescent="0.25">
      <c r="C3985" s="42"/>
      <c r="D3985" s="5"/>
      <c r="E3985" s="5"/>
      <c r="G3985" s="5"/>
      <c r="H3985" s="5"/>
      <c r="I3985" s="5"/>
      <c r="J3985" s="5"/>
    </row>
    <row r="3986" spans="3:10" x14ac:dyDescent="0.25">
      <c r="C3986" s="42"/>
      <c r="D3986" s="5"/>
      <c r="E3986" s="5"/>
      <c r="G3986" s="5"/>
      <c r="H3986" s="5"/>
      <c r="I3986" s="5"/>
      <c r="J3986" s="5"/>
    </row>
    <row r="3987" spans="3:10" x14ac:dyDescent="0.25">
      <c r="C3987" s="42"/>
      <c r="D3987" s="5"/>
      <c r="E3987" s="5"/>
      <c r="G3987" s="5"/>
      <c r="H3987" s="5"/>
      <c r="I3987" s="5"/>
      <c r="J3987" s="5"/>
    </row>
    <row r="3988" spans="3:10" x14ac:dyDescent="0.25">
      <c r="C3988" s="42"/>
      <c r="D3988" s="5"/>
      <c r="E3988" s="5"/>
      <c r="G3988" s="5"/>
      <c r="H3988" s="5"/>
      <c r="I3988" s="5"/>
      <c r="J3988" s="5"/>
    </row>
    <row r="3989" spans="3:10" x14ac:dyDescent="0.25">
      <c r="C3989" s="42"/>
      <c r="D3989" s="5"/>
      <c r="E3989" s="5"/>
      <c r="G3989" s="5"/>
      <c r="H3989" s="5"/>
      <c r="I3989" s="5"/>
      <c r="J3989" s="5"/>
    </row>
    <row r="3990" spans="3:10" x14ac:dyDescent="0.25">
      <c r="C3990" s="42"/>
      <c r="D3990" s="5"/>
      <c r="E3990" s="5"/>
      <c r="G3990" s="5"/>
      <c r="H3990" s="5"/>
      <c r="I3990" s="5"/>
      <c r="J3990" s="5"/>
    </row>
    <row r="3991" spans="3:10" x14ac:dyDescent="0.25">
      <c r="C3991" s="42"/>
      <c r="D3991" s="5"/>
      <c r="E3991" s="5"/>
      <c r="G3991" s="5"/>
      <c r="H3991" s="5"/>
      <c r="I3991" s="5"/>
      <c r="J3991" s="5"/>
    </row>
    <row r="3992" spans="3:10" x14ac:dyDescent="0.25">
      <c r="C3992" s="42"/>
      <c r="D3992" s="5"/>
      <c r="E3992" s="5"/>
      <c r="G3992" s="5"/>
      <c r="H3992" s="5"/>
      <c r="I3992" s="5"/>
      <c r="J3992" s="5"/>
    </row>
    <row r="3993" spans="3:10" x14ac:dyDescent="0.25">
      <c r="C3993" s="42"/>
      <c r="D3993" s="5"/>
      <c r="E3993" s="5"/>
      <c r="G3993" s="5"/>
      <c r="H3993" s="5"/>
      <c r="I3993" s="5"/>
      <c r="J3993" s="5"/>
    </row>
    <row r="3994" spans="3:10" x14ac:dyDescent="0.25">
      <c r="C3994" s="42"/>
      <c r="D3994" s="5"/>
      <c r="E3994" s="5"/>
      <c r="G3994" s="5"/>
      <c r="H3994" s="5"/>
      <c r="I3994" s="5"/>
      <c r="J3994" s="5"/>
    </row>
    <row r="3995" spans="3:10" x14ac:dyDescent="0.25">
      <c r="C3995" s="42"/>
      <c r="D3995" s="5"/>
      <c r="E3995" s="5"/>
      <c r="G3995" s="5"/>
      <c r="H3995" s="5"/>
      <c r="I3995" s="5"/>
      <c r="J3995" s="5"/>
    </row>
    <row r="3996" spans="3:10" x14ac:dyDescent="0.25">
      <c r="C3996" s="42"/>
      <c r="D3996" s="5"/>
      <c r="E3996" s="5"/>
      <c r="G3996" s="5"/>
      <c r="H3996" s="5"/>
      <c r="I3996" s="5"/>
      <c r="J3996" s="5"/>
    </row>
    <row r="3997" spans="3:10" x14ac:dyDescent="0.25">
      <c r="C3997" s="42"/>
      <c r="D3997" s="5"/>
      <c r="E3997" s="5"/>
      <c r="G3997" s="5"/>
      <c r="H3997" s="5"/>
      <c r="I3997" s="5"/>
      <c r="J3997" s="5"/>
    </row>
    <row r="3998" spans="3:10" x14ac:dyDescent="0.25">
      <c r="C3998" s="42"/>
      <c r="D3998" s="5"/>
      <c r="E3998" s="5"/>
      <c r="G3998" s="5"/>
      <c r="H3998" s="5"/>
      <c r="I3998" s="5"/>
      <c r="J3998" s="5"/>
    </row>
    <row r="3999" spans="3:10" x14ac:dyDescent="0.25">
      <c r="C3999" s="42"/>
      <c r="D3999" s="5"/>
      <c r="E3999" s="5"/>
      <c r="G3999" s="5"/>
      <c r="H3999" s="5"/>
      <c r="I3999" s="5"/>
      <c r="J3999" s="5"/>
    </row>
    <row r="4000" spans="3:10" x14ac:dyDescent="0.25">
      <c r="C4000" s="42"/>
      <c r="D4000" s="5"/>
      <c r="E4000" s="5"/>
      <c r="G4000" s="5"/>
      <c r="H4000" s="5"/>
      <c r="I4000" s="5"/>
      <c r="J4000" s="5"/>
    </row>
    <row r="4001" spans="3:10" x14ac:dyDescent="0.25">
      <c r="C4001" s="42"/>
      <c r="D4001" s="5"/>
      <c r="E4001" s="5"/>
      <c r="G4001" s="5"/>
      <c r="H4001" s="5"/>
      <c r="I4001" s="5"/>
      <c r="J4001" s="5"/>
    </row>
    <row r="4002" spans="3:10" x14ac:dyDescent="0.25">
      <c r="C4002" s="42"/>
      <c r="D4002" s="5"/>
      <c r="E4002" s="5"/>
      <c r="G4002" s="5"/>
      <c r="H4002" s="5"/>
      <c r="I4002" s="5"/>
      <c r="J4002" s="5"/>
    </row>
    <row r="4003" spans="3:10" x14ac:dyDescent="0.25">
      <c r="C4003" s="42"/>
      <c r="D4003" s="5"/>
      <c r="E4003" s="5"/>
      <c r="G4003" s="5"/>
      <c r="H4003" s="5"/>
      <c r="I4003" s="5"/>
      <c r="J4003" s="5"/>
    </row>
    <row r="4004" spans="3:10" x14ac:dyDescent="0.25">
      <c r="C4004" s="42"/>
      <c r="D4004" s="5"/>
      <c r="E4004" s="5"/>
      <c r="G4004" s="5"/>
      <c r="H4004" s="5"/>
      <c r="I4004" s="5"/>
      <c r="J4004" s="5"/>
    </row>
    <row r="4005" spans="3:10" x14ac:dyDescent="0.25">
      <c r="C4005" s="42"/>
      <c r="D4005" s="5"/>
      <c r="E4005" s="5"/>
      <c r="G4005" s="5"/>
      <c r="H4005" s="5"/>
      <c r="I4005" s="5"/>
      <c r="J4005" s="5"/>
    </row>
    <row r="4006" spans="3:10" x14ac:dyDescent="0.25">
      <c r="C4006" s="42"/>
      <c r="D4006" s="5"/>
      <c r="E4006" s="5"/>
      <c r="G4006" s="5"/>
      <c r="H4006" s="5"/>
      <c r="I4006" s="5"/>
      <c r="J4006" s="5"/>
    </row>
    <row r="4007" spans="3:10" x14ac:dyDescent="0.25">
      <c r="C4007" s="42"/>
      <c r="D4007" s="5"/>
      <c r="E4007" s="5"/>
      <c r="G4007" s="5"/>
      <c r="H4007" s="5"/>
      <c r="I4007" s="5"/>
      <c r="J4007" s="5"/>
    </row>
    <row r="4008" spans="3:10" x14ac:dyDescent="0.25">
      <c r="C4008" s="42"/>
      <c r="D4008" s="5"/>
      <c r="E4008" s="5"/>
      <c r="G4008" s="5"/>
      <c r="H4008" s="5"/>
      <c r="I4008" s="5"/>
      <c r="J4008" s="5"/>
    </row>
    <row r="4009" spans="3:10" x14ac:dyDescent="0.25">
      <c r="C4009" s="42"/>
      <c r="D4009" s="5"/>
      <c r="E4009" s="5"/>
      <c r="G4009" s="5"/>
      <c r="H4009" s="5"/>
      <c r="I4009" s="5"/>
      <c r="J4009" s="5"/>
    </row>
    <row r="4010" spans="3:10" x14ac:dyDescent="0.25">
      <c r="C4010" s="42"/>
      <c r="D4010" s="5"/>
      <c r="E4010" s="5"/>
      <c r="G4010" s="5"/>
      <c r="H4010" s="5"/>
      <c r="I4010" s="5"/>
      <c r="J4010" s="5"/>
    </row>
    <row r="4011" spans="3:10" x14ac:dyDescent="0.25">
      <c r="C4011" s="42"/>
      <c r="D4011" s="5"/>
      <c r="E4011" s="5"/>
      <c r="G4011" s="5"/>
      <c r="H4011" s="5"/>
      <c r="I4011" s="5"/>
      <c r="J4011" s="5"/>
    </row>
    <row r="4012" spans="3:10" x14ac:dyDescent="0.25">
      <c r="C4012" s="42"/>
      <c r="D4012" s="5"/>
      <c r="E4012" s="5"/>
      <c r="G4012" s="5"/>
      <c r="H4012" s="5"/>
      <c r="I4012" s="5"/>
      <c r="J4012" s="5"/>
    </row>
    <row r="4013" spans="3:10" x14ac:dyDescent="0.25">
      <c r="C4013" s="42"/>
      <c r="D4013" s="5"/>
      <c r="E4013" s="5"/>
      <c r="G4013" s="5"/>
      <c r="H4013" s="5"/>
      <c r="I4013" s="5"/>
      <c r="J4013" s="5"/>
    </row>
    <row r="4014" spans="3:10" x14ac:dyDescent="0.25">
      <c r="C4014" s="42"/>
      <c r="D4014" s="5"/>
      <c r="E4014" s="5"/>
      <c r="G4014" s="5"/>
      <c r="H4014" s="5"/>
      <c r="I4014" s="5"/>
      <c r="J4014" s="5"/>
    </row>
    <row r="4015" spans="3:10" x14ac:dyDescent="0.25">
      <c r="C4015" s="42"/>
      <c r="D4015" s="5"/>
      <c r="E4015" s="5"/>
      <c r="G4015" s="5"/>
      <c r="H4015" s="5"/>
      <c r="I4015" s="5"/>
      <c r="J4015" s="5"/>
    </row>
    <row r="4016" spans="3:10" x14ac:dyDescent="0.25">
      <c r="C4016" s="42"/>
      <c r="D4016" s="5"/>
      <c r="E4016" s="5"/>
      <c r="G4016" s="5"/>
      <c r="H4016" s="5"/>
      <c r="I4016" s="5"/>
      <c r="J4016" s="5"/>
    </row>
    <row r="4017" spans="3:10" x14ac:dyDescent="0.25">
      <c r="C4017" s="42"/>
      <c r="D4017" s="5"/>
      <c r="E4017" s="5"/>
      <c r="G4017" s="5"/>
      <c r="H4017" s="5"/>
      <c r="I4017" s="5"/>
      <c r="J4017" s="5"/>
    </row>
    <row r="4018" spans="3:10" x14ac:dyDescent="0.25">
      <c r="C4018" s="42"/>
      <c r="D4018" s="5"/>
      <c r="E4018" s="5"/>
      <c r="G4018" s="5"/>
      <c r="H4018" s="5"/>
      <c r="I4018" s="5"/>
      <c r="J4018" s="5"/>
    </row>
    <row r="4019" spans="3:10" x14ac:dyDescent="0.25">
      <c r="C4019" s="42"/>
      <c r="D4019" s="5"/>
      <c r="E4019" s="5"/>
      <c r="G4019" s="5"/>
      <c r="H4019" s="5"/>
      <c r="I4019" s="5"/>
      <c r="J4019" s="5"/>
    </row>
    <row r="4020" spans="3:10" x14ac:dyDescent="0.25">
      <c r="C4020" s="42"/>
      <c r="D4020" s="5"/>
      <c r="E4020" s="5"/>
      <c r="G4020" s="5"/>
      <c r="H4020" s="5"/>
      <c r="I4020" s="5"/>
      <c r="J4020" s="5"/>
    </row>
    <row r="4021" spans="3:10" x14ac:dyDescent="0.25">
      <c r="C4021" s="42"/>
      <c r="D4021" s="5"/>
      <c r="E4021" s="5"/>
      <c r="G4021" s="5"/>
      <c r="H4021" s="5"/>
      <c r="I4021" s="5"/>
      <c r="J4021" s="5"/>
    </row>
    <row r="4022" spans="3:10" x14ac:dyDescent="0.25">
      <c r="C4022" s="42"/>
      <c r="D4022" s="5"/>
      <c r="E4022" s="5"/>
      <c r="G4022" s="5"/>
      <c r="H4022" s="5"/>
      <c r="I4022" s="5"/>
      <c r="J4022" s="5"/>
    </row>
    <row r="4023" spans="3:10" x14ac:dyDescent="0.25">
      <c r="C4023" s="42"/>
      <c r="D4023" s="5"/>
      <c r="E4023" s="5"/>
      <c r="G4023" s="5"/>
      <c r="H4023" s="5"/>
      <c r="I4023" s="5"/>
      <c r="J4023" s="5"/>
    </row>
    <row r="4024" spans="3:10" x14ac:dyDescent="0.25">
      <c r="C4024" s="42"/>
      <c r="D4024" s="5"/>
      <c r="E4024" s="5"/>
      <c r="G4024" s="5"/>
      <c r="H4024" s="5"/>
      <c r="I4024" s="5"/>
      <c r="J4024" s="5"/>
    </row>
    <row r="4025" spans="3:10" x14ac:dyDescent="0.25">
      <c r="C4025" s="42"/>
      <c r="D4025" s="5"/>
      <c r="E4025" s="5"/>
      <c r="G4025" s="5"/>
      <c r="H4025" s="5"/>
      <c r="I4025" s="5"/>
      <c r="J4025" s="5"/>
    </row>
    <row r="4026" spans="3:10" x14ac:dyDescent="0.25">
      <c r="C4026" s="42"/>
      <c r="D4026" s="5"/>
      <c r="E4026" s="5"/>
      <c r="G4026" s="5"/>
      <c r="H4026" s="5"/>
      <c r="I4026" s="5"/>
      <c r="J4026" s="5"/>
    </row>
    <row r="4027" spans="3:10" x14ac:dyDescent="0.25">
      <c r="C4027" s="42"/>
      <c r="D4027" s="5"/>
      <c r="E4027" s="5"/>
      <c r="G4027" s="5"/>
      <c r="H4027" s="5"/>
      <c r="I4027" s="5"/>
      <c r="J4027" s="5"/>
    </row>
    <row r="4028" spans="3:10" x14ac:dyDescent="0.25">
      <c r="C4028" s="42"/>
      <c r="D4028" s="5"/>
      <c r="E4028" s="5"/>
      <c r="G4028" s="5"/>
      <c r="H4028" s="5"/>
      <c r="I4028" s="5"/>
      <c r="J4028" s="5"/>
    </row>
    <row r="4029" spans="3:10" x14ac:dyDescent="0.25">
      <c r="C4029" s="42"/>
      <c r="D4029" s="5"/>
      <c r="E4029" s="5"/>
      <c r="G4029" s="5"/>
      <c r="H4029" s="5"/>
      <c r="I4029" s="5"/>
      <c r="J4029" s="5"/>
    </row>
    <row r="4030" spans="3:10" x14ac:dyDescent="0.25">
      <c r="C4030" s="42"/>
      <c r="D4030" s="5"/>
      <c r="E4030" s="5"/>
      <c r="G4030" s="5"/>
      <c r="H4030" s="5"/>
      <c r="I4030" s="5"/>
      <c r="J4030" s="5"/>
    </row>
    <row r="4031" spans="3:10" x14ac:dyDescent="0.25">
      <c r="C4031" s="42"/>
      <c r="D4031" s="5"/>
      <c r="E4031" s="5"/>
      <c r="G4031" s="5"/>
      <c r="H4031" s="5"/>
      <c r="I4031" s="5"/>
      <c r="J4031" s="5"/>
    </row>
    <row r="4032" spans="3:10" x14ac:dyDescent="0.25">
      <c r="C4032" s="42"/>
      <c r="D4032" s="5"/>
      <c r="E4032" s="5"/>
      <c r="G4032" s="5"/>
      <c r="H4032" s="5"/>
      <c r="I4032" s="5"/>
      <c r="J4032" s="5"/>
    </row>
    <row r="4033" spans="3:10" x14ac:dyDescent="0.25">
      <c r="C4033" s="42"/>
      <c r="D4033" s="5"/>
      <c r="E4033" s="5"/>
      <c r="G4033" s="5"/>
      <c r="H4033" s="5"/>
      <c r="I4033" s="5"/>
      <c r="J4033" s="5"/>
    </row>
    <row r="4034" spans="3:10" x14ac:dyDescent="0.25">
      <c r="C4034" s="42"/>
      <c r="D4034" s="5"/>
      <c r="E4034" s="5"/>
      <c r="G4034" s="5"/>
      <c r="H4034" s="5"/>
      <c r="I4034" s="5"/>
      <c r="J4034" s="5"/>
    </row>
    <row r="4035" spans="3:10" x14ac:dyDescent="0.25">
      <c r="C4035" s="42"/>
      <c r="D4035" s="5"/>
      <c r="E4035" s="5"/>
      <c r="G4035" s="5"/>
      <c r="H4035" s="5"/>
      <c r="I4035" s="5"/>
      <c r="J4035" s="5"/>
    </row>
    <row r="4036" spans="3:10" x14ac:dyDescent="0.25">
      <c r="C4036" s="42"/>
      <c r="D4036" s="5"/>
      <c r="E4036" s="5"/>
      <c r="G4036" s="5"/>
      <c r="H4036" s="5"/>
      <c r="I4036" s="5"/>
      <c r="J4036" s="5"/>
    </row>
    <row r="4037" spans="3:10" x14ac:dyDescent="0.25">
      <c r="C4037" s="42"/>
      <c r="D4037" s="5"/>
      <c r="E4037" s="5"/>
      <c r="G4037" s="5"/>
      <c r="H4037" s="5"/>
      <c r="I4037" s="5"/>
      <c r="J4037" s="5"/>
    </row>
    <row r="4038" spans="3:10" x14ac:dyDescent="0.25">
      <c r="C4038" s="42"/>
      <c r="D4038" s="5"/>
      <c r="E4038" s="5"/>
      <c r="G4038" s="5"/>
      <c r="H4038" s="5"/>
      <c r="I4038" s="5"/>
      <c r="J4038" s="5"/>
    </row>
    <row r="4039" spans="3:10" x14ac:dyDescent="0.25">
      <c r="C4039" s="42"/>
      <c r="D4039" s="5"/>
      <c r="E4039" s="5"/>
      <c r="G4039" s="5"/>
      <c r="H4039" s="5"/>
      <c r="I4039" s="5"/>
      <c r="J4039" s="5"/>
    </row>
    <row r="4040" spans="3:10" x14ac:dyDescent="0.25">
      <c r="C4040" s="42"/>
      <c r="D4040" s="5"/>
      <c r="E4040" s="5"/>
      <c r="G4040" s="5"/>
      <c r="H4040" s="5"/>
      <c r="I4040" s="5"/>
      <c r="J4040" s="5"/>
    </row>
    <row r="4041" spans="3:10" x14ac:dyDescent="0.25">
      <c r="C4041" s="42"/>
      <c r="D4041" s="5"/>
      <c r="E4041" s="5"/>
      <c r="G4041" s="5"/>
      <c r="H4041" s="5"/>
      <c r="I4041" s="5"/>
      <c r="J4041" s="5"/>
    </row>
    <row r="4042" spans="3:10" x14ac:dyDescent="0.25">
      <c r="C4042" s="42"/>
      <c r="D4042" s="5"/>
      <c r="E4042" s="5"/>
      <c r="G4042" s="5"/>
      <c r="H4042" s="5"/>
      <c r="I4042" s="5"/>
      <c r="J4042" s="5"/>
    </row>
    <row r="4043" spans="3:10" x14ac:dyDescent="0.25">
      <c r="C4043" s="42"/>
      <c r="D4043" s="5"/>
      <c r="E4043" s="5"/>
      <c r="G4043" s="5"/>
      <c r="H4043" s="5"/>
      <c r="I4043" s="5"/>
      <c r="J4043" s="5"/>
    </row>
    <row r="4044" spans="3:10" x14ac:dyDescent="0.25">
      <c r="C4044" s="42"/>
      <c r="D4044" s="5"/>
      <c r="E4044" s="5"/>
      <c r="G4044" s="5"/>
      <c r="H4044" s="5"/>
      <c r="I4044" s="5"/>
      <c r="J4044" s="5"/>
    </row>
    <row r="4045" spans="3:10" x14ac:dyDescent="0.25">
      <c r="C4045" s="42"/>
      <c r="D4045" s="5"/>
      <c r="E4045" s="5"/>
      <c r="G4045" s="5"/>
      <c r="H4045" s="5"/>
      <c r="I4045" s="5"/>
      <c r="J4045" s="5"/>
    </row>
    <row r="4046" spans="3:10" x14ac:dyDescent="0.25">
      <c r="C4046" s="42"/>
      <c r="D4046" s="5"/>
      <c r="E4046" s="5"/>
      <c r="G4046" s="5"/>
      <c r="H4046" s="5"/>
      <c r="I4046" s="5"/>
      <c r="J4046" s="5"/>
    </row>
    <row r="4047" spans="3:10" x14ac:dyDescent="0.25">
      <c r="C4047" s="42"/>
      <c r="D4047" s="5"/>
      <c r="E4047" s="5"/>
      <c r="G4047" s="5"/>
      <c r="H4047" s="5"/>
      <c r="I4047" s="5"/>
      <c r="J4047" s="5"/>
    </row>
    <row r="4048" spans="3:10" x14ac:dyDescent="0.25">
      <c r="C4048" s="42"/>
      <c r="D4048" s="5"/>
      <c r="E4048" s="5"/>
      <c r="G4048" s="5"/>
      <c r="H4048" s="5"/>
      <c r="I4048" s="5"/>
      <c r="J4048" s="5"/>
    </row>
    <row r="4049" spans="3:10" x14ac:dyDescent="0.25">
      <c r="C4049" s="42"/>
      <c r="D4049" s="5"/>
      <c r="E4049" s="5"/>
      <c r="G4049" s="5"/>
      <c r="H4049" s="5"/>
      <c r="I4049" s="5"/>
      <c r="J4049" s="5"/>
    </row>
    <row r="4050" spans="3:10" x14ac:dyDescent="0.25">
      <c r="C4050" s="42"/>
      <c r="D4050" s="5"/>
      <c r="E4050" s="5"/>
      <c r="G4050" s="5"/>
      <c r="H4050" s="5"/>
      <c r="I4050" s="5"/>
      <c r="J4050" s="5"/>
    </row>
    <row r="4051" spans="3:10" x14ac:dyDescent="0.25">
      <c r="C4051" s="42"/>
      <c r="D4051" s="5"/>
      <c r="E4051" s="5"/>
      <c r="G4051" s="5"/>
      <c r="H4051" s="5"/>
      <c r="I4051" s="5"/>
      <c r="J4051" s="5"/>
    </row>
    <row r="4052" spans="3:10" x14ac:dyDescent="0.25">
      <c r="C4052" s="42"/>
      <c r="D4052" s="5"/>
      <c r="E4052" s="5"/>
      <c r="G4052" s="5"/>
      <c r="H4052" s="5"/>
      <c r="I4052" s="5"/>
      <c r="J4052" s="5"/>
    </row>
    <row r="4053" spans="3:10" x14ac:dyDescent="0.25">
      <c r="C4053" s="42"/>
      <c r="D4053" s="5"/>
      <c r="E4053" s="5"/>
      <c r="G4053" s="5"/>
      <c r="H4053" s="5"/>
      <c r="I4053" s="5"/>
      <c r="J4053" s="5"/>
    </row>
    <row r="4054" spans="3:10" x14ac:dyDescent="0.25">
      <c r="C4054" s="42"/>
      <c r="D4054" s="5"/>
      <c r="E4054" s="5"/>
      <c r="G4054" s="5"/>
      <c r="H4054" s="5"/>
      <c r="I4054" s="5"/>
      <c r="J4054" s="5"/>
    </row>
    <row r="4055" spans="3:10" x14ac:dyDescent="0.25">
      <c r="C4055" s="42"/>
      <c r="D4055" s="5"/>
      <c r="E4055" s="5"/>
      <c r="G4055" s="5"/>
      <c r="H4055" s="5"/>
      <c r="I4055" s="5"/>
      <c r="J4055" s="5"/>
    </row>
    <row r="4056" spans="3:10" x14ac:dyDescent="0.25">
      <c r="C4056" s="42"/>
      <c r="D4056" s="5"/>
      <c r="E4056" s="5"/>
      <c r="G4056" s="5"/>
      <c r="H4056" s="5"/>
      <c r="I4056" s="5"/>
      <c r="J4056" s="5"/>
    </row>
    <row r="4057" spans="3:10" x14ac:dyDescent="0.25">
      <c r="C4057" s="42"/>
      <c r="D4057" s="5"/>
      <c r="E4057" s="5"/>
      <c r="G4057" s="5"/>
      <c r="H4057" s="5"/>
      <c r="I4057" s="5"/>
      <c r="J4057" s="5"/>
    </row>
    <row r="4058" spans="3:10" x14ac:dyDescent="0.25">
      <c r="C4058" s="42"/>
      <c r="D4058" s="5"/>
      <c r="E4058" s="5"/>
      <c r="G4058" s="5"/>
      <c r="H4058" s="5"/>
      <c r="I4058" s="5"/>
      <c r="J4058" s="5"/>
    </row>
    <row r="4059" spans="3:10" x14ac:dyDescent="0.25">
      <c r="C4059" s="42"/>
      <c r="D4059" s="5"/>
      <c r="E4059" s="5"/>
      <c r="G4059" s="5"/>
      <c r="H4059" s="5"/>
      <c r="I4059" s="5"/>
      <c r="J4059" s="5"/>
    </row>
    <row r="4060" spans="3:10" x14ac:dyDescent="0.25">
      <c r="C4060" s="42"/>
      <c r="D4060" s="5"/>
      <c r="E4060" s="5"/>
      <c r="G4060" s="5"/>
      <c r="H4060" s="5"/>
      <c r="I4060" s="5"/>
      <c r="J4060" s="5"/>
    </row>
    <row r="4061" spans="3:10" x14ac:dyDescent="0.25">
      <c r="C4061" s="42"/>
      <c r="D4061" s="5"/>
      <c r="E4061" s="5"/>
      <c r="G4061" s="5"/>
      <c r="H4061" s="5"/>
      <c r="I4061" s="5"/>
      <c r="J4061" s="5"/>
    </row>
    <row r="4062" spans="3:10" x14ac:dyDescent="0.25">
      <c r="C4062" s="42"/>
      <c r="D4062" s="5"/>
      <c r="E4062" s="5"/>
      <c r="G4062" s="5"/>
      <c r="H4062" s="5"/>
      <c r="I4062" s="5"/>
      <c r="J4062" s="5"/>
    </row>
    <row r="4063" spans="3:10" x14ac:dyDescent="0.25">
      <c r="C4063" s="42"/>
      <c r="D4063" s="5"/>
      <c r="E4063" s="5"/>
      <c r="G4063" s="5"/>
      <c r="H4063" s="5"/>
      <c r="I4063" s="5"/>
      <c r="J4063" s="5"/>
    </row>
    <row r="4064" spans="3:10" x14ac:dyDescent="0.25">
      <c r="C4064" s="42"/>
      <c r="D4064" s="5"/>
      <c r="E4064" s="5"/>
      <c r="G4064" s="5"/>
      <c r="H4064" s="5"/>
      <c r="I4064" s="5"/>
      <c r="J4064" s="5"/>
    </row>
    <row r="4065" spans="3:10" x14ac:dyDescent="0.25">
      <c r="C4065" s="42"/>
      <c r="D4065" s="5"/>
      <c r="E4065" s="5"/>
      <c r="G4065" s="5"/>
      <c r="H4065" s="5"/>
      <c r="I4065" s="5"/>
      <c r="J4065" s="5"/>
    </row>
    <row r="4066" spans="3:10" x14ac:dyDescent="0.25">
      <c r="C4066" s="42"/>
      <c r="D4066" s="5"/>
      <c r="E4066" s="5"/>
      <c r="G4066" s="5"/>
      <c r="H4066" s="5"/>
      <c r="I4066" s="5"/>
      <c r="J4066" s="5"/>
    </row>
    <row r="4067" spans="3:10" x14ac:dyDescent="0.25">
      <c r="C4067" s="42"/>
      <c r="D4067" s="5"/>
      <c r="E4067" s="5"/>
      <c r="G4067" s="5"/>
      <c r="H4067" s="5"/>
      <c r="I4067" s="5"/>
      <c r="J4067" s="5"/>
    </row>
    <row r="4068" spans="3:10" x14ac:dyDescent="0.25">
      <c r="C4068" s="42"/>
      <c r="D4068" s="5"/>
      <c r="E4068" s="5"/>
      <c r="G4068" s="5"/>
      <c r="H4068" s="5"/>
      <c r="I4068" s="5"/>
      <c r="J4068" s="5"/>
    </row>
    <row r="4069" spans="3:10" x14ac:dyDescent="0.25">
      <c r="C4069" s="42"/>
      <c r="D4069" s="5"/>
      <c r="E4069" s="5"/>
      <c r="G4069" s="5"/>
      <c r="H4069" s="5"/>
      <c r="I4069" s="5"/>
      <c r="J4069" s="5"/>
    </row>
  </sheetData>
  <protectedRanges>
    <protectedRange algorithmName="SHA-512" hashValue="FLK2sCgl1Jhhzf3YJzQG7NrRsU97FZTZ3NgplONhbb/PKFdsjetPZ2pMhzFJjpjHJSkC+wYbmxys2igzGq0PXg==" saltValue="gCIxOHxH10lpbc8HSGB07w==" spinCount="100000" sqref="N1:P1" name="ASESORES"/>
  </protectedRanges>
  <autoFilter ref="A1:Q2198" xr:uid="{53B6E894-9415-4217-9507-1E7B3E967C59}"/>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38"/>
  <sheetViews>
    <sheetView workbookViewId="0">
      <selection activeCell="B2" sqref="B2"/>
    </sheetView>
  </sheetViews>
  <sheetFormatPr baseColWidth="10" defaultColWidth="9.140625" defaultRowHeight="15" customHeight="1" x14ac:dyDescent="0.25"/>
  <cols>
    <col min="1" max="1" width="36.42578125" style="30" customWidth="1"/>
    <col min="2" max="2" width="25" style="4" customWidth="1"/>
    <col min="3" max="3" width="27.140625" style="126" customWidth="1"/>
    <col min="4" max="4" width="19.85546875" style="30" customWidth="1"/>
    <col min="5" max="5" width="21.42578125" style="30" customWidth="1"/>
    <col min="6" max="6" width="16.85546875" style="25" customWidth="1"/>
    <col min="7" max="7" width="17.7109375" style="25" customWidth="1"/>
    <col min="8" max="8" width="17.7109375" style="26" customWidth="1"/>
    <col min="9" max="9" width="17" style="16" customWidth="1"/>
    <col min="10" max="10" width="30.42578125" style="16" customWidth="1"/>
    <col min="11" max="11" width="44.7109375" style="4" customWidth="1"/>
    <col min="12" max="12" width="40.28515625" style="4" customWidth="1"/>
    <col min="13" max="13" width="36.85546875" style="4" customWidth="1"/>
    <col min="14" max="14" width="36.7109375" style="30" customWidth="1"/>
    <col min="15" max="15" width="30.140625" style="30" customWidth="1"/>
    <col min="16" max="16" width="30.42578125" style="128" customWidth="1"/>
    <col min="17" max="17" width="9.140625" style="2"/>
  </cols>
  <sheetData>
    <row r="1" spans="1:17" ht="23.25" x14ac:dyDescent="0.25">
      <c r="P1" s="4"/>
    </row>
    <row r="2" spans="1:17" ht="45" x14ac:dyDescent="0.25">
      <c r="A2" s="8" t="s">
        <v>0</v>
      </c>
      <c r="B2" s="7" t="s">
        <v>1</v>
      </c>
      <c r="C2" s="6" t="s">
        <v>2</v>
      </c>
      <c r="D2" s="6" t="s">
        <v>3</v>
      </c>
      <c r="E2" s="6" t="s">
        <v>4</v>
      </c>
      <c r="F2" s="6" t="s">
        <v>5</v>
      </c>
      <c r="G2" s="6" t="s">
        <v>6</v>
      </c>
      <c r="H2" s="9" t="s">
        <v>7</v>
      </c>
      <c r="I2" s="9" t="s">
        <v>8</v>
      </c>
      <c r="J2" s="12" t="s">
        <v>9</v>
      </c>
      <c r="K2" s="12" t="s">
        <v>10</v>
      </c>
      <c r="L2" s="12" t="s">
        <v>11</v>
      </c>
      <c r="M2" s="12" t="s">
        <v>12</v>
      </c>
      <c r="N2" s="102" t="s">
        <v>13</v>
      </c>
      <c r="O2" s="103" t="s">
        <v>14</v>
      </c>
      <c r="P2" s="14" t="s">
        <v>15</v>
      </c>
    </row>
    <row r="3" spans="1:17" ht="30" hidden="1" x14ac:dyDescent="0.25">
      <c r="A3" s="28" t="s">
        <v>23</v>
      </c>
      <c r="B3" s="74" t="s">
        <v>24</v>
      </c>
      <c r="C3" s="31" t="s">
        <v>25</v>
      </c>
      <c r="D3" s="31" t="s">
        <v>26</v>
      </c>
      <c r="E3" s="31" t="s">
        <v>27</v>
      </c>
      <c r="F3" s="17">
        <v>22</v>
      </c>
      <c r="G3" s="18">
        <f>IFERROR(J199/F3,0)</f>
        <v>0</v>
      </c>
      <c r="H3" s="19">
        <f t="shared" ref="H3" si="0">H199</f>
        <v>0</v>
      </c>
      <c r="I3" s="19"/>
      <c r="J3" s="32"/>
      <c r="K3" s="81"/>
      <c r="L3" s="81"/>
      <c r="M3" s="81"/>
      <c r="N3" s="33"/>
      <c r="O3" s="34"/>
      <c r="P3" s="34"/>
      <c r="Q3"/>
    </row>
    <row r="4" spans="1:17" ht="75" hidden="1" x14ac:dyDescent="0.25">
      <c r="A4" s="28" t="s">
        <v>23</v>
      </c>
      <c r="B4" s="74" t="s">
        <v>28</v>
      </c>
      <c r="C4" s="31" t="s">
        <v>29</v>
      </c>
      <c r="D4" s="31" t="s">
        <v>26</v>
      </c>
      <c r="E4" s="36" t="s">
        <v>30</v>
      </c>
      <c r="F4" s="20">
        <v>35759</v>
      </c>
      <c r="G4" s="18">
        <f t="shared" ref="G4:G34" si="1">IFERROR(J4/F4,0)</f>
        <v>0</v>
      </c>
      <c r="H4" s="19">
        <f>Tabla1[[#This Row],[AVANCE EJECUTADO]]</f>
        <v>0</v>
      </c>
      <c r="I4" s="19"/>
      <c r="J4" s="32">
        <v>0</v>
      </c>
      <c r="K4" s="81" t="s">
        <v>31</v>
      </c>
      <c r="L4" s="81" t="s">
        <v>32</v>
      </c>
      <c r="M4" s="81" t="s">
        <v>33</v>
      </c>
      <c r="N4" s="33"/>
      <c r="O4" s="34"/>
      <c r="P4" s="34"/>
      <c r="Q4"/>
    </row>
    <row r="5" spans="1:17" ht="30" hidden="1" x14ac:dyDescent="0.25">
      <c r="A5" s="28" t="s">
        <v>34</v>
      </c>
      <c r="B5" s="74" t="s">
        <v>35</v>
      </c>
      <c r="C5" s="31" t="s">
        <v>36</v>
      </c>
      <c r="D5" s="31" t="s">
        <v>26</v>
      </c>
      <c r="E5" s="31" t="s">
        <v>27</v>
      </c>
      <c r="F5" s="20">
        <v>4585</v>
      </c>
      <c r="G5" s="18">
        <f>IFERROR(J198/F5,0)</f>
        <v>0</v>
      </c>
      <c r="H5" s="19">
        <f>H198</f>
        <v>0</v>
      </c>
      <c r="I5" s="19"/>
      <c r="J5" s="32"/>
      <c r="K5" s="81"/>
      <c r="L5" s="81"/>
      <c r="M5" s="81"/>
      <c r="N5" s="33"/>
      <c r="O5" s="34"/>
      <c r="P5" s="34"/>
      <c r="Q5"/>
    </row>
    <row r="6" spans="1:17" ht="45" hidden="1" x14ac:dyDescent="0.25">
      <c r="A6" s="28" t="s">
        <v>23</v>
      </c>
      <c r="B6" s="74" t="s">
        <v>37</v>
      </c>
      <c r="C6" s="31" t="s">
        <v>38</v>
      </c>
      <c r="D6" s="31" t="s">
        <v>26</v>
      </c>
      <c r="E6" s="31" t="s">
        <v>27</v>
      </c>
      <c r="F6" s="17">
        <v>29475</v>
      </c>
      <c r="G6" s="18">
        <f>IFERROR(J215/F6,0)</f>
        <v>0</v>
      </c>
      <c r="H6" s="19">
        <f>H215</f>
        <v>0</v>
      </c>
      <c r="I6" s="19"/>
      <c r="J6" s="32"/>
      <c r="K6" s="81"/>
      <c r="L6" s="81"/>
      <c r="M6" s="81"/>
      <c r="N6" s="33"/>
      <c r="O6" s="34"/>
      <c r="P6" s="34"/>
      <c r="Q6"/>
    </row>
    <row r="7" spans="1:17" ht="30" hidden="1" x14ac:dyDescent="0.25">
      <c r="A7" s="28" t="s">
        <v>23</v>
      </c>
      <c r="B7" s="74" t="s">
        <v>39</v>
      </c>
      <c r="C7" s="31" t="s">
        <v>40</v>
      </c>
      <c r="D7" s="31" t="s">
        <v>26</v>
      </c>
      <c r="E7" s="31" t="s">
        <v>27</v>
      </c>
      <c r="F7" s="17">
        <v>402</v>
      </c>
      <c r="G7" s="18">
        <f>IFERROR(J210/F7,0)</f>
        <v>0</v>
      </c>
      <c r="H7" s="19">
        <f>H210</f>
        <v>0</v>
      </c>
      <c r="I7" s="19"/>
      <c r="J7" s="32"/>
      <c r="K7" s="81"/>
      <c r="L7" s="81"/>
      <c r="M7" s="81"/>
      <c r="N7" s="33"/>
      <c r="O7" s="34"/>
      <c r="P7" s="34"/>
      <c r="Q7"/>
    </row>
    <row r="8" spans="1:17" ht="135" hidden="1" x14ac:dyDescent="0.25">
      <c r="A8" s="28" t="s">
        <v>23</v>
      </c>
      <c r="B8" s="74" t="s">
        <v>41</v>
      </c>
      <c r="C8" s="31" t="s">
        <v>42</v>
      </c>
      <c r="D8" s="31" t="s">
        <v>26</v>
      </c>
      <c r="E8" s="36" t="s">
        <v>43</v>
      </c>
      <c r="F8" s="17">
        <v>19</v>
      </c>
      <c r="G8" s="18">
        <f t="shared" si="1"/>
        <v>0</v>
      </c>
      <c r="H8" s="19">
        <f>Tabla1[[#This Row],[AVANCE EJECUTADO]]</f>
        <v>0</v>
      </c>
      <c r="I8" s="19"/>
      <c r="J8" s="32">
        <v>0</v>
      </c>
      <c r="K8" s="81" t="s">
        <v>44</v>
      </c>
      <c r="L8" s="81" t="s">
        <v>45</v>
      </c>
      <c r="M8" s="81" t="s">
        <v>46</v>
      </c>
      <c r="N8" s="33"/>
      <c r="O8" s="34"/>
      <c r="P8" s="34"/>
      <c r="Q8"/>
    </row>
    <row r="9" spans="1:17" ht="45" hidden="1" x14ac:dyDescent="0.25">
      <c r="A9" s="28" t="s">
        <v>23</v>
      </c>
      <c r="B9" s="74" t="s">
        <v>47</v>
      </c>
      <c r="C9" s="31" t="s">
        <v>48</v>
      </c>
      <c r="D9" s="31" t="s">
        <v>26</v>
      </c>
      <c r="E9" s="31" t="s">
        <v>27</v>
      </c>
      <c r="F9" s="17">
        <v>20</v>
      </c>
      <c r="G9" s="18">
        <f>IFERROR(J231/F9,0)</f>
        <v>0</v>
      </c>
      <c r="H9" s="19">
        <f>H231</f>
        <v>0</v>
      </c>
      <c r="I9" s="19"/>
      <c r="J9" s="32"/>
      <c r="K9" s="81"/>
      <c r="L9" s="81"/>
      <c r="M9" s="81"/>
      <c r="N9" s="33"/>
      <c r="O9" s="34"/>
      <c r="P9" s="34"/>
      <c r="Q9"/>
    </row>
    <row r="10" spans="1:17" ht="300" hidden="1" x14ac:dyDescent="0.25">
      <c r="A10" s="28" t="s">
        <v>23</v>
      </c>
      <c r="B10" s="74" t="s">
        <v>49</v>
      </c>
      <c r="C10" s="31" t="s">
        <v>50</v>
      </c>
      <c r="D10" s="31" t="s">
        <v>26</v>
      </c>
      <c r="E10" s="36" t="s">
        <v>43</v>
      </c>
      <c r="F10" s="17">
        <v>22</v>
      </c>
      <c r="G10" s="18">
        <f t="shared" si="1"/>
        <v>0</v>
      </c>
      <c r="H10" s="19">
        <f>Tabla1[[#This Row],[AVANCE EJECUTADO]]</f>
        <v>0</v>
      </c>
      <c r="I10" s="19"/>
      <c r="J10" s="32">
        <v>0</v>
      </c>
      <c r="K10" s="81" t="s">
        <v>51</v>
      </c>
      <c r="L10" s="81" t="s">
        <v>52</v>
      </c>
      <c r="M10" s="81" t="s">
        <v>53</v>
      </c>
      <c r="N10" s="33"/>
      <c r="O10" s="34"/>
      <c r="P10" s="34"/>
      <c r="Q10"/>
    </row>
    <row r="11" spans="1:17" ht="345" hidden="1" x14ac:dyDescent="0.25">
      <c r="A11" s="28" t="s">
        <v>23</v>
      </c>
      <c r="B11" s="74" t="s">
        <v>54</v>
      </c>
      <c r="C11" s="31" t="s">
        <v>55</v>
      </c>
      <c r="D11" s="31" t="s">
        <v>26</v>
      </c>
      <c r="E11" s="36" t="s">
        <v>43</v>
      </c>
      <c r="F11" s="17">
        <v>8</v>
      </c>
      <c r="G11" s="18">
        <f>IFERROR(J11/F11,0)</f>
        <v>0</v>
      </c>
      <c r="H11" s="19">
        <f>Tabla1[[#This Row],[AVANCE EJECUTADO]]</f>
        <v>0</v>
      </c>
      <c r="I11" s="19"/>
      <c r="J11" s="32">
        <v>0</v>
      </c>
      <c r="K11" s="81" t="s">
        <v>56</v>
      </c>
      <c r="L11" s="81" t="s">
        <v>52</v>
      </c>
      <c r="M11" s="81" t="s">
        <v>53</v>
      </c>
      <c r="N11" s="33"/>
      <c r="O11" s="34"/>
      <c r="P11" s="34"/>
      <c r="Q11"/>
    </row>
    <row r="12" spans="1:17" ht="180" hidden="1" x14ac:dyDescent="0.25">
      <c r="A12" s="28" t="s">
        <v>23</v>
      </c>
      <c r="B12" s="74" t="s">
        <v>57</v>
      </c>
      <c r="C12" s="31" t="s">
        <v>58</v>
      </c>
      <c r="D12" s="31" t="s">
        <v>26</v>
      </c>
      <c r="E12" s="36" t="s">
        <v>43</v>
      </c>
      <c r="F12" s="17">
        <v>19</v>
      </c>
      <c r="G12" s="18">
        <f t="shared" si="1"/>
        <v>0</v>
      </c>
      <c r="H12" s="19">
        <f>Tabla1[[#This Row],[AVANCE EJECUTADO]]</f>
        <v>0</v>
      </c>
      <c r="I12" s="19"/>
      <c r="J12" s="32">
        <v>0</v>
      </c>
      <c r="K12" s="81" t="s">
        <v>59</v>
      </c>
      <c r="L12" s="81" t="s">
        <v>52</v>
      </c>
      <c r="M12" s="81" t="s">
        <v>60</v>
      </c>
      <c r="N12" s="33"/>
      <c r="O12" s="34"/>
      <c r="P12" s="34"/>
      <c r="Q12"/>
    </row>
    <row r="13" spans="1:17" ht="180" hidden="1" x14ac:dyDescent="0.25">
      <c r="A13" s="28" t="s">
        <v>23</v>
      </c>
      <c r="B13" s="74" t="s">
        <v>61</v>
      </c>
      <c r="C13" s="31" t="s">
        <v>62</v>
      </c>
      <c r="D13" s="31" t="s">
        <v>26</v>
      </c>
      <c r="E13" s="36" t="s">
        <v>43</v>
      </c>
      <c r="F13" s="17">
        <v>16</v>
      </c>
      <c r="G13" s="18">
        <f t="shared" si="1"/>
        <v>0</v>
      </c>
      <c r="H13" s="19">
        <f>Tabla1[[#This Row],[AVANCE EJECUTADO]]</f>
        <v>0</v>
      </c>
      <c r="I13" s="19"/>
      <c r="J13" s="32">
        <v>0</v>
      </c>
      <c r="K13" s="81" t="s">
        <v>63</v>
      </c>
      <c r="L13" s="81" t="s">
        <v>52</v>
      </c>
      <c r="M13" s="81" t="s">
        <v>64</v>
      </c>
      <c r="N13" s="33"/>
      <c r="O13" s="34"/>
      <c r="P13" s="34"/>
      <c r="Q13"/>
    </row>
    <row r="14" spans="1:17" ht="45" hidden="1" x14ac:dyDescent="0.25">
      <c r="A14" s="28" t="s">
        <v>23</v>
      </c>
      <c r="B14" s="74" t="s">
        <v>65</v>
      </c>
      <c r="C14" s="31" t="s">
        <v>66</v>
      </c>
      <c r="D14" s="31" t="s">
        <v>26</v>
      </c>
      <c r="E14" s="36" t="s">
        <v>67</v>
      </c>
      <c r="F14" s="17">
        <v>100</v>
      </c>
      <c r="G14" s="18">
        <f t="shared" si="1"/>
        <v>0</v>
      </c>
      <c r="H14" s="19">
        <f>Tabla1[[#This Row],[AVANCE EJECUTADO]]</f>
        <v>0</v>
      </c>
      <c r="I14" s="19"/>
      <c r="J14" s="32"/>
      <c r="K14" s="81"/>
      <c r="L14" s="81"/>
      <c r="M14" s="81"/>
      <c r="N14" s="33"/>
      <c r="O14" s="34"/>
      <c r="P14" s="34"/>
      <c r="Q14"/>
    </row>
    <row r="15" spans="1:17" ht="45" hidden="1" x14ac:dyDescent="0.25">
      <c r="A15" s="28" t="s">
        <v>23</v>
      </c>
      <c r="B15" s="74" t="s">
        <v>68</v>
      </c>
      <c r="C15" s="31" t="s">
        <v>69</v>
      </c>
      <c r="D15" s="31" t="s">
        <v>26</v>
      </c>
      <c r="E15" s="36" t="s">
        <v>67</v>
      </c>
      <c r="F15" s="17">
        <v>1</v>
      </c>
      <c r="G15" s="18">
        <f t="shared" si="1"/>
        <v>0</v>
      </c>
      <c r="H15" s="19">
        <f>Tabla1[[#This Row],[AVANCE EJECUTADO]]</f>
        <v>0</v>
      </c>
      <c r="I15" s="19"/>
      <c r="J15" s="32"/>
      <c r="K15" s="81"/>
      <c r="L15" s="81"/>
      <c r="M15" s="81"/>
      <c r="N15" s="33"/>
      <c r="O15" s="34"/>
      <c r="P15" s="34"/>
      <c r="Q15"/>
    </row>
    <row r="16" spans="1:17" ht="60" hidden="1" x14ac:dyDescent="0.25">
      <c r="A16" s="28" t="s">
        <v>23</v>
      </c>
      <c r="B16" s="74" t="s">
        <v>70</v>
      </c>
      <c r="C16" s="31" t="s">
        <v>71</v>
      </c>
      <c r="D16" s="31" t="s">
        <v>26</v>
      </c>
      <c r="E16" s="36" t="s">
        <v>67</v>
      </c>
      <c r="F16" s="17">
        <v>2</v>
      </c>
      <c r="G16" s="18">
        <f t="shared" si="1"/>
        <v>0</v>
      </c>
      <c r="H16" s="19">
        <f>Tabla1[[#This Row],[AVANCE EJECUTADO]]</f>
        <v>0</v>
      </c>
      <c r="I16" s="19"/>
      <c r="J16" s="32"/>
      <c r="K16" s="81"/>
      <c r="L16" s="81"/>
      <c r="M16" s="81"/>
      <c r="N16" s="33"/>
      <c r="O16" s="34"/>
      <c r="P16" s="34"/>
      <c r="Q16"/>
    </row>
    <row r="17" spans="1:16" customFormat="1" ht="45" hidden="1" x14ac:dyDescent="0.25">
      <c r="A17" s="28" t="s">
        <v>23</v>
      </c>
      <c r="B17" s="74" t="s">
        <v>72</v>
      </c>
      <c r="C17" s="31" t="s">
        <v>73</v>
      </c>
      <c r="D17" s="31" t="s">
        <v>26</v>
      </c>
      <c r="E17" s="31" t="s">
        <v>27</v>
      </c>
      <c r="F17" s="17">
        <v>4</v>
      </c>
      <c r="G17" s="18">
        <f>IFERROR(J327/F17,0)</f>
        <v>0</v>
      </c>
      <c r="H17" s="19">
        <f>H327</f>
        <v>0</v>
      </c>
      <c r="I17" s="19"/>
      <c r="J17" s="32"/>
      <c r="K17" s="81"/>
      <c r="L17" s="81"/>
      <c r="M17" s="81"/>
      <c r="N17" s="33"/>
      <c r="O17" s="34"/>
      <c r="P17" s="34"/>
    </row>
    <row r="18" spans="1:16" customFormat="1" ht="45" hidden="1" x14ac:dyDescent="0.25">
      <c r="A18" s="28" t="s">
        <v>23</v>
      </c>
      <c r="B18" s="74" t="s">
        <v>74</v>
      </c>
      <c r="C18" s="31" t="s">
        <v>75</v>
      </c>
      <c r="D18" s="31" t="s">
        <v>26</v>
      </c>
      <c r="E18" s="36" t="s">
        <v>67</v>
      </c>
      <c r="F18" s="17">
        <v>110</v>
      </c>
      <c r="G18" s="18">
        <f t="shared" si="1"/>
        <v>0</v>
      </c>
      <c r="H18" s="19">
        <f>Tabla1[[#This Row],[AVANCE EJECUTADO]]</f>
        <v>0</v>
      </c>
      <c r="I18" s="19"/>
      <c r="J18" s="32"/>
      <c r="K18" s="81"/>
      <c r="L18" s="81"/>
      <c r="M18" s="81"/>
      <c r="N18" s="33"/>
      <c r="O18" s="34"/>
      <c r="P18" s="34"/>
    </row>
    <row r="19" spans="1:16" customFormat="1" ht="30" hidden="1" x14ac:dyDescent="0.25">
      <c r="A19" s="28" t="s">
        <v>23</v>
      </c>
      <c r="B19" s="74" t="s">
        <v>76</v>
      </c>
      <c r="C19" s="31" t="s">
        <v>77</v>
      </c>
      <c r="D19" s="31" t="s">
        <v>26</v>
      </c>
      <c r="E19" s="31" t="s">
        <v>27</v>
      </c>
      <c r="F19" s="17">
        <v>6</v>
      </c>
      <c r="G19" s="18">
        <f>IFERROR(J323/F19,0)</f>
        <v>0</v>
      </c>
      <c r="H19" s="19">
        <f>H323</f>
        <v>0</v>
      </c>
      <c r="I19" s="19"/>
      <c r="J19" s="32"/>
      <c r="K19" s="81"/>
      <c r="L19" s="81"/>
      <c r="M19" s="81"/>
      <c r="N19" s="33"/>
      <c r="O19" s="34"/>
      <c r="P19" s="34"/>
    </row>
    <row r="20" spans="1:16" customFormat="1" ht="45" hidden="1" x14ac:dyDescent="0.25">
      <c r="A20" s="28" t="s">
        <v>23</v>
      </c>
      <c r="B20" s="74" t="s">
        <v>78</v>
      </c>
      <c r="C20" s="31" t="s">
        <v>79</v>
      </c>
      <c r="D20" s="31" t="s">
        <v>26</v>
      </c>
      <c r="E20" s="31" t="s">
        <v>27</v>
      </c>
      <c r="F20" s="17">
        <v>16</v>
      </c>
      <c r="G20" s="18">
        <f>IFERROR(J316/F20,0)</f>
        <v>0</v>
      </c>
      <c r="H20" s="19">
        <f>H316</f>
        <v>0</v>
      </c>
      <c r="I20" s="19"/>
      <c r="J20" s="32"/>
      <c r="K20" s="81"/>
      <c r="L20" s="81"/>
      <c r="M20" s="81"/>
      <c r="N20" s="33"/>
      <c r="O20" s="34"/>
      <c r="P20" s="34"/>
    </row>
    <row r="21" spans="1:16" customFormat="1" ht="30" hidden="1" x14ac:dyDescent="0.25">
      <c r="A21" s="28" t="s">
        <v>23</v>
      </c>
      <c r="B21" s="74" t="s">
        <v>80</v>
      </c>
      <c r="C21" s="31" t="s">
        <v>81</v>
      </c>
      <c r="D21" s="31" t="s">
        <v>26</v>
      </c>
      <c r="E21" s="31" t="s">
        <v>27</v>
      </c>
      <c r="F21" s="17">
        <v>60</v>
      </c>
      <c r="G21" s="18">
        <f>IFERROR(J317/F21,0)</f>
        <v>0</v>
      </c>
      <c r="H21" s="19">
        <f>H317</f>
        <v>0</v>
      </c>
      <c r="I21" s="19"/>
      <c r="J21" s="32"/>
      <c r="K21" s="81"/>
      <c r="L21" s="81"/>
      <c r="M21" s="81"/>
      <c r="N21" s="33"/>
      <c r="O21" s="34"/>
      <c r="P21" s="34"/>
    </row>
    <row r="22" spans="1:16" customFormat="1" ht="225" hidden="1" x14ac:dyDescent="0.25">
      <c r="A22" s="28" t="s">
        <v>23</v>
      </c>
      <c r="B22" s="74" t="s">
        <v>82</v>
      </c>
      <c r="C22" s="31" t="s">
        <v>77</v>
      </c>
      <c r="D22" s="31" t="s">
        <v>26</v>
      </c>
      <c r="E22" s="31" t="s">
        <v>27</v>
      </c>
      <c r="F22" s="17">
        <v>350</v>
      </c>
      <c r="G22" s="18">
        <f>IFERROR(J318/F22,0)</f>
        <v>8.5714285714285719E-3</v>
      </c>
      <c r="H22" s="19">
        <f>H318</f>
        <v>3</v>
      </c>
      <c r="I22" s="19"/>
      <c r="J22" s="32">
        <f t="shared" ref="J22:P22" si="2">J318</f>
        <v>3</v>
      </c>
      <c r="K22" s="81" t="str">
        <f t="shared" si="2"/>
        <v>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v>
      </c>
      <c r="L22" s="81" t="str">
        <f t="shared" si="2"/>
        <v xml:space="preserve">Respecto a los eventos no se presentaron dificultades debido a que la ejecución se dio en modalidad virtual. </v>
      </c>
      <c r="M22" s="81" t="str">
        <f t="shared" si="2"/>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22" s="33" t="str">
        <f t="shared" si="2"/>
        <v>No se presentan observaciones.</v>
      </c>
      <c r="O22" s="34" t="str">
        <f t="shared" si="2"/>
        <v>Angie Ximena Cely Rosas</v>
      </c>
      <c r="P22" s="34" t="str">
        <f t="shared" si="2"/>
        <v xml:space="preserve">Cumplida </v>
      </c>
    </row>
    <row r="23" spans="1:16" customFormat="1" ht="60" hidden="1" x14ac:dyDescent="0.25">
      <c r="A23" s="28" t="s">
        <v>23</v>
      </c>
      <c r="B23" s="74" t="s">
        <v>83</v>
      </c>
      <c r="C23" s="31" t="s">
        <v>84</v>
      </c>
      <c r="D23" s="31" t="s">
        <v>26</v>
      </c>
      <c r="E23" s="36" t="s">
        <v>85</v>
      </c>
      <c r="F23" s="17">
        <v>500</v>
      </c>
      <c r="G23" s="18">
        <f t="shared" si="1"/>
        <v>0</v>
      </c>
      <c r="H23" s="19">
        <f>Tabla1[[#This Row],[AVANCE EJECUTADO]]</f>
        <v>0</v>
      </c>
      <c r="I23" s="19"/>
      <c r="J23" s="32"/>
      <c r="K23" s="81"/>
      <c r="L23" s="81"/>
      <c r="M23" s="81"/>
      <c r="N23" s="33"/>
      <c r="O23" s="34"/>
      <c r="P23" s="34"/>
    </row>
    <row r="24" spans="1:16" customFormat="1" ht="60" hidden="1" x14ac:dyDescent="0.25">
      <c r="A24" s="28" t="s">
        <v>23</v>
      </c>
      <c r="B24" s="74" t="s">
        <v>86</v>
      </c>
      <c r="C24" s="31" t="s">
        <v>87</v>
      </c>
      <c r="D24" s="31" t="s">
        <v>26</v>
      </c>
      <c r="E24" s="36" t="s">
        <v>85</v>
      </c>
      <c r="F24" s="17">
        <v>4</v>
      </c>
      <c r="G24" s="18">
        <f t="shared" si="1"/>
        <v>0</v>
      </c>
      <c r="H24" s="19">
        <f>Tabla1[[#This Row],[AVANCE EJECUTADO]]</f>
        <v>0</v>
      </c>
      <c r="I24" s="19"/>
      <c r="J24" s="32"/>
      <c r="K24" s="81"/>
      <c r="L24" s="81"/>
      <c r="M24" s="81"/>
      <c r="N24" s="33"/>
      <c r="O24" s="34"/>
      <c r="P24" s="34"/>
    </row>
    <row r="25" spans="1:16" customFormat="1" ht="45" hidden="1" x14ac:dyDescent="0.25">
      <c r="A25" s="28" t="s">
        <v>23</v>
      </c>
      <c r="B25" s="74" t="s">
        <v>88</v>
      </c>
      <c r="C25" s="31" t="s">
        <v>89</v>
      </c>
      <c r="D25" s="31" t="s">
        <v>26</v>
      </c>
      <c r="E25" s="31" t="s">
        <v>27</v>
      </c>
      <c r="F25" s="20">
        <v>185000</v>
      </c>
      <c r="G25" s="18">
        <f>IFERROR(J25/F25,0)</f>
        <v>0</v>
      </c>
      <c r="H25" s="19">
        <f>Tabla1[[#This Row],[AVANCE EJECUTADO]]</f>
        <v>0</v>
      </c>
      <c r="I25" s="19"/>
      <c r="J25" s="32">
        <f>J235+J236</f>
        <v>0</v>
      </c>
      <c r="K25" s="81"/>
      <c r="L25" s="81"/>
      <c r="M25" s="81"/>
      <c r="N25" s="33"/>
      <c r="O25" s="34"/>
      <c r="P25" s="34"/>
    </row>
    <row r="26" spans="1:16" customFormat="1" ht="60" hidden="1" x14ac:dyDescent="0.25">
      <c r="A26" s="28" t="s">
        <v>23</v>
      </c>
      <c r="B26" s="74" t="s">
        <v>90</v>
      </c>
      <c r="C26" s="31" t="s">
        <v>91</v>
      </c>
      <c r="D26" s="31" t="s">
        <v>26</v>
      </c>
      <c r="E26" s="36" t="s">
        <v>85</v>
      </c>
      <c r="F26" s="17">
        <v>5</v>
      </c>
      <c r="G26" s="18">
        <f t="shared" si="1"/>
        <v>0</v>
      </c>
      <c r="H26" s="19">
        <f>Tabla1[[#This Row],[AVANCE EJECUTADO]]</f>
        <v>0</v>
      </c>
      <c r="I26" s="19"/>
      <c r="J26" s="32"/>
      <c r="K26" s="81"/>
      <c r="L26" s="81"/>
      <c r="M26" s="81"/>
      <c r="N26" s="33"/>
      <c r="O26" s="34"/>
      <c r="P26" s="34"/>
    </row>
    <row r="27" spans="1:16" customFormat="1" ht="30" hidden="1" x14ac:dyDescent="0.25">
      <c r="A27" s="28" t="s">
        <v>23</v>
      </c>
      <c r="B27" s="74" t="s">
        <v>92</v>
      </c>
      <c r="C27" s="31" t="s">
        <v>93</v>
      </c>
      <c r="D27" s="31" t="s">
        <v>26</v>
      </c>
      <c r="E27" s="31" t="s">
        <v>27</v>
      </c>
      <c r="F27" s="17">
        <v>1</v>
      </c>
      <c r="G27" s="18">
        <f>IFERROR(J219/F27,0)</f>
        <v>0</v>
      </c>
      <c r="H27" s="19">
        <f>H219</f>
        <v>0</v>
      </c>
      <c r="I27" s="19"/>
      <c r="J27" s="32"/>
      <c r="K27" s="81"/>
      <c r="L27" s="81"/>
      <c r="M27" s="81"/>
      <c r="N27" s="33"/>
      <c r="O27" s="34"/>
      <c r="P27" s="34"/>
    </row>
    <row r="28" spans="1:16" customFormat="1" ht="150" hidden="1" x14ac:dyDescent="0.25">
      <c r="A28" s="28" t="s">
        <v>23</v>
      </c>
      <c r="B28" s="74" t="s">
        <v>94</v>
      </c>
      <c r="C28" s="31" t="s">
        <v>95</v>
      </c>
      <c r="D28" s="31" t="s">
        <v>26</v>
      </c>
      <c r="E28" s="30" t="s">
        <v>96</v>
      </c>
      <c r="F28" s="17">
        <v>1</v>
      </c>
      <c r="G28" s="18">
        <f t="shared" si="1"/>
        <v>0.1</v>
      </c>
      <c r="H28" s="19">
        <f>Tabla1[[#This Row],[AVANCE EJECUTADO]]</f>
        <v>0.1</v>
      </c>
      <c r="I28" s="19"/>
      <c r="J28" s="32">
        <v>0.1</v>
      </c>
      <c r="K28" s="81" t="s">
        <v>97</v>
      </c>
      <c r="L28" s="81" t="s">
        <v>98</v>
      </c>
      <c r="M28" s="81" t="s">
        <v>99</v>
      </c>
      <c r="N28" s="33"/>
      <c r="O28" s="34"/>
      <c r="P28" s="34"/>
    </row>
    <row r="29" spans="1:16" customFormat="1" ht="105" hidden="1" x14ac:dyDescent="0.25">
      <c r="A29" s="28" t="s">
        <v>23</v>
      </c>
      <c r="B29" s="74" t="s">
        <v>100</v>
      </c>
      <c r="C29" s="31" t="s">
        <v>101</v>
      </c>
      <c r="D29" s="31" t="s">
        <v>26</v>
      </c>
      <c r="E29" s="31" t="s">
        <v>102</v>
      </c>
      <c r="F29" s="17">
        <v>1</v>
      </c>
      <c r="G29" s="18">
        <f t="shared" si="1"/>
        <v>4.6600000000000003E-2</v>
      </c>
      <c r="H29" s="137">
        <f>Tabla1[[#This Row],[AVANCE EJECUTADO]]</f>
        <v>4.6600000000000003E-2</v>
      </c>
      <c r="I29" s="19"/>
      <c r="J29" s="129">
        <v>4.6600000000000003E-2</v>
      </c>
      <c r="K29" s="81" t="s">
        <v>103</v>
      </c>
      <c r="L29" s="81" t="s">
        <v>104</v>
      </c>
      <c r="M29" s="81" t="s">
        <v>105</v>
      </c>
      <c r="N29" s="33"/>
      <c r="O29" s="34"/>
      <c r="P29" s="34"/>
    </row>
    <row r="30" spans="1:16" customFormat="1" ht="30" hidden="1" x14ac:dyDescent="0.25">
      <c r="A30" s="28" t="s">
        <v>23</v>
      </c>
      <c r="B30" s="74" t="s">
        <v>106</v>
      </c>
      <c r="C30" s="31" t="s">
        <v>107</v>
      </c>
      <c r="D30" s="31" t="s">
        <v>26</v>
      </c>
      <c r="E30" s="31" t="s">
        <v>102</v>
      </c>
      <c r="F30" s="17">
        <v>1</v>
      </c>
      <c r="G30" s="18">
        <f t="shared" si="1"/>
        <v>0</v>
      </c>
      <c r="H30" s="19">
        <f>Tabla1[[#This Row],[AVANCE EJECUTADO]]</f>
        <v>0</v>
      </c>
      <c r="I30" s="19"/>
      <c r="J30" s="32"/>
      <c r="K30" s="81" t="s">
        <v>108</v>
      </c>
      <c r="L30" s="81"/>
      <c r="M30" s="81"/>
      <c r="N30" s="33"/>
      <c r="O30" s="34"/>
      <c r="P30" s="34"/>
    </row>
    <row r="31" spans="1:16" customFormat="1" ht="30" hidden="1" x14ac:dyDescent="0.25">
      <c r="A31" s="28" t="s">
        <v>23</v>
      </c>
      <c r="B31" s="74" t="s">
        <v>109</v>
      </c>
      <c r="C31" s="31" t="s">
        <v>110</v>
      </c>
      <c r="D31" s="31" t="s">
        <v>26</v>
      </c>
      <c r="E31" s="36" t="s">
        <v>111</v>
      </c>
      <c r="F31" s="17">
        <v>694</v>
      </c>
      <c r="G31" s="18">
        <f t="shared" si="1"/>
        <v>0</v>
      </c>
      <c r="H31" s="19">
        <f>Tabla1[[#This Row],[AVANCE EJECUTADO]]</f>
        <v>0</v>
      </c>
      <c r="I31" s="19"/>
      <c r="J31" s="32"/>
      <c r="K31" s="81"/>
      <c r="L31" s="81"/>
      <c r="M31" s="81"/>
      <c r="N31" s="33"/>
      <c r="O31" s="34"/>
      <c r="P31" s="34"/>
    </row>
    <row r="32" spans="1:16" customFormat="1" ht="30" hidden="1" x14ac:dyDescent="0.25">
      <c r="A32" s="28" t="s">
        <v>23</v>
      </c>
      <c r="B32" s="74" t="s">
        <v>112</v>
      </c>
      <c r="C32" s="31" t="s">
        <v>113</v>
      </c>
      <c r="D32" s="31" t="s">
        <v>26</v>
      </c>
      <c r="E32" s="36" t="s">
        <v>111</v>
      </c>
      <c r="F32" s="17">
        <v>40</v>
      </c>
      <c r="G32" s="18">
        <f t="shared" si="1"/>
        <v>0</v>
      </c>
      <c r="H32" s="19">
        <f>Tabla1[[#This Row],[AVANCE EJECUTADO]]</f>
        <v>0</v>
      </c>
      <c r="I32" s="19"/>
      <c r="J32" s="32"/>
      <c r="K32" s="81"/>
      <c r="L32" s="81"/>
      <c r="M32" s="81"/>
      <c r="N32" s="33"/>
      <c r="O32" s="34"/>
      <c r="P32" s="34"/>
    </row>
    <row r="33" spans="1:16" customFormat="1" ht="45" hidden="1" x14ac:dyDescent="0.25">
      <c r="A33" s="28" t="s">
        <v>23</v>
      </c>
      <c r="B33" s="74" t="s">
        <v>114</v>
      </c>
      <c r="C33" s="31" t="s">
        <v>95</v>
      </c>
      <c r="D33" s="31" t="s">
        <v>26</v>
      </c>
      <c r="E33" s="36" t="s">
        <v>115</v>
      </c>
      <c r="F33" s="17">
        <v>5</v>
      </c>
      <c r="G33" s="18">
        <f t="shared" si="1"/>
        <v>0</v>
      </c>
      <c r="H33" s="19">
        <f>Tabla1[[#This Row],[AVANCE EJECUTADO]]</f>
        <v>0</v>
      </c>
      <c r="I33" s="19"/>
      <c r="J33" s="32">
        <v>0</v>
      </c>
      <c r="K33" s="81" t="s">
        <v>116</v>
      </c>
      <c r="L33" s="81" t="s">
        <v>116</v>
      </c>
      <c r="M33" s="81" t="s">
        <v>116</v>
      </c>
      <c r="N33" s="33"/>
      <c r="O33" s="34"/>
      <c r="P33" s="34"/>
    </row>
    <row r="34" spans="1:16" customFormat="1" ht="409.5" hidden="1" x14ac:dyDescent="0.25">
      <c r="A34" s="28" t="s">
        <v>23</v>
      </c>
      <c r="B34" s="74" t="s">
        <v>117</v>
      </c>
      <c r="C34" s="31" t="s">
        <v>118</v>
      </c>
      <c r="D34" s="31" t="s">
        <v>26</v>
      </c>
      <c r="E34" s="36" t="s">
        <v>115</v>
      </c>
      <c r="F34" s="17">
        <v>100</v>
      </c>
      <c r="G34" s="18">
        <f t="shared" si="1"/>
        <v>1</v>
      </c>
      <c r="H34" s="19">
        <f>Tabla1[[#This Row],[AVANCE EJECUTADO]]</f>
        <v>100</v>
      </c>
      <c r="I34" s="19"/>
      <c r="J34" s="32">
        <v>100</v>
      </c>
      <c r="K34" s="81" t="s">
        <v>119</v>
      </c>
      <c r="L34" s="81" t="s">
        <v>120</v>
      </c>
      <c r="M34" s="81" t="s">
        <v>121</v>
      </c>
      <c r="N34" s="33"/>
      <c r="O34" s="34"/>
      <c r="P34" s="34"/>
    </row>
    <row r="35" spans="1:16" customFormat="1" ht="45" hidden="1" x14ac:dyDescent="0.25">
      <c r="A35" s="28" t="s">
        <v>23</v>
      </c>
      <c r="B35" s="74" t="s">
        <v>122</v>
      </c>
      <c r="C35" s="31" t="s">
        <v>123</v>
      </c>
      <c r="D35" s="31" t="s">
        <v>26</v>
      </c>
      <c r="E35" s="36" t="s">
        <v>124</v>
      </c>
      <c r="F35" s="17">
        <v>18</v>
      </c>
      <c r="G35" s="18">
        <f t="shared" ref="G35:G66" si="3">IFERROR(J35/F35,0)</f>
        <v>0</v>
      </c>
      <c r="H35" s="19">
        <f>Tabla1[[#This Row],[AVANCE EJECUTADO]]</f>
        <v>0</v>
      </c>
      <c r="I35" s="19"/>
      <c r="J35" s="32"/>
      <c r="K35" s="81"/>
      <c r="L35" s="81"/>
      <c r="M35" s="81"/>
      <c r="N35" s="33"/>
      <c r="O35" s="34"/>
      <c r="P35" s="34"/>
    </row>
    <row r="36" spans="1:16" customFormat="1" ht="45" hidden="1" x14ac:dyDescent="0.25">
      <c r="A36" s="28" t="s">
        <v>23</v>
      </c>
      <c r="B36" s="74" t="s">
        <v>125</v>
      </c>
      <c r="C36" s="31" t="s">
        <v>126</v>
      </c>
      <c r="D36" s="31" t="s">
        <v>26</v>
      </c>
      <c r="E36" s="36" t="s">
        <v>124</v>
      </c>
      <c r="F36" s="17">
        <v>3</v>
      </c>
      <c r="G36" s="18">
        <f t="shared" si="3"/>
        <v>0</v>
      </c>
      <c r="H36" s="19">
        <f>Tabla1[[#This Row],[AVANCE EJECUTADO]]</f>
        <v>0</v>
      </c>
      <c r="I36" s="19"/>
      <c r="J36" s="32"/>
      <c r="K36" s="81"/>
      <c r="L36" s="81"/>
      <c r="M36" s="81"/>
      <c r="N36" s="33"/>
      <c r="O36" s="34"/>
      <c r="P36" s="34"/>
    </row>
    <row r="37" spans="1:16" customFormat="1" ht="45" hidden="1" x14ac:dyDescent="0.25">
      <c r="A37" s="28" t="s">
        <v>23</v>
      </c>
      <c r="B37" s="74" t="s">
        <v>127</v>
      </c>
      <c r="C37" s="31" t="s">
        <v>128</v>
      </c>
      <c r="D37" s="31" t="s">
        <v>26</v>
      </c>
      <c r="E37" s="36" t="s">
        <v>124</v>
      </c>
      <c r="F37" s="17">
        <v>3</v>
      </c>
      <c r="G37" s="18">
        <f t="shared" si="3"/>
        <v>0</v>
      </c>
      <c r="H37" s="19">
        <f>Tabla1[[#This Row],[AVANCE EJECUTADO]]</f>
        <v>0</v>
      </c>
      <c r="I37" s="19"/>
      <c r="J37" s="32"/>
      <c r="K37" s="81"/>
      <c r="L37" s="81"/>
      <c r="M37" s="81"/>
      <c r="N37" s="33"/>
      <c r="O37" s="34"/>
      <c r="P37" s="34"/>
    </row>
    <row r="38" spans="1:16" customFormat="1" ht="45" hidden="1" x14ac:dyDescent="0.25">
      <c r="A38" s="28" t="s">
        <v>23</v>
      </c>
      <c r="B38" s="74" t="s">
        <v>129</v>
      </c>
      <c r="C38" s="31" t="s">
        <v>130</v>
      </c>
      <c r="D38" s="31" t="s">
        <v>26</v>
      </c>
      <c r="E38" s="36" t="s">
        <v>124</v>
      </c>
      <c r="F38" s="17">
        <v>40</v>
      </c>
      <c r="G38" s="18">
        <f t="shared" si="3"/>
        <v>0</v>
      </c>
      <c r="H38" s="19">
        <f>Tabla1[[#This Row],[AVANCE EJECUTADO]]</f>
        <v>0</v>
      </c>
      <c r="I38" s="19"/>
      <c r="J38" s="32"/>
      <c r="K38" s="81"/>
      <c r="L38" s="81"/>
      <c r="M38" s="81"/>
      <c r="N38" s="33"/>
      <c r="O38" s="34"/>
      <c r="P38" s="34"/>
    </row>
    <row r="39" spans="1:16" customFormat="1" ht="60" hidden="1" x14ac:dyDescent="0.25">
      <c r="A39" s="28" t="s">
        <v>131</v>
      </c>
      <c r="B39" s="74" t="s">
        <v>132</v>
      </c>
      <c r="C39" s="31" t="s">
        <v>133</v>
      </c>
      <c r="D39" s="31" t="s">
        <v>134</v>
      </c>
      <c r="E39" s="31" t="s">
        <v>102</v>
      </c>
      <c r="F39" s="17">
        <v>1</v>
      </c>
      <c r="G39" s="18">
        <f t="shared" si="3"/>
        <v>1</v>
      </c>
      <c r="H39" s="19">
        <f>Tabla1[[#This Row],[AVANCE EJECUTADO]]</f>
        <v>1</v>
      </c>
      <c r="I39" s="19"/>
      <c r="J39" s="32">
        <v>1</v>
      </c>
      <c r="K39" s="81" t="s">
        <v>135</v>
      </c>
      <c r="L39" s="81" t="s">
        <v>104</v>
      </c>
      <c r="M39" s="81" t="s">
        <v>136</v>
      </c>
      <c r="N39" s="33"/>
      <c r="O39" s="34"/>
      <c r="P39" s="34"/>
    </row>
    <row r="40" spans="1:16" customFormat="1" ht="105" hidden="1" x14ac:dyDescent="0.25">
      <c r="A40" s="28" t="s">
        <v>131</v>
      </c>
      <c r="B40" s="74" t="s">
        <v>137</v>
      </c>
      <c r="C40" s="31" t="s">
        <v>138</v>
      </c>
      <c r="D40" s="31" t="s">
        <v>139</v>
      </c>
      <c r="E40" s="31" t="s">
        <v>102</v>
      </c>
      <c r="F40" s="17">
        <v>1</v>
      </c>
      <c r="G40" s="18">
        <f t="shared" si="3"/>
        <v>0</v>
      </c>
      <c r="H40" s="19">
        <f>Tabla1[[#This Row],[AVANCE EJECUTADO]]</f>
        <v>0</v>
      </c>
      <c r="I40" s="19"/>
      <c r="J40" s="32">
        <v>0</v>
      </c>
      <c r="K40" s="81" t="s">
        <v>140</v>
      </c>
      <c r="L40" s="81"/>
      <c r="M40" s="81"/>
      <c r="N40" s="33"/>
      <c r="O40" s="34"/>
      <c r="P40" s="34"/>
    </row>
    <row r="41" spans="1:16" customFormat="1" ht="45" hidden="1" x14ac:dyDescent="0.25">
      <c r="A41" s="28" t="s">
        <v>131</v>
      </c>
      <c r="B41" s="74" t="s">
        <v>141</v>
      </c>
      <c r="C41" s="31" t="s">
        <v>142</v>
      </c>
      <c r="D41" s="31" t="s">
        <v>143</v>
      </c>
      <c r="E41" s="31" t="s">
        <v>144</v>
      </c>
      <c r="F41" s="17">
        <v>3</v>
      </c>
      <c r="G41" s="18">
        <f t="shared" si="3"/>
        <v>0</v>
      </c>
      <c r="H41" s="19">
        <f>Tabla1[[#This Row],[AVANCE EJECUTADO]]</f>
        <v>0</v>
      </c>
      <c r="I41" s="19"/>
      <c r="J41" s="32">
        <v>0</v>
      </c>
      <c r="K41" s="81" t="s">
        <v>145</v>
      </c>
      <c r="L41" s="81" t="s">
        <v>146</v>
      </c>
      <c r="M41" s="81" t="s">
        <v>116</v>
      </c>
      <c r="N41" s="33"/>
      <c r="O41" s="34"/>
      <c r="P41" s="34"/>
    </row>
    <row r="42" spans="1:16" customFormat="1" ht="150" hidden="1" x14ac:dyDescent="0.25">
      <c r="A42" s="28" t="s">
        <v>131</v>
      </c>
      <c r="B42" s="74" t="s">
        <v>147</v>
      </c>
      <c r="C42" s="31" t="s">
        <v>148</v>
      </c>
      <c r="D42" s="31" t="s">
        <v>149</v>
      </c>
      <c r="E42" s="36" t="s">
        <v>43</v>
      </c>
      <c r="F42" s="21">
        <v>1</v>
      </c>
      <c r="G42" s="18">
        <f t="shared" si="3"/>
        <v>0</v>
      </c>
      <c r="H42" s="19">
        <f>Tabla1[[#This Row],[AVANCE EJECUTADO]]</f>
        <v>0</v>
      </c>
      <c r="I42" s="19"/>
      <c r="J42" s="32">
        <v>0</v>
      </c>
      <c r="K42" s="81" t="s">
        <v>150</v>
      </c>
      <c r="L42" s="81" t="s">
        <v>151</v>
      </c>
      <c r="M42" s="81" t="s">
        <v>152</v>
      </c>
      <c r="N42" s="33"/>
      <c r="O42" s="34"/>
      <c r="P42" s="34"/>
    </row>
    <row r="43" spans="1:16" customFormat="1" ht="195" hidden="1" x14ac:dyDescent="0.25">
      <c r="A43" s="28" t="s">
        <v>131</v>
      </c>
      <c r="B43" s="74" t="s">
        <v>153</v>
      </c>
      <c r="C43" s="31" t="s">
        <v>154</v>
      </c>
      <c r="D43" s="31" t="s">
        <v>155</v>
      </c>
      <c r="E43" s="31" t="s">
        <v>156</v>
      </c>
      <c r="F43" s="17">
        <v>3</v>
      </c>
      <c r="G43" s="18">
        <f t="shared" si="3"/>
        <v>0</v>
      </c>
      <c r="H43" s="19">
        <f>Tabla1[[#This Row],[AVANCE EJECUTADO]]</f>
        <v>0</v>
      </c>
      <c r="I43" s="19"/>
      <c r="J43" s="32">
        <v>0</v>
      </c>
      <c r="K43" s="81" t="s">
        <v>157</v>
      </c>
      <c r="L43" s="81" t="s">
        <v>158</v>
      </c>
      <c r="M43" s="81" t="s">
        <v>159</v>
      </c>
      <c r="N43" s="33"/>
      <c r="O43" s="34"/>
      <c r="P43" s="34"/>
    </row>
    <row r="44" spans="1:16" customFormat="1" ht="90" hidden="1" x14ac:dyDescent="0.25">
      <c r="A44" s="28" t="s">
        <v>131</v>
      </c>
      <c r="B44" s="74" t="s">
        <v>160</v>
      </c>
      <c r="C44" s="31" t="s">
        <v>161</v>
      </c>
      <c r="D44" s="31" t="s">
        <v>162</v>
      </c>
      <c r="E44" s="31" t="s">
        <v>163</v>
      </c>
      <c r="F44" s="17">
        <v>2</v>
      </c>
      <c r="G44" s="18">
        <f t="shared" si="3"/>
        <v>0</v>
      </c>
      <c r="H44" s="19">
        <f>Tabla1[[#This Row],[AVANCE EJECUTADO]]</f>
        <v>0</v>
      </c>
      <c r="I44" s="19"/>
      <c r="J44" s="32"/>
      <c r="K44" s="81"/>
      <c r="L44" s="81"/>
      <c r="M44" s="81"/>
      <c r="N44" s="33"/>
      <c r="O44" s="34"/>
      <c r="P44" s="34"/>
    </row>
    <row r="45" spans="1:16" customFormat="1" ht="90" hidden="1" x14ac:dyDescent="0.25">
      <c r="A45" s="28" t="s">
        <v>131</v>
      </c>
      <c r="B45" s="74" t="s">
        <v>164</v>
      </c>
      <c r="C45" s="31" t="s">
        <v>165</v>
      </c>
      <c r="D45" s="31" t="s">
        <v>166</v>
      </c>
      <c r="E45" s="31" t="s">
        <v>167</v>
      </c>
      <c r="F45" s="17">
        <v>12</v>
      </c>
      <c r="G45" s="18">
        <f t="shared" si="3"/>
        <v>0</v>
      </c>
      <c r="H45" s="19">
        <f>Tabla1[[#This Row],[AVANCE EJECUTADO]]</f>
        <v>0</v>
      </c>
      <c r="I45" s="19"/>
      <c r="J45" s="32"/>
      <c r="K45" s="81" t="s">
        <v>168</v>
      </c>
      <c r="L45" s="81"/>
      <c r="M45" s="81" t="s">
        <v>169</v>
      </c>
      <c r="N45" s="33"/>
      <c r="O45" s="34"/>
      <c r="P45" s="34"/>
    </row>
    <row r="46" spans="1:16" customFormat="1" ht="75" hidden="1" x14ac:dyDescent="0.25">
      <c r="A46" s="28" t="s">
        <v>131</v>
      </c>
      <c r="B46" s="74" t="s">
        <v>170</v>
      </c>
      <c r="C46" s="31" t="s">
        <v>171</v>
      </c>
      <c r="D46" s="31" t="s">
        <v>172</v>
      </c>
      <c r="E46" s="31" t="s">
        <v>102</v>
      </c>
      <c r="F46" s="17">
        <v>3</v>
      </c>
      <c r="G46" s="18">
        <f t="shared" si="3"/>
        <v>0</v>
      </c>
      <c r="H46" s="19">
        <f>Tabla1[[#This Row],[AVANCE EJECUTADO]]</f>
        <v>0</v>
      </c>
      <c r="I46" s="19"/>
      <c r="J46" s="32">
        <v>0</v>
      </c>
      <c r="K46" s="81" t="s">
        <v>173</v>
      </c>
      <c r="L46" s="81"/>
      <c r="M46" s="81"/>
      <c r="N46" s="33"/>
      <c r="O46" s="34"/>
      <c r="P46" s="34"/>
    </row>
    <row r="47" spans="1:16" customFormat="1" ht="60" hidden="1" x14ac:dyDescent="0.25">
      <c r="A47" s="28" t="s">
        <v>131</v>
      </c>
      <c r="B47" s="74" t="s">
        <v>174</v>
      </c>
      <c r="C47" s="31" t="s">
        <v>175</v>
      </c>
      <c r="D47" s="31" t="s">
        <v>176</v>
      </c>
      <c r="E47" s="31" t="s">
        <v>102</v>
      </c>
      <c r="F47" s="17">
        <v>1</v>
      </c>
      <c r="G47" s="18">
        <f t="shared" si="3"/>
        <v>0</v>
      </c>
      <c r="H47" s="19">
        <f>Tabla1[[#This Row],[AVANCE EJECUTADO]]</f>
        <v>0</v>
      </c>
      <c r="I47" s="19"/>
      <c r="J47" s="32">
        <v>0</v>
      </c>
      <c r="K47" s="81" t="s">
        <v>177</v>
      </c>
      <c r="L47" s="81"/>
      <c r="M47" s="81"/>
      <c r="N47" s="33"/>
      <c r="O47" s="34"/>
      <c r="P47" s="34"/>
    </row>
    <row r="48" spans="1:16" customFormat="1" ht="60" hidden="1" x14ac:dyDescent="0.25">
      <c r="A48" s="28" t="s">
        <v>131</v>
      </c>
      <c r="B48" s="74" t="s">
        <v>178</v>
      </c>
      <c r="C48" s="31" t="s">
        <v>179</v>
      </c>
      <c r="D48" s="31" t="s">
        <v>180</v>
      </c>
      <c r="E48" s="31" t="s">
        <v>67</v>
      </c>
      <c r="F48" s="17">
        <v>5</v>
      </c>
      <c r="G48" s="18">
        <f t="shared" si="3"/>
        <v>0</v>
      </c>
      <c r="H48" s="19">
        <f>Tabla1[[#This Row],[AVANCE EJECUTADO]]</f>
        <v>0</v>
      </c>
      <c r="I48" s="19"/>
      <c r="J48" s="32"/>
      <c r="K48" s="81"/>
      <c r="L48" s="81"/>
      <c r="M48" s="81"/>
      <c r="N48" s="33"/>
      <c r="O48" s="34"/>
      <c r="P48" s="34"/>
    </row>
    <row r="49" spans="1:16" customFormat="1" ht="60" hidden="1" x14ac:dyDescent="0.25">
      <c r="A49" s="28" t="s">
        <v>131</v>
      </c>
      <c r="B49" s="74" t="s">
        <v>181</v>
      </c>
      <c r="C49" s="31" t="s">
        <v>182</v>
      </c>
      <c r="D49" s="31" t="s">
        <v>183</v>
      </c>
      <c r="E49" s="36" t="s">
        <v>43</v>
      </c>
      <c r="F49" s="17">
        <v>3</v>
      </c>
      <c r="G49" s="18">
        <f t="shared" si="3"/>
        <v>0</v>
      </c>
      <c r="H49" s="19">
        <f>Tabla1[[#This Row],[AVANCE EJECUTADO]]</f>
        <v>0</v>
      </c>
      <c r="I49" s="19"/>
      <c r="J49" s="32">
        <v>0</v>
      </c>
      <c r="K49" s="81" t="s">
        <v>184</v>
      </c>
      <c r="L49" s="81" t="s">
        <v>151</v>
      </c>
      <c r="M49" s="81" t="s">
        <v>185</v>
      </c>
      <c r="N49" s="33"/>
      <c r="O49" s="34"/>
      <c r="P49" s="34"/>
    </row>
    <row r="50" spans="1:16" customFormat="1" ht="60" hidden="1" x14ac:dyDescent="0.25">
      <c r="A50" s="28" t="s">
        <v>131</v>
      </c>
      <c r="B50" s="74" t="s">
        <v>186</v>
      </c>
      <c r="C50" s="31" t="s">
        <v>187</v>
      </c>
      <c r="D50" s="31" t="s">
        <v>188</v>
      </c>
      <c r="E50" s="31" t="s">
        <v>111</v>
      </c>
      <c r="F50" s="17">
        <v>1</v>
      </c>
      <c r="G50" s="18">
        <f t="shared" si="3"/>
        <v>0</v>
      </c>
      <c r="H50" s="19">
        <f>Tabla1[[#This Row],[AVANCE EJECUTADO]]</f>
        <v>0</v>
      </c>
      <c r="I50" s="19"/>
      <c r="J50" s="32"/>
      <c r="K50" s="81"/>
      <c r="L50" s="81"/>
      <c r="M50" s="81"/>
      <c r="N50" s="33"/>
      <c r="O50" s="34"/>
      <c r="P50" s="34"/>
    </row>
    <row r="51" spans="1:16" customFormat="1" ht="90" hidden="1" x14ac:dyDescent="0.25">
      <c r="A51" s="28" t="s">
        <v>131</v>
      </c>
      <c r="B51" s="74" t="s">
        <v>189</v>
      </c>
      <c r="C51" s="31" t="s">
        <v>190</v>
      </c>
      <c r="D51" s="31" t="s">
        <v>191</v>
      </c>
      <c r="E51" s="31" t="s">
        <v>163</v>
      </c>
      <c r="F51" s="17">
        <v>4</v>
      </c>
      <c r="G51" s="18">
        <f t="shared" si="3"/>
        <v>0</v>
      </c>
      <c r="H51" s="19">
        <f>Tabla1[[#This Row],[AVANCE EJECUTADO]]</f>
        <v>0</v>
      </c>
      <c r="I51" s="19"/>
      <c r="J51" s="32"/>
      <c r="K51" s="81"/>
      <c r="L51" s="81"/>
      <c r="M51" s="81"/>
      <c r="N51" s="33"/>
      <c r="O51" s="34"/>
      <c r="P51" s="34"/>
    </row>
    <row r="52" spans="1:16" customFormat="1" ht="45" hidden="1" x14ac:dyDescent="0.25">
      <c r="A52" s="28" t="s">
        <v>131</v>
      </c>
      <c r="B52" s="74" t="s">
        <v>192</v>
      </c>
      <c r="C52" s="31" t="s">
        <v>193</v>
      </c>
      <c r="D52" s="31" t="s">
        <v>194</v>
      </c>
      <c r="E52" s="36" t="s">
        <v>115</v>
      </c>
      <c r="F52" s="17">
        <v>1</v>
      </c>
      <c r="G52" s="18">
        <f t="shared" si="3"/>
        <v>0</v>
      </c>
      <c r="H52" s="19">
        <f>Tabla1[[#This Row],[AVANCE EJECUTADO]]</f>
        <v>0</v>
      </c>
      <c r="I52" s="19"/>
      <c r="J52" s="32">
        <v>0</v>
      </c>
      <c r="K52" s="81" t="s">
        <v>116</v>
      </c>
      <c r="L52" s="81" t="s">
        <v>116</v>
      </c>
      <c r="M52" s="81" t="s">
        <v>116</v>
      </c>
      <c r="N52" s="33"/>
      <c r="O52" s="34"/>
      <c r="P52" s="34"/>
    </row>
    <row r="53" spans="1:16" customFormat="1" ht="30" hidden="1" x14ac:dyDescent="0.25">
      <c r="A53" s="28" t="s">
        <v>131</v>
      </c>
      <c r="B53" s="74" t="s">
        <v>195</v>
      </c>
      <c r="C53" s="31" t="s">
        <v>196</v>
      </c>
      <c r="D53" s="31" t="s">
        <v>197</v>
      </c>
      <c r="E53" s="31" t="s">
        <v>67</v>
      </c>
      <c r="F53" s="17">
        <v>3</v>
      </c>
      <c r="G53" s="18">
        <f t="shared" si="3"/>
        <v>0</v>
      </c>
      <c r="H53" s="19">
        <f>Tabla1[[#This Row],[AVANCE EJECUTADO]]</f>
        <v>0</v>
      </c>
      <c r="I53" s="19"/>
      <c r="J53" s="32"/>
      <c r="K53" s="81"/>
      <c r="L53" s="81"/>
      <c r="M53" s="81"/>
      <c r="N53" s="33"/>
      <c r="O53" s="34"/>
      <c r="P53" s="34"/>
    </row>
    <row r="54" spans="1:16" customFormat="1" ht="90" hidden="1" x14ac:dyDescent="0.25">
      <c r="A54" s="28" t="s">
        <v>131</v>
      </c>
      <c r="B54" s="74" t="s">
        <v>198</v>
      </c>
      <c r="C54" s="31" t="s">
        <v>199</v>
      </c>
      <c r="D54" s="31" t="s">
        <v>200</v>
      </c>
      <c r="E54" s="31" t="s">
        <v>67</v>
      </c>
      <c r="F54" s="17">
        <v>3</v>
      </c>
      <c r="G54" s="18">
        <f t="shared" si="3"/>
        <v>0</v>
      </c>
      <c r="H54" s="19">
        <f>Tabla1[[#This Row],[AVANCE EJECUTADO]]</f>
        <v>0</v>
      </c>
      <c r="I54" s="19"/>
      <c r="J54" s="32"/>
      <c r="K54" s="81"/>
      <c r="L54" s="81"/>
      <c r="M54" s="81"/>
      <c r="N54" s="33"/>
      <c r="O54" s="34"/>
      <c r="P54" s="34"/>
    </row>
    <row r="55" spans="1:16" customFormat="1" ht="45" hidden="1" x14ac:dyDescent="0.25">
      <c r="A55" s="28" t="s">
        <v>131</v>
      </c>
      <c r="B55" s="74" t="s">
        <v>201</v>
      </c>
      <c r="C55" s="31" t="s">
        <v>202</v>
      </c>
      <c r="D55" s="31" t="s">
        <v>203</v>
      </c>
      <c r="E55" s="36" t="s">
        <v>43</v>
      </c>
      <c r="F55" s="17">
        <v>2</v>
      </c>
      <c r="G55" s="18">
        <f t="shared" si="3"/>
        <v>0</v>
      </c>
      <c r="H55" s="19">
        <f>Tabla1[[#This Row],[AVANCE EJECUTADO]]</f>
        <v>0</v>
      </c>
      <c r="I55" s="19"/>
      <c r="J55" s="32">
        <v>0</v>
      </c>
      <c r="K55" s="81" t="s">
        <v>204</v>
      </c>
      <c r="L55" s="81" t="s">
        <v>151</v>
      </c>
      <c r="M55" s="81" t="s">
        <v>152</v>
      </c>
      <c r="N55" s="33"/>
      <c r="O55" s="34"/>
      <c r="P55" s="34"/>
    </row>
    <row r="56" spans="1:16" customFormat="1" ht="75" hidden="1" x14ac:dyDescent="0.25">
      <c r="A56" s="28" t="s">
        <v>131</v>
      </c>
      <c r="B56" s="74" t="s">
        <v>205</v>
      </c>
      <c r="C56" s="31" t="s">
        <v>206</v>
      </c>
      <c r="D56" s="31" t="s">
        <v>207</v>
      </c>
      <c r="E56" s="31" t="s">
        <v>167</v>
      </c>
      <c r="F56" s="17">
        <v>4</v>
      </c>
      <c r="G56" s="18">
        <f t="shared" si="3"/>
        <v>0</v>
      </c>
      <c r="H56" s="19">
        <f>Tabla1[[#This Row],[AVANCE EJECUTADO]]</f>
        <v>0</v>
      </c>
      <c r="I56" s="19"/>
      <c r="J56" s="32"/>
      <c r="K56" s="81"/>
      <c r="L56" s="81"/>
      <c r="M56" s="81"/>
      <c r="N56" s="33"/>
      <c r="O56" s="34"/>
      <c r="P56" s="34"/>
    </row>
    <row r="57" spans="1:16" customFormat="1" ht="150" hidden="1" x14ac:dyDescent="0.25">
      <c r="A57" s="28" t="s">
        <v>131</v>
      </c>
      <c r="B57" s="74" t="s">
        <v>208</v>
      </c>
      <c r="C57" s="31" t="s">
        <v>209</v>
      </c>
      <c r="D57" s="31" t="s">
        <v>210</v>
      </c>
      <c r="E57" s="31" t="s">
        <v>211</v>
      </c>
      <c r="F57" s="17">
        <v>8</v>
      </c>
      <c r="G57" s="18">
        <f t="shared" si="3"/>
        <v>0</v>
      </c>
      <c r="H57" s="19">
        <f>Tabla1[[#This Row],[AVANCE EJECUTADO]]</f>
        <v>0</v>
      </c>
      <c r="I57" s="19"/>
      <c r="J57" s="32">
        <v>0</v>
      </c>
      <c r="K57" s="81" t="s">
        <v>212</v>
      </c>
      <c r="L57" s="81" t="s">
        <v>213</v>
      </c>
      <c r="M57" s="81" t="s">
        <v>213</v>
      </c>
      <c r="N57" s="33"/>
      <c r="O57" s="34"/>
      <c r="P57" s="34"/>
    </row>
    <row r="58" spans="1:16" customFormat="1" ht="120" hidden="1" x14ac:dyDescent="0.25">
      <c r="A58" s="28" t="s">
        <v>131</v>
      </c>
      <c r="B58" s="74" t="s">
        <v>214</v>
      </c>
      <c r="C58" s="31" t="s">
        <v>215</v>
      </c>
      <c r="D58" s="31" t="s">
        <v>216</v>
      </c>
      <c r="E58" s="31" t="s">
        <v>217</v>
      </c>
      <c r="F58" s="17">
        <v>2</v>
      </c>
      <c r="G58" s="18">
        <f t="shared" si="3"/>
        <v>0</v>
      </c>
      <c r="H58" s="19">
        <f>Tabla1[[#This Row],[AVANCE EJECUTADO]]</f>
        <v>0</v>
      </c>
      <c r="I58" s="19"/>
      <c r="J58" s="32"/>
      <c r="K58" s="81"/>
      <c r="L58" s="81"/>
      <c r="M58" s="81"/>
      <c r="N58" s="33"/>
      <c r="O58" s="34"/>
      <c r="P58" s="34"/>
    </row>
    <row r="59" spans="1:16" customFormat="1" ht="135" hidden="1" x14ac:dyDescent="0.25">
      <c r="A59" s="28" t="s">
        <v>131</v>
      </c>
      <c r="B59" s="74" t="s">
        <v>218</v>
      </c>
      <c r="C59" s="31" t="s">
        <v>219</v>
      </c>
      <c r="D59" s="31" t="s">
        <v>220</v>
      </c>
      <c r="E59" s="31" t="s">
        <v>221</v>
      </c>
      <c r="F59" s="17">
        <v>8</v>
      </c>
      <c r="G59" s="18">
        <f t="shared" si="3"/>
        <v>0</v>
      </c>
      <c r="H59" s="19">
        <f>Tabla1[[#This Row],[AVANCE EJECUTADO]]</f>
        <v>0</v>
      </c>
      <c r="I59" s="19"/>
      <c r="J59" s="32"/>
      <c r="K59" s="81"/>
      <c r="L59" s="81"/>
      <c r="M59" s="81"/>
      <c r="N59" s="33"/>
      <c r="O59" s="34"/>
      <c r="P59" s="34"/>
    </row>
    <row r="60" spans="1:16" customFormat="1" ht="90" hidden="1" x14ac:dyDescent="0.25">
      <c r="A60" s="28" t="s">
        <v>131</v>
      </c>
      <c r="B60" s="74" t="s">
        <v>222</v>
      </c>
      <c r="C60" s="31" t="s">
        <v>223</v>
      </c>
      <c r="D60" s="31" t="s">
        <v>224</v>
      </c>
      <c r="E60" s="31" t="s">
        <v>225</v>
      </c>
      <c r="F60" s="17">
        <v>4</v>
      </c>
      <c r="G60" s="18">
        <f t="shared" si="3"/>
        <v>0</v>
      </c>
      <c r="H60" s="19">
        <f>Tabla1[[#This Row],[AVANCE EJECUTADO]]</f>
        <v>0</v>
      </c>
      <c r="I60" s="19"/>
      <c r="J60" s="32"/>
      <c r="K60" s="81" t="s">
        <v>226</v>
      </c>
      <c r="L60" s="81" t="s">
        <v>227</v>
      </c>
      <c r="M60" s="81" t="s">
        <v>228</v>
      </c>
      <c r="N60" s="33"/>
      <c r="O60" s="34"/>
      <c r="P60" s="34"/>
    </row>
    <row r="61" spans="1:16" customFormat="1" ht="120" hidden="1" x14ac:dyDescent="0.25">
      <c r="A61" s="28" t="s">
        <v>131</v>
      </c>
      <c r="B61" s="74" t="s">
        <v>229</v>
      </c>
      <c r="C61" s="31" t="s">
        <v>215</v>
      </c>
      <c r="D61" s="31" t="s">
        <v>216</v>
      </c>
      <c r="E61" s="31" t="s">
        <v>230</v>
      </c>
      <c r="F61" s="17">
        <v>6</v>
      </c>
      <c r="G61" s="18">
        <f t="shared" si="3"/>
        <v>0</v>
      </c>
      <c r="H61" s="19">
        <f>Tabla1[[#This Row],[AVANCE EJECUTADO]]</f>
        <v>0</v>
      </c>
      <c r="I61" s="19"/>
      <c r="J61" s="32"/>
      <c r="K61" s="81" t="s">
        <v>231</v>
      </c>
      <c r="L61" s="81" t="s">
        <v>232</v>
      </c>
      <c r="M61" s="81" t="s">
        <v>233</v>
      </c>
      <c r="N61" s="33"/>
      <c r="O61" s="34"/>
      <c r="P61" s="34"/>
    </row>
    <row r="62" spans="1:16" customFormat="1" ht="61.5" hidden="1" customHeight="1" x14ac:dyDescent="0.25">
      <c r="A62" s="28" t="s">
        <v>131</v>
      </c>
      <c r="B62" s="74" t="s">
        <v>234</v>
      </c>
      <c r="C62" s="31" t="s">
        <v>235</v>
      </c>
      <c r="D62" s="31" t="s">
        <v>220</v>
      </c>
      <c r="E62" s="31" t="s">
        <v>236</v>
      </c>
      <c r="F62" s="17">
        <v>2</v>
      </c>
      <c r="G62" s="18">
        <f t="shared" si="3"/>
        <v>0</v>
      </c>
      <c r="H62" s="19">
        <f>Tabla1[[#This Row],[AVANCE EJECUTADO]]</f>
        <v>0</v>
      </c>
      <c r="I62" s="19"/>
      <c r="J62" s="32"/>
      <c r="K62" s="81"/>
      <c r="L62" s="81"/>
      <c r="M62" s="81"/>
      <c r="N62" s="33"/>
      <c r="O62" s="34"/>
      <c r="P62" s="34"/>
    </row>
    <row r="63" spans="1:16" customFormat="1" ht="165" hidden="1" x14ac:dyDescent="0.25">
      <c r="A63" s="28" t="s">
        <v>131</v>
      </c>
      <c r="B63" s="74" t="s">
        <v>237</v>
      </c>
      <c r="C63" s="31" t="s">
        <v>238</v>
      </c>
      <c r="D63" s="31" t="s">
        <v>239</v>
      </c>
      <c r="E63" s="31" t="s">
        <v>240</v>
      </c>
      <c r="F63" s="17">
        <v>3</v>
      </c>
      <c r="G63" s="18">
        <f t="shared" si="3"/>
        <v>0</v>
      </c>
      <c r="H63" s="19">
        <f>Tabla1[[#This Row],[AVANCE EJECUTADO]]</f>
        <v>0</v>
      </c>
      <c r="I63" s="19"/>
      <c r="J63" s="32">
        <v>0</v>
      </c>
      <c r="K63" s="81" t="s">
        <v>241</v>
      </c>
      <c r="L63" s="81" t="s">
        <v>242</v>
      </c>
      <c r="M63" s="81" t="s">
        <v>243</v>
      </c>
      <c r="N63" s="33"/>
      <c r="O63" s="34"/>
      <c r="P63" s="34"/>
    </row>
    <row r="64" spans="1:16" customFormat="1" ht="213.75" hidden="1" customHeight="1" x14ac:dyDescent="0.25">
      <c r="A64" s="28" t="s">
        <v>131</v>
      </c>
      <c r="B64" s="74" t="s">
        <v>244</v>
      </c>
      <c r="C64" s="31" t="s">
        <v>245</v>
      </c>
      <c r="D64" s="31" t="s">
        <v>246</v>
      </c>
      <c r="E64" s="31" t="s">
        <v>247</v>
      </c>
      <c r="F64" s="17">
        <v>9</v>
      </c>
      <c r="G64" s="18">
        <f t="shared" si="3"/>
        <v>0</v>
      </c>
      <c r="H64" s="19">
        <f>Tabla1[[#This Row],[AVANCE EJECUTADO]]</f>
        <v>0</v>
      </c>
      <c r="I64" s="19"/>
      <c r="J64" s="32"/>
      <c r="K64" s="81"/>
      <c r="L64" s="81"/>
      <c r="M64" s="81"/>
      <c r="N64" s="33"/>
      <c r="O64" s="34"/>
      <c r="P64" s="34"/>
    </row>
    <row r="65" spans="1:16" customFormat="1" ht="90" hidden="1" x14ac:dyDescent="0.25">
      <c r="A65" s="28" t="s">
        <v>131</v>
      </c>
      <c r="B65" s="74" t="s">
        <v>248</v>
      </c>
      <c r="C65" s="31" t="s">
        <v>238</v>
      </c>
      <c r="D65" s="31" t="s">
        <v>249</v>
      </c>
      <c r="E65" s="31" t="s">
        <v>250</v>
      </c>
      <c r="F65" s="17">
        <v>3</v>
      </c>
      <c r="G65" s="18">
        <f t="shared" si="3"/>
        <v>0</v>
      </c>
      <c r="H65" s="19">
        <f>Tabla1[[#This Row],[AVANCE EJECUTADO]]</f>
        <v>0</v>
      </c>
      <c r="I65" s="19"/>
      <c r="J65" s="32">
        <v>0</v>
      </c>
      <c r="K65" s="81" t="s">
        <v>251</v>
      </c>
      <c r="L65" s="81" t="s">
        <v>104</v>
      </c>
      <c r="M65" s="81" t="s">
        <v>252</v>
      </c>
      <c r="N65" s="33"/>
      <c r="O65" s="34"/>
      <c r="P65" s="34"/>
    </row>
    <row r="66" spans="1:16" customFormat="1" ht="209.25" hidden="1" customHeight="1" x14ac:dyDescent="0.25">
      <c r="A66" s="28" t="s">
        <v>131</v>
      </c>
      <c r="B66" s="74" t="s">
        <v>253</v>
      </c>
      <c r="C66" s="31" t="s">
        <v>245</v>
      </c>
      <c r="D66" s="31" t="s">
        <v>246</v>
      </c>
      <c r="E66" s="31" t="s">
        <v>247</v>
      </c>
      <c r="F66" s="17">
        <v>9</v>
      </c>
      <c r="G66" s="18">
        <f t="shared" si="3"/>
        <v>0</v>
      </c>
      <c r="H66" s="19">
        <f>Tabla1[[#This Row],[AVANCE EJECUTADO]]</f>
        <v>0</v>
      </c>
      <c r="I66" s="19"/>
      <c r="J66" s="32"/>
      <c r="K66" s="81"/>
      <c r="L66" s="81"/>
      <c r="M66" s="81"/>
      <c r="N66" s="33"/>
      <c r="O66" s="34"/>
      <c r="P66" s="34"/>
    </row>
    <row r="67" spans="1:16" customFormat="1" ht="135" hidden="1" x14ac:dyDescent="0.25">
      <c r="A67" s="28" t="s">
        <v>131</v>
      </c>
      <c r="B67" s="74" t="s">
        <v>254</v>
      </c>
      <c r="C67" s="31" t="s">
        <v>255</v>
      </c>
      <c r="D67" s="31" t="s">
        <v>256</v>
      </c>
      <c r="E67" s="31" t="s">
        <v>257</v>
      </c>
      <c r="F67" s="17">
        <v>2</v>
      </c>
      <c r="G67" s="18">
        <f t="shared" ref="G67:G98" si="4">IFERROR(J67/F67,0)</f>
        <v>0</v>
      </c>
      <c r="H67" s="19">
        <f>Tabla1[[#This Row],[AVANCE EJECUTADO]]</f>
        <v>0</v>
      </c>
      <c r="I67" s="19"/>
      <c r="J67" s="32">
        <v>0</v>
      </c>
      <c r="K67" s="81" t="s">
        <v>258</v>
      </c>
      <c r="L67" s="81" t="s">
        <v>258</v>
      </c>
      <c r="M67" s="81" t="s">
        <v>259</v>
      </c>
      <c r="N67" s="33"/>
      <c r="O67" s="34"/>
      <c r="P67" s="34"/>
    </row>
    <row r="68" spans="1:16" customFormat="1" ht="90" hidden="1" x14ac:dyDescent="0.25">
      <c r="A68" s="28" t="s">
        <v>131</v>
      </c>
      <c r="B68" s="74" t="s">
        <v>260</v>
      </c>
      <c r="C68" s="31" t="s">
        <v>261</v>
      </c>
      <c r="D68" s="31" t="s">
        <v>262</v>
      </c>
      <c r="E68" s="31" t="s">
        <v>102</v>
      </c>
      <c r="F68" s="17">
        <v>14</v>
      </c>
      <c r="G68" s="18">
        <f t="shared" si="4"/>
        <v>0</v>
      </c>
      <c r="H68" s="19">
        <f>Tabla1[[#This Row],[AVANCE EJECUTADO]]</f>
        <v>0</v>
      </c>
      <c r="I68" s="19"/>
      <c r="J68" s="32"/>
      <c r="K68" s="81" t="s">
        <v>263</v>
      </c>
      <c r="L68" s="81"/>
      <c r="M68" s="81"/>
      <c r="N68" s="33"/>
      <c r="O68" s="34"/>
      <c r="P68" s="34"/>
    </row>
    <row r="69" spans="1:16" customFormat="1" ht="60" hidden="1" x14ac:dyDescent="0.25">
      <c r="A69" s="28" t="s">
        <v>131</v>
      </c>
      <c r="B69" s="74" t="s">
        <v>264</v>
      </c>
      <c r="C69" s="31" t="s">
        <v>265</v>
      </c>
      <c r="D69" s="31" t="s">
        <v>266</v>
      </c>
      <c r="E69" s="31" t="s">
        <v>102</v>
      </c>
      <c r="F69" s="17">
        <v>4</v>
      </c>
      <c r="G69" s="18">
        <f t="shared" si="4"/>
        <v>0</v>
      </c>
      <c r="H69" s="19">
        <f>Tabla1[[#This Row],[AVANCE EJECUTADO]]</f>
        <v>0</v>
      </c>
      <c r="I69" s="19"/>
      <c r="J69" s="32"/>
      <c r="K69" s="81" t="s">
        <v>263</v>
      </c>
      <c r="L69" s="81"/>
      <c r="M69" s="81"/>
      <c r="N69" s="33"/>
      <c r="O69" s="34"/>
      <c r="P69" s="34"/>
    </row>
    <row r="70" spans="1:16" customFormat="1" ht="120" hidden="1" x14ac:dyDescent="0.25">
      <c r="A70" s="28" t="s">
        <v>131</v>
      </c>
      <c r="B70" s="74" t="s">
        <v>267</v>
      </c>
      <c r="C70" s="31" t="s">
        <v>268</v>
      </c>
      <c r="D70" s="31" t="s">
        <v>269</v>
      </c>
      <c r="E70" s="31" t="s">
        <v>102</v>
      </c>
      <c r="F70" s="17">
        <v>1</v>
      </c>
      <c r="G70" s="18">
        <f t="shared" si="4"/>
        <v>0</v>
      </c>
      <c r="H70" s="19">
        <f>Tabla1[[#This Row],[AVANCE EJECUTADO]]</f>
        <v>0</v>
      </c>
      <c r="I70" s="19"/>
      <c r="J70" s="32"/>
      <c r="K70" s="81" t="s">
        <v>270</v>
      </c>
      <c r="L70" s="81"/>
      <c r="M70" s="81"/>
      <c r="N70" s="33"/>
      <c r="O70" s="34"/>
      <c r="P70" s="34"/>
    </row>
    <row r="71" spans="1:16" customFormat="1" ht="90" hidden="1" x14ac:dyDescent="0.25">
      <c r="A71" s="28" t="s">
        <v>131</v>
      </c>
      <c r="B71" s="74" t="s">
        <v>271</v>
      </c>
      <c r="C71" s="31" t="s">
        <v>272</v>
      </c>
      <c r="D71" s="31" t="s">
        <v>273</v>
      </c>
      <c r="E71" s="31" t="s">
        <v>102</v>
      </c>
      <c r="F71" s="17">
        <v>3</v>
      </c>
      <c r="G71" s="18">
        <f t="shared" si="4"/>
        <v>0</v>
      </c>
      <c r="H71" s="19">
        <f>Tabla1[[#This Row],[AVANCE EJECUTADO]]</f>
        <v>0</v>
      </c>
      <c r="I71" s="19"/>
      <c r="J71" s="32">
        <v>0</v>
      </c>
      <c r="K71" s="81" t="s">
        <v>274</v>
      </c>
      <c r="L71" s="81" t="s">
        <v>275</v>
      </c>
      <c r="M71" s="81" t="s">
        <v>276</v>
      </c>
      <c r="N71" s="33"/>
      <c r="O71" s="34"/>
      <c r="P71" s="34"/>
    </row>
    <row r="72" spans="1:16" customFormat="1" ht="105" hidden="1" x14ac:dyDescent="0.25">
      <c r="A72" s="28" t="s">
        <v>131</v>
      </c>
      <c r="B72" s="74" t="s">
        <v>277</v>
      </c>
      <c r="C72" s="31" t="s">
        <v>278</v>
      </c>
      <c r="D72" s="31" t="s">
        <v>279</v>
      </c>
      <c r="E72" s="31" t="s">
        <v>102</v>
      </c>
      <c r="F72" s="17">
        <v>4</v>
      </c>
      <c r="G72" s="18">
        <f t="shared" si="4"/>
        <v>0</v>
      </c>
      <c r="H72" s="19">
        <f>Tabla1[[#This Row],[AVANCE EJECUTADO]]</f>
        <v>0</v>
      </c>
      <c r="I72" s="19"/>
      <c r="J72" s="32">
        <v>0</v>
      </c>
      <c r="K72" s="81" t="s">
        <v>280</v>
      </c>
      <c r="L72" s="81"/>
      <c r="M72" s="81"/>
      <c r="N72" s="33"/>
      <c r="O72" s="34"/>
      <c r="P72" s="34"/>
    </row>
    <row r="73" spans="1:16" customFormat="1" ht="60" hidden="1" x14ac:dyDescent="0.25">
      <c r="A73" s="28" t="s">
        <v>131</v>
      </c>
      <c r="B73" s="74" t="s">
        <v>281</v>
      </c>
      <c r="C73" s="31" t="s">
        <v>282</v>
      </c>
      <c r="D73" s="31" t="s">
        <v>283</v>
      </c>
      <c r="E73" s="31" t="s">
        <v>284</v>
      </c>
      <c r="F73" s="17">
        <v>3</v>
      </c>
      <c r="G73" s="18">
        <f t="shared" si="4"/>
        <v>0</v>
      </c>
      <c r="H73" s="19">
        <f>Tabla1[[#This Row],[AVANCE EJECUTADO]]</f>
        <v>0</v>
      </c>
      <c r="I73" s="19"/>
      <c r="J73" s="32">
        <v>0</v>
      </c>
      <c r="K73" s="81" t="s">
        <v>285</v>
      </c>
      <c r="L73" s="81" t="s">
        <v>286</v>
      </c>
      <c r="M73" s="81" t="s">
        <v>287</v>
      </c>
      <c r="N73" s="33"/>
      <c r="O73" s="34"/>
      <c r="P73" s="34"/>
    </row>
    <row r="74" spans="1:16" customFormat="1" ht="60" hidden="1" x14ac:dyDescent="0.25">
      <c r="A74" s="28" t="s">
        <v>131</v>
      </c>
      <c r="B74" s="74" t="s">
        <v>288</v>
      </c>
      <c r="C74" s="31" t="s">
        <v>289</v>
      </c>
      <c r="D74" s="31" t="s">
        <v>290</v>
      </c>
      <c r="E74" s="31" t="s">
        <v>144</v>
      </c>
      <c r="F74" s="17">
        <v>2</v>
      </c>
      <c r="G74" s="18">
        <f t="shared" si="4"/>
        <v>0</v>
      </c>
      <c r="H74" s="19">
        <f>Tabla1[[#This Row],[AVANCE EJECUTADO]]</f>
        <v>0</v>
      </c>
      <c r="I74" s="19"/>
      <c r="J74" s="82">
        <v>0</v>
      </c>
      <c r="K74" s="81" t="s">
        <v>145</v>
      </c>
      <c r="L74" s="81" t="s">
        <v>146</v>
      </c>
      <c r="M74" s="81" t="s">
        <v>116</v>
      </c>
      <c r="N74" s="33"/>
      <c r="O74" s="34"/>
      <c r="P74" s="34"/>
    </row>
    <row r="75" spans="1:16" customFormat="1" ht="45" hidden="1" x14ac:dyDescent="0.25">
      <c r="A75" s="28" t="s">
        <v>131</v>
      </c>
      <c r="B75" s="74" t="s">
        <v>291</v>
      </c>
      <c r="C75" s="31" t="s">
        <v>292</v>
      </c>
      <c r="D75" s="31" t="s">
        <v>293</v>
      </c>
      <c r="E75" s="31" t="s">
        <v>27</v>
      </c>
      <c r="F75" s="17">
        <v>12</v>
      </c>
      <c r="G75" s="18">
        <f>IFERROR(J331/F75,0)</f>
        <v>8.3333333333333329E-2</v>
      </c>
      <c r="H75" s="19">
        <f>H331</f>
        <v>1</v>
      </c>
      <c r="I75" s="19"/>
      <c r="J75" s="32"/>
      <c r="K75" s="81"/>
      <c r="L75" s="81"/>
      <c r="M75" s="81"/>
      <c r="N75" s="33"/>
      <c r="O75" s="34"/>
      <c r="P75" s="34"/>
    </row>
    <row r="76" spans="1:16" customFormat="1" ht="60" hidden="1" x14ac:dyDescent="0.25">
      <c r="A76" s="28" t="s">
        <v>131</v>
      </c>
      <c r="B76" s="74" t="s">
        <v>294</v>
      </c>
      <c r="C76" s="31" t="s">
        <v>295</v>
      </c>
      <c r="D76" s="31" t="s">
        <v>296</v>
      </c>
      <c r="E76" s="36" t="s">
        <v>115</v>
      </c>
      <c r="F76" s="17">
        <v>1</v>
      </c>
      <c r="G76" s="18">
        <f t="shared" si="4"/>
        <v>0</v>
      </c>
      <c r="H76" s="19">
        <f>Tabla1[[#This Row],[AVANCE EJECUTADO]]</f>
        <v>0</v>
      </c>
      <c r="I76" s="19"/>
      <c r="J76" s="32">
        <v>0</v>
      </c>
      <c r="K76" s="81" t="s">
        <v>116</v>
      </c>
      <c r="L76" s="81" t="s">
        <v>116</v>
      </c>
      <c r="M76" s="81" t="s">
        <v>116</v>
      </c>
      <c r="N76" s="33"/>
      <c r="O76" s="34"/>
      <c r="P76" s="34"/>
    </row>
    <row r="77" spans="1:16" customFormat="1" ht="60" hidden="1" x14ac:dyDescent="0.25">
      <c r="A77" s="28" t="s">
        <v>131</v>
      </c>
      <c r="B77" s="74" t="s">
        <v>297</v>
      </c>
      <c r="C77" s="31" t="s">
        <v>298</v>
      </c>
      <c r="D77" s="31" t="s">
        <v>299</v>
      </c>
      <c r="E77" s="36" t="s">
        <v>115</v>
      </c>
      <c r="F77" s="17">
        <v>1</v>
      </c>
      <c r="G77" s="18">
        <f t="shared" si="4"/>
        <v>0</v>
      </c>
      <c r="H77" s="19">
        <f>Tabla1[[#This Row],[AVANCE EJECUTADO]]</f>
        <v>0</v>
      </c>
      <c r="I77" s="19"/>
      <c r="J77" s="32">
        <v>0</v>
      </c>
      <c r="K77" s="81" t="s">
        <v>116</v>
      </c>
      <c r="L77" s="81" t="s">
        <v>116</v>
      </c>
      <c r="M77" s="81" t="s">
        <v>116</v>
      </c>
      <c r="N77" s="33"/>
      <c r="O77" s="34"/>
      <c r="P77" s="34"/>
    </row>
    <row r="78" spans="1:16" customFormat="1" ht="180" hidden="1" x14ac:dyDescent="0.25">
      <c r="A78" s="28" t="s">
        <v>131</v>
      </c>
      <c r="B78" s="74" t="s">
        <v>300</v>
      </c>
      <c r="C78" s="31" t="s">
        <v>301</v>
      </c>
      <c r="D78" s="31" t="s">
        <v>290</v>
      </c>
      <c r="E78" s="31" t="s">
        <v>102</v>
      </c>
      <c r="F78" s="17">
        <v>3</v>
      </c>
      <c r="G78" s="18">
        <f t="shared" si="4"/>
        <v>0</v>
      </c>
      <c r="H78" s="19">
        <f>Tabla1[[#This Row],[AVANCE EJECUTADO]]</f>
        <v>0</v>
      </c>
      <c r="I78" s="19"/>
      <c r="J78" s="32">
        <v>0</v>
      </c>
      <c r="K78" s="81" t="s">
        <v>302</v>
      </c>
      <c r="L78" s="81" t="s">
        <v>104</v>
      </c>
      <c r="M78" s="81" t="s">
        <v>303</v>
      </c>
      <c r="N78" s="33"/>
      <c r="O78" s="34"/>
      <c r="P78" s="34"/>
    </row>
    <row r="79" spans="1:16" customFormat="1" ht="45" hidden="1" x14ac:dyDescent="0.25">
      <c r="A79" s="28" t="s">
        <v>131</v>
      </c>
      <c r="B79" s="74" t="s">
        <v>304</v>
      </c>
      <c r="C79" s="31" t="s">
        <v>305</v>
      </c>
      <c r="D79" s="31" t="s">
        <v>306</v>
      </c>
      <c r="E79" s="36" t="s">
        <v>115</v>
      </c>
      <c r="F79" s="17">
        <v>14</v>
      </c>
      <c r="G79" s="18">
        <f t="shared" si="4"/>
        <v>0</v>
      </c>
      <c r="H79" s="19">
        <f>Tabla1[[#This Row],[AVANCE EJECUTADO]]</f>
        <v>0</v>
      </c>
      <c r="I79" s="19"/>
      <c r="J79" s="32">
        <v>0</v>
      </c>
      <c r="K79" s="81" t="s">
        <v>116</v>
      </c>
      <c r="L79" s="81" t="s">
        <v>116</v>
      </c>
      <c r="M79" s="81" t="s">
        <v>116</v>
      </c>
      <c r="N79" s="33"/>
      <c r="O79" s="34"/>
      <c r="P79" s="34"/>
    </row>
    <row r="80" spans="1:16" customFormat="1" ht="75" hidden="1" x14ac:dyDescent="0.25">
      <c r="A80" s="28" t="s">
        <v>131</v>
      </c>
      <c r="B80" s="74" t="s">
        <v>307</v>
      </c>
      <c r="C80" s="31" t="s">
        <v>308</v>
      </c>
      <c r="D80" s="31" t="s">
        <v>309</v>
      </c>
      <c r="E80" s="31" t="s">
        <v>102</v>
      </c>
      <c r="F80" s="17">
        <v>4</v>
      </c>
      <c r="G80" s="18">
        <f t="shared" si="4"/>
        <v>0</v>
      </c>
      <c r="H80" s="19">
        <f>Tabla1[[#This Row],[AVANCE EJECUTADO]]</f>
        <v>0</v>
      </c>
      <c r="I80" s="19"/>
      <c r="J80" s="32">
        <v>0</v>
      </c>
      <c r="K80" s="81" t="s">
        <v>310</v>
      </c>
      <c r="L80" s="81"/>
      <c r="M80" s="81"/>
      <c r="N80" s="33"/>
      <c r="O80" s="34"/>
      <c r="P80" s="34"/>
    </row>
    <row r="81" spans="1:16" customFormat="1" ht="45" hidden="1" x14ac:dyDescent="0.25">
      <c r="A81" s="28" t="s">
        <v>131</v>
      </c>
      <c r="B81" s="74" t="s">
        <v>311</v>
      </c>
      <c r="C81" s="31" t="s">
        <v>312</v>
      </c>
      <c r="D81" s="31" t="s">
        <v>313</v>
      </c>
      <c r="E81" s="31" t="s">
        <v>102</v>
      </c>
      <c r="F81" s="17">
        <v>1</v>
      </c>
      <c r="G81" s="18">
        <f t="shared" si="4"/>
        <v>1</v>
      </c>
      <c r="H81" s="19">
        <f>Tabla1[[#This Row],[AVANCE EJECUTADO]]</f>
        <v>1</v>
      </c>
      <c r="I81" s="19"/>
      <c r="J81" s="32">
        <v>1</v>
      </c>
      <c r="K81" s="81" t="s">
        <v>314</v>
      </c>
      <c r="L81" s="81" t="s">
        <v>104</v>
      </c>
      <c r="M81" s="81" t="s">
        <v>315</v>
      </c>
      <c r="N81" s="33"/>
      <c r="O81" s="34"/>
      <c r="P81" s="34"/>
    </row>
    <row r="82" spans="1:16" customFormat="1" ht="135" hidden="1" x14ac:dyDescent="0.25">
      <c r="A82" s="28" t="s">
        <v>131</v>
      </c>
      <c r="B82" s="74" t="s">
        <v>316</v>
      </c>
      <c r="C82" s="31" t="s">
        <v>317</v>
      </c>
      <c r="D82" s="31" t="s">
        <v>318</v>
      </c>
      <c r="E82" s="31" t="s">
        <v>167</v>
      </c>
      <c r="F82" s="17">
        <v>2</v>
      </c>
      <c r="G82" s="18">
        <f t="shared" si="4"/>
        <v>0</v>
      </c>
      <c r="H82" s="19">
        <f>Tabla1[[#This Row],[AVANCE EJECUTADO]]</f>
        <v>0</v>
      </c>
      <c r="I82" s="19"/>
      <c r="J82" s="32"/>
      <c r="K82" s="81" t="s">
        <v>319</v>
      </c>
      <c r="L82" s="81"/>
      <c r="M82" s="81"/>
      <c r="N82" s="33"/>
      <c r="O82" s="34"/>
      <c r="P82" s="34"/>
    </row>
    <row r="83" spans="1:16" customFormat="1" ht="60" hidden="1" x14ac:dyDescent="0.25">
      <c r="A83" s="28" t="s">
        <v>131</v>
      </c>
      <c r="B83" s="74" t="s">
        <v>320</v>
      </c>
      <c r="C83" s="31" t="s">
        <v>321</v>
      </c>
      <c r="D83" s="31" t="s">
        <v>322</v>
      </c>
      <c r="E83" s="31" t="s">
        <v>167</v>
      </c>
      <c r="F83" s="17">
        <v>4</v>
      </c>
      <c r="G83" s="18">
        <f t="shared" si="4"/>
        <v>0</v>
      </c>
      <c r="H83" s="19">
        <f>Tabla1[[#This Row],[AVANCE EJECUTADO]]</f>
        <v>0</v>
      </c>
      <c r="I83" s="19"/>
      <c r="J83" s="32"/>
      <c r="K83" s="81" t="s">
        <v>323</v>
      </c>
      <c r="L83" s="81"/>
      <c r="M83" s="81"/>
      <c r="N83" s="33"/>
      <c r="O83" s="34"/>
      <c r="P83" s="34"/>
    </row>
    <row r="84" spans="1:16" customFormat="1" ht="135" hidden="1" x14ac:dyDescent="0.25">
      <c r="A84" s="28" t="s">
        <v>131</v>
      </c>
      <c r="B84" s="74" t="s">
        <v>324</v>
      </c>
      <c r="C84" s="31" t="s">
        <v>325</v>
      </c>
      <c r="D84" s="31" t="s">
        <v>166</v>
      </c>
      <c r="E84" s="31" t="s">
        <v>167</v>
      </c>
      <c r="F84" s="17">
        <v>12</v>
      </c>
      <c r="G84" s="18">
        <f t="shared" si="4"/>
        <v>0</v>
      </c>
      <c r="H84" s="19">
        <f>Tabla1[[#This Row],[AVANCE EJECUTADO]]</f>
        <v>0</v>
      </c>
      <c r="I84" s="19"/>
      <c r="J84" s="32"/>
      <c r="K84" s="81" t="s">
        <v>319</v>
      </c>
      <c r="L84" s="81"/>
      <c r="M84" s="81"/>
      <c r="N84" s="33"/>
      <c r="O84" s="34"/>
      <c r="P84" s="34"/>
    </row>
    <row r="85" spans="1:16" customFormat="1" ht="105" hidden="1" x14ac:dyDescent="0.25">
      <c r="A85" s="28" t="s">
        <v>131</v>
      </c>
      <c r="B85" s="74" t="s">
        <v>326</v>
      </c>
      <c r="C85" s="31" t="s">
        <v>327</v>
      </c>
      <c r="D85" s="31" t="s">
        <v>328</v>
      </c>
      <c r="E85" s="31" t="s">
        <v>329</v>
      </c>
      <c r="F85" s="17">
        <v>4</v>
      </c>
      <c r="G85" s="18">
        <f t="shared" si="4"/>
        <v>0</v>
      </c>
      <c r="H85" s="19">
        <f>Tabla1[[#This Row],[AVANCE EJECUTADO]]</f>
        <v>0</v>
      </c>
      <c r="I85" s="19"/>
      <c r="J85" s="32"/>
      <c r="K85" s="81"/>
      <c r="L85" s="81"/>
      <c r="M85" s="81"/>
      <c r="N85" s="33"/>
      <c r="O85" s="34"/>
      <c r="P85" s="34"/>
    </row>
    <row r="86" spans="1:16" customFormat="1" ht="75" hidden="1" x14ac:dyDescent="0.25">
      <c r="A86" s="28" t="s">
        <v>131</v>
      </c>
      <c r="B86" s="74" t="s">
        <v>330</v>
      </c>
      <c r="C86" s="31" t="s">
        <v>331</v>
      </c>
      <c r="D86" s="31" t="s">
        <v>332</v>
      </c>
      <c r="E86" s="36" t="s">
        <v>43</v>
      </c>
      <c r="F86" s="17">
        <v>1</v>
      </c>
      <c r="G86" s="18">
        <f t="shared" si="4"/>
        <v>0</v>
      </c>
      <c r="H86" s="19">
        <f>Tabla1[[#This Row],[AVANCE EJECUTADO]]</f>
        <v>0</v>
      </c>
      <c r="I86" s="19"/>
      <c r="J86" s="32">
        <v>0</v>
      </c>
      <c r="K86" s="81" t="s">
        <v>333</v>
      </c>
      <c r="L86" s="81" t="s">
        <v>151</v>
      </c>
      <c r="M86" s="81" t="s">
        <v>334</v>
      </c>
      <c r="N86" s="33"/>
      <c r="O86" s="34"/>
      <c r="P86" s="34"/>
    </row>
    <row r="87" spans="1:16" customFormat="1" ht="90" hidden="1" x14ac:dyDescent="0.25">
      <c r="A87" s="28" t="s">
        <v>131</v>
      </c>
      <c r="B87" s="74" t="s">
        <v>335</v>
      </c>
      <c r="C87" s="31" t="s">
        <v>336</v>
      </c>
      <c r="D87" s="31" t="s">
        <v>337</v>
      </c>
      <c r="E87" s="36" t="s">
        <v>43</v>
      </c>
      <c r="F87" s="17">
        <v>1</v>
      </c>
      <c r="G87" s="18">
        <f t="shared" si="4"/>
        <v>0</v>
      </c>
      <c r="H87" s="19">
        <f>Tabla1[[#This Row],[AVANCE EJECUTADO]]</f>
        <v>0</v>
      </c>
      <c r="I87" s="19"/>
      <c r="J87" s="32">
        <v>0</v>
      </c>
      <c r="K87" s="81" t="s">
        <v>338</v>
      </c>
      <c r="L87" s="81" t="s">
        <v>151</v>
      </c>
      <c r="M87" s="81" t="s">
        <v>152</v>
      </c>
      <c r="N87" s="33"/>
      <c r="O87" s="34"/>
      <c r="P87" s="34"/>
    </row>
    <row r="88" spans="1:16" customFormat="1" ht="75" hidden="1" x14ac:dyDescent="0.25">
      <c r="A88" s="28" t="s">
        <v>131</v>
      </c>
      <c r="B88" s="74" t="s">
        <v>339</v>
      </c>
      <c r="C88" s="31" t="s">
        <v>340</v>
      </c>
      <c r="D88" s="31" t="s">
        <v>341</v>
      </c>
      <c r="E88" s="36" t="s">
        <v>43</v>
      </c>
      <c r="F88" s="17">
        <v>1</v>
      </c>
      <c r="G88" s="18">
        <f t="shared" si="4"/>
        <v>0</v>
      </c>
      <c r="H88" s="19">
        <f>Tabla1[[#This Row],[AVANCE EJECUTADO]]</f>
        <v>0</v>
      </c>
      <c r="I88" s="19"/>
      <c r="J88" s="32">
        <v>0</v>
      </c>
      <c r="K88" s="81" t="s">
        <v>342</v>
      </c>
      <c r="L88" s="81" t="s">
        <v>151</v>
      </c>
      <c r="M88" s="81" t="s">
        <v>152</v>
      </c>
      <c r="N88" s="33"/>
      <c r="O88" s="34"/>
      <c r="P88" s="34"/>
    </row>
    <row r="89" spans="1:16" customFormat="1" ht="75" hidden="1" x14ac:dyDescent="0.25">
      <c r="A89" s="28" t="s">
        <v>131</v>
      </c>
      <c r="B89" s="74" t="s">
        <v>343</v>
      </c>
      <c r="C89" s="31" t="s">
        <v>344</v>
      </c>
      <c r="D89" s="31" t="s">
        <v>345</v>
      </c>
      <c r="E89" s="36" t="s">
        <v>43</v>
      </c>
      <c r="F89" s="17">
        <v>2</v>
      </c>
      <c r="G89" s="18">
        <f t="shared" si="4"/>
        <v>0</v>
      </c>
      <c r="H89" s="19">
        <f>Tabla1[[#This Row],[AVANCE EJECUTADO]]</f>
        <v>0</v>
      </c>
      <c r="I89" s="19"/>
      <c r="J89" s="32">
        <v>0</v>
      </c>
      <c r="K89" s="81" t="s">
        <v>346</v>
      </c>
      <c r="L89" s="81" t="s">
        <v>151</v>
      </c>
      <c r="M89" s="81" t="s">
        <v>152</v>
      </c>
      <c r="N89" s="33"/>
      <c r="O89" s="34"/>
      <c r="P89" s="34"/>
    </row>
    <row r="90" spans="1:16" customFormat="1" ht="195" hidden="1" x14ac:dyDescent="0.25">
      <c r="A90" s="28" t="s">
        <v>131</v>
      </c>
      <c r="B90" s="74" t="s">
        <v>347</v>
      </c>
      <c r="C90" s="31" t="s">
        <v>348</v>
      </c>
      <c r="D90" s="31" t="s">
        <v>349</v>
      </c>
      <c r="E90" s="31" t="s">
        <v>350</v>
      </c>
      <c r="F90" s="17">
        <v>2</v>
      </c>
      <c r="G90" s="18">
        <f t="shared" si="4"/>
        <v>0</v>
      </c>
      <c r="H90" s="19">
        <f>Tabla1[[#This Row],[AVANCE EJECUTADO]]</f>
        <v>0</v>
      </c>
      <c r="I90" s="19"/>
      <c r="J90" s="32">
        <v>0</v>
      </c>
      <c r="K90" s="81" t="s">
        <v>351</v>
      </c>
      <c r="L90" s="81" t="s">
        <v>352</v>
      </c>
      <c r="M90" s="81" t="s">
        <v>353</v>
      </c>
      <c r="N90" s="33"/>
      <c r="O90" s="34"/>
      <c r="P90" s="34"/>
    </row>
    <row r="91" spans="1:16" customFormat="1" ht="135" hidden="1" x14ac:dyDescent="0.25">
      <c r="A91" s="28" t="s">
        <v>131</v>
      </c>
      <c r="B91" s="74" t="s">
        <v>354</v>
      </c>
      <c r="C91" s="31" t="s">
        <v>355</v>
      </c>
      <c r="D91" s="31" t="s">
        <v>356</v>
      </c>
      <c r="E91" s="31" t="s">
        <v>240</v>
      </c>
      <c r="F91" s="17">
        <v>12</v>
      </c>
      <c r="G91" s="18">
        <f t="shared" si="4"/>
        <v>0</v>
      </c>
      <c r="H91" s="19">
        <f>Tabla1[[#This Row],[AVANCE EJECUTADO]]</f>
        <v>0</v>
      </c>
      <c r="I91" s="19"/>
      <c r="J91" s="32">
        <v>0</v>
      </c>
      <c r="K91" s="81" t="s">
        <v>357</v>
      </c>
      <c r="L91" s="81" t="s">
        <v>242</v>
      </c>
      <c r="M91" s="81" t="s">
        <v>358</v>
      </c>
      <c r="N91" s="33"/>
      <c r="O91" s="34"/>
      <c r="P91" s="34"/>
    </row>
    <row r="92" spans="1:16" customFormat="1" ht="60" hidden="1" x14ac:dyDescent="0.25">
      <c r="A92" s="28" t="s">
        <v>131</v>
      </c>
      <c r="B92" s="74" t="s">
        <v>359</v>
      </c>
      <c r="C92" s="31" t="s">
        <v>360</v>
      </c>
      <c r="D92" s="31" t="s">
        <v>361</v>
      </c>
      <c r="E92" s="31" t="s">
        <v>236</v>
      </c>
      <c r="F92" s="17">
        <v>4</v>
      </c>
      <c r="G92" s="18">
        <f t="shared" si="4"/>
        <v>0</v>
      </c>
      <c r="H92" s="19">
        <f>Tabla1[[#This Row],[AVANCE EJECUTADO]]</f>
        <v>0</v>
      </c>
      <c r="I92" s="19"/>
      <c r="J92" s="32"/>
      <c r="K92" s="81"/>
      <c r="L92" s="81"/>
      <c r="M92" s="81"/>
      <c r="N92" s="33"/>
      <c r="O92" s="34"/>
      <c r="P92" s="34"/>
    </row>
    <row r="93" spans="1:16" customFormat="1" ht="90" hidden="1" x14ac:dyDescent="0.25">
      <c r="A93" s="28" t="s">
        <v>131</v>
      </c>
      <c r="B93" s="74" t="s">
        <v>362</v>
      </c>
      <c r="C93" s="31" t="s">
        <v>363</v>
      </c>
      <c r="D93" s="31" t="s">
        <v>364</v>
      </c>
      <c r="E93" s="31" t="s">
        <v>221</v>
      </c>
      <c r="F93" s="17">
        <v>4</v>
      </c>
      <c r="G93" s="18">
        <f t="shared" si="4"/>
        <v>0</v>
      </c>
      <c r="H93" s="19">
        <f>Tabla1[[#This Row],[AVANCE EJECUTADO]]</f>
        <v>0</v>
      </c>
      <c r="I93" s="19"/>
      <c r="J93" s="32"/>
      <c r="K93" s="81"/>
      <c r="L93" s="81"/>
      <c r="M93" s="81"/>
      <c r="N93" s="33"/>
      <c r="O93" s="34"/>
      <c r="P93" s="34"/>
    </row>
    <row r="94" spans="1:16" customFormat="1" ht="135" hidden="1" x14ac:dyDescent="0.25">
      <c r="A94" s="28" t="s">
        <v>131</v>
      </c>
      <c r="B94" s="74" t="s">
        <v>365</v>
      </c>
      <c r="C94" s="31" t="s">
        <v>366</v>
      </c>
      <c r="D94" s="31" t="s">
        <v>367</v>
      </c>
      <c r="E94" s="31" t="s">
        <v>167</v>
      </c>
      <c r="F94" s="17">
        <v>1</v>
      </c>
      <c r="G94" s="18">
        <f t="shared" si="4"/>
        <v>0</v>
      </c>
      <c r="H94" s="19">
        <f>Tabla1[[#This Row],[AVANCE EJECUTADO]]</f>
        <v>0</v>
      </c>
      <c r="I94" s="19"/>
      <c r="J94" s="32"/>
      <c r="K94" s="81" t="s">
        <v>319</v>
      </c>
      <c r="L94" s="81"/>
      <c r="M94" s="81"/>
      <c r="N94" s="33"/>
      <c r="O94" s="34"/>
      <c r="P94" s="34"/>
    </row>
    <row r="95" spans="1:16" customFormat="1" ht="45" hidden="1" x14ac:dyDescent="0.25">
      <c r="A95" s="28" t="s">
        <v>131</v>
      </c>
      <c r="B95" s="74" t="s">
        <v>368</v>
      </c>
      <c r="C95" s="31" t="s">
        <v>369</v>
      </c>
      <c r="D95" s="31" t="s">
        <v>370</v>
      </c>
      <c r="E95" s="31" t="s">
        <v>102</v>
      </c>
      <c r="F95" s="17">
        <v>1</v>
      </c>
      <c r="G95" s="18">
        <f t="shared" si="4"/>
        <v>0</v>
      </c>
      <c r="H95" s="19">
        <f>Tabla1[[#This Row],[AVANCE EJECUTADO]]</f>
        <v>0</v>
      </c>
      <c r="I95" s="19"/>
      <c r="J95" s="32">
        <v>0</v>
      </c>
      <c r="K95" s="81" t="s">
        <v>263</v>
      </c>
      <c r="L95" s="81"/>
      <c r="M95" s="81"/>
      <c r="N95" s="33"/>
      <c r="O95" s="34"/>
      <c r="P95" s="34"/>
    </row>
    <row r="96" spans="1:16" customFormat="1" ht="45" hidden="1" x14ac:dyDescent="0.25">
      <c r="A96" s="28" t="s">
        <v>131</v>
      </c>
      <c r="B96" s="74" t="s">
        <v>371</v>
      </c>
      <c r="C96" s="31" t="s">
        <v>372</v>
      </c>
      <c r="D96" s="31" t="s">
        <v>373</v>
      </c>
      <c r="E96" s="31" t="s">
        <v>102</v>
      </c>
      <c r="F96" s="17">
        <v>4</v>
      </c>
      <c r="G96" s="18">
        <f t="shared" si="4"/>
        <v>0</v>
      </c>
      <c r="H96" s="19">
        <f>Tabla1[[#This Row],[AVANCE EJECUTADO]]</f>
        <v>0</v>
      </c>
      <c r="I96" s="19"/>
      <c r="J96" s="32">
        <v>0</v>
      </c>
      <c r="K96" s="81" t="s">
        <v>263</v>
      </c>
      <c r="L96" s="81"/>
      <c r="M96" s="81"/>
      <c r="N96" s="33"/>
      <c r="O96" s="34"/>
      <c r="P96" s="34"/>
    </row>
    <row r="97" spans="1:16" customFormat="1" ht="75" hidden="1" x14ac:dyDescent="0.25">
      <c r="A97" s="28" t="s">
        <v>131</v>
      </c>
      <c r="B97" s="74" t="s">
        <v>374</v>
      </c>
      <c r="C97" s="31" t="s">
        <v>375</v>
      </c>
      <c r="D97" s="31" t="s">
        <v>376</v>
      </c>
      <c r="E97" s="31" t="s">
        <v>102</v>
      </c>
      <c r="F97" s="17">
        <v>1</v>
      </c>
      <c r="G97" s="18">
        <f t="shared" si="4"/>
        <v>0</v>
      </c>
      <c r="H97" s="19">
        <f>Tabla1[[#This Row],[AVANCE EJECUTADO]]</f>
        <v>0</v>
      </c>
      <c r="I97" s="19"/>
      <c r="J97" s="32">
        <v>0</v>
      </c>
      <c r="K97" s="81" t="s">
        <v>377</v>
      </c>
      <c r="L97" s="81"/>
      <c r="M97" s="81"/>
      <c r="N97" s="33"/>
      <c r="O97" s="34"/>
      <c r="P97" s="34"/>
    </row>
    <row r="98" spans="1:16" customFormat="1" ht="60" hidden="1" x14ac:dyDescent="0.25">
      <c r="A98" s="28" t="s">
        <v>131</v>
      </c>
      <c r="B98" s="74" t="s">
        <v>378</v>
      </c>
      <c r="C98" s="31" t="s">
        <v>379</v>
      </c>
      <c r="D98" s="31" t="s">
        <v>380</v>
      </c>
      <c r="E98" s="31" t="s">
        <v>102</v>
      </c>
      <c r="F98" s="17">
        <v>1</v>
      </c>
      <c r="G98" s="18">
        <f t="shared" si="4"/>
        <v>0</v>
      </c>
      <c r="H98" s="19">
        <f>Tabla1[[#This Row],[AVANCE EJECUTADO]]</f>
        <v>0</v>
      </c>
      <c r="I98" s="19"/>
      <c r="J98" s="32"/>
      <c r="K98" s="81" t="s">
        <v>381</v>
      </c>
      <c r="L98" s="81"/>
      <c r="M98" s="81"/>
      <c r="N98" s="33"/>
      <c r="O98" s="34"/>
      <c r="P98" s="34"/>
    </row>
    <row r="99" spans="1:16" customFormat="1" ht="90" hidden="1" x14ac:dyDescent="0.25">
      <c r="A99" s="28" t="s">
        <v>131</v>
      </c>
      <c r="B99" s="74" t="s">
        <v>382</v>
      </c>
      <c r="C99" s="31" t="s">
        <v>383</v>
      </c>
      <c r="D99" s="31" t="s">
        <v>384</v>
      </c>
      <c r="E99" s="31" t="s">
        <v>85</v>
      </c>
      <c r="F99" s="17">
        <v>1</v>
      </c>
      <c r="G99" s="18">
        <f t="shared" ref="G99:G130" si="5">IFERROR(J99/F99,0)</f>
        <v>0</v>
      </c>
      <c r="H99" s="19">
        <f>Tabla1[[#This Row],[AVANCE EJECUTADO]]</f>
        <v>0</v>
      </c>
      <c r="I99" s="19"/>
      <c r="J99" s="32"/>
      <c r="K99" s="81"/>
      <c r="L99" s="81"/>
      <c r="M99" s="81"/>
      <c r="N99" s="33"/>
      <c r="O99" s="34"/>
      <c r="P99" s="34"/>
    </row>
    <row r="100" spans="1:16" customFormat="1" ht="60" hidden="1" x14ac:dyDescent="0.25">
      <c r="A100" s="28" t="s">
        <v>131</v>
      </c>
      <c r="B100" s="74" t="s">
        <v>385</v>
      </c>
      <c r="C100" s="31" t="s">
        <v>386</v>
      </c>
      <c r="D100" s="31" t="s">
        <v>387</v>
      </c>
      <c r="E100" s="31" t="s">
        <v>167</v>
      </c>
      <c r="F100" s="17">
        <v>4</v>
      </c>
      <c r="G100" s="18">
        <f t="shared" si="5"/>
        <v>0</v>
      </c>
      <c r="H100" s="19">
        <f>Tabla1[[#This Row],[AVANCE EJECUTADO]]</f>
        <v>0</v>
      </c>
      <c r="I100" s="19"/>
      <c r="J100" s="32"/>
      <c r="K100" s="81" t="s">
        <v>319</v>
      </c>
      <c r="L100" s="81"/>
      <c r="M100" s="81"/>
      <c r="N100" s="33"/>
      <c r="O100" s="34"/>
      <c r="P100" s="34"/>
    </row>
    <row r="101" spans="1:16" customFormat="1" ht="75" hidden="1" x14ac:dyDescent="0.25">
      <c r="A101" s="28" t="s">
        <v>131</v>
      </c>
      <c r="B101" s="74" t="s">
        <v>388</v>
      </c>
      <c r="C101" s="31" t="s">
        <v>389</v>
      </c>
      <c r="D101" s="31" t="s">
        <v>322</v>
      </c>
      <c r="E101" s="31" t="s">
        <v>167</v>
      </c>
      <c r="F101" s="17">
        <v>12</v>
      </c>
      <c r="G101" s="18">
        <f t="shared" si="5"/>
        <v>0</v>
      </c>
      <c r="H101" s="19">
        <f>Tabla1[[#This Row],[AVANCE EJECUTADO]]</f>
        <v>0</v>
      </c>
      <c r="I101" s="19"/>
      <c r="J101" s="32"/>
      <c r="K101" s="81" t="s">
        <v>319</v>
      </c>
      <c r="L101" s="81"/>
      <c r="M101" s="81"/>
      <c r="N101" s="33"/>
      <c r="O101" s="34"/>
      <c r="P101" s="34"/>
    </row>
    <row r="102" spans="1:16" customFormat="1" ht="60" hidden="1" x14ac:dyDescent="0.25">
      <c r="A102" s="28" t="s">
        <v>131</v>
      </c>
      <c r="B102" s="74" t="s">
        <v>390</v>
      </c>
      <c r="C102" s="31" t="s">
        <v>391</v>
      </c>
      <c r="D102" s="31" t="s">
        <v>392</v>
      </c>
      <c r="E102" s="31" t="s">
        <v>167</v>
      </c>
      <c r="F102" s="17">
        <v>12</v>
      </c>
      <c r="G102" s="18">
        <f t="shared" si="5"/>
        <v>0</v>
      </c>
      <c r="H102" s="19">
        <f>Tabla1[[#This Row],[AVANCE EJECUTADO]]</f>
        <v>0</v>
      </c>
      <c r="I102" s="19"/>
      <c r="J102" s="32"/>
      <c r="K102" s="81" t="s">
        <v>319</v>
      </c>
      <c r="L102" s="81"/>
      <c r="M102" s="81"/>
      <c r="N102" s="33"/>
      <c r="O102" s="34"/>
      <c r="P102" s="34"/>
    </row>
    <row r="103" spans="1:16" customFormat="1" ht="60" hidden="1" x14ac:dyDescent="0.25">
      <c r="A103" s="28" t="s">
        <v>131</v>
      </c>
      <c r="B103" s="74" t="s">
        <v>393</v>
      </c>
      <c r="C103" s="31" t="s">
        <v>394</v>
      </c>
      <c r="D103" s="31" t="s">
        <v>166</v>
      </c>
      <c r="E103" s="31" t="s">
        <v>167</v>
      </c>
      <c r="F103" s="17">
        <v>4</v>
      </c>
      <c r="G103" s="18">
        <f t="shared" si="5"/>
        <v>0</v>
      </c>
      <c r="H103" s="19">
        <f>Tabla1[[#This Row],[AVANCE EJECUTADO]]</f>
        <v>0</v>
      </c>
      <c r="I103" s="19"/>
      <c r="J103" s="32"/>
      <c r="K103" s="81" t="s">
        <v>319</v>
      </c>
      <c r="L103" s="81"/>
      <c r="M103" s="81"/>
      <c r="N103" s="33"/>
      <c r="O103" s="34"/>
      <c r="P103" s="34"/>
    </row>
    <row r="104" spans="1:16" customFormat="1" ht="60" hidden="1" x14ac:dyDescent="0.25">
      <c r="A104" s="28" t="s">
        <v>131</v>
      </c>
      <c r="B104" s="74" t="s">
        <v>395</v>
      </c>
      <c r="C104" s="31" t="s">
        <v>396</v>
      </c>
      <c r="D104" s="31" t="s">
        <v>397</v>
      </c>
      <c r="E104" s="31" t="s">
        <v>167</v>
      </c>
      <c r="F104" s="17">
        <v>4</v>
      </c>
      <c r="G104" s="18">
        <f t="shared" si="5"/>
        <v>0</v>
      </c>
      <c r="H104" s="19">
        <f>Tabla1[[#This Row],[AVANCE EJECUTADO]]</f>
        <v>0</v>
      </c>
      <c r="I104" s="19"/>
      <c r="J104" s="32"/>
      <c r="K104" s="81" t="s">
        <v>319</v>
      </c>
      <c r="L104" s="81"/>
      <c r="M104" s="81"/>
      <c r="N104" s="33"/>
      <c r="O104" s="34"/>
      <c r="P104" s="34"/>
    </row>
    <row r="105" spans="1:16" customFormat="1" ht="60" hidden="1" x14ac:dyDescent="0.25">
      <c r="A105" s="28" t="s">
        <v>131</v>
      </c>
      <c r="B105" s="74" t="s">
        <v>398</v>
      </c>
      <c r="C105" s="31" t="s">
        <v>399</v>
      </c>
      <c r="D105" s="31" t="s">
        <v>400</v>
      </c>
      <c r="E105" s="31" t="s">
        <v>167</v>
      </c>
      <c r="F105" s="17">
        <v>2</v>
      </c>
      <c r="G105" s="18">
        <f t="shared" si="5"/>
        <v>0</v>
      </c>
      <c r="H105" s="19">
        <f>Tabla1[[#This Row],[AVANCE EJECUTADO]]</f>
        <v>0</v>
      </c>
      <c r="I105" s="19"/>
      <c r="J105" s="32"/>
      <c r="K105" s="81" t="s">
        <v>319</v>
      </c>
      <c r="L105" s="81"/>
      <c r="M105" s="81"/>
      <c r="N105" s="33"/>
      <c r="O105" s="34"/>
      <c r="P105" s="34"/>
    </row>
    <row r="106" spans="1:16" customFormat="1" ht="75" hidden="1" x14ac:dyDescent="0.25">
      <c r="A106" s="28" t="s">
        <v>131</v>
      </c>
      <c r="B106" s="74" t="s">
        <v>401</v>
      </c>
      <c r="C106" s="31" t="s">
        <v>402</v>
      </c>
      <c r="D106" s="31" t="s">
        <v>403</v>
      </c>
      <c r="E106" s="31" t="s">
        <v>167</v>
      </c>
      <c r="F106" s="17">
        <v>10</v>
      </c>
      <c r="G106" s="18">
        <f t="shared" si="5"/>
        <v>0</v>
      </c>
      <c r="H106" s="19">
        <f>Tabla1[[#This Row],[AVANCE EJECUTADO]]</f>
        <v>0</v>
      </c>
      <c r="I106" s="19"/>
      <c r="J106" s="32"/>
      <c r="K106" s="81" t="s">
        <v>319</v>
      </c>
      <c r="L106" s="81"/>
      <c r="M106" s="81"/>
      <c r="N106" s="33"/>
      <c r="O106" s="34"/>
      <c r="P106" s="34"/>
    </row>
    <row r="107" spans="1:16" customFormat="1" ht="165" hidden="1" x14ac:dyDescent="0.25">
      <c r="A107" s="28" t="s">
        <v>131</v>
      </c>
      <c r="B107" s="74" t="s">
        <v>404</v>
      </c>
      <c r="C107" s="31" t="s">
        <v>405</v>
      </c>
      <c r="D107" s="31" t="s">
        <v>406</v>
      </c>
      <c r="E107" s="30" t="s">
        <v>96</v>
      </c>
      <c r="F107" s="17">
        <v>1</v>
      </c>
      <c r="G107" s="18">
        <f t="shared" si="5"/>
        <v>0</v>
      </c>
      <c r="H107" s="19">
        <f>Tabla1[[#This Row],[AVANCE EJECUTADO]]</f>
        <v>0</v>
      </c>
      <c r="I107" s="19"/>
      <c r="J107" s="32">
        <v>0</v>
      </c>
      <c r="K107" s="81" t="s">
        <v>407</v>
      </c>
      <c r="L107" s="81" t="s">
        <v>408</v>
      </c>
      <c r="M107" s="81" t="s">
        <v>409</v>
      </c>
      <c r="N107" s="33"/>
      <c r="O107" s="34"/>
      <c r="P107" s="34"/>
    </row>
    <row r="108" spans="1:16" customFormat="1" ht="330" hidden="1" x14ac:dyDescent="0.25">
      <c r="A108" s="28" t="s">
        <v>131</v>
      </c>
      <c r="B108" s="74" t="s">
        <v>410</v>
      </c>
      <c r="C108" s="31" t="s">
        <v>411</v>
      </c>
      <c r="D108" s="31" t="s">
        <v>412</v>
      </c>
      <c r="E108" s="31" t="s">
        <v>413</v>
      </c>
      <c r="F108" s="17">
        <v>2</v>
      </c>
      <c r="G108" s="18">
        <f t="shared" si="5"/>
        <v>0</v>
      </c>
      <c r="H108" s="19">
        <f>Tabla1[[#This Row],[AVANCE EJECUTADO]]</f>
        <v>0</v>
      </c>
      <c r="I108" s="19"/>
      <c r="J108" s="32"/>
      <c r="K108" s="81"/>
      <c r="L108" s="81"/>
      <c r="M108" s="81"/>
      <c r="N108" s="33"/>
      <c r="O108" s="34"/>
      <c r="P108" s="34"/>
    </row>
    <row r="109" spans="1:16" customFormat="1" ht="75" hidden="1" x14ac:dyDescent="0.25">
      <c r="A109" s="28" t="s">
        <v>131</v>
      </c>
      <c r="B109" s="74" t="s">
        <v>414</v>
      </c>
      <c r="C109" s="31" t="s">
        <v>415</v>
      </c>
      <c r="D109" s="31" t="s">
        <v>416</v>
      </c>
      <c r="E109" s="31" t="s">
        <v>250</v>
      </c>
      <c r="F109" s="17">
        <v>4</v>
      </c>
      <c r="G109" s="18">
        <f t="shared" si="5"/>
        <v>0</v>
      </c>
      <c r="H109" s="19">
        <f>Tabla1[[#This Row],[AVANCE EJECUTADO]]</f>
        <v>0</v>
      </c>
      <c r="I109" s="19"/>
      <c r="J109" s="32">
        <v>0</v>
      </c>
      <c r="K109" s="81" t="s">
        <v>251</v>
      </c>
      <c r="L109" s="81" t="s">
        <v>104</v>
      </c>
      <c r="M109" s="81" t="s">
        <v>252</v>
      </c>
      <c r="N109" s="33"/>
      <c r="O109" s="34"/>
      <c r="P109" s="34"/>
    </row>
    <row r="110" spans="1:16" customFormat="1" ht="150" hidden="1" x14ac:dyDescent="0.25">
      <c r="A110" s="28" t="s">
        <v>131</v>
      </c>
      <c r="B110" s="74" t="s">
        <v>417</v>
      </c>
      <c r="C110" s="31" t="s">
        <v>418</v>
      </c>
      <c r="D110" s="31" t="s">
        <v>162</v>
      </c>
      <c r="E110" s="31" t="s">
        <v>163</v>
      </c>
      <c r="F110" s="17">
        <v>4</v>
      </c>
      <c r="G110" s="18">
        <f t="shared" si="5"/>
        <v>0</v>
      </c>
      <c r="H110" s="19">
        <f>Tabla1[[#This Row],[AVANCE EJECUTADO]]</f>
        <v>0</v>
      </c>
      <c r="I110" s="19"/>
      <c r="J110" s="32"/>
      <c r="K110" s="81"/>
      <c r="L110" s="81"/>
      <c r="M110" s="81"/>
      <c r="N110" s="33"/>
      <c r="O110" s="34"/>
      <c r="P110" s="34"/>
    </row>
    <row r="111" spans="1:16" customFormat="1" ht="180" hidden="1" x14ac:dyDescent="0.25">
      <c r="A111" s="28" t="s">
        <v>131</v>
      </c>
      <c r="B111" s="74" t="s">
        <v>419</v>
      </c>
      <c r="C111" s="31" t="s">
        <v>420</v>
      </c>
      <c r="D111" s="31" t="s">
        <v>421</v>
      </c>
      <c r="E111" s="31" t="s">
        <v>111</v>
      </c>
      <c r="F111" s="17">
        <v>1</v>
      </c>
      <c r="G111" s="18">
        <f t="shared" si="5"/>
        <v>0</v>
      </c>
      <c r="H111" s="19">
        <f>Tabla1[[#This Row],[AVANCE EJECUTADO]]</f>
        <v>0</v>
      </c>
      <c r="I111" s="19"/>
      <c r="J111" s="32"/>
      <c r="K111" s="81"/>
      <c r="L111" s="81"/>
      <c r="M111" s="81"/>
      <c r="N111" s="33"/>
      <c r="O111" s="34"/>
      <c r="P111" s="34"/>
    </row>
    <row r="112" spans="1:16" customFormat="1" ht="45" hidden="1" x14ac:dyDescent="0.25">
      <c r="A112" s="28" t="s">
        <v>131</v>
      </c>
      <c r="B112" s="74" t="s">
        <v>422</v>
      </c>
      <c r="C112" s="31" t="s">
        <v>423</v>
      </c>
      <c r="D112" s="31" t="s">
        <v>424</v>
      </c>
      <c r="E112" s="31" t="s">
        <v>111</v>
      </c>
      <c r="F112" s="17">
        <v>2</v>
      </c>
      <c r="G112" s="18">
        <f t="shared" si="5"/>
        <v>0</v>
      </c>
      <c r="H112" s="19">
        <f>Tabla1[[#This Row],[AVANCE EJECUTADO]]</f>
        <v>0</v>
      </c>
      <c r="I112" s="19"/>
      <c r="J112" s="32"/>
      <c r="K112" s="81"/>
      <c r="L112" s="81"/>
      <c r="M112" s="81"/>
      <c r="N112" s="33"/>
      <c r="O112" s="34"/>
      <c r="P112" s="34"/>
    </row>
    <row r="113" spans="1:16" customFormat="1" ht="120" hidden="1" x14ac:dyDescent="0.25">
      <c r="A113" s="28" t="s">
        <v>131</v>
      </c>
      <c r="B113" s="74" t="s">
        <v>425</v>
      </c>
      <c r="C113" s="31" t="s">
        <v>426</v>
      </c>
      <c r="D113" s="31" t="s">
        <v>427</v>
      </c>
      <c r="E113" s="31" t="s">
        <v>167</v>
      </c>
      <c r="F113" s="17">
        <v>4</v>
      </c>
      <c r="G113" s="18">
        <f t="shared" si="5"/>
        <v>0</v>
      </c>
      <c r="H113" s="19">
        <f>Tabla1[[#This Row],[AVANCE EJECUTADO]]</f>
        <v>0</v>
      </c>
      <c r="I113" s="19"/>
      <c r="J113" s="32"/>
      <c r="K113" s="81" t="s">
        <v>319</v>
      </c>
      <c r="L113" s="81"/>
      <c r="M113" s="81"/>
      <c r="N113" s="33"/>
      <c r="O113" s="34"/>
      <c r="P113" s="34"/>
    </row>
    <row r="114" spans="1:16" customFormat="1" ht="105" hidden="1" x14ac:dyDescent="0.25">
      <c r="A114" s="28" t="s">
        <v>131</v>
      </c>
      <c r="B114" s="74" t="s">
        <v>428</v>
      </c>
      <c r="C114" s="31" t="s">
        <v>429</v>
      </c>
      <c r="D114" s="31" t="s">
        <v>430</v>
      </c>
      <c r="E114" s="15" t="s">
        <v>431</v>
      </c>
      <c r="F114" s="17">
        <v>1</v>
      </c>
      <c r="G114" s="18">
        <f t="shared" si="5"/>
        <v>0</v>
      </c>
      <c r="H114" s="19">
        <f>Tabla1[[#This Row],[AVANCE EJECUTADO]]</f>
        <v>0</v>
      </c>
      <c r="I114" s="19"/>
      <c r="J114" s="32">
        <v>0</v>
      </c>
      <c r="K114" s="81" t="s">
        <v>432</v>
      </c>
      <c r="L114" s="81" t="s">
        <v>432</v>
      </c>
      <c r="M114" s="81" t="s">
        <v>433</v>
      </c>
      <c r="N114" s="33"/>
      <c r="O114" s="34"/>
      <c r="P114" s="34"/>
    </row>
    <row r="115" spans="1:16" customFormat="1" ht="75" hidden="1" x14ac:dyDescent="0.25">
      <c r="A115" s="28" t="s">
        <v>131</v>
      </c>
      <c r="B115" s="74" t="s">
        <v>434</v>
      </c>
      <c r="C115" s="31" t="s">
        <v>435</v>
      </c>
      <c r="D115" s="31" t="s">
        <v>436</v>
      </c>
      <c r="E115" s="31" t="s">
        <v>85</v>
      </c>
      <c r="F115" s="17">
        <v>1</v>
      </c>
      <c r="G115" s="18">
        <f t="shared" si="5"/>
        <v>0</v>
      </c>
      <c r="H115" s="19">
        <f>Tabla1[[#This Row],[AVANCE EJECUTADO]]</f>
        <v>0</v>
      </c>
      <c r="I115" s="19"/>
      <c r="J115" s="32"/>
      <c r="K115" s="81"/>
      <c r="L115" s="81"/>
      <c r="M115" s="81"/>
      <c r="N115" s="33"/>
      <c r="O115" s="34"/>
      <c r="P115" s="34"/>
    </row>
    <row r="116" spans="1:16" customFormat="1" ht="195" hidden="1" x14ac:dyDescent="0.25">
      <c r="A116" s="28" t="s">
        <v>131</v>
      </c>
      <c r="B116" s="74" t="s">
        <v>437</v>
      </c>
      <c r="C116" s="31" t="s">
        <v>438</v>
      </c>
      <c r="D116" s="31" t="s">
        <v>439</v>
      </c>
      <c r="E116" s="31" t="s">
        <v>350</v>
      </c>
      <c r="F116" s="17">
        <v>1</v>
      </c>
      <c r="G116" s="18">
        <f t="shared" si="5"/>
        <v>0</v>
      </c>
      <c r="H116" s="19">
        <f>Tabla1[[#This Row],[AVANCE EJECUTADO]]</f>
        <v>0</v>
      </c>
      <c r="I116" s="19"/>
      <c r="J116" s="32">
        <v>0</v>
      </c>
      <c r="K116" s="81"/>
      <c r="L116" s="81"/>
      <c r="M116" s="81"/>
      <c r="N116" s="33"/>
      <c r="O116" s="34"/>
      <c r="P116" s="34"/>
    </row>
    <row r="117" spans="1:16" customFormat="1" ht="90" hidden="1" x14ac:dyDescent="0.25">
      <c r="A117" s="28" t="s">
        <v>131</v>
      </c>
      <c r="B117" s="74" t="s">
        <v>440</v>
      </c>
      <c r="C117" s="31" t="s">
        <v>441</v>
      </c>
      <c r="D117" s="31" t="s">
        <v>442</v>
      </c>
      <c r="E117" s="31" t="s">
        <v>102</v>
      </c>
      <c r="F117" s="17">
        <v>2</v>
      </c>
      <c r="G117" s="18">
        <f t="shared" si="5"/>
        <v>0</v>
      </c>
      <c r="H117" s="19">
        <f>Tabla1[[#This Row],[AVANCE EJECUTADO]]</f>
        <v>0</v>
      </c>
      <c r="I117" s="19"/>
      <c r="J117" s="32">
        <v>0</v>
      </c>
      <c r="K117" s="81" t="s">
        <v>443</v>
      </c>
      <c r="L117" s="81"/>
      <c r="M117" s="81"/>
      <c r="N117" s="33"/>
      <c r="O117" s="34"/>
      <c r="P117" s="34"/>
    </row>
    <row r="118" spans="1:16" customFormat="1" ht="75" hidden="1" x14ac:dyDescent="0.25">
      <c r="A118" s="28" t="s">
        <v>131</v>
      </c>
      <c r="B118" s="74" t="s">
        <v>444</v>
      </c>
      <c r="C118" s="31" t="s">
        <v>445</v>
      </c>
      <c r="D118" s="31" t="s">
        <v>446</v>
      </c>
      <c r="E118" s="36" t="s">
        <v>115</v>
      </c>
      <c r="F118" s="17">
        <v>3</v>
      </c>
      <c r="G118" s="18">
        <f t="shared" si="5"/>
        <v>0</v>
      </c>
      <c r="H118" s="19">
        <f>Tabla1[[#This Row],[AVANCE EJECUTADO]]</f>
        <v>0</v>
      </c>
      <c r="I118" s="19"/>
      <c r="J118" s="32">
        <v>0</v>
      </c>
      <c r="K118" s="81" t="s">
        <v>116</v>
      </c>
      <c r="L118" s="81" t="s">
        <v>116</v>
      </c>
      <c r="M118" s="81" t="s">
        <v>116</v>
      </c>
      <c r="N118" s="33"/>
      <c r="O118" s="34"/>
      <c r="P118" s="34"/>
    </row>
    <row r="119" spans="1:16" customFormat="1" ht="90" hidden="1" x14ac:dyDescent="0.25">
      <c r="A119" s="28" t="s">
        <v>131</v>
      </c>
      <c r="B119" s="74" t="s">
        <v>447</v>
      </c>
      <c r="C119" s="31" t="s">
        <v>448</v>
      </c>
      <c r="D119" s="31" t="s">
        <v>449</v>
      </c>
      <c r="E119" s="31" t="s">
        <v>85</v>
      </c>
      <c r="F119" s="17">
        <v>1</v>
      </c>
      <c r="G119" s="18">
        <f t="shared" si="5"/>
        <v>0</v>
      </c>
      <c r="H119" s="19">
        <f>Tabla1[[#This Row],[AVANCE EJECUTADO]]</f>
        <v>0</v>
      </c>
      <c r="I119" s="19"/>
      <c r="J119" s="32"/>
      <c r="K119" s="81"/>
      <c r="L119" s="81"/>
      <c r="M119" s="81"/>
      <c r="N119" s="33"/>
      <c r="O119" s="34"/>
      <c r="P119" s="34"/>
    </row>
    <row r="120" spans="1:16" customFormat="1" ht="60" hidden="1" x14ac:dyDescent="0.25">
      <c r="A120" s="28" t="s">
        <v>131</v>
      </c>
      <c r="B120" s="74" t="s">
        <v>450</v>
      </c>
      <c r="C120" s="31" t="s">
        <v>451</v>
      </c>
      <c r="D120" s="31" t="s">
        <v>110</v>
      </c>
      <c r="E120" s="31" t="s">
        <v>452</v>
      </c>
      <c r="F120" s="17">
        <v>2700</v>
      </c>
      <c r="G120" s="18">
        <f t="shared" si="5"/>
        <v>0</v>
      </c>
      <c r="H120" s="19">
        <f>Tabla1[[#This Row],[AVANCE EJECUTADO]]</f>
        <v>0</v>
      </c>
      <c r="I120" s="19"/>
      <c r="J120" s="32"/>
      <c r="K120" s="81"/>
      <c r="L120" s="81"/>
      <c r="M120" s="81"/>
      <c r="N120" s="33"/>
      <c r="O120" s="34"/>
      <c r="P120" s="34"/>
    </row>
    <row r="121" spans="1:16" customFormat="1" ht="150" hidden="1" x14ac:dyDescent="0.25">
      <c r="A121" s="28" t="s">
        <v>131</v>
      </c>
      <c r="B121" s="74" t="s">
        <v>453</v>
      </c>
      <c r="C121" s="31" t="s">
        <v>454</v>
      </c>
      <c r="D121" s="31" t="s">
        <v>455</v>
      </c>
      <c r="E121" s="31" t="s">
        <v>456</v>
      </c>
      <c r="F121" s="17">
        <v>2</v>
      </c>
      <c r="G121" s="18">
        <f t="shared" si="5"/>
        <v>0</v>
      </c>
      <c r="H121" s="19">
        <f>Tabla1[[#This Row],[AVANCE EJECUTADO]]</f>
        <v>0</v>
      </c>
      <c r="I121" s="19"/>
      <c r="J121" s="32">
        <v>0</v>
      </c>
      <c r="K121" s="81" t="s">
        <v>457</v>
      </c>
      <c r="L121" s="81" t="s">
        <v>458</v>
      </c>
      <c r="M121" s="81"/>
      <c r="N121" s="33"/>
      <c r="O121" s="34"/>
      <c r="P121" s="34"/>
    </row>
    <row r="122" spans="1:16" customFormat="1" ht="225" hidden="1" x14ac:dyDescent="0.25">
      <c r="A122" s="28" t="s">
        <v>131</v>
      </c>
      <c r="B122" s="74" t="s">
        <v>459</v>
      </c>
      <c r="C122" s="31" t="s">
        <v>460</v>
      </c>
      <c r="D122" s="31" t="s">
        <v>461</v>
      </c>
      <c r="E122" s="31" t="s">
        <v>217</v>
      </c>
      <c r="F122" s="17">
        <v>2</v>
      </c>
      <c r="G122" s="18">
        <f t="shared" si="5"/>
        <v>0</v>
      </c>
      <c r="H122" s="19">
        <f>Tabla1[[#This Row],[AVANCE EJECUTADO]]</f>
        <v>0</v>
      </c>
      <c r="I122" s="19"/>
      <c r="J122" s="32"/>
      <c r="K122" s="81"/>
      <c r="L122" s="81"/>
      <c r="M122" s="81"/>
      <c r="N122" s="33"/>
      <c r="O122" s="34"/>
      <c r="P122" s="34"/>
    </row>
    <row r="123" spans="1:16" customFormat="1" ht="180" hidden="1" x14ac:dyDescent="0.25">
      <c r="A123" s="28" t="s">
        <v>131</v>
      </c>
      <c r="B123" s="74" t="s">
        <v>462</v>
      </c>
      <c r="C123" s="31" t="s">
        <v>463</v>
      </c>
      <c r="D123" s="31" t="s">
        <v>461</v>
      </c>
      <c r="E123" s="31" t="s">
        <v>217</v>
      </c>
      <c r="F123" s="17">
        <v>2</v>
      </c>
      <c r="G123" s="18">
        <f t="shared" si="5"/>
        <v>0</v>
      </c>
      <c r="H123" s="19">
        <f>Tabla1[[#This Row],[AVANCE EJECUTADO]]</f>
        <v>0</v>
      </c>
      <c r="I123" s="19"/>
      <c r="J123" s="32"/>
      <c r="K123" s="81"/>
      <c r="L123" s="81"/>
      <c r="M123" s="81"/>
      <c r="N123" s="33"/>
      <c r="O123" s="34"/>
      <c r="P123" s="34"/>
    </row>
    <row r="124" spans="1:16" customFormat="1" ht="60" hidden="1" x14ac:dyDescent="0.25">
      <c r="A124" s="28" t="s">
        <v>131</v>
      </c>
      <c r="B124" s="74" t="s">
        <v>464</v>
      </c>
      <c r="C124" s="31" t="s">
        <v>465</v>
      </c>
      <c r="D124" s="31" t="s">
        <v>466</v>
      </c>
      <c r="E124" s="31" t="s">
        <v>211</v>
      </c>
      <c r="F124" s="17">
        <v>4</v>
      </c>
      <c r="G124" s="18">
        <f t="shared" si="5"/>
        <v>0</v>
      </c>
      <c r="H124" s="19">
        <f>Tabla1[[#This Row],[AVANCE EJECUTADO]]</f>
        <v>0</v>
      </c>
      <c r="I124" s="19"/>
      <c r="J124" s="32">
        <v>0</v>
      </c>
      <c r="K124" s="81" t="s">
        <v>212</v>
      </c>
      <c r="L124" s="81" t="s">
        <v>213</v>
      </c>
      <c r="M124" s="81" t="s">
        <v>213</v>
      </c>
      <c r="N124" s="33"/>
      <c r="O124" s="34"/>
      <c r="P124" s="34"/>
    </row>
    <row r="125" spans="1:16" customFormat="1" ht="105" hidden="1" x14ac:dyDescent="0.25">
      <c r="A125" s="28" t="s">
        <v>131</v>
      </c>
      <c r="B125" s="74" t="s">
        <v>467</v>
      </c>
      <c r="C125" s="31" t="s">
        <v>468</v>
      </c>
      <c r="D125" s="31" t="s">
        <v>469</v>
      </c>
      <c r="E125" s="31" t="s">
        <v>240</v>
      </c>
      <c r="F125" s="17">
        <v>4</v>
      </c>
      <c r="G125" s="18">
        <f t="shared" si="5"/>
        <v>0</v>
      </c>
      <c r="H125" s="19">
        <f>Tabla1[[#This Row],[AVANCE EJECUTADO]]</f>
        <v>0</v>
      </c>
      <c r="I125" s="19"/>
      <c r="J125" s="32">
        <v>0</v>
      </c>
      <c r="K125" s="81" t="s">
        <v>470</v>
      </c>
      <c r="L125" s="81" t="s">
        <v>242</v>
      </c>
      <c r="M125" s="81" t="s">
        <v>358</v>
      </c>
      <c r="N125" s="33"/>
      <c r="O125" s="34"/>
      <c r="P125" s="34"/>
    </row>
    <row r="126" spans="1:16" customFormat="1" ht="90" hidden="1" x14ac:dyDescent="0.25">
      <c r="A126" s="28" t="s">
        <v>131</v>
      </c>
      <c r="B126" s="74" t="s">
        <v>471</v>
      </c>
      <c r="C126" s="31" t="s">
        <v>472</v>
      </c>
      <c r="D126" s="31" t="s">
        <v>473</v>
      </c>
      <c r="E126" s="31" t="s">
        <v>257</v>
      </c>
      <c r="F126" s="17">
        <v>2</v>
      </c>
      <c r="G126" s="18">
        <f t="shared" si="5"/>
        <v>0</v>
      </c>
      <c r="H126" s="19">
        <f>Tabla1[[#This Row],[AVANCE EJECUTADO]]</f>
        <v>0</v>
      </c>
      <c r="I126" s="19"/>
      <c r="J126" s="32">
        <v>0</v>
      </c>
      <c r="K126" s="81" t="s">
        <v>258</v>
      </c>
      <c r="L126" s="81" t="s">
        <v>258</v>
      </c>
      <c r="M126" s="81" t="s">
        <v>259</v>
      </c>
      <c r="N126" s="33"/>
      <c r="O126" s="34"/>
      <c r="P126" s="34"/>
    </row>
    <row r="127" spans="1:16" customFormat="1" ht="75" hidden="1" x14ac:dyDescent="0.25">
      <c r="A127" s="28" t="s">
        <v>131</v>
      </c>
      <c r="B127" s="74" t="s">
        <v>474</v>
      </c>
      <c r="C127" s="31" t="s">
        <v>475</v>
      </c>
      <c r="D127" s="31" t="s">
        <v>476</v>
      </c>
      <c r="E127" s="31" t="s">
        <v>102</v>
      </c>
      <c r="F127" s="17">
        <v>1</v>
      </c>
      <c r="G127" s="18">
        <f t="shared" si="5"/>
        <v>0</v>
      </c>
      <c r="H127" s="19">
        <f>Tabla1[[#This Row],[AVANCE EJECUTADO]]</f>
        <v>0</v>
      </c>
      <c r="I127" s="19"/>
      <c r="J127" s="32">
        <v>0</v>
      </c>
      <c r="K127" s="81" t="s">
        <v>263</v>
      </c>
      <c r="L127" s="81"/>
      <c r="M127" s="81"/>
      <c r="N127" s="33"/>
      <c r="O127" s="34"/>
      <c r="P127" s="34"/>
    </row>
    <row r="128" spans="1:16" customFormat="1" ht="60" hidden="1" x14ac:dyDescent="0.25">
      <c r="A128" s="28" t="s">
        <v>131</v>
      </c>
      <c r="B128" s="74" t="s">
        <v>477</v>
      </c>
      <c r="C128" s="31" t="s">
        <v>478</v>
      </c>
      <c r="D128" s="31" t="s">
        <v>479</v>
      </c>
      <c r="E128" s="31" t="s">
        <v>102</v>
      </c>
      <c r="F128" s="17">
        <v>1</v>
      </c>
      <c r="G128" s="18">
        <f t="shared" si="5"/>
        <v>0</v>
      </c>
      <c r="H128" s="19">
        <f>Tabla1[[#This Row],[AVANCE EJECUTADO]]</f>
        <v>0</v>
      </c>
      <c r="I128" s="19"/>
      <c r="J128" s="32">
        <v>0</v>
      </c>
      <c r="K128" s="81" t="s">
        <v>480</v>
      </c>
      <c r="L128" s="81"/>
      <c r="M128" s="81"/>
      <c r="N128" s="33"/>
      <c r="O128" s="34"/>
      <c r="P128" s="34"/>
    </row>
    <row r="129" spans="1:16" customFormat="1" ht="90" hidden="1" x14ac:dyDescent="0.25">
      <c r="A129" s="28" t="s">
        <v>131</v>
      </c>
      <c r="B129" s="74" t="s">
        <v>481</v>
      </c>
      <c r="C129" s="31" t="s">
        <v>482</v>
      </c>
      <c r="D129" s="31" t="s">
        <v>483</v>
      </c>
      <c r="E129" s="31" t="s">
        <v>484</v>
      </c>
      <c r="F129" s="17">
        <v>2</v>
      </c>
      <c r="G129" s="18">
        <f t="shared" si="5"/>
        <v>0</v>
      </c>
      <c r="H129" s="19">
        <f>Tabla1[[#This Row],[AVANCE EJECUTADO]]</f>
        <v>0</v>
      </c>
      <c r="I129" s="19"/>
      <c r="J129" s="32">
        <v>0</v>
      </c>
      <c r="K129" s="81" t="s">
        <v>485</v>
      </c>
      <c r="L129" s="81" t="s">
        <v>486</v>
      </c>
      <c r="M129" s="81" t="s">
        <v>487</v>
      </c>
      <c r="N129" s="33"/>
      <c r="O129" s="34"/>
      <c r="P129" s="34"/>
    </row>
    <row r="130" spans="1:16" customFormat="1" ht="120" hidden="1" x14ac:dyDescent="0.25">
      <c r="A130" s="28" t="s">
        <v>131</v>
      </c>
      <c r="B130" s="74" t="s">
        <v>488</v>
      </c>
      <c r="C130" s="31" t="s">
        <v>489</v>
      </c>
      <c r="D130" s="31" t="s">
        <v>490</v>
      </c>
      <c r="E130" s="31" t="s">
        <v>491</v>
      </c>
      <c r="F130" s="17">
        <v>160</v>
      </c>
      <c r="G130" s="18">
        <f t="shared" si="5"/>
        <v>0</v>
      </c>
      <c r="H130" s="19">
        <f>Tabla1[[#This Row],[AVANCE EJECUTADO]]</f>
        <v>0</v>
      </c>
      <c r="I130" s="19"/>
      <c r="J130" s="32"/>
      <c r="K130" s="81"/>
      <c r="L130" s="81"/>
      <c r="M130" s="81"/>
      <c r="N130" s="33"/>
      <c r="O130" s="34"/>
      <c r="P130" s="34"/>
    </row>
    <row r="131" spans="1:16" customFormat="1" ht="105" hidden="1" x14ac:dyDescent="0.25">
      <c r="A131" s="28" t="s">
        <v>131</v>
      </c>
      <c r="B131" s="74" t="s">
        <v>492</v>
      </c>
      <c r="C131" s="31" t="s">
        <v>493</v>
      </c>
      <c r="D131" s="31" t="s">
        <v>494</v>
      </c>
      <c r="E131" s="31" t="s">
        <v>225</v>
      </c>
      <c r="F131" s="17">
        <v>3</v>
      </c>
      <c r="G131" s="18">
        <f t="shared" ref="G131:G161" si="6">IFERROR(J131/F131,0)</f>
        <v>0</v>
      </c>
      <c r="H131" s="19">
        <f>Tabla1[[#This Row],[AVANCE EJECUTADO]]</f>
        <v>0</v>
      </c>
      <c r="I131" s="19"/>
      <c r="J131" s="32"/>
      <c r="K131" s="81" t="s">
        <v>495</v>
      </c>
      <c r="L131" s="81" t="s">
        <v>227</v>
      </c>
      <c r="M131" s="81" t="s">
        <v>228</v>
      </c>
      <c r="N131" s="33"/>
      <c r="O131" s="34"/>
      <c r="P131" s="34"/>
    </row>
    <row r="132" spans="1:16" customFormat="1" ht="180" hidden="1" x14ac:dyDescent="0.25">
      <c r="A132" s="28" t="s">
        <v>131</v>
      </c>
      <c r="B132" s="74" t="s">
        <v>496</v>
      </c>
      <c r="C132" s="31" t="s">
        <v>497</v>
      </c>
      <c r="D132" s="31" t="s">
        <v>498</v>
      </c>
      <c r="E132" s="31" t="s">
        <v>167</v>
      </c>
      <c r="F132" s="17">
        <v>1</v>
      </c>
      <c r="G132" s="18">
        <f t="shared" si="6"/>
        <v>1</v>
      </c>
      <c r="H132" s="19">
        <f>Tabla1[[#This Row],[AVANCE EJECUTADO]]</f>
        <v>1</v>
      </c>
      <c r="I132" s="19"/>
      <c r="J132" s="32">
        <v>1</v>
      </c>
      <c r="K132" s="81" t="s">
        <v>499</v>
      </c>
      <c r="L132" s="81"/>
      <c r="M132" s="81"/>
      <c r="N132" s="33"/>
      <c r="O132" s="34"/>
      <c r="P132" s="34"/>
    </row>
    <row r="133" spans="1:16" customFormat="1" ht="60" hidden="1" x14ac:dyDescent="0.25">
      <c r="A133" s="28" t="s">
        <v>131</v>
      </c>
      <c r="B133" s="74" t="s">
        <v>500</v>
      </c>
      <c r="C133" s="31" t="s">
        <v>501</v>
      </c>
      <c r="D133" s="31" t="s">
        <v>502</v>
      </c>
      <c r="E133" s="31" t="s">
        <v>167</v>
      </c>
      <c r="F133" s="17">
        <v>5</v>
      </c>
      <c r="G133" s="18">
        <f t="shared" si="6"/>
        <v>0</v>
      </c>
      <c r="H133" s="19">
        <f>Tabla1[[#This Row],[AVANCE EJECUTADO]]</f>
        <v>0</v>
      </c>
      <c r="I133" s="19"/>
      <c r="J133" s="32"/>
      <c r="K133" s="81" t="s">
        <v>319</v>
      </c>
      <c r="L133" s="81"/>
      <c r="M133" s="81"/>
      <c r="N133" s="33"/>
      <c r="O133" s="34"/>
      <c r="P133" s="34"/>
    </row>
    <row r="134" spans="1:16" customFormat="1" ht="90" hidden="1" x14ac:dyDescent="0.25">
      <c r="A134" s="28" t="s">
        <v>131</v>
      </c>
      <c r="B134" s="74" t="s">
        <v>503</v>
      </c>
      <c r="C134" s="31" t="s">
        <v>504</v>
      </c>
      <c r="D134" s="31" t="s">
        <v>505</v>
      </c>
      <c r="E134" s="31" t="s">
        <v>167</v>
      </c>
      <c r="F134" s="17">
        <v>4</v>
      </c>
      <c r="G134" s="18">
        <f t="shared" si="6"/>
        <v>0</v>
      </c>
      <c r="H134" s="19">
        <f>Tabla1[[#This Row],[AVANCE EJECUTADO]]</f>
        <v>0</v>
      </c>
      <c r="I134" s="19"/>
      <c r="J134" s="32"/>
      <c r="K134" s="81" t="s">
        <v>319</v>
      </c>
      <c r="L134" s="81"/>
      <c r="M134" s="81"/>
      <c r="N134" s="33"/>
      <c r="O134" s="34"/>
      <c r="P134" s="34"/>
    </row>
    <row r="135" spans="1:16" customFormat="1" ht="60" hidden="1" x14ac:dyDescent="0.25">
      <c r="A135" s="28" t="s">
        <v>131</v>
      </c>
      <c r="B135" s="74" t="s">
        <v>506</v>
      </c>
      <c r="C135" s="31" t="s">
        <v>507</v>
      </c>
      <c r="D135" s="31" t="s">
        <v>508</v>
      </c>
      <c r="E135" s="31" t="s">
        <v>167</v>
      </c>
      <c r="F135" s="17">
        <v>8</v>
      </c>
      <c r="G135" s="18">
        <f t="shared" si="6"/>
        <v>0</v>
      </c>
      <c r="H135" s="19">
        <f>Tabla1[[#This Row],[AVANCE EJECUTADO]]</f>
        <v>0</v>
      </c>
      <c r="I135" s="19"/>
      <c r="J135" s="32"/>
      <c r="K135" s="81" t="s">
        <v>319</v>
      </c>
      <c r="L135" s="81"/>
      <c r="M135" s="81"/>
      <c r="N135" s="33"/>
      <c r="O135" s="34"/>
      <c r="P135" s="34"/>
    </row>
    <row r="136" spans="1:16" customFormat="1" ht="63.75" hidden="1" x14ac:dyDescent="0.25">
      <c r="A136" s="28" t="s">
        <v>509</v>
      </c>
      <c r="B136" s="22" t="s">
        <v>510</v>
      </c>
      <c r="C136" s="15" t="s">
        <v>511</v>
      </c>
      <c r="D136" s="38" t="s">
        <v>512</v>
      </c>
      <c r="E136" s="15" t="s">
        <v>513</v>
      </c>
      <c r="F136" s="22">
        <v>1</v>
      </c>
      <c r="G136" s="18">
        <f t="shared" si="6"/>
        <v>0</v>
      </c>
      <c r="H136" s="19">
        <f>Tabla1[[#This Row],[AVANCE EJECUTADO]]</f>
        <v>0</v>
      </c>
      <c r="I136" s="19"/>
      <c r="J136" s="32">
        <v>0</v>
      </c>
      <c r="K136" s="81" t="s">
        <v>514</v>
      </c>
      <c r="L136" s="81" t="s">
        <v>252</v>
      </c>
      <c r="M136" s="81" t="s">
        <v>252</v>
      </c>
      <c r="N136" s="33"/>
      <c r="O136" s="34"/>
      <c r="P136" s="34"/>
    </row>
    <row r="137" spans="1:16" customFormat="1" ht="45" hidden="1" x14ac:dyDescent="0.25">
      <c r="A137" s="28" t="s">
        <v>509</v>
      </c>
      <c r="B137" s="22" t="s">
        <v>515</v>
      </c>
      <c r="C137" s="15" t="s">
        <v>516</v>
      </c>
      <c r="D137" s="38" t="s">
        <v>517</v>
      </c>
      <c r="E137" s="38" t="s">
        <v>513</v>
      </c>
      <c r="F137" s="22">
        <v>3</v>
      </c>
      <c r="G137" s="18">
        <f t="shared" si="6"/>
        <v>0</v>
      </c>
      <c r="H137" s="19">
        <f>Tabla1[[#This Row],[AVANCE EJECUTADO]]</f>
        <v>0</v>
      </c>
      <c r="I137" s="19"/>
      <c r="J137" s="32">
        <v>0</v>
      </c>
      <c r="K137" s="81" t="s">
        <v>514</v>
      </c>
      <c r="L137" s="81" t="s">
        <v>252</v>
      </c>
      <c r="M137" s="81" t="s">
        <v>252</v>
      </c>
      <c r="N137" s="33"/>
      <c r="O137" s="34"/>
      <c r="P137" s="34"/>
    </row>
    <row r="138" spans="1:16" customFormat="1" ht="51" hidden="1" x14ac:dyDescent="0.25">
      <c r="A138" s="28" t="s">
        <v>509</v>
      </c>
      <c r="B138" s="22" t="s">
        <v>518</v>
      </c>
      <c r="C138" s="15" t="s">
        <v>519</v>
      </c>
      <c r="D138" s="38" t="s">
        <v>520</v>
      </c>
      <c r="E138" s="38" t="s">
        <v>513</v>
      </c>
      <c r="F138" s="22">
        <v>1</v>
      </c>
      <c r="G138" s="18">
        <f t="shared" si="6"/>
        <v>0</v>
      </c>
      <c r="H138" s="19">
        <f>Tabla1[[#This Row],[AVANCE EJECUTADO]]</f>
        <v>0</v>
      </c>
      <c r="I138" s="19"/>
      <c r="J138" s="32">
        <v>0</v>
      </c>
      <c r="K138" s="81" t="s">
        <v>514</v>
      </c>
      <c r="L138" s="81" t="s">
        <v>252</v>
      </c>
      <c r="M138" s="81" t="s">
        <v>252</v>
      </c>
      <c r="N138" s="33"/>
      <c r="O138" s="34"/>
      <c r="P138" s="34"/>
    </row>
    <row r="139" spans="1:16" customFormat="1" ht="51" hidden="1" x14ac:dyDescent="0.25">
      <c r="A139" s="28" t="s">
        <v>509</v>
      </c>
      <c r="B139" s="22" t="s">
        <v>521</v>
      </c>
      <c r="C139" s="15" t="s">
        <v>522</v>
      </c>
      <c r="D139" s="38" t="s">
        <v>523</v>
      </c>
      <c r="E139" s="15" t="s">
        <v>513</v>
      </c>
      <c r="F139" s="22">
        <v>1</v>
      </c>
      <c r="G139" s="18">
        <f t="shared" si="6"/>
        <v>0</v>
      </c>
      <c r="H139" s="19">
        <f>Tabla1[[#This Row],[AVANCE EJECUTADO]]</f>
        <v>0</v>
      </c>
      <c r="I139" s="19"/>
      <c r="J139" s="32">
        <v>0</v>
      </c>
      <c r="K139" s="81" t="s">
        <v>514</v>
      </c>
      <c r="L139" s="81" t="s">
        <v>252</v>
      </c>
      <c r="M139" s="81" t="s">
        <v>252</v>
      </c>
      <c r="N139" s="33"/>
      <c r="O139" s="34"/>
      <c r="P139" s="34"/>
    </row>
    <row r="140" spans="1:16" customFormat="1" ht="31.5" hidden="1" customHeight="1" x14ac:dyDescent="0.25">
      <c r="A140" s="28" t="s">
        <v>509</v>
      </c>
      <c r="B140" s="22" t="s">
        <v>524</v>
      </c>
      <c r="C140" s="15" t="s">
        <v>525</v>
      </c>
      <c r="D140" s="38" t="s">
        <v>526</v>
      </c>
      <c r="E140" s="38" t="s">
        <v>513</v>
      </c>
      <c r="F140" s="22">
        <v>1</v>
      </c>
      <c r="G140" s="18">
        <f t="shared" si="6"/>
        <v>0</v>
      </c>
      <c r="H140" s="19">
        <f>Tabla1[[#This Row],[AVANCE EJECUTADO]]</f>
        <v>0</v>
      </c>
      <c r="I140" s="19"/>
      <c r="J140" s="32">
        <v>0</v>
      </c>
      <c r="K140" s="81" t="s">
        <v>514</v>
      </c>
      <c r="L140" s="81" t="s">
        <v>252</v>
      </c>
      <c r="M140" s="81" t="s">
        <v>252</v>
      </c>
      <c r="N140" s="33"/>
      <c r="O140" s="34"/>
      <c r="P140" s="34"/>
    </row>
    <row r="141" spans="1:16" customFormat="1" ht="93" hidden="1" customHeight="1" x14ac:dyDescent="0.25">
      <c r="A141" s="28" t="s">
        <v>509</v>
      </c>
      <c r="B141" s="22" t="s">
        <v>527</v>
      </c>
      <c r="C141" s="15" t="s">
        <v>528</v>
      </c>
      <c r="D141" s="38" t="s">
        <v>529</v>
      </c>
      <c r="E141" s="15" t="s">
        <v>513</v>
      </c>
      <c r="F141" s="22">
        <v>1</v>
      </c>
      <c r="G141" s="18">
        <f t="shared" si="6"/>
        <v>0</v>
      </c>
      <c r="H141" s="19">
        <f>Tabla1[[#This Row],[AVANCE EJECUTADO]]</f>
        <v>0</v>
      </c>
      <c r="I141" s="19"/>
      <c r="J141" s="32">
        <v>0</v>
      </c>
      <c r="K141" s="81" t="s">
        <v>514</v>
      </c>
      <c r="L141" s="81" t="s">
        <v>252</v>
      </c>
      <c r="M141" s="81" t="s">
        <v>252</v>
      </c>
      <c r="N141" s="33"/>
      <c r="O141" s="34"/>
      <c r="P141" s="34"/>
    </row>
    <row r="142" spans="1:16" customFormat="1" ht="63.75" hidden="1" x14ac:dyDescent="0.25">
      <c r="A142" s="28" t="s">
        <v>509</v>
      </c>
      <c r="B142" s="22" t="s">
        <v>530</v>
      </c>
      <c r="C142" s="15" t="s">
        <v>531</v>
      </c>
      <c r="D142" s="38" t="s">
        <v>532</v>
      </c>
      <c r="E142" s="15" t="s">
        <v>85</v>
      </c>
      <c r="F142" s="22">
        <v>1</v>
      </c>
      <c r="G142" s="18">
        <f t="shared" si="6"/>
        <v>0</v>
      </c>
      <c r="H142" s="19">
        <f>Tabla1[[#This Row],[AVANCE EJECUTADO]]</f>
        <v>0</v>
      </c>
      <c r="I142" s="19"/>
      <c r="J142" s="32"/>
      <c r="K142" s="81" t="s">
        <v>533</v>
      </c>
      <c r="L142" s="81" t="s">
        <v>534</v>
      </c>
      <c r="M142" s="81"/>
      <c r="N142" s="33"/>
      <c r="O142" s="34"/>
      <c r="P142" s="34"/>
    </row>
    <row r="143" spans="1:16" customFormat="1" ht="51" hidden="1" x14ac:dyDescent="0.25">
      <c r="A143" s="28" t="s">
        <v>509</v>
      </c>
      <c r="B143" s="22" t="s">
        <v>535</v>
      </c>
      <c r="C143" s="15" t="s">
        <v>536</v>
      </c>
      <c r="D143" s="38" t="s">
        <v>537</v>
      </c>
      <c r="E143" s="15" t="s">
        <v>85</v>
      </c>
      <c r="F143" s="22">
        <v>16</v>
      </c>
      <c r="G143" s="18">
        <f t="shared" si="6"/>
        <v>0</v>
      </c>
      <c r="H143" s="19">
        <f>Tabla1[[#This Row],[AVANCE EJECUTADO]]</f>
        <v>0</v>
      </c>
      <c r="I143" s="19"/>
      <c r="J143" s="32"/>
      <c r="K143" s="81" t="s">
        <v>533</v>
      </c>
      <c r="L143" s="81" t="s">
        <v>534</v>
      </c>
      <c r="M143" s="81"/>
      <c r="N143" s="33"/>
      <c r="O143" s="34"/>
      <c r="P143" s="34"/>
    </row>
    <row r="144" spans="1:16" customFormat="1" ht="63.75" hidden="1" x14ac:dyDescent="0.25">
      <c r="A144" s="28" t="s">
        <v>509</v>
      </c>
      <c r="B144" s="22" t="s">
        <v>538</v>
      </c>
      <c r="C144" s="15" t="s">
        <v>539</v>
      </c>
      <c r="D144" s="38" t="s">
        <v>540</v>
      </c>
      <c r="E144" s="15" t="s">
        <v>85</v>
      </c>
      <c r="F144" s="22">
        <v>4</v>
      </c>
      <c r="G144" s="18">
        <f t="shared" si="6"/>
        <v>0</v>
      </c>
      <c r="H144" s="19">
        <f>Tabla1[[#This Row],[AVANCE EJECUTADO]]</f>
        <v>0</v>
      </c>
      <c r="I144" s="19"/>
      <c r="J144" s="32"/>
      <c r="K144" s="81" t="s">
        <v>533</v>
      </c>
      <c r="L144" s="81" t="s">
        <v>534</v>
      </c>
      <c r="M144" s="81"/>
      <c r="N144" s="33"/>
      <c r="O144" s="34"/>
      <c r="P144" s="34"/>
    </row>
    <row r="145" spans="1:16" customFormat="1" ht="76.5" hidden="1" x14ac:dyDescent="0.25">
      <c r="A145" s="28" t="s">
        <v>509</v>
      </c>
      <c r="B145" s="22" t="s">
        <v>541</v>
      </c>
      <c r="C145" s="15" t="s">
        <v>542</v>
      </c>
      <c r="D145" s="38" t="s">
        <v>543</v>
      </c>
      <c r="E145" s="15" t="s">
        <v>85</v>
      </c>
      <c r="F145" s="22">
        <v>1</v>
      </c>
      <c r="G145" s="18">
        <f t="shared" si="6"/>
        <v>0</v>
      </c>
      <c r="H145" s="19">
        <f>Tabla1[[#This Row],[AVANCE EJECUTADO]]</f>
        <v>0</v>
      </c>
      <c r="I145" s="19"/>
      <c r="J145" s="32"/>
      <c r="K145" s="81" t="s">
        <v>533</v>
      </c>
      <c r="L145" s="81" t="s">
        <v>534</v>
      </c>
      <c r="M145" s="81"/>
      <c r="N145" s="33"/>
      <c r="O145" s="34"/>
      <c r="P145" s="34"/>
    </row>
    <row r="146" spans="1:16" customFormat="1" ht="76.5" hidden="1" x14ac:dyDescent="0.25">
      <c r="A146" s="28" t="s">
        <v>509</v>
      </c>
      <c r="B146" s="22" t="s">
        <v>544</v>
      </c>
      <c r="C146" s="15" t="s">
        <v>545</v>
      </c>
      <c r="D146" s="38" t="s">
        <v>546</v>
      </c>
      <c r="E146" s="15" t="s">
        <v>102</v>
      </c>
      <c r="F146" s="22">
        <v>1</v>
      </c>
      <c r="G146" s="18">
        <f t="shared" si="6"/>
        <v>1</v>
      </c>
      <c r="H146" s="19">
        <f>Tabla1[[#This Row],[AVANCE EJECUTADO]]</f>
        <v>1</v>
      </c>
      <c r="I146" s="19"/>
      <c r="J146" s="32">
        <v>1</v>
      </c>
      <c r="K146" s="81" t="s">
        <v>547</v>
      </c>
      <c r="L146" s="81"/>
      <c r="M146" s="81"/>
      <c r="N146" s="33"/>
      <c r="O146" s="34"/>
      <c r="P146" s="34"/>
    </row>
    <row r="147" spans="1:16" customFormat="1" ht="102" hidden="1" x14ac:dyDescent="0.25">
      <c r="A147" s="28" t="s">
        <v>509</v>
      </c>
      <c r="B147" s="22" t="s">
        <v>548</v>
      </c>
      <c r="C147" s="15" t="s">
        <v>549</v>
      </c>
      <c r="D147" s="38" t="s">
        <v>550</v>
      </c>
      <c r="E147" s="15" t="s">
        <v>111</v>
      </c>
      <c r="F147" s="22">
        <v>1</v>
      </c>
      <c r="G147" s="18">
        <f t="shared" si="6"/>
        <v>0</v>
      </c>
      <c r="H147" s="19">
        <f>Tabla1[[#This Row],[AVANCE EJECUTADO]]</f>
        <v>0</v>
      </c>
      <c r="I147" s="19"/>
      <c r="J147" s="32">
        <v>0</v>
      </c>
      <c r="K147" s="81" t="s">
        <v>551</v>
      </c>
      <c r="L147" s="81" t="s">
        <v>552</v>
      </c>
      <c r="M147" s="81" t="s">
        <v>553</v>
      </c>
      <c r="N147" s="33"/>
      <c r="O147" s="34"/>
      <c r="P147" s="34"/>
    </row>
    <row r="148" spans="1:16" customFormat="1" ht="38.25" hidden="1" x14ac:dyDescent="0.25">
      <c r="A148" s="28" t="s">
        <v>509</v>
      </c>
      <c r="B148" s="22" t="s">
        <v>554</v>
      </c>
      <c r="C148" s="15" t="s">
        <v>555</v>
      </c>
      <c r="D148" s="38" t="s">
        <v>556</v>
      </c>
      <c r="E148" s="15" t="s">
        <v>102</v>
      </c>
      <c r="F148" s="22">
        <v>1</v>
      </c>
      <c r="G148" s="18">
        <f t="shared" si="6"/>
        <v>0</v>
      </c>
      <c r="H148" s="19">
        <f>Tabla1[[#This Row],[AVANCE EJECUTADO]]</f>
        <v>0</v>
      </c>
      <c r="I148" s="19"/>
      <c r="J148" s="32"/>
      <c r="K148" s="81" t="s">
        <v>547</v>
      </c>
      <c r="L148" s="81"/>
      <c r="M148" s="81"/>
      <c r="N148" s="33"/>
      <c r="O148" s="34"/>
      <c r="P148" s="34"/>
    </row>
    <row r="149" spans="1:16" customFormat="1" ht="76.5" hidden="1" x14ac:dyDescent="0.25">
      <c r="A149" s="28" t="s">
        <v>509</v>
      </c>
      <c r="B149" s="22" t="s">
        <v>557</v>
      </c>
      <c r="C149" s="15" t="s">
        <v>558</v>
      </c>
      <c r="D149" s="38" t="s">
        <v>559</v>
      </c>
      <c r="E149" s="15" t="s">
        <v>102</v>
      </c>
      <c r="F149" s="22">
        <v>1</v>
      </c>
      <c r="G149" s="18">
        <f t="shared" si="6"/>
        <v>0.1</v>
      </c>
      <c r="H149" s="19">
        <f>Tabla1[[#This Row],[AVANCE EJECUTADO]]</f>
        <v>0.1</v>
      </c>
      <c r="I149" s="19"/>
      <c r="J149" s="32">
        <v>0.1</v>
      </c>
      <c r="K149" s="81" t="s">
        <v>547</v>
      </c>
      <c r="L149" s="81"/>
      <c r="M149" s="81"/>
      <c r="N149" s="33"/>
      <c r="O149" s="34"/>
      <c r="P149" s="34"/>
    </row>
    <row r="150" spans="1:16" customFormat="1" ht="31.5" hidden="1" customHeight="1" x14ac:dyDescent="0.25">
      <c r="A150" s="28" t="s">
        <v>509</v>
      </c>
      <c r="B150" s="22" t="s">
        <v>560</v>
      </c>
      <c r="C150" s="15" t="s">
        <v>561</v>
      </c>
      <c r="D150" s="38" t="s">
        <v>562</v>
      </c>
      <c r="E150" s="15" t="s">
        <v>102</v>
      </c>
      <c r="F150" s="22">
        <v>3</v>
      </c>
      <c r="G150" s="18">
        <f t="shared" si="6"/>
        <v>0</v>
      </c>
      <c r="H150" s="19">
        <f>Tabla1[[#This Row],[AVANCE EJECUTADO]]</f>
        <v>0</v>
      </c>
      <c r="I150" s="19"/>
      <c r="J150" s="32"/>
      <c r="K150" s="81" t="s">
        <v>547</v>
      </c>
      <c r="L150" s="81"/>
      <c r="M150" s="81"/>
      <c r="N150" s="33"/>
      <c r="O150" s="34"/>
      <c r="P150" s="34"/>
    </row>
    <row r="151" spans="1:16" customFormat="1" ht="65.25" hidden="1" customHeight="1" x14ac:dyDescent="0.25">
      <c r="A151" s="28" t="s">
        <v>509</v>
      </c>
      <c r="B151" s="22" t="s">
        <v>563</v>
      </c>
      <c r="C151" s="15" t="s">
        <v>564</v>
      </c>
      <c r="D151" s="38" t="s">
        <v>565</v>
      </c>
      <c r="E151" s="15" t="s">
        <v>566</v>
      </c>
      <c r="F151" s="22">
        <v>2</v>
      </c>
      <c r="G151" s="18">
        <f t="shared" si="6"/>
        <v>0</v>
      </c>
      <c r="H151" s="19">
        <f>Tabla1[[#This Row],[AVANCE EJECUTADO]]</f>
        <v>0</v>
      </c>
      <c r="I151" s="19"/>
      <c r="J151" s="32">
        <v>0</v>
      </c>
      <c r="K151" s="81" t="s">
        <v>547</v>
      </c>
      <c r="L151" s="81"/>
      <c r="M151" s="81"/>
      <c r="N151" s="33"/>
      <c r="O151" s="34"/>
      <c r="P151" s="34"/>
    </row>
    <row r="152" spans="1:16" customFormat="1" ht="76.5" hidden="1" x14ac:dyDescent="0.25">
      <c r="A152" s="28" t="s">
        <v>509</v>
      </c>
      <c r="B152" s="22" t="s">
        <v>567</v>
      </c>
      <c r="C152" s="15" t="s">
        <v>568</v>
      </c>
      <c r="D152" s="38" t="s">
        <v>569</v>
      </c>
      <c r="E152" s="15" t="s">
        <v>102</v>
      </c>
      <c r="F152" s="22">
        <v>10</v>
      </c>
      <c r="G152" s="18">
        <f t="shared" si="6"/>
        <v>0</v>
      </c>
      <c r="H152" s="19">
        <f>Tabla1[[#This Row],[AVANCE EJECUTADO]]</f>
        <v>0</v>
      </c>
      <c r="I152" s="19"/>
      <c r="J152" s="32">
        <v>0</v>
      </c>
      <c r="K152" s="81" t="s">
        <v>547</v>
      </c>
      <c r="L152" s="81"/>
      <c r="M152" s="81"/>
      <c r="N152" s="33"/>
      <c r="O152" s="34"/>
      <c r="P152" s="34"/>
    </row>
    <row r="153" spans="1:16" customFormat="1" ht="127.5" hidden="1" x14ac:dyDescent="0.25">
      <c r="A153" s="28" t="s">
        <v>509</v>
      </c>
      <c r="B153" s="22" t="s">
        <v>570</v>
      </c>
      <c r="C153" s="15" t="s">
        <v>571</v>
      </c>
      <c r="D153" s="38" t="s">
        <v>572</v>
      </c>
      <c r="E153" s="15" t="s">
        <v>513</v>
      </c>
      <c r="F153" s="22">
        <v>1</v>
      </c>
      <c r="G153" s="18">
        <f t="shared" si="6"/>
        <v>0</v>
      </c>
      <c r="H153" s="19">
        <f>Tabla1[[#This Row],[AVANCE EJECUTADO]]</f>
        <v>0</v>
      </c>
      <c r="I153" s="19"/>
      <c r="J153" s="32">
        <v>0</v>
      </c>
      <c r="K153" s="81" t="s">
        <v>547</v>
      </c>
      <c r="L153" s="81"/>
      <c r="M153" s="81"/>
      <c r="N153" s="33"/>
      <c r="O153" s="34"/>
      <c r="P153" s="34"/>
    </row>
    <row r="154" spans="1:16" customFormat="1" ht="76.5" hidden="1" x14ac:dyDescent="0.25">
      <c r="A154" s="28" t="s">
        <v>509</v>
      </c>
      <c r="B154" s="22" t="s">
        <v>573</v>
      </c>
      <c r="C154" s="15" t="s">
        <v>574</v>
      </c>
      <c r="D154" s="38" t="s">
        <v>575</v>
      </c>
      <c r="E154" s="15" t="s">
        <v>115</v>
      </c>
      <c r="F154" s="22">
        <v>1</v>
      </c>
      <c r="G154" s="18">
        <f t="shared" si="6"/>
        <v>0</v>
      </c>
      <c r="H154" s="19">
        <f>Tabla1[[#This Row],[AVANCE EJECUTADO]]</f>
        <v>0</v>
      </c>
      <c r="I154" s="19"/>
      <c r="J154" s="32">
        <v>0</v>
      </c>
      <c r="K154" s="81" t="s">
        <v>116</v>
      </c>
      <c r="L154" s="81" t="s">
        <v>116</v>
      </c>
      <c r="M154" s="81" t="s">
        <v>116</v>
      </c>
      <c r="N154" s="33"/>
      <c r="O154" s="34"/>
      <c r="P154" s="34"/>
    </row>
    <row r="155" spans="1:16" customFormat="1" ht="70.5" hidden="1" customHeight="1" x14ac:dyDescent="0.25">
      <c r="A155" s="28" t="s">
        <v>509</v>
      </c>
      <c r="B155" s="22" t="s">
        <v>576</v>
      </c>
      <c r="C155" s="15" t="s">
        <v>577</v>
      </c>
      <c r="D155" s="38" t="s">
        <v>578</v>
      </c>
      <c r="E155" s="15" t="s">
        <v>102</v>
      </c>
      <c r="F155" s="22">
        <v>2</v>
      </c>
      <c r="G155" s="18">
        <f t="shared" si="6"/>
        <v>0</v>
      </c>
      <c r="H155" s="19">
        <f>Tabla1[[#This Row],[AVANCE EJECUTADO]]</f>
        <v>0</v>
      </c>
      <c r="I155" s="19"/>
      <c r="J155" s="32"/>
      <c r="K155" s="81" t="s">
        <v>547</v>
      </c>
      <c r="L155" s="81"/>
      <c r="M155" s="81"/>
      <c r="N155" s="33"/>
      <c r="O155" s="34"/>
      <c r="P155" s="34"/>
    </row>
    <row r="156" spans="1:16" customFormat="1" ht="63.75" hidden="1" x14ac:dyDescent="0.25">
      <c r="A156" s="28" t="s">
        <v>509</v>
      </c>
      <c r="B156" s="22" t="s">
        <v>579</v>
      </c>
      <c r="C156" s="15" t="s">
        <v>580</v>
      </c>
      <c r="D156" s="38" t="s">
        <v>581</v>
      </c>
      <c r="E156" s="15" t="s">
        <v>102</v>
      </c>
      <c r="F156" s="22">
        <v>1</v>
      </c>
      <c r="G156" s="18">
        <f t="shared" si="6"/>
        <v>0</v>
      </c>
      <c r="H156" s="19">
        <f>Tabla1[[#This Row],[AVANCE EJECUTADO]]</f>
        <v>0</v>
      </c>
      <c r="I156" s="19"/>
      <c r="J156" s="32"/>
      <c r="K156" s="81" t="s">
        <v>547</v>
      </c>
      <c r="L156" s="81"/>
      <c r="M156" s="81"/>
      <c r="N156" s="33"/>
      <c r="O156" s="34"/>
      <c r="P156" s="34"/>
    </row>
    <row r="157" spans="1:16" customFormat="1" ht="63.75" hidden="1" x14ac:dyDescent="0.25">
      <c r="A157" s="28" t="s">
        <v>509</v>
      </c>
      <c r="B157" s="22" t="s">
        <v>582</v>
      </c>
      <c r="C157" s="15" t="s">
        <v>583</v>
      </c>
      <c r="D157" s="38" t="s">
        <v>584</v>
      </c>
      <c r="E157" s="15" t="s">
        <v>585</v>
      </c>
      <c r="F157" s="22">
        <v>3</v>
      </c>
      <c r="G157" s="18">
        <f t="shared" si="6"/>
        <v>0</v>
      </c>
      <c r="H157" s="19">
        <f>Tabla1[[#This Row],[AVANCE EJECUTADO]]</f>
        <v>0</v>
      </c>
      <c r="I157" s="19"/>
      <c r="J157" s="32">
        <v>0</v>
      </c>
      <c r="K157" s="81" t="s">
        <v>586</v>
      </c>
      <c r="L157" s="81" t="s">
        <v>552</v>
      </c>
      <c r="M157" s="81" t="s">
        <v>553</v>
      </c>
      <c r="N157" s="33"/>
      <c r="O157" s="34"/>
      <c r="P157" s="34"/>
    </row>
    <row r="158" spans="1:16" customFormat="1" ht="63.75" hidden="1" x14ac:dyDescent="0.25">
      <c r="A158" s="28" t="s">
        <v>509</v>
      </c>
      <c r="B158" s="22" t="s">
        <v>587</v>
      </c>
      <c r="C158" s="15" t="s">
        <v>588</v>
      </c>
      <c r="D158" s="38" t="s">
        <v>589</v>
      </c>
      <c r="E158" s="15" t="s">
        <v>111</v>
      </c>
      <c r="F158" s="22">
        <v>2</v>
      </c>
      <c r="G158" s="18">
        <f t="shared" si="6"/>
        <v>0</v>
      </c>
      <c r="H158" s="19">
        <f>Tabla1[[#This Row],[AVANCE EJECUTADO]]</f>
        <v>0</v>
      </c>
      <c r="I158" s="19"/>
      <c r="J158" s="32">
        <v>0</v>
      </c>
      <c r="K158" s="81" t="s">
        <v>590</v>
      </c>
      <c r="L158" s="81" t="s">
        <v>552</v>
      </c>
      <c r="M158" s="81" t="s">
        <v>553</v>
      </c>
      <c r="N158" s="33"/>
      <c r="O158" s="34"/>
      <c r="P158" s="34"/>
    </row>
    <row r="159" spans="1:16" customFormat="1" ht="38.25" hidden="1" x14ac:dyDescent="0.25">
      <c r="A159" s="28" t="s">
        <v>509</v>
      </c>
      <c r="B159" s="22" t="s">
        <v>591</v>
      </c>
      <c r="C159" s="15" t="s">
        <v>592</v>
      </c>
      <c r="D159" s="38" t="s">
        <v>593</v>
      </c>
      <c r="E159" s="15" t="s">
        <v>111</v>
      </c>
      <c r="F159" s="22">
        <v>1</v>
      </c>
      <c r="G159" s="18">
        <f t="shared" si="6"/>
        <v>0</v>
      </c>
      <c r="H159" s="19">
        <f>Tabla1[[#This Row],[AVANCE EJECUTADO]]</f>
        <v>0</v>
      </c>
      <c r="I159" s="19"/>
      <c r="J159" s="32">
        <v>0</v>
      </c>
      <c r="K159" s="81" t="s">
        <v>594</v>
      </c>
      <c r="L159" s="81" t="s">
        <v>552</v>
      </c>
      <c r="M159" s="81" t="s">
        <v>553</v>
      </c>
      <c r="N159" s="33"/>
      <c r="O159" s="34"/>
      <c r="P159" s="34"/>
    </row>
    <row r="160" spans="1:16" customFormat="1" ht="89.25" hidden="1" x14ac:dyDescent="0.25">
      <c r="A160" s="28" t="s">
        <v>509</v>
      </c>
      <c r="B160" s="22" t="s">
        <v>595</v>
      </c>
      <c r="C160" s="15" t="s">
        <v>596</v>
      </c>
      <c r="D160" s="38" t="s">
        <v>597</v>
      </c>
      <c r="E160" s="15" t="s">
        <v>111</v>
      </c>
      <c r="F160" s="22">
        <v>15</v>
      </c>
      <c r="G160" s="18">
        <f t="shared" si="6"/>
        <v>0</v>
      </c>
      <c r="H160" s="19">
        <f>Tabla1[[#This Row],[AVANCE EJECUTADO]]</f>
        <v>0</v>
      </c>
      <c r="I160" s="19"/>
      <c r="J160" s="32">
        <v>0</v>
      </c>
      <c r="K160" s="81" t="s">
        <v>586</v>
      </c>
      <c r="L160" s="81" t="s">
        <v>552</v>
      </c>
      <c r="M160" s="81" t="s">
        <v>553</v>
      </c>
      <c r="N160" s="33"/>
      <c r="O160" s="34"/>
      <c r="P160" s="34"/>
    </row>
    <row r="161" spans="1:16" customFormat="1" ht="127.5" hidden="1" x14ac:dyDescent="0.25">
      <c r="A161" s="28" t="s">
        <v>509</v>
      </c>
      <c r="B161" s="22" t="s">
        <v>598</v>
      </c>
      <c r="C161" s="15" t="s">
        <v>599</v>
      </c>
      <c r="D161" s="38" t="s">
        <v>600</v>
      </c>
      <c r="E161" s="15" t="s">
        <v>601</v>
      </c>
      <c r="F161" s="22">
        <v>1</v>
      </c>
      <c r="G161" s="18">
        <f t="shared" si="6"/>
        <v>0</v>
      </c>
      <c r="H161" s="19">
        <f>Tabla1[[#This Row],[AVANCE EJECUTADO]]</f>
        <v>0</v>
      </c>
      <c r="I161" s="19"/>
      <c r="J161" s="32">
        <v>0</v>
      </c>
      <c r="K161" s="81" t="s">
        <v>602</v>
      </c>
      <c r="L161" s="81"/>
      <c r="M161" s="81"/>
      <c r="N161" s="33"/>
      <c r="O161" s="34"/>
      <c r="P161" s="34"/>
    </row>
    <row r="162" spans="1:16" customFormat="1" ht="38.25" hidden="1" x14ac:dyDescent="0.25">
      <c r="A162" s="28" t="s">
        <v>509</v>
      </c>
      <c r="B162" s="22" t="s">
        <v>603</v>
      </c>
      <c r="C162" s="22" t="s">
        <v>604</v>
      </c>
      <c r="D162" s="15" t="s">
        <v>605</v>
      </c>
      <c r="E162" s="31" t="s">
        <v>27</v>
      </c>
      <c r="F162" s="22">
        <v>49</v>
      </c>
      <c r="G162" s="18">
        <f>IFERROR(J217/F162,0)</f>
        <v>0</v>
      </c>
      <c r="H162" s="19">
        <f>H217</f>
        <v>0</v>
      </c>
      <c r="I162" s="19"/>
      <c r="J162" s="32"/>
      <c r="K162" s="81"/>
      <c r="L162" s="81"/>
      <c r="M162" s="81"/>
      <c r="N162" s="33"/>
      <c r="O162" s="34"/>
      <c r="P162" s="34"/>
    </row>
    <row r="163" spans="1:16" customFormat="1" ht="148.5" hidden="1" customHeight="1" x14ac:dyDescent="0.25">
      <c r="A163" s="28" t="s">
        <v>509</v>
      </c>
      <c r="B163" s="44" t="s">
        <v>606</v>
      </c>
      <c r="C163" s="65" t="s">
        <v>607</v>
      </c>
      <c r="D163" s="66" t="s">
        <v>608</v>
      </c>
      <c r="E163" s="65" t="s">
        <v>601</v>
      </c>
      <c r="F163" s="44">
        <v>1</v>
      </c>
      <c r="G163" s="18">
        <f t="shared" ref="G163:G188" si="7">IFERROR(J163/F163,0)</f>
        <v>0</v>
      </c>
      <c r="H163" s="19">
        <f>Tabla1[[#This Row],[AVANCE EJECUTADO]]</f>
        <v>0</v>
      </c>
      <c r="I163" s="19"/>
      <c r="J163" s="32">
        <v>0</v>
      </c>
      <c r="K163" s="81" t="s">
        <v>602</v>
      </c>
      <c r="L163" s="81"/>
      <c r="M163" s="81"/>
      <c r="N163" s="33"/>
      <c r="O163" s="34"/>
      <c r="P163" s="34"/>
    </row>
    <row r="164" spans="1:16" customFormat="1" ht="65.25" hidden="1" customHeight="1" x14ac:dyDescent="0.25">
      <c r="A164" s="28" t="s">
        <v>509</v>
      </c>
      <c r="B164" s="22" t="s">
        <v>609</v>
      </c>
      <c r="C164" s="22" t="s">
        <v>610</v>
      </c>
      <c r="D164" s="15" t="s">
        <v>611</v>
      </c>
      <c r="E164" s="38" t="s">
        <v>30</v>
      </c>
      <c r="F164" s="22">
        <v>1</v>
      </c>
      <c r="G164" s="18">
        <f t="shared" si="7"/>
        <v>0</v>
      </c>
      <c r="H164" s="19">
        <f>Tabla1[[#This Row],[AVANCE EJECUTADO]]</f>
        <v>0</v>
      </c>
      <c r="I164" s="19"/>
      <c r="J164" s="32">
        <v>0</v>
      </c>
      <c r="K164" s="81" t="s">
        <v>612</v>
      </c>
      <c r="L164" s="81" t="s">
        <v>613</v>
      </c>
      <c r="M164" s="81" t="s">
        <v>614</v>
      </c>
      <c r="N164" s="33"/>
      <c r="O164" s="34"/>
      <c r="P164" s="34"/>
    </row>
    <row r="165" spans="1:16" customFormat="1" ht="90" hidden="1" x14ac:dyDescent="0.25">
      <c r="A165" s="28" t="s">
        <v>509</v>
      </c>
      <c r="B165" s="44" t="s">
        <v>615</v>
      </c>
      <c r="C165" s="65" t="s">
        <v>616</v>
      </c>
      <c r="D165" s="66" t="s">
        <v>617</v>
      </c>
      <c r="E165" s="38" t="s">
        <v>30</v>
      </c>
      <c r="F165" s="44">
        <v>1</v>
      </c>
      <c r="G165" s="18">
        <f t="shared" si="7"/>
        <v>0</v>
      </c>
      <c r="H165" s="19">
        <f>Tabla1[[#This Row],[AVANCE EJECUTADO]]</f>
        <v>0</v>
      </c>
      <c r="I165" s="19"/>
      <c r="J165" s="32">
        <v>0</v>
      </c>
      <c r="K165" s="81" t="s">
        <v>618</v>
      </c>
      <c r="L165" s="81" t="s">
        <v>619</v>
      </c>
      <c r="M165" s="81" t="s">
        <v>614</v>
      </c>
      <c r="N165" s="33"/>
      <c r="O165" s="34"/>
      <c r="P165" s="34"/>
    </row>
    <row r="166" spans="1:16" customFormat="1" ht="75" hidden="1" x14ac:dyDescent="0.25">
      <c r="A166" s="28" t="s">
        <v>509</v>
      </c>
      <c r="B166" s="22" t="s">
        <v>620</v>
      </c>
      <c r="C166" s="22" t="s">
        <v>621</v>
      </c>
      <c r="D166" s="15" t="s">
        <v>622</v>
      </c>
      <c r="E166" s="38" t="s">
        <v>30</v>
      </c>
      <c r="F166" s="22">
        <v>1</v>
      </c>
      <c r="G166" s="18">
        <f t="shared" si="7"/>
        <v>0.1</v>
      </c>
      <c r="H166" s="19">
        <f>Tabla1[[#This Row],[AVANCE EJECUTADO]]</f>
        <v>0.1</v>
      </c>
      <c r="I166" s="19"/>
      <c r="J166" s="32">
        <v>0.1</v>
      </c>
      <c r="K166" s="81" t="s">
        <v>623</v>
      </c>
      <c r="L166" s="81" t="s">
        <v>624</v>
      </c>
      <c r="M166" s="81" t="s">
        <v>625</v>
      </c>
      <c r="N166" s="33"/>
      <c r="O166" s="34"/>
      <c r="P166" s="34"/>
    </row>
    <row r="167" spans="1:16" customFormat="1" ht="76.5" hidden="1" x14ac:dyDescent="0.25">
      <c r="A167" s="28" t="s">
        <v>509</v>
      </c>
      <c r="B167" s="44" t="s">
        <v>626</v>
      </c>
      <c r="C167" s="65" t="s">
        <v>627</v>
      </c>
      <c r="D167" s="66" t="s">
        <v>628</v>
      </c>
      <c r="E167" s="38" t="s">
        <v>30</v>
      </c>
      <c r="F167" s="44">
        <v>1</v>
      </c>
      <c r="G167" s="18">
        <f t="shared" si="7"/>
        <v>0.1</v>
      </c>
      <c r="H167" s="19">
        <f>Tabla1[[#This Row],[AVANCE EJECUTADO]]</f>
        <v>0.1</v>
      </c>
      <c r="I167" s="19"/>
      <c r="J167" s="32">
        <v>0.1</v>
      </c>
      <c r="K167" s="81" t="s">
        <v>629</v>
      </c>
      <c r="L167" s="81" t="s">
        <v>630</v>
      </c>
      <c r="M167" s="81" t="s">
        <v>631</v>
      </c>
      <c r="N167" s="33"/>
      <c r="O167" s="34"/>
      <c r="P167" s="34"/>
    </row>
    <row r="168" spans="1:16" customFormat="1" ht="105" hidden="1" x14ac:dyDescent="0.25">
      <c r="A168" s="28" t="s">
        <v>509</v>
      </c>
      <c r="B168" s="22" t="s">
        <v>632</v>
      </c>
      <c r="C168" s="22" t="s">
        <v>633</v>
      </c>
      <c r="D168" s="15" t="s">
        <v>634</v>
      </c>
      <c r="E168" s="38" t="s">
        <v>30</v>
      </c>
      <c r="F168" s="22">
        <v>1</v>
      </c>
      <c r="G168" s="18">
        <f t="shared" si="7"/>
        <v>0</v>
      </c>
      <c r="H168" s="19">
        <f>Tabla1[[#This Row],[AVANCE EJECUTADO]]</f>
        <v>0</v>
      </c>
      <c r="I168" s="19"/>
      <c r="J168" s="32">
        <v>0</v>
      </c>
      <c r="K168" s="81" t="s">
        <v>635</v>
      </c>
      <c r="L168" s="81" t="s">
        <v>636</v>
      </c>
      <c r="M168" s="81" t="s">
        <v>631</v>
      </c>
      <c r="N168" s="33"/>
      <c r="O168" s="34"/>
      <c r="P168" s="34"/>
    </row>
    <row r="169" spans="1:16" customFormat="1" ht="76.5" hidden="1" x14ac:dyDescent="0.25">
      <c r="A169" s="28" t="s">
        <v>509</v>
      </c>
      <c r="B169" s="44" t="s">
        <v>637</v>
      </c>
      <c r="C169" s="65" t="s">
        <v>638</v>
      </c>
      <c r="D169" s="66" t="s">
        <v>639</v>
      </c>
      <c r="E169" s="38" t="s">
        <v>30</v>
      </c>
      <c r="F169" s="44">
        <v>35</v>
      </c>
      <c r="G169" s="18">
        <f t="shared" si="7"/>
        <v>0</v>
      </c>
      <c r="H169" s="19">
        <f>Tabla1[[#This Row],[AVANCE EJECUTADO]]</f>
        <v>0</v>
      </c>
      <c r="I169" s="19"/>
      <c r="J169" s="32">
        <v>0</v>
      </c>
      <c r="K169" s="81" t="s">
        <v>514</v>
      </c>
      <c r="L169" s="81" t="s">
        <v>640</v>
      </c>
      <c r="M169" s="81"/>
      <c r="N169" s="33"/>
      <c r="O169" s="34"/>
      <c r="P169" s="34"/>
    </row>
    <row r="170" spans="1:16" customFormat="1" ht="345" hidden="1" x14ac:dyDescent="0.25">
      <c r="A170" s="28" t="s">
        <v>509</v>
      </c>
      <c r="B170" s="22" t="s">
        <v>641</v>
      </c>
      <c r="C170" s="22" t="s">
        <v>642</v>
      </c>
      <c r="D170" s="15" t="s">
        <v>643</v>
      </c>
      <c r="E170" s="38" t="s">
        <v>30</v>
      </c>
      <c r="F170" s="22">
        <v>10</v>
      </c>
      <c r="G170" s="18">
        <f t="shared" si="7"/>
        <v>0.02</v>
      </c>
      <c r="H170" s="19">
        <f>Tabla1[[#This Row],[AVANCE EJECUTADO]]</f>
        <v>0.2</v>
      </c>
      <c r="I170" s="19"/>
      <c r="J170" s="32">
        <v>0.2</v>
      </c>
      <c r="K170" s="81" t="s">
        <v>644</v>
      </c>
      <c r="L170" s="81" t="s">
        <v>645</v>
      </c>
      <c r="M170" s="81" t="s">
        <v>646</v>
      </c>
      <c r="N170" s="33"/>
      <c r="O170" s="34"/>
      <c r="P170" s="34"/>
    </row>
    <row r="171" spans="1:16" customFormat="1" ht="25.5" hidden="1" x14ac:dyDescent="0.25">
      <c r="A171" s="28" t="s">
        <v>509</v>
      </c>
      <c r="B171" s="22" t="s">
        <v>647</v>
      </c>
      <c r="C171" s="65" t="s">
        <v>648</v>
      </c>
      <c r="D171" s="65" t="s">
        <v>649</v>
      </c>
      <c r="E171" s="31" t="s">
        <v>27</v>
      </c>
      <c r="F171" s="22">
        <v>2</v>
      </c>
      <c r="G171" s="18">
        <f>IFERROR(J192/F171,0)</f>
        <v>0</v>
      </c>
      <c r="H171" s="19">
        <f>H192</f>
        <v>0</v>
      </c>
      <c r="I171" s="19"/>
      <c r="J171" s="32"/>
      <c r="K171" s="81"/>
      <c r="L171" s="81"/>
      <c r="M171" s="81"/>
      <c r="N171" s="33"/>
      <c r="O171" s="34"/>
      <c r="P171" s="34"/>
    </row>
    <row r="172" spans="1:16" customFormat="1" ht="63.75" hidden="1" x14ac:dyDescent="0.25">
      <c r="A172" s="28" t="s">
        <v>509</v>
      </c>
      <c r="B172" s="22" t="s">
        <v>650</v>
      </c>
      <c r="C172" s="15" t="s">
        <v>651</v>
      </c>
      <c r="D172" s="15" t="s">
        <v>652</v>
      </c>
      <c r="E172" s="31" t="s">
        <v>27</v>
      </c>
      <c r="F172" s="45">
        <v>38</v>
      </c>
      <c r="G172" s="18">
        <f>IFERROR(J228/F172,0)</f>
        <v>0</v>
      </c>
      <c r="H172" s="19">
        <f>H228</f>
        <v>0</v>
      </c>
      <c r="I172" s="19"/>
      <c r="J172" s="32"/>
      <c r="K172" s="81"/>
      <c r="L172" s="81"/>
      <c r="M172" s="81"/>
      <c r="N172" s="33"/>
      <c r="O172" s="34"/>
      <c r="P172" s="34"/>
    </row>
    <row r="173" spans="1:16" customFormat="1" ht="51" hidden="1" x14ac:dyDescent="0.25">
      <c r="A173" s="28" t="s">
        <v>509</v>
      </c>
      <c r="B173" s="22" t="s">
        <v>653</v>
      </c>
      <c r="C173" s="15" t="s">
        <v>654</v>
      </c>
      <c r="D173" s="15" t="s">
        <v>655</v>
      </c>
      <c r="E173" s="31" t="s">
        <v>27</v>
      </c>
      <c r="F173" s="22">
        <v>1</v>
      </c>
      <c r="G173" s="18">
        <f>IFERROR(J10/F173,0)</f>
        <v>0</v>
      </c>
      <c r="H173" s="19">
        <f>H10</f>
        <v>0</v>
      </c>
      <c r="I173" s="19"/>
      <c r="J173" s="32"/>
      <c r="K173" s="81"/>
      <c r="L173" s="81"/>
      <c r="M173" s="81"/>
      <c r="N173" s="33"/>
      <c r="O173" s="34"/>
      <c r="P173" s="34"/>
    </row>
    <row r="174" spans="1:16" customFormat="1" ht="38.25" hidden="1" x14ac:dyDescent="0.25">
      <c r="A174" s="28" t="s">
        <v>509</v>
      </c>
      <c r="B174" s="22" t="s">
        <v>656</v>
      </c>
      <c r="C174" s="15" t="s">
        <v>657</v>
      </c>
      <c r="D174" s="38" t="s">
        <v>658</v>
      </c>
      <c r="E174" s="31" t="s">
        <v>27</v>
      </c>
      <c r="F174" s="22">
        <v>2</v>
      </c>
      <c r="G174" s="18">
        <f>IFERROR(J11/F174,0)</f>
        <v>0</v>
      </c>
      <c r="H174" s="19">
        <f>H11</f>
        <v>0</v>
      </c>
      <c r="I174" s="19"/>
      <c r="J174" s="32"/>
      <c r="K174" s="81"/>
      <c r="L174" s="81"/>
      <c r="M174" s="81"/>
      <c r="N174" s="33"/>
      <c r="O174" s="34"/>
      <c r="P174" s="34"/>
    </row>
    <row r="175" spans="1:16" customFormat="1" ht="51" hidden="1" x14ac:dyDescent="0.25">
      <c r="A175" s="28" t="s">
        <v>509</v>
      </c>
      <c r="B175" s="22" t="s">
        <v>659</v>
      </c>
      <c r="C175" s="15" t="s">
        <v>660</v>
      </c>
      <c r="D175" s="65" t="s">
        <v>661</v>
      </c>
      <c r="E175" s="31" t="s">
        <v>27</v>
      </c>
      <c r="F175" s="22">
        <v>15</v>
      </c>
      <c r="G175" s="18">
        <f>IFERROR(J13/F175,0)</f>
        <v>0</v>
      </c>
      <c r="H175" s="19">
        <f>H13</f>
        <v>0</v>
      </c>
      <c r="I175" s="19"/>
      <c r="J175" s="32"/>
      <c r="K175" s="81"/>
      <c r="L175" s="81"/>
      <c r="M175" s="81"/>
      <c r="N175" s="33"/>
      <c r="O175" s="34"/>
      <c r="P175" s="34"/>
    </row>
    <row r="176" spans="1:16" customFormat="1" ht="150" hidden="1" x14ac:dyDescent="0.25">
      <c r="A176" s="28" t="s">
        <v>509</v>
      </c>
      <c r="B176" s="22" t="s">
        <v>662</v>
      </c>
      <c r="C176" s="15" t="s">
        <v>663</v>
      </c>
      <c r="D176" s="38" t="s">
        <v>664</v>
      </c>
      <c r="E176" s="36" t="s">
        <v>431</v>
      </c>
      <c r="F176" s="22">
        <v>1</v>
      </c>
      <c r="G176" s="18">
        <f t="shared" si="7"/>
        <v>0</v>
      </c>
      <c r="H176" s="19">
        <f>Tabla1[[#This Row],[AVANCE EJECUTADO]]</f>
        <v>0</v>
      </c>
      <c r="I176" s="19"/>
      <c r="J176" s="32">
        <v>0</v>
      </c>
      <c r="K176" s="81" t="s">
        <v>665</v>
      </c>
      <c r="L176" s="81" t="s">
        <v>666</v>
      </c>
      <c r="M176" s="81" t="s">
        <v>433</v>
      </c>
      <c r="N176" s="33"/>
      <c r="O176" s="34"/>
      <c r="P176" s="34"/>
    </row>
    <row r="177" spans="1:16" customFormat="1" ht="409.5" hidden="1" x14ac:dyDescent="0.25">
      <c r="A177" s="28" t="s">
        <v>509</v>
      </c>
      <c r="B177" s="22" t="s">
        <v>667</v>
      </c>
      <c r="C177" s="15" t="s">
        <v>668</v>
      </c>
      <c r="D177" s="65" t="s">
        <v>669</v>
      </c>
      <c r="E177" s="36" t="s">
        <v>431</v>
      </c>
      <c r="F177" s="22">
        <v>1</v>
      </c>
      <c r="G177" s="18">
        <f t="shared" si="7"/>
        <v>0.05</v>
      </c>
      <c r="H177" s="19">
        <f>Tabla1[[#This Row],[AVANCE EJECUTADO]]</f>
        <v>0.05</v>
      </c>
      <c r="I177" s="19"/>
      <c r="J177" s="32">
        <v>0.05</v>
      </c>
      <c r="K177" s="81" t="s">
        <v>670</v>
      </c>
      <c r="L177" s="81" t="s">
        <v>666</v>
      </c>
      <c r="M177" s="81" t="s">
        <v>671</v>
      </c>
      <c r="N177" s="33"/>
      <c r="O177" s="34"/>
      <c r="P177" s="34"/>
    </row>
    <row r="178" spans="1:16" customFormat="1" ht="180" hidden="1" x14ac:dyDescent="0.25">
      <c r="A178" s="28" t="s">
        <v>509</v>
      </c>
      <c r="B178" s="22" t="s">
        <v>672</v>
      </c>
      <c r="C178" s="15" t="s">
        <v>673</v>
      </c>
      <c r="D178" s="38" t="s">
        <v>674</v>
      </c>
      <c r="E178" s="36" t="s">
        <v>431</v>
      </c>
      <c r="F178" s="22">
        <v>1</v>
      </c>
      <c r="G178" s="18">
        <f t="shared" si="7"/>
        <v>0</v>
      </c>
      <c r="H178" s="19">
        <f>Tabla1[[#This Row],[AVANCE EJECUTADO]]</f>
        <v>0</v>
      </c>
      <c r="I178" s="19"/>
      <c r="J178" s="32">
        <v>0</v>
      </c>
      <c r="K178" s="81" t="s">
        <v>675</v>
      </c>
      <c r="L178" s="81" t="s">
        <v>666</v>
      </c>
      <c r="M178" s="81" t="s">
        <v>433</v>
      </c>
      <c r="N178" s="33"/>
      <c r="O178" s="34"/>
      <c r="P178" s="34"/>
    </row>
    <row r="179" spans="1:16" customFormat="1" ht="120" hidden="1" x14ac:dyDescent="0.25">
      <c r="A179" s="28" t="s">
        <v>509</v>
      </c>
      <c r="B179" s="22" t="s">
        <v>676</v>
      </c>
      <c r="C179" s="15" t="s">
        <v>677</v>
      </c>
      <c r="D179" s="65" t="s">
        <v>678</v>
      </c>
      <c r="E179" s="36" t="s">
        <v>431</v>
      </c>
      <c r="F179" s="22">
        <v>1</v>
      </c>
      <c r="G179" s="18">
        <f t="shared" si="7"/>
        <v>0</v>
      </c>
      <c r="H179" s="19">
        <f>Tabla1[[#This Row],[AVANCE EJECUTADO]]</f>
        <v>0</v>
      </c>
      <c r="I179" s="19"/>
      <c r="J179" s="32">
        <v>0</v>
      </c>
      <c r="K179" s="81" t="s">
        <v>679</v>
      </c>
      <c r="L179" s="81" t="s">
        <v>666</v>
      </c>
      <c r="M179" s="81" t="s">
        <v>433</v>
      </c>
      <c r="N179" s="33"/>
      <c r="O179" s="34"/>
      <c r="P179" s="34"/>
    </row>
    <row r="180" spans="1:16" customFormat="1" ht="165" hidden="1" x14ac:dyDescent="0.25">
      <c r="A180" s="28" t="s">
        <v>509</v>
      </c>
      <c r="B180" s="22" t="s">
        <v>680</v>
      </c>
      <c r="C180" s="15" t="s">
        <v>681</v>
      </c>
      <c r="D180" s="38" t="s">
        <v>682</v>
      </c>
      <c r="E180" s="36" t="s">
        <v>431</v>
      </c>
      <c r="F180" s="22">
        <v>1</v>
      </c>
      <c r="G180" s="18">
        <f t="shared" si="7"/>
        <v>0</v>
      </c>
      <c r="H180" s="19">
        <f>Tabla1[[#This Row],[AVANCE EJECUTADO]]</f>
        <v>0</v>
      </c>
      <c r="I180" s="19"/>
      <c r="J180" s="32">
        <v>0</v>
      </c>
      <c r="K180" s="81" t="s">
        <v>683</v>
      </c>
      <c r="L180" s="81" t="s">
        <v>666</v>
      </c>
      <c r="M180" s="81" t="s">
        <v>433</v>
      </c>
      <c r="N180" s="33"/>
      <c r="O180" s="34"/>
      <c r="P180" s="34"/>
    </row>
    <row r="181" spans="1:16" customFormat="1" ht="135" hidden="1" x14ac:dyDescent="0.25">
      <c r="A181" s="28" t="s">
        <v>509</v>
      </c>
      <c r="B181" s="22" t="s">
        <v>684</v>
      </c>
      <c r="C181" s="15" t="s">
        <v>685</v>
      </c>
      <c r="D181" s="65" t="s">
        <v>686</v>
      </c>
      <c r="E181" s="36" t="s">
        <v>431</v>
      </c>
      <c r="F181" s="22">
        <v>1</v>
      </c>
      <c r="G181" s="18">
        <f t="shared" si="7"/>
        <v>0</v>
      </c>
      <c r="H181" s="19">
        <f>Tabla1[[#This Row],[AVANCE EJECUTADO]]</f>
        <v>0</v>
      </c>
      <c r="I181" s="19"/>
      <c r="J181" s="32">
        <v>0</v>
      </c>
      <c r="K181" s="81" t="s">
        <v>687</v>
      </c>
      <c r="L181" s="81" t="s">
        <v>666</v>
      </c>
      <c r="M181" s="81" t="s">
        <v>433</v>
      </c>
      <c r="N181" s="33"/>
      <c r="O181" s="34"/>
      <c r="P181" s="34"/>
    </row>
    <row r="182" spans="1:16" customFormat="1" ht="315" hidden="1" x14ac:dyDescent="0.25">
      <c r="A182" s="28" t="s">
        <v>509</v>
      </c>
      <c r="B182" s="22" t="s">
        <v>688</v>
      </c>
      <c r="C182" s="15" t="s">
        <v>689</v>
      </c>
      <c r="D182" s="38" t="s">
        <v>690</v>
      </c>
      <c r="E182" s="36" t="s">
        <v>431</v>
      </c>
      <c r="F182" s="22">
        <v>1</v>
      </c>
      <c r="G182" s="18">
        <f t="shared" si="7"/>
        <v>0.1</v>
      </c>
      <c r="H182" s="19">
        <f>Tabla1[[#This Row],[AVANCE EJECUTADO]]</f>
        <v>0.1</v>
      </c>
      <c r="I182" s="19"/>
      <c r="J182" s="32">
        <v>0.1</v>
      </c>
      <c r="K182" s="81" t="s">
        <v>691</v>
      </c>
      <c r="L182" s="81" t="s">
        <v>666</v>
      </c>
      <c r="M182" s="81" t="s">
        <v>692</v>
      </c>
      <c r="N182" s="33"/>
      <c r="O182" s="34"/>
      <c r="P182" s="34"/>
    </row>
    <row r="183" spans="1:16" customFormat="1" ht="63.75" hidden="1" x14ac:dyDescent="0.25">
      <c r="A183" s="28" t="s">
        <v>509</v>
      </c>
      <c r="B183" s="22" t="s">
        <v>693</v>
      </c>
      <c r="C183" s="15" t="s">
        <v>694</v>
      </c>
      <c r="D183" s="38" t="s">
        <v>695</v>
      </c>
      <c r="E183" s="36" t="s">
        <v>513</v>
      </c>
      <c r="F183" s="22">
        <v>1</v>
      </c>
      <c r="G183" s="18">
        <f t="shared" si="7"/>
        <v>0</v>
      </c>
      <c r="H183" s="19">
        <f>Tabla1[[#This Row],[AVANCE EJECUTADO]]</f>
        <v>0</v>
      </c>
      <c r="I183" s="19"/>
      <c r="J183" s="81">
        <v>0</v>
      </c>
      <c r="K183" s="81" t="s">
        <v>533</v>
      </c>
      <c r="L183" s="81" t="s">
        <v>252</v>
      </c>
      <c r="M183" s="81"/>
      <c r="N183" s="33"/>
      <c r="O183" s="34"/>
      <c r="P183" s="34"/>
    </row>
    <row r="184" spans="1:16" customFormat="1" ht="63.75" hidden="1" x14ac:dyDescent="0.25">
      <c r="A184" s="28" t="s">
        <v>509</v>
      </c>
      <c r="B184" s="22" t="s">
        <v>696</v>
      </c>
      <c r="C184" s="15" t="s">
        <v>697</v>
      </c>
      <c r="D184" s="38" t="s">
        <v>698</v>
      </c>
      <c r="E184" s="36" t="s">
        <v>102</v>
      </c>
      <c r="F184" s="22">
        <v>1</v>
      </c>
      <c r="G184" s="18">
        <f t="shared" si="7"/>
        <v>0</v>
      </c>
      <c r="H184" s="19">
        <f>Tabla1[[#This Row],[AVANCE EJECUTADO]]</f>
        <v>0</v>
      </c>
      <c r="I184" s="19"/>
      <c r="J184" s="32"/>
      <c r="K184" s="81" t="s">
        <v>547</v>
      </c>
      <c r="L184" s="81"/>
      <c r="M184" s="81"/>
      <c r="N184" s="33"/>
      <c r="O184" s="34"/>
      <c r="P184" s="34"/>
    </row>
    <row r="185" spans="1:16" customFormat="1" ht="153" hidden="1" x14ac:dyDescent="0.25">
      <c r="A185" s="28" t="s">
        <v>509</v>
      </c>
      <c r="B185" s="22" t="s">
        <v>699</v>
      </c>
      <c r="C185" s="15" t="s">
        <v>700</v>
      </c>
      <c r="D185" s="38" t="s">
        <v>701</v>
      </c>
      <c r="E185" s="36" t="s">
        <v>102</v>
      </c>
      <c r="F185" s="22">
        <v>2</v>
      </c>
      <c r="G185" s="18">
        <f>IFERROR(J185/F185,0)</f>
        <v>0</v>
      </c>
      <c r="H185" s="19">
        <f>Tabla1[[#This Row],[AVANCE EJECUTADO]]</f>
        <v>0</v>
      </c>
      <c r="I185" s="19"/>
      <c r="J185" s="32"/>
      <c r="K185" s="81" t="s">
        <v>547</v>
      </c>
      <c r="L185" s="81"/>
      <c r="M185" s="81"/>
      <c r="N185" s="33"/>
      <c r="O185" s="34"/>
      <c r="P185" s="34"/>
    </row>
    <row r="186" spans="1:16" customFormat="1" ht="60" hidden="1" x14ac:dyDescent="0.25">
      <c r="A186" s="28" t="s">
        <v>509</v>
      </c>
      <c r="B186" s="22" t="s">
        <v>702</v>
      </c>
      <c r="C186" s="15" t="s">
        <v>703</v>
      </c>
      <c r="D186" s="38" t="s">
        <v>704</v>
      </c>
      <c r="E186" s="36" t="s">
        <v>85</v>
      </c>
      <c r="F186" s="22">
        <v>2</v>
      </c>
      <c r="G186" s="18">
        <f t="shared" si="7"/>
        <v>0</v>
      </c>
      <c r="H186" s="19">
        <f>Tabla1[[#This Row],[AVANCE EJECUTADO]]</f>
        <v>0</v>
      </c>
      <c r="I186" s="19"/>
      <c r="J186" s="32"/>
      <c r="K186" s="81" t="s">
        <v>533</v>
      </c>
      <c r="L186" s="81" t="s">
        <v>534</v>
      </c>
      <c r="M186" s="81"/>
      <c r="N186" s="33"/>
      <c r="O186" s="34"/>
      <c r="P186" s="34"/>
    </row>
    <row r="187" spans="1:16" customFormat="1" ht="60" hidden="1" x14ac:dyDescent="0.25">
      <c r="A187" s="28" t="s">
        <v>509</v>
      </c>
      <c r="B187" s="22" t="s">
        <v>705</v>
      </c>
      <c r="C187" s="15" t="s">
        <v>706</v>
      </c>
      <c r="D187" s="38" t="s">
        <v>707</v>
      </c>
      <c r="E187" s="36" t="s">
        <v>85</v>
      </c>
      <c r="F187" s="22">
        <v>1</v>
      </c>
      <c r="G187" s="18">
        <f t="shared" si="7"/>
        <v>0</v>
      </c>
      <c r="H187" s="19">
        <f>Tabla1[[#This Row],[AVANCE EJECUTADO]]</f>
        <v>0</v>
      </c>
      <c r="I187" s="19"/>
      <c r="J187" s="32"/>
      <c r="K187" s="81" t="s">
        <v>533</v>
      </c>
      <c r="L187" s="81" t="s">
        <v>534</v>
      </c>
      <c r="M187" s="81"/>
      <c r="N187" s="33"/>
      <c r="O187" s="34"/>
      <c r="P187" s="34"/>
    </row>
    <row r="188" spans="1:16" customFormat="1" ht="153" hidden="1" x14ac:dyDescent="0.25">
      <c r="A188" s="28" t="s">
        <v>509</v>
      </c>
      <c r="B188" s="22" t="s">
        <v>708</v>
      </c>
      <c r="C188" s="15" t="s">
        <v>709</v>
      </c>
      <c r="D188" s="38" t="s">
        <v>710</v>
      </c>
      <c r="E188" s="36" t="s">
        <v>284</v>
      </c>
      <c r="F188" s="22">
        <v>1</v>
      </c>
      <c r="G188" s="18">
        <f t="shared" si="7"/>
        <v>0</v>
      </c>
      <c r="H188" s="19">
        <f>Tabla1[[#This Row],[AVANCE EJECUTADO]]</f>
        <v>0</v>
      </c>
      <c r="I188" s="19"/>
      <c r="J188" s="32">
        <v>0</v>
      </c>
      <c r="K188" s="81" t="s">
        <v>711</v>
      </c>
      <c r="L188" s="81" t="s">
        <v>712</v>
      </c>
      <c r="M188" s="81" t="s">
        <v>713</v>
      </c>
      <c r="N188" s="33"/>
      <c r="O188" s="34"/>
      <c r="P188" s="34"/>
    </row>
    <row r="189" spans="1:16" customFormat="1" ht="60" hidden="1" x14ac:dyDescent="0.25">
      <c r="A189" s="28" t="s">
        <v>714</v>
      </c>
      <c r="B189" s="74" t="s">
        <v>715</v>
      </c>
      <c r="C189" s="37" t="s">
        <v>716</v>
      </c>
      <c r="D189" s="31" t="s">
        <v>26</v>
      </c>
      <c r="E189" s="37" t="s">
        <v>30</v>
      </c>
      <c r="F189" s="18">
        <v>0.32</v>
      </c>
      <c r="G189" s="18">
        <f>IFERROR(J189/F189,0)</f>
        <v>0</v>
      </c>
      <c r="H189" s="19">
        <f>Tabla1[[#This Row],[AVANCE EJECUTADO]]</f>
        <v>0</v>
      </c>
      <c r="I189" s="19"/>
      <c r="J189" s="82">
        <v>0</v>
      </c>
      <c r="K189" s="81" t="s">
        <v>717</v>
      </c>
      <c r="L189" s="81" t="s">
        <v>718</v>
      </c>
      <c r="M189" s="81"/>
      <c r="N189" s="33" t="s">
        <v>719</v>
      </c>
      <c r="O189" s="34" t="s">
        <v>720</v>
      </c>
      <c r="P189" s="34" t="s">
        <v>721</v>
      </c>
    </row>
    <row r="190" spans="1:16" customFormat="1" ht="75" hidden="1" x14ac:dyDescent="0.25">
      <c r="A190" s="28" t="s">
        <v>714</v>
      </c>
      <c r="B190" s="74" t="s">
        <v>722</v>
      </c>
      <c r="C190" s="37" t="s">
        <v>723</v>
      </c>
      <c r="D190" s="31" t="s">
        <v>26</v>
      </c>
      <c r="E190" s="37" t="s">
        <v>30</v>
      </c>
      <c r="F190" s="17">
        <v>8</v>
      </c>
      <c r="G190" s="18">
        <f t="shared" ref="G190:G221" si="8">IFERROR(J190/F190,0)</f>
        <v>0</v>
      </c>
      <c r="H190" s="19">
        <f>Tabla1[[#This Row],[AVANCE EJECUTADO]]</f>
        <v>0</v>
      </c>
      <c r="I190" s="19"/>
      <c r="J190" s="32">
        <v>0</v>
      </c>
      <c r="K190" s="81" t="s">
        <v>724</v>
      </c>
      <c r="L190" s="81" t="s">
        <v>725</v>
      </c>
      <c r="M190" s="81" t="s">
        <v>726</v>
      </c>
      <c r="N190" s="33" t="s">
        <v>719</v>
      </c>
      <c r="O190" s="34" t="s">
        <v>720</v>
      </c>
      <c r="P190" s="34" t="s">
        <v>727</v>
      </c>
    </row>
    <row r="191" spans="1:16" customFormat="1" ht="75" hidden="1" x14ac:dyDescent="0.25">
      <c r="A191" s="28" t="s">
        <v>714</v>
      </c>
      <c r="B191" s="74" t="s">
        <v>728</v>
      </c>
      <c r="C191" s="37" t="s">
        <v>729</v>
      </c>
      <c r="D191" s="31" t="s">
        <v>26</v>
      </c>
      <c r="E191" s="37" t="s">
        <v>30</v>
      </c>
      <c r="F191" s="17">
        <v>8392</v>
      </c>
      <c r="G191" s="18">
        <f t="shared" si="8"/>
        <v>0</v>
      </c>
      <c r="H191" s="19">
        <f>Tabla1[[#This Row],[AVANCE EJECUTADO]]</f>
        <v>0</v>
      </c>
      <c r="I191" s="19"/>
      <c r="J191" s="32">
        <v>0</v>
      </c>
      <c r="K191" s="81" t="s">
        <v>724</v>
      </c>
      <c r="L191" s="81" t="s">
        <v>725</v>
      </c>
      <c r="M191" s="81" t="s">
        <v>726</v>
      </c>
      <c r="N191" s="33" t="s">
        <v>719</v>
      </c>
      <c r="O191" s="34" t="s">
        <v>720</v>
      </c>
      <c r="P191" s="34" t="s">
        <v>727</v>
      </c>
    </row>
    <row r="192" spans="1:16" customFormat="1" ht="60" hidden="1" x14ac:dyDescent="0.25">
      <c r="A192" s="28" t="s">
        <v>714</v>
      </c>
      <c r="B192" s="74" t="s">
        <v>730</v>
      </c>
      <c r="C192" s="37" t="s">
        <v>731</v>
      </c>
      <c r="D192" s="31" t="s">
        <v>26</v>
      </c>
      <c r="E192" s="37" t="s">
        <v>30</v>
      </c>
      <c r="F192" s="17">
        <v>2</v>
      </c>
      <c r="G192" s="18">
        <f t="shared" si="8"/>
        <v>0</v>
      </c>
      <c r="H192" s="19">
        <f>Tabla1[[#This Row],[AVANCE EJECUTADO]]</f>
        <v>0</v>
      </c>
      <c r="I192" s="19"/>
      <c r="J192" s="32">
        <v>0</v>
      </c>
      <c r="K192" s="81" t="s">
        <v>717</v>
      </c>
      <c r="L192" s="81" t="s">
        <v>732</v>
      </c>
      <c r="M192" s="81"/>
      <c r="N192" s="33" t="s">
        <v>719</v>
      </c>
      <c r="O192" s="34" t="s">
        <v>720</v>
      </c>
      <c r="P192" s="34" t="s">
        <v>721</v>
      </c>
    </row>
    <row r="193" spans="1:16" customFormat="1" ht="102" hidden="1" x14ac:dyDescent="0.25">
      <c r="A193" s="28" t="s">
        <v>714</v>
      </c>
      <c r="B193" s="74" t="s">
        <v>733</v>
      </c>
      <c r="C193" s="37" t="s">
        <v>734</v>
      </c>
      <c r="D193" s="31" t="s">
        <v>26</v>
      </c>
      <c r="E193" s="37" t="s">
        <v>30</v>
      </c>
      <c r="F193" s="17">
        <v>26</v>
      </c>
      <c r="G193" s="18">
        <f t="shared" si="8"/>
        <v>0</v>
      </c>
      <c r="H193" s="19">
        <f>Tabla1[[#This Row],[AVANCE EJECUTADO]]</f>
        <v>0</v>
      </c>
      <c r="I193" s="19"/>
      <c r="J193" s="32">
        <v>0</v>
      </c>
      <c r="K193" s="81" t="s">
        <v>724</v>
      </c>
      <c r="L193" s="81" t="s">
        <v>732</v>
      </c>
      <c r="M193" s="81" t="s">
        <v>726</v>
      </c>
      <c r="N193" s="33" t="s">
        <v>719</v>
      </c>
      <c r="O193" s="34" t="s">
        <v>720</v>
      </c>
      <c r="P193" s="34" t="s">
        <v>727</v>
      </c>
    </row>
    <row r="194" spans="1:16" customFormat="1" ht="409.5" hidden="1" x14ac:dyDescent="0.25">
      <c r="A194" s="28" t="s">
        <v>714</v>
      </c>
      <c r="B194" s="74" t="s">
        <v>735</v>
      </c>
      <c r="C194" s="37" t="s">
        <v>736</v>
      </c>
      <c r="D194" s="31" t="s">
        <v>26</v>
      </c>
      <c r="E194" s="37" t="s">
        <v>30</v>
      </c>
      <c r="F194" s="17">
        <v>4</v>
      </c>
      <c r="G194" s="18">
        <f t="shared" si="8"/>
        <v>0</v>
      </c>
      <c r="H194" s="19">
        <f>Tabla1[[#This Row],[AVANCE EJECUTADO]]</f>
        <v>0</v>
      </c>
      <c r="I194" s="19"/>
      <c r="J194" s="82">
        <v>0</v>
      </c>
      <c r="K194" s="81" t="s">
        <v>737</v>
      </c>
      <c r="L194" s="81" t="s">
        <v>738</v>
      </c>
      <c r="M194" s="81" t="s">
        <v>739</v>
      </c>
      <c r="N194" s="92" t="s">
        <v>740</v>
      </c>
      <c r="O194" s="34" t="s">
        <v>720</v>
      </c>
      <c r="P194" s="34" t="s">
        <v>727</v>
      </c>
    </row>
    <row r="195" spans="1:16" customFormat="1" ht="60" hidden="1" x14ac:dyDescent="0.25">
      <c r="A195" s="28" t="s">
        <v>714</v>
      </c>
      <c r="B195" s="74" t="s">
        <v>741</v>
      </c>
      <c r="C195" s="37" t="s">
        <v>742</v>
      </c>
      <c r="D195" s="31" t="s">
        <v>26</v>
      </c>
      <c r="E195" s="37" t="s">
        <v>30</v>
      </c>
      <c r="F195" s="18">
        <v>0.4</v>
      </c>
      <c r="G195" s="18">
        <f t="shared" si="8"/>
        <v>0</v>
      </c>
      <c r="H195" s="19">
        <f>Tabla1[[#This Row],[AVANCE EJECUTADO]]</f>
        <v>0</v>
      </c>
      <c r="I195" s="19"/>
      <c r="J195" s="82">
        <v>0</v>
      </c>
      <c r="K195" s="81" t="s">
        <v>717</v>
      </c>
      <c r="L195" s="81" t="s">
        <v>718</v>
      </c>
      <c r="M195" s="81"/>
      <c r="N195" s="33" t="s">
        <v>719</v>
      </c>
      <c r="O195" s="34" t="s">
        <v>720</v>
      </c>
      <c r="P195" s="34" t="s">
        <v>721</v>
      </c>
    </row>
    <row r="196" spans="1:16" customFormat="1" ht="210" hidden="1" x14ac:dyDescent="0.25">
      <c r="A196" s="28" t="s">
        <v>714</v>
      </c>
      <c r="B196" s="74" t="s">
        <v>743</v>
      </c>
      <c r="C196" s="37" t="s">
        <v>744</v>
      </c>
      <c r="D196" s="31" t="s">
        <v>26</v>
      </c>
      <c r="E196" s="37" t="s">
        <v>30</v>
      </c>
      <c r="F196" s="18">
        <v>0.2</v>
      </c>
      <c r="G196" s="18">
        <f t="shared" si="8"/>
        <v>2.4999999999999998E-2</v>
      </c>
      <c r="H196" s="19">
        <f>Tabla1[[#This Row],[AVANCE EJECUTADO]]</f>
        <v>5.0000000000000001E-3</v>
      </c>
      <c r="I196" s="19"/>
      <c r="J196" s="82">
        <v>5.0000000000000001E-3</v>
      </c>
      <c r="K196" s="81" t="s">
        <v>745</v>
      </c>
      <c r="L196" s="81" t="s">
        <v>746</v>
      </c>
      <c r="M196" s="81" t="s">
        <v>747</v>
      </c>
      <c r="N196" s="33" t="s">
        <v>719</v>
      </c>
      <c r="O196" s="34" t="s">
        <v>720</v>
      </c>
      <c r="P196" s="34" t="s">
        <v>727</v>
      </c>
    </row>
    <row r="197" spans="1:16" customFormat="1" ht="45" hidden="1" x14ac:dyDescent="0.25">
      <c r="A197" s="28" t="s">
        <v>714</v>
      </c>
      <c r="B197" s="74" t="s">
        <v>748</v>
      </c>
      <c r="C197" s="37" t="s">
        <v>749</v>
      </c>
      <c r="D197" s="31" t="s">
        <v>26</v>
      </c>
      <c r="E197" s="37" t="s">
        <v>30</v>
      </c>
      <c r="F197" s="18">
        <v>0.1</v>
      </c>
      <c r="G197" s="18">
        <f t="shared" si="8"/>
        <v>0</v>
      </c>
      <c r="H197" s="19">
        <f>Tabla1[[#This Row],[AVANCE EJECUTADO]]</f>
        <v>0</v>
      </c>
      <c r="I197" s="19"/>
      <c r="J197" s="82">
        <v>0</v>
      </c>
      <c r="K197" s="81" t="s">
        <v>750</v>
      </c>
      <c r="L197" s="81" t="s">
        <v>732</v>
      </c>
      <c r="M197" s="81"/>
      <c r="N197" s="33" t="s">
        <v>719</v>
      </c>
      <c r="O197" s="34" t="s">
        <v>720</v>
      </c>
      <c r="P197" s="34" t="s">
        <v>721</v>
      </c>
    </row>
    <row r="198" spans="1:16" customFormat="1" ht="75" hidden="1" x14ac:dyDescent="0.25">
      <c r="A198" s="28" t="s">
        <v>714</v>
      </c>
      <c r="B198" s="74" t="s">
        <v>751</v>
      </c>
      <c r="C198" s="37" t="s">
        <v>752</v>
      </c>
      <c r="D198" s="31" t="s">
        <v>26</v>
      </c>
      <c r="E198" s="15" t="s">
        <v>753</v>
      </c>
      <c r="F198" s="17">
        <v>4485</v>
      </c>
      <c r="G198" s="18">
        <f t="shared" si="8"/>
        <v>0</v>
      </c>
      <c r="H198" s="19">
        <f>Tabla1[[#This Row],[AVANCE EJECUTADO]]</f>
        <v>0</v>
      </c>
      <c r="I198" s="19"/>
      <c r="J198" s="32">
        <v>0</v>
      </c>
      <c r="K198" s="81" t="s">
        <v>754</v>
      </c>
      <c r="L198" s="81" t="s">
        <v>732</v>
      </c>
      <c r="M198" s="81" t="s">
        <v>726</v>
      </c>
      <c r="N198" s="33" t="s">
        <v>719</v>
      </c>
      <c r="O198" s="34" t="s">
        <v>720</v>
      </c>
      <c r="P198" s="34" t="s">
        <v>727</v>
      </c>
    </row>
    <row r="199" spans="1:16" customFormat="1" ht="210" hidden="1" x14ac:dyDescent="0.25">
      <c r="A199" s="28" t="s">
        <v>714</v>
      </c>
      <c r="B199" s="74" t="s">
        <v>755</v>
      </c>
      <c r="C199" s="37" t="s">
        <v>756</v>
      </c>
      <c r="D199" s="31" t="s">
        <v>26</v>
      </c>
      <c r="E199" s="37" t="s">
        <v>30</v>
      </c>
      <c r="F199" s="17">
        <v>22</v>
      </c>
      <c r="G199" s="18">
        <f t="shared" si="8"/>
        <v>0</v>
      </c>
      <c r="H199" s="19">
        <f>Tabla1[[#This Row],[AVANCE EJECUTADO]]</f>
        <v>0</v>
      </c>
      <c r="I199" s="19"/>
      <c r="J199" s="32">
        <v>0</v>
      </c>
      <c r="K199" s="81" t="s">
        <v>757</v>
      </c>
      <c r="L199" s="81" t="s">
        <v>758</v>
      </c>
      <c r="M199" s="81" t="s">
        <v>759</v>
      </c>
      <c r="N199" s="92" t="s">
        <v>740</v>
      </c>
      <c r="O199" s="34" t="s">
        <v>720</v>
      </c>
      <c r="P199" s="34" t="s">
        <v>727</v>
      </c>
    </row>
    <row r="200" spans="1:16" customFormat="1" ht="45" hidden="1" x14ac:dyDescent="0.25">
      <c r="A200" s="28" t="s">
        <v>714</v>
      </c>
      <c r="B200" s="74" t="s">
        <v>760</v>
      </c>
      <c r="C200" s="37" t="s">
        <v>761</v>
      </c>
      <c r="D200" s="31" t="s">
        <v>26</v>
      </c>
      <c r="E200" s="37" t="s">
        <v>30</v>
      </c>
      <c r="F200" s="18">
        <v>1</v>
      </c>
      <c r="G200" s="18">
        <f t="shared" si="8"/>
        <v>0</v>
      </c>
      <c r="H200" s="19">
        <f>Tabla1[[#This Row],[AVANCE EJECUTADO]]</f>
        <v>0</v>
      </c>
      <c r="I200" s="19"/>
      <c r="J200" s="82">
        <v>0</v>
      </c>
      <c r="K200" s="81" t="s">
        <v>750</v>
      </c>
      <c r="L200" s="81" t="s">
        <v>732</v>
      </c>
      <c r="M200" s="81"/>
      <c r="N200" s="33" t="s">
        <v>719</v>
      </c>
      <c r="O200" s="34" t="s">
        <v>720</v>
      </c>
      <c r="P200" s="34" t="s">
        <v>721</v>
      </c>
    </row>
    <row r="201" spans="1:16" customFormat="1" ht="45" hidden="1" x14ac:dyDescent="0.25">
      <c r="A201" s="28" t="s">
        <v>714</v>
      </c>
      <c r="B201" s="74" t="s">
        <v>762</v>
      </c>
      <c r="C201" s="37" t="s">
        <v>763</v>
      </c>
      <c r="D201" s="31" t="s">
        <v>26</v>
      </c>
      <c r="E201" s="37" t="s">
        <v>30</v>
      </c>
      <c r="F201" s="18">
        <v>1</v>
      </c>
      <c r="G201" s="18">
        <f t="shared" si="8"/>
        <v>0</v>
      </c>
      <c r="H201" s="19">
        <f>Tabla1[[#This Row],[AVANCE EJECUTADO]]</f>
        <v>0</v>
      </c>
      <c r="I201" s="19"/>
      <c r="J201" s="82">
        <v>0</v>
      </c>
      <c r="K201" s="81" t="s">
        <v>750</v>
      </c>
      <c r="L201" s="81" t="s">
        <v>732</v>
      </c>
      <c r="M201" s="81"/>
      <c r="N201" s="33" t="s">
        <v>719</v>
      </c>
      <c r="O201" s="34" t="s">
        <v>720</v>
      </c>
      <c r="P201" s="34" t="s">
        <v>721</v>
      </c>
    </row>
    <row r="202" spans="1:16" customFormat="1" ht="45" hidden="1" x14ac:dyDescent="0.25">
      <c r="A202" s="28" t="s">
        <v>714</v>
      </c>
      <c r="B202" s="74" t="s">
        <v>764</v>
      </c>
      <c r="C202" s="37" t="s">
        <v>765</v>
      </c>
      <c r="D202" s="31" t="s">
        <v>26</v>
      </c>
      <c r="E202" s="37" t="s">
        <v>30</v>
      </c>
      <c r="F202" s="18">
        <v>1</v>
      </c>
      <c r="G202" s="18">
        <f t="shared" si="8"/>
        <v>0</v>
      </c>
      <c r="H202" s="19">
        <f>Tabla1[[#This Row],[AVANCE EJECUTADO]]</f>
        <v>0</v>
      </c>
      <c r="I202" s="19"/>
      <c r="J202" s="82">
        <v>0</v>
      </c>
      <c r="K202" s="81" t="s">
        <v>750</v>
      </c>
      <c r="L202" s="81" t="s">
        <v>732</v>
      </c>
      <c r="M202" s="81"/>
      <c r="N202" s="33" t="s">
        <v>719</v>
      </c>
      <c r="O202" s="34" t="s">
        <v>720</v>
      </c>
      <c r="P202" s="34" t="s">
        <v>721</v>
      </c>
    </row>
    <row r="203" spans="1:16" customFormat="1" ht="75" hidden="1" x14ac:dyDescent="0.25">
      <c r="A203" s="28" t="s">
        <v>714</v>
      </c>
      <c r="B203" s="74" t="s">
        <v>766</v>
      </c>
      <c r="C203" s="37" t="s">
        <v>767</v>
      </c>
      <c r="D203" s="31" t="s">
        <v>26</v>
      </c>
      <c r="E203" s="37" t="s">
        <v>30</v>
      </c>
      <c r="F203" s="17">
        <v>6</v>
      </c>
      <c r="G203" s="18">
        <f t="shared" si="8"/>
        <v>0</v>
      </c>
      <c r="H203" s="19">
        <f>Tabla1[[#This Row],[AVANCE EJECUTADO]]</f>
        <v>0</v>
      </c>
      <c r="I203" s="19"/>
      <c r="J203" s="32">
        <v>0</v>
      </c>
      <c r="K203" s="81" t="s">
        <v>768</v>
      </c>
      <c r="L203" s="81" t="s">
        <v>769</v>
      </c>
      <c r="M203" s="81"/>
      <c r="N203" s="33" t="s">
        <v>719</v>
      </c>
      <c r="O203" s="34" t="s">
        <v>720</v>
      </c>
      <c r="P203" s="34" t="s">
        <v>721</v>
      </c>
    </row>
    <row r="204" spans="1:16" customFormat="1" ht="165" hidden="1" x14ac:dyDescent="0.25">
      <c r="A204" s="28" t="s">
        <v>714</v>
      </c>
      <c r="B204" s="74" t="s">
        <v>770</v>
      </c>
      <c r="C204" s="37" t="s">
        <v>771</v>
      </c>
      <c r="D204" s="31" t="s">
        <v>26</v>
      </c>
      <c r="E204" s="37" t="s">
        <v>30</v>
      </c>
      <c r="F204" s="17">
        <v>3</v>
      </c>
      <c r="G204" s="18">
        <f t="shared" si="8"/>
        <v>0</v>
      </c>
      <c r="H204" s="19">
        <f>Tabla1[[#This Row],[AVANCE EJECUTADO]]</f>
        <v>0</v>
      </c>
      <c r="I204" s="19"/>
      <c r="J204" s="32">
        <v>0</v>
      </c>
      <c r="K204" s="81" t="s">
        <v>772</v>
      </c>
      <c r="L204" s="81" t="s">
        <v>773</v>
      </c>
      <c r="M204" s="81" t="s">
        <v>774</v>
      </c>
      <c r="N204" s="33" t="s">
        <v>719</v>
      </c>
      <c r="O204" s="34" t="s">
        <v>720</v>
      </c>
      <c r="P204" s="34" t="s">
        <v>727</v>
      </c>
    </row>
    <row r="205" spans="1:16" customFormat="1" ht="105" hidden="1" x14ac:dyDescent="0.25">
      <c r="A205" s="28" t="s">
        <v>714</v>
      </c>
      <c r="B205" s="74" t="s">
        <v>775</v>
      </c>
      <c r="C205" s="37" t="s">
        <v>776</v>
      </c>
      <c r="D205" s="31" t="s">
        <v>26</v>
      </c>
      <c r="E205" s="37" t="s">
        <v>30</v>
      </c>
      <c r="F205" s="17">
        <v>24</v>
      </c>
      <c r="G205" s="18">
        <f t="shared" si="8"/>
        <v>0.79166666666666663</v>
      </c>
      <c r="H205" s="19">
        <f>Tabla1[[#This Row],[AVANCE EJECUTADO]]</f>
        <v>19</v>
      </c>
      <c r="I205" s="19"/>
      <c r="J205" s="129">
        <v>19</v>
      </c>
      <c r="K205" s="81" t="s">
        <v>777</v>
      </c>
      <c r="L205" s="81" t="s">
        <v>778</v>
      </c>
      <c r="M205" s="81" t="s">
        <v>779</v>
      </c>
      <c r="N205" s="92" t="s">
        <v>740</v>
      </c>
      <c r="O205" s="34" t="s">
        <v>720</v>
      </c>
      <c r="P205" s="34" t="s">
        <v>727</v>
      </c>
    </row>
    <row r="206" spans="1:16" customFormat="1" ht="120" hidden="1" x14ac:dyDescent="0.25">
      <c r="A206" s="28" t="s">
        <v>714</v>
      </c>
      <c r="B206" s="74" t="s">
        <v>780</v>
      </c>
      <c r="C206" s="37" t="s">
        <v>781</v>
      </c>
      <c r="D206" s="31" t="s">
        <v>26</v>
      </c>
      <c r="E206" s="37" t="s">
        <v>30</v>
      </c>
      <c r="F206" s="17">
        <v>8</v>
      </c>
      <c r="G206" s="18">
        <f t="shared" si="8"/>
        <v>0</v>
      </c>
      <c r="H206" s="19">
        <f>Tabla1[[#This Row],[AVANCE EJECUTADO]]</f>
        <v>0</v>
      </c>
      <c r="I206" s="19"/>
      <c r="J206" s="32">
        <v>0</v>
      </c>
      <c r="K206" s="81" t="s">
        <v>782</v>
      </c>
      <c r="L206" s="81" t="s">
        <v>783</v>
      </c>
      <c r="M206" s="81" t="s">
        <v>784</v>
      </c>
      <c r="N206" s="33" t="s">
        <v>719</v>
      </c>
      <c r="O206" s="34" t="s">
        <v>720</v>
      </c>
      <c r="P206" s="34" t="s">
        <v>727</v>
      </c>
    </row>
    <row r="207" spans="1:16" customFormat="1" ht="105" hidden="1" x14ac:dyDescent="0.25">
      <c r="A207" s="28" t="s">
        <v>714</v>
      </c>
      <c r="B207" s="74" t="s">
        <v>785</v>
      </c>
      <c r="C207" s="37" t="s">
        <v>786</v>
      </c>
      <c r="D207" s="31" t="s">
        <v>26</v>
      </c>
      <c r="E207" s="37" t="s">
        <v>30</v>
      </c>
      <c r="F207" s="18">
        <v>1</v>
      </c>
      <c r="G207" s="18">
        <f t="shared" si="8"/>
        <v>0.2</v>
      </c>
      <c r="H207" s="19">
        <f>Tabla1[[#This Row],[AVANCE EJECUTADO]]</f>
        <v>0.2</v>
      </c>
      <c r="I207" s="19"/>
      <c r="J207" s="82">
        <v>0.2</v>
      </c>
      <c r="K207" s="81" t="s">
        <v>787</v>
      </c>
      <c r="L207" s="81" t="s">
        <v>788</v>
      </c>
      <c r="M207" s="81" t="s">
        <v>789</v>
      </c>
      <c r="N207" s="92" t="s">
        <v>740</v>
      </c>
      <c r="O207" s="34" t="s">
        <v>720</v>
      </c>
      <c r="P207" s="34" t="s">
        <v>727</v>
      </c>
    </row>
    <row r="208" spans="1:16" customFormat="1" ht="270" hidden="1" x14ac:dyDescent="0.25">
      <c r="A208" s="28" t="s">
        <v>714</v>
      </c>
      <c r="B208" s="74" t="s">
        <v>790</v>
      </c>
      <c r="C208" s="37" t="s">
        <v>791</v>
      </c>
      <c r="D208" s="31" t="s">
        <v>26</v>
      </c>
      <c r="E208" s="37" t="s">
        <v>30</v>
      </c>
      <c r="F208" s="18">
        <v>1</v>
      </c>
      <c r="G208" s="18">
        <f t="shared" si="8"/>
        <v>0.1</v>
      </c>
      <c r="H208" s="19">
        <f>Tabla1[[#This Row],[AVANCE EJECUTADO]]</f>
        <v>0.1</v>
      </c>
      <c r="I208" s="19"/>
      <c r="J208" s="82">
        <v>0.1</v>
      </c>
      <c r="K208" s="81" t="s">
        <v>792</v>
      </c>
      <c r="L208" s="81" t="s">
        <v>793</v>
      </c>
      <c r="M208" s="81" t="s">
        <v>794</v>
      </c>
      <c r="N208" s="33" t="s">
        <v>719</v>
      </c>
      <c r="O208" s="34" t="s">
        <v>720</v>
      </c>
      <c r="P208" s="34" t="s">
        <v>727</v>
      </c>
    </row>
    <row r="209" spans="1:16" customFormat="1" ht="75" hidden="1" x14ac:dyDescent="0.25">
      <c r="A209" s="28" t="s">
        <v>714</v>
      </c>
      <c r="B209" s="74" t="s">
        <v>795</v>
      </c>
      <c r="C209" s="7" t="s">
        <v>796</v>
      </c>
      <c r="D209" s="31" t="s">
        <v>26</v>
      </c>
      <c r="E209" s="30" t="s">
        <v>797</v>
      </c>
      <c r="F209" s="17">
        <v>2</v>
      </c>
      <c r="G209" s="18">
        <f t="shared" si="8"/>
        <v>0</v>
      </c>
      <c r="H209" s="19">
        <f>Tabla1[[#This Row],[AVANCE EJECUTADO]]</f>
        <v>0</v>
      </c>
      <c r="I209" s="19"/>
      <c r="J209" s="32"/>
      <c r="K209" s="81" t="s">
        <v>798</v>
      </c>
      <c r="L209" s="81"/>
      <c r="M209" s="81"/>
      <c r="N209" s="33" t="s">
        <v>719</v>
      </c>
      <c r="O209" s="34" t="s">
        <v>720</v>
      </c>
      <c r="P209" s="34" t="s">
        <v>721</v>
      </c>
    </row>
    <row r="210" spans="1:16" customFormat="1" ht="45" hidden="1" x14ac:dyDescent="0.25">
      <c r="A210" s="28" t="s">
        <v>714</v>
      </c>
      <c r="B210" s="74" t="s">
        <v>799</v>
      </c>
      <c r="C210" s="7" t="s">
        <v>800</v>
      </c>
      <c r="D210" s="31" t="s">
        <v>26</v>
      </c>
      <c r="E210" s="30" t="s">
        <v>797</v>
      </c>
      <c r="F210" s="17">
        <v>100</v>
      </c>
      <c r="G210" s="18">
        <f t="shared" si="8"/>
        <v>0</v>
      </c>
      <c r="H210" s="19">
        <f>Tabla1[[#This Row],[AVANCE EJECUTADO]]</f>
        <v>0</v>
      </c>
      <c r="I210" s="19"/>
      <c r="J210" s="32"/>
      <c r="K210" s="81" t="s">
        <v>798</v>
      </c>
      <c r="L210" s="81"/>
      <c r="M210" s="81"/>
      <c r="N210" s="33" t="s">
        <v>719</v>
      </c>
      <c r="O210" s="34" t="s">
        <v>720</v>
      </c>
      <c r="P210" s="34" t="s">
        <v>721</v>
      </c>
    </row>
    <row r="211" spans="1:16" customFormat="1" ht="75" hidden="1" x14ac:dyDescent="0.25">
      <c r="A211" s="28" t="s">
        <v>714</v>
      </c>
      <c r="B211" s="74" t="s">
        <v>801</v>
      </c>
      <c r="C211" s="7" t="s">
        <v>802</v>
      </c>
      <c r="D211" s="31" t="s">
        <v>26</v>
      </c>
      <c r="E211" s="30" t="s">
        <v>797</v>
      </c>
      <c r="F211" s="17">
        <v>50</v>
      </c>
      <c r="G211" s="18">
        <f t="shared" si="8"/>
        <v>0</v>
      </c>
      <c r="H211" s="19">
        <f>Tabla1[[#This Row],[AVANCE EJECUTADO]]</f>
        <v>0</v>
      </c>
      <c r="I211" s="19"/>
      <c r="J211" s="32"/>
      <c r="K211" s="81" t="s">
        <v>798</v>
      </c>
      <c r="L211" s="81"/>
      <c r="M211" s="81"/>
      <c r="N211" s="33" t="s">
        <v>719</v>
      </c>
      <c r="O211" s="34" t="s">
        <v>720</v>
      </c>
      <c r="P211" s="34" t="s">
        <v>721</v>
      </c>
    </row>
    <row r="212" spans="1:16" customFormat="1" ht="135" hidden="1" x14ac:dyDescent="0.25">
      <c r="A212" s="28" t="s">
        <v>714</v>
      </c>
      <c r="B212" s="74" t="s">
        <v>803</v>
      </c>
      <c r="C212" s="7" t="s">
        <v>804</v>
      </c>
      <c r="D212" s="31" t="s">
        <v>26</v>
      </c>
      <c r="E212" s="37" t="s">
        <v>805</v>
      </c>
      <c r="F212" s="17">
        <v>4</v>
      </c>
      <c r="G212" s="18">
        <f t="shared" si="8"/>
        <v>0</v>
      </c>
      <c r="H212" s="19">
        <f>Tabla1[[#This Row],[AVANCE EJECUTADO]]</f>
        <v>0</v>
      </c>
      <c r="I212" s="19"/>
      <c r="J212" s="32"/>
      <c r="K212" s="81" t="s">
        <v>806</v>
      </c>
      <c r="L212" s="81"/>
      <c r="M212" s="81"/>
      <c r="N212" s="92" t="s">
        <v>807</v>
      </c>
      <c r="O212" s="34" t="s">
        <v>720</v>
      </c>
      <c r="P212" s="34" t="s">
        <v>727</v>
      </c>
    </row>
    <row r="213" spans="1:16" customFormat="1" ht="195" hidden="1" x14ac:dyDescent="0.25">
      <c r="A213" s="28" t="s">
        <v>714</v>
      </c>
      <c r="B213" s="74" t="s">
        <v>808</v>
      </c>
      <c r="C213" s="7" t="s">
        <v>809</v>
      </c>
      <c r="D213" s="31" t="s">
        <v>26</v>
      </c>
      <c r="E213" s="37" t="s">
        <v>350</v>
      </c>
      <c r="F213" s="18">
        <v>0.3</v>
      </c>
      <c r="G213" s="18">
        <f t="shared" si="8"/>
        <v>0</v>
      </c>
      <c r="H213" s="19">
        <f>Tabla1[[#This Row],[AVANCE EJECUTADO]]</f>
        <v>0</v>
      </c>
      <c r="I213" s="19"/>
      <c r="J213" s="32">
        <v>0</v>
      </c>
      <c r="K213" s="81" t="s">
        <v>810</v>
      </c>
      <c r="L213" s="81" t="s">
        <v>352</v>
      </c>
      <c r="M213" s="81" t="s">
        <v>811</v>
      </c>
      <c r="N213" s="92" t="s">
        <v>812</v>
      </c>
      <c r="O213" s="34" t="s">
        <v>720</v>
      </c>
      <c r="P213" s="34" t="s">
        <v>721</v>
      </c>
    </row>
    <row r="214" spans="1:16" customFormat="1" ht="150" hidden="1" x14ac:dyDescent="0.25">
      <c r="A214" s="28" t="s">
        <v>714</v>
      </c>
      <c r="B214" s="74" t="s">
        <v>813</v>
      </c>
      <c r="C214" s="7" t="s">
        <v>814</v>
      </c>
      <c r="D214" s="31" t="s">
        <v>26</v>
      </c>
      <c r="E214" s="37" t="s">
        <v>350</v>
      </c>
      <c r="F214" s="18">
        <v>0.25</v>
      </c>
      <c r="G214" s="18">
        <f t="shared" si="8"/>
        <v>0</v>
      </c>
      <c r="H214" s="19">
        <f>Tabla1[[#This Row],[AVANCE EJECUTADO]]</f>
        <v>0</v>
      </c>
      <c r="I214" s="19"/>
      <c r="J214" s="32">
        <v>0</v>
      </c>
      <c r="K214" s="81" t="s">
        <v>815</v>
      </c>
      <c r="L214" s="81" t="s">
        <v>352</v>
      </c>
      <c r="M214" s="81" t="s">
        <v>811</v>
      </c>
      <c r="N214" s="92" t="s">
        <v>812</v>
      </c>
      <c r="O214" s="34" t="s">
        <v>720</v>
      </c>
      <c r="P214" s="34" t="s">
        <v>721</v>
      </c>
    </row>
    <row r="215" spans="1:16" customFormat="1" ht="165" hidden="1" x14ac:dyDescent="0.25">
      <c r="A215" s="28" t="s">
        <v>714</v>
      </c>
      <c r="B215" s="74" t="s">
        <v>816</v>
      </c>
      <c r="C215" s="7" t="s">
        <v>817</v>
      </c>
      <c r="D215" s="31" t="s">
        <v>26</v>
      </c>
      <c r="E215" s="37" t="s">
        <v>350</v>
      </c>
      <c r="F215" s="17">
        <v>10725</v>
      </c>
      <c r="G215" s="18">
        <f t="shared" si="8"/>
        <v>0</v>
      </c>
      <c r="H215" s="19">
        <f>Tabla1[[#This Row],[AVANCE EJECUTADO]]</f>
        <v>0</v>
      </c>
      <c r="I215" s="19"/>
      <c r="J215" s="32">
        <v>0</v>
      </c>
      <c r="K215" s="81" t="s">
        <v>818</v>
      </c>
      <c r="L215" s="81" t="s">
        <v>352</v>
      </c>
      <c r="M215" s="81" t="s">
        <v>811</v>
      </c>
      <c r="N215" s="92" t="s">
        <v>812</v>
      </c>
      <c r="O215" s="34" t="s">
        <v>720</v>
      </c>
      <c r="P215" s="34" t="s">
        <v>721</v>
      </c>
    </row>
    <row r="216" spans="1:16" customFormat="1" ht="165" hidden="1" x14ac:dyDescent="0.25">
      <c r="A216" s="28" t="s">
        <v>714</v>
      </c>
      <c r="B216" s="74" t="s">
        <v>819</v>
      </c>
      <c r="C216" s="7" t="s">
        <v>820</v>
      </c>
      <c r="D216" s="31" t="s">
        <v>26</v>
      </c>
      <c r="E216" s="37" t="s">
        <v>350</v>
      </c>
      <c r="F216" s="18">
        <v>0.2</v>
      </c>
      <c r="G216" s="18">
        <f t="shared" si="8"/>
        <v>0</v>
      </c>
      <c r="H216" s="19">
        <f>Tabla1[[#This Row],[AVANCE EJECUTADO]]</f>
        <v>0</v>
      </c>
      <c r="I216" s="19"/>
      <c r="J216" s="32">
        <v>0</v>
      </c>
      <c r="K216" s="81" t="s">
        <v>821</v>
      </c>
      <c r="L216" s="81" t="s">
        <v>352</v>
      </c>
      <c r="M216" s="81" t="s">
        <v>811</v>
      </c>
      <c r="N216" s="92" t="s">
        <v>812</v>
      </c>
      <c r="O216" s="34" t="s">
        <v>720</v>
      </c>
      <c r="P216" s="34" t="s">
        <v>721</v>
      </c>
    </row>
    <row r="217" spans="1:16" customFormat="1" ht="75" hidden="1" x14ac:dyDescent="0.25">
      <c r="A217" s="28" t="s">
        <v>714</v>
      </c>
      <c r="B217" s="74" t="s">
        <v>822</v>
      </c>
      <c r="C217" s="7" t="s">
        <v>823</v>
      </c>
      <c r="D217" s="31" t="s">
        <v>26</v>
      </c>
      <c r="E217" s="37" t="s">
        <v>601</v>
      </c>
      <c r="F217" s="17">
        <v>49</v>
      </c>
      <c r="G217" s="18">
        <f t="shared" si="8"/>
        <v>0</v>
      </c>
      <c r="H217" s="19">
        <f>Tabla1[[#This Row],[AVANCE EJECUTADO]]</f>
        <v>0</v>
      </c>
      <c r="I217" s="19"/>
      <c r="J217" s="32">
        <v>0</v>
      </c>
      <c r="K217" s="81" t="s">
        <v>602</v>
      </c>
      <c r="L217" s="81"/>
      <c r="M217" s="81"/>
      <c r="N217" s="33" t="s">
        <v>719</v>
      </c>
      <c r="O217" s="34" t="s">
        <v>720</v>
      </c>
      <c r="P217" s="34" t="s">
        <v>721</v>
      </c>
    </row>
    <row r="218" spans="1:16" customFormat="1" ht="75" hidden="1" x14ac:dyDescent="0.25">
      <c r="A218" s="28" t="s">
        <v>714</v>
      </c>
      <c r="B218" s="74" t="s">
        <v>824</v>
      </c>
      <c r="C218" s="7" t="s">
        <v>825</v>
      </c>
      <c r="D218" s="31" t="s">
        <v>26</v>
      </c>
      <c r="E218" s="37" t="s">
        <v>826</v>
      </c>
      <c r="F218" s="18">
        <v>1</v>
      </c>
      <c r="G218" s="18">
        <f t="shared" si="8"/>
        <v>0</v>
      </c>
      <c r="H218" s="19">
        <f>Tabla1[[#This Row],[AVANCE EJECUTADO]]</f>
        <v>0</v>
      </c>
      <c r="I218" s="19"/>
      <c r="J218" s="32">
        <v>0</v>
      </c>
      <c r="K218" s="81" t="s">
        <v>602</v>
      </c>
      <c r="L218" s="81"/>
      <c r="M218" s="81"/>
      <c r="N218" s="33" t="s">
        <v>719</v>
      </c>
      <c r="O218" s="34" t="s">
        <v>720</v>
      </c>
      <c r="P218" s="34" t="s">
        <v>721</v>
      </c>
    </row>
    <row r="219" spans="1:16" customFormat="1" ht="75" hidden="1" x14ac:dyDescent="0.25">
      <c r="A219" s="28" t="s">
        <v>714</v>
      </c>
      <c r="B219" s="74" t="s">
        <v>827</v>
      </c>
      <c r="C219" s="7" t="s">
        <v>828</v>
      </c>
      <c r="D219" s="31" t="s">
        <v>26</v>
      </c>
      <c r="E219" s="37" t="s">
        <v>601</v>
      </c>
      <c r="F219" s="18">
        <v>0.25</v>
      </c>
      <c r="G219" s="18">
        <f t="shared" si="8"/>
        <v>0</v>
      </c>
      <c r="H219" s="19">
        <f>Tabla1[[#This Row],[AVANCE EJECUTADO]]</f>
        <v>0</v>
      </c>
      <c r="I219" s="19"/>
      <c r="J219" s="32">
        <v>0</v>
      </c>
      <c r="K219" s="81" t="s">
        <v>602</v>
      </c>
      <c r="L219" s="81"/>
      <c r="M219" s="81"/>
      <c r="N219" s="33" t="s">
        <v>719</v>
      </c>
      <c r="O219" s="34" t="s">
        <v>720</v>
      </c>
      <c r="P219" s="34" t="s">
        <v>721</v>
      </c>
    </row>
    <row r="220" spans="1:16" customFormat="1" ht="90" hidden="1" x14ac:dyDescent="0.25">
      <c r="A220" s="28" t="s">
        <v>714</v>
      </c>
      <c r="B220" s="74" t="s">
        <v>829</v>
      </c>
      <c r="C220" s="7" t="s">
        <v>830</v>
      </c>
      <c r="D220" s="31" t="s">
        <v>26</v>
      </c>
      <c r="E220" s="30" t="s">
        <v>831</v>
      </c>
      <c r="F220" s="17">
        <v>3</v>
      </c>
      <c r="G220" s="18">
        <f t="shared" si="8"/>
        <v>0</v>
      </c>
      <c r="H220" s="19">
        <f>Tabla1[[#This Row],[AVANCE EJECUTADO]]</f>
        <v>0</v>
      </c>
      <c r="I220" s="19"/>
      <c r="J220" s="32"/>
      <c r="K220" s="81" t="s">
        <v>798</v>
      </c>
      <c r="L220" s="81"/>
      <c r="M220" s="81"/>
      <c r="N220" s="33" t="s">
        <v>719</v>
      </c>
      <c r="O220" s="34" t="s">
        <v>720</v>
      </c>
      <c r="P220" s="34" t="s">
        <v>721</v>
      </c>
    </row>
    <row r="221" spans="1:16" customFormat="1" ht="75" hidden="1" x14ac:dyDescent="0.25">
      <c r="A221" s="28" t="s">
        <v>714</v>
      </c>
      <c r="B221" s="74" t="s">
        <v>832</v>
      </c>
      <c r="C221" s="7" t="s">
        <v>833</v>
      </c>
      <c r="D221" s="31" t="s">
        <v>26</v>
      </c>
      <c r="E221" s="30" t="s">
        <v>831</v>
      </c>
      <c r="F221" s="17">
        <v>30</v>
      </c>
      <c r="G221" s="18">
        <f t="shared" si="8"/>
        <v>0</v>
      </c>
      <c r="H221" s="19">
        <f>Tabla1[[#This Row],[AVANCE EJECUTADO]]</f>
        <v>0</v>
      </c>
      <c r="I221" s="19"/>
      <c r="J221" s="32"/>
      <c r="K221" s="81" t="s">
        <v>798</v>
      </c>
      <c r="L221" s="81"/>
      <c r="M221" s="81"/>
      <c r="N221" s="33" t="s">
        <v>719</v>
      </c>
      <c r="O221" s="34" t="s">
        <v>720</v>
      </c>
      <c r="P221" s="34" t="s">
        <v>721</v>
      </c>
    </row>
    <row r="222" spans="1:16" customFormat="1" ht="75" hidden="1" x14ac:dyDescent="0.25">
      <c r="A222" s="28" t="s">
        <v>714</v>
      </c>
      <c r="B222" s="74" t="s">
        <v>834</v>
      </c>
      <c r="C222" s="7" t="s">
        <v>835</v>
      </c>
      <c r="D222" s="31" t="s">
        <v>26</v>
      </c>
      <c r="E222" s="30" t="s">
        <v>831</v>
      </c>
      <c r="F222" s="18">
        <v>1</v>
      </c>
      <c r="G222" s="18">
        <f t="shared" ref="G222:G253" si="9">IFERROR(J222/F222,0)</f>
        <v>0</v>
      </c>
      <c r="H222" s="19">
        <f>Tabla1[[#This Row],[AVANCE EJECUTADO]]</f>
        <v>0</v>
      </c>
      <c r="I222" s="19"/>
      <c r="J222" s="32"/>
      <c r="K222" s="81" t="s">
        <v>798</v>
      </c>
      <c r="L222" s="81"/>
      <c r="M222" s="81"/>
      <c r="N222" s="33" t="s">
        <v>719</v>
      </c>
      <c r="O222" s="34" t="s">
        <v>720</v>
      </c>
      <c r="P222" s="34" t="s">
        <v>721</v>
      </c>
    </row>
    <row r="223" spans="1:16" customFormat="1" ht="45" hidden="1" x14ac:dyDescent="0.25">
      <c r="A223" s="28" t="s">
        <v>714</v>
      </c>
      <c r="B223" s="74" t="s">
        <v>836</v>
      </c>
      <c r="C223" s="7" t="s">
        <v>837</v>
      </c>
      <c r="D223" s="31" t="s">
        <v>26</v>
      </c>
      <c r="E223" s="37" t="s">
        <v>838</v>
      </c>
      <c r="F223" s="18">
        <v>1</v>
      </c>
      <c r="G223" s="18">
        <f t="shared" si="9"/>
        <v>0</v>
      </c>
      <c r="H223" s="19">
        <f>Tabla1[[#This Row],[AVANCE EJECUTADO]]</f>
        <v>0</v>
      </c>
      <c r="I223" s="19"/>
      <c r="J223" s="32"/>
      <c r="K223" s="81" t="s">
        <v>798</v>
      </c>
      <c r="L223" s="81"/>
      <c r="M223" s="81"/>
      <c r="N223" s="33" t="s">
        <v>719</v>
      </c>
      <c r="O223" s="34" t="s">
        <v>720</v>
      </c>
      <c r="P223" s="34" t="s">
        <v>721</v>
      </c>
    </row>
    <row r="224" spans="1:16" customFormat="1" ht="409.5" hidden="1" x14ac:dyDescent="0.25">
      <c r="A224" s="28" t="s">
        <v>714</v>
      </c>
      <c r="B224" s="74" t="s">
        <v>839</v>
      </c>
      <c r="C224" s="7" t="s">
        <v>840</v>
      </c>
      <c r="D224" s="31" t="s">
        <v>26</v>
      </c>
      <c r="E224" s="37" t="s">
        <v>841</v>
      </c>
      <c r="F224" s="17">
        <v>16</v>
      </c>
      <c r="G224" s="18">
        <f t="shared" si="9"/>
        <v>0</v>
      </c>
      <c r="H224" s="19">
        <f>Tabla1[[#This Row],[AVANCE EJECUTADO]]</f>
        <v>0</v>
      </c>
      <c r="I224" s="19"/>
      <c r="J224" s="32">
        <v>0</v>
      </c>
      <c r="K224" s="81" t="s">
        <v>842</v>
      </c>
      <c r="L224" s="81" t="s">
        <v>843</v>
      </c>
      <c r="M224" s="81" t="s">
        <v>844</v>
      </c>
      <c r="N224" s="33" t="s">
        <v>719</v>
      </c>
      <c r="O224" s="34" t="s">
        <v>720</v>
      </c>
      <c r="P224" s="34" t="s">
        <v>727</v>
      </c>
    </row>
    <row r="225" spans="1:16" customFormat="1" ht="165" hidden="1" x14ac:dyDescent="0.25">
      <c r="A225" s="28" t="s">
        <v>714</v>
      </c>
      <c r="B225" s="74" t="s">
        <v>845</v>
      </c>
      <c r="C225" s="7" t="s">
        <v>846</v>
      </c>
      <c r="D225" s="31" t="s">
        <v>26</v>
      </c>
      <c r="E225" s="30" t="s">
        <v>96</v>
      </c>
      <c r="F225" s="18">
        <v>1</v>
      </c>
      <c r="G225" s="18">
        <f t="shared" si="9"/>
        <v>0</v>
      </c>
      <c r="H225" s="19">
        <f>Tabla1[[#This Row],[AVANCE EJECUTADO]]</f>
        <v>0</v>
      </c>
      <c r="I225" s="19"/>
      <c r="J225" s="32">
        <v>0</v>
      </c>
      <c r="K225" s="81" t="s">
        <v>847</v>
      </c>
      <c r="L225" s="81" t="s">
        <v>848</v>
      </c>
      <c r="M225" s="81" t="s">
        <v>849</v>
      </c>
      <c r="N225" s="33" t="s">
        <v>719</v>
      </c>
      <c r="O225" s="34" t="s">
        <v>720</v>
      </c>
      <c r="P225" s="34" t="s">
        <v>727</v>
      </c>
    </row>
    <row r="226" spans="1:16" customFormat="1" ht="180" hidden="1" x14ac:dyDescent="0.25">
      <c r="A226" s="28" t="s">
        <v>714</v>
      </c>
      <c r="B226" s="74" t="s">
        <v>850</v>
      </c>
      <c r="C226" s="7" t="s">
        <v>851</v>
      </c>
      <c r="D226" s="31" t="s">
        <v>26</v>
      </c>
      <c r="E226" s="30" t="s">
        <v>96</v>
      </c>
      <c r="F226" s="18">
        <v>1</v>
      </c>
      <c r="G226" s="18">
        <f t="shared" si="9"/>
        <v>0</v>
      </c>
      <c r="H226" s="19">
        <f>Tabla1[[#This Row],[AVANCE EJECUTADO]]</f>
        <v>0</v>
      </c>
      <c r="I226" s="19"/>
      <c r="J226" s="32">
        <v>0</v>
      </c>
      <c r="K226" s="81" t="s">
        <v>852</v>
      </c>
      <c r="L226" s="81" t="s">
        <v>408</v>
      </c>
      <c r="M226" s="81" t="s">
        <v>853</v>
      </c>
      <c r="N226" s="33" t="s">
        <v>719</v>
      </c>
      <c r="O226" s="34" t="s">
        <v>720</v>
      </c>
      <c r="P226" s="34" t="s">
        <v>727</v>
      </c>
    </row>
    <row r="227" spans="1:16" customFormat="1" ht="165" hidden="1" x14ac:dyDescent="0.25">
      <c r="A227" s="28" t="s">
        <v>714</v>
      </c>
      <c r="B227" s="74" t="s">
        <v>854</v>
      </c>
      <c r="C227" s="7" t="s">
        <v>855</v>
      </c>
      <c r="D227" s="31" t="s">
        <v>26</v>
      </c>
      <c r="E227" s="30" t="s">
        <v>96</v>
      </c>
      <c r="F227" s="17">
        <v>1</v>
      </c>
      <c r="G227" s="18">
        <f t="shared" si="9"/>
        <v>0</v>
      </c>
      <c r="H227" s="19">
        <f>Tabla1[[#This Row],[AVANCE EJECUTADO]]</f>
        <v>0</v>
      </c>
      <c r="I227" s="19"/>
      <c r="J227" s="32">
        <v>0</v>
      </c>
      <c r="K227" s="81" t="s">
        <v>856</v>
      </c>
      <c r="L227" s="81" t="s">
        <v>848</v>
      </c>
      <c r="M227" s="81" t="s">
        <v>857</v>
      </c>
      <c r="N227" s="33" t="s">
        <v>719</v>
      </c>
      <c r="O227" s="34" t="s">
        <v>720</v>
      </c>
      <c r="P227" s="34" t="s">
        <v>727</v>
      </c>
    </row>
    <row r="228" spans="1:16" customFormat="1" ht="180" hidden="1" x14ac:dyDescent="0.25">
      <c r="A228" s="28" t="s">
        <v>714</v>
      </c>
      <c r="B228" s="74" t="s">
        <v>858</v>
      </c>
      <c r="C228" s="37" t="s">
        <v>859</v>
      </c>
      <c r="D228" s="31" t="s">
        <v>26</v>
      </c>
      <c r="E228" s="36" t="s">
        <v>43</v>
      </c>
      <c r="F228" s="17">
        <v>38</v>
      </c>
      <c r="G228" s="18">
        <f t="shared" si="9"/>
        <v>0</v>
      </c>
      <c r="H228" s="19">
        <f>Tabla1[[#This Row],[AVANCE EJECUTADO]]</f>
        <v>0</v>
      </c>
      <c r="I228" s="19"/>
      <c r="J228" s="32">
        <v>0</v>
      </c>
      <c r="K228" s="81" t="s">
        <v>860</v>
      </c>
      <c r="L228" s="81" t="s">
        <v>861</v>
      </c>
      <c r="M228" s="81" t="s">
        <v>862</v>
      </c>
      <c r="N228" s="33"/>
      <c r="O228" s="34" t="s">
        <v>863</v>
      </c>
      <c r="P228" s="34" t="s">
        <v>727</v>
      </c>
    </row>
    <row r="229" spans="1:16" customFormat="1" ht="75" hidden="1" x14ac:dyDescent="0.25">
      <c r="A229" s="28" t="s">
        <v>714</v>
      </c>
      <c r="B229" s="74" t="s">
        <v>864</v>
      </c>
      <c r="C229" s="37" t="s">
        <v>865</v>
      </c>
      <c r="D229" s="31" t="s">
        <v>26</v>
      </c>
      <c r="E229" s="36" t="s">
        <v>43</v>
      </c>
      <c r="F229" s="17">
        <v>16</v>
      </c>
      <c r="G229" s="18">
        <f t="shared" si="9"/>
        <v>0</v>
      </c>
      <c r="H229" s="19">
        <f>Tabla1[[#This Row],[AVANCE EJECUTADO]]</f>
        <v>0</v>
      </c>
      <c r="I229" s="19"/>
      <c r="J229" s="32">
        <v>0</v>
      </c>
      <c r="K229" s="81" t="s">
        <v>866</v>
      </c>
      <c r="L229" s="81" t="s">
        <v>867</v>
      </c>
      <c r="M229" s="81" t="s">
        <v>868</v>
      </c>
      <c r="N229" s="33"/>
      <c r="O229" s="34" t="s">
        <v>863</v>
      </c>
      <c r="P229" s="34" t="s">
        <v>727</v>
      </c>
    </row>
    <row r="230" spans="1:16" customFormat="1" ht="90" hidden="1" x14ac:dyDescent="0.25">
      <c r="A230" s="28" t="s">
        <v>714</v>
      </c>
      <c r="B230" s="74" t="s">
        <v>869</v>
      </c>
      <c r="C230" s="37" t="s">
        <v>870</v>
      </c>
      <c r="D230" s="31" t="s">
        <v>26</v>
      </c>
      <c r="E230" s="36" t="s">
        <v>43</v>
      </c>
      <c r="F230" s="17">
        <v>3</v>
      </c>
      <c r="G230" s="18">
        <f t="shared" si="9"/>
        <v>0</v>
      </c>
      <c r="H230" s="19">
        <f>Tabla1[[#This Row],[AVANCE EJECUTADO]]</f>
        <v>0</v>
      </c>
      <c r="I230" s="19"/>
      <c r="J230" s="32">
        <v>0</v>
      </c>
      <c r="K230" s="81" t="s">
        <v>871</v>
      </c>
      <c r="L230" s="81" t="s">
        <v>872</v>
      </c>
      <c r="M230" s="81" t="s">
        <v>873</v>
      </c>
      <c r="N230" s="33"/>
      <c r="O230" s="34" t="s">
        <v>863</v>
      </c>
      <c r="P230" s="34" t="s">
        <v>727</v>
      </c>
    </row>
    <row r="231" spans="1:16" customFormat="1" ht="105" hidden="1" x14ac:dyDescent="0.25">
      <c r="A231" s="28" t="s">
        <v>714</v>
      </c>
      <c r="B231" s="74" t="s">
        <v>874</v>
      </c>
      <c r="C231" s="37" t="s">
        <v>875</v>
      </c>
      <c r="D231" s="31" t="s">
        <v>26</v>
      </c>
      <c r="E231" s="36" t="s">
        <v>43</v>
      </c>
      <c r="F231" s="17">
        <v>26</v>
      </c>
      <c r="G231" s="18">
        <f t="shared" si="9"/>
        <v>0</v>
      </c>
      <c r="H231" s="19">
        <f>Tabla1[[#This Row],[AVANCE EJECUTADO]]</f>
        <v>0</v>
      </c>
      <c r="I231" s="19"/>
      <c r="J231" s="32">
        <v>0</v>
      </c>
      <c r="K231" s="81" t="s">
        <v>876</v>
      </c>
      <c r="L231" s="81" t="s">
        <v>877</v>
      </c>
      <c r="M231" s="81" t="s">
        <v>878</v>
      </c>
      <c r="N231" s="33"/>
      <c r="O231" s="34" t="s">
        <v>863</v>
      </c>
      <c r="P231" s="34" t="s">
        <v>727</v>
      </c>
    </row>
    <row r="232" spans="1:16" customFormat="1" ht="120" hidden="1" x14ac:dyDescent="0.25">
      <c r="A232" s="28" t="s">
        <v>714</v>
      </c>
      <c r="B232" s="74" t="s">
        <v>879</v>
      </c>
      <c r="C232" s="37" t="s">
        <v>880</v>
      </c>
      <c r="D232" s="31" t="s">
        <v>26</v>
      </c>
      <c r="E232" s="37" t="s">
        <v>452</v>
      </c>
      <c r="F232" s="17">
        <v>36</v>
      </c>
      <c r="G232" s="18">
        <f t="shared" si="9"/>
        <v>0</v>
      </c>
      <c r="H232" s="19">
        <f>Tabla1[[#This Row],[AVANCE EJECUTADO]]</f>
        <v>0</v>
      </c>
      <c r="I232" s="19"/>
      <c r="J232" s="32"/>
      <c r="K232" s="81" t="s">
        <v>881</v>
      </c>
      <c r="L232" s="81" t="s">
        <v>882</v>
      </c>
      <c r="M232" s="32" t="s">
        <v>252</v>
      </c>
      <c r="N232" s="92" t="s">
        <v>719</v>
      </c>
      <c r="O232" s="34" t="s">
        <v>720</v>
      </c>
      <c r="P232" s="34" t="s">
        <v>721</v>
      </c>
    </row>
    <row r="233" spans="1:16" customFormat="1" ht="120" hidden="1" x14ac:dyDescent="0.25">
      <c r="A233" s="28" t="s">
        <v>714</v>
      </c>
      <c r="B233" s="74" t="s">
        <v>883</v>
      </c>
      <c r="C233" s="37" t="s">
        <v>884</v>
      </c>
      <c r="D233" s="31" t="s">
        <v>26</v>
      </c>
      <c r="E233" s="37" t="s">
        <v>452</v>
      </c>
      <c r="F233" s="17">
        <v>16</v>
      </c>
      <c r="G233" s="18">
        <f t="shared" si="9"/>
        <v>0</v>
      </c>
      <c r="H233" s="19">
        <f>Tabla1[[#This Row],[AVANCE EJECUTADO]]</f>
        <v>0</v>
      </c>
      <c r="I233" s="19"/>
      <c r="J233" s="32"/>
      <c r="K233" s="81" t="s">
        <v>881</v>
      </c>
      <c r="L233" s="81" t="s">
        <v>882</v>
      </c>
      <c r="M233" s="32" t="s">
        <v>252</v>
      </c>
      <c r="N233" s="92" t="s">
        <v>719</v>
      </c>
      <c r="O233" s="34" t="s">
        <v>720</v>
      </c>
      <c r="P233" s="34" t="s">
        <v>721</v>
      </c>
    </row>
    <row r="234" spans="1:16" customFormat="1" ht="120" hidden="1" x14ac:dyDescent="0.25">
      <c r="A234" s="28" t="s">
        <v>714</v>
      </c>
      <c r="B234" s="74" t="s">
        <v>885</v>
      </c>
      <c r="C234" s="37" t="s">
        <v>886</v>
      </c>
      <c r="D234" s="31" t="s">
        <v>26</v>
      </c>
      <c r="E234" s="37" t="s">
        <v>452</v>
      </c>
      <c r="F234" s="17">
        <v>32</v>
      </c>
      <c r="G234" s="18">
        <f t="shared" si="9"/>
        <v>0</v>
      </c>
      <c r="H234" s="19">
        <f>Tabla1[[#This Row],[AVANCE EJECUTADO]]</f>
        <v>0</v>
      </c>
      <c r="I234" s="19"/>
      <c r="J234" s="32"/>
      <c r="K234" s="81" t="s">
        <v>881</v>
      </c>
      <c r="L234" s="81" t="s">
        <v>882</v>
      </c>
      <c r="M234" s="32" t="s">
        <v>252</v>
      </c>
      <c r="N234" s="92" t="s">
        <v>719</v>
      </c>
      <c r="O234" s="34" t="s">
        <v>720</v>
      </c>
      <c r="P234" s="34" t="s">
        <v>721</v>
      </c>
    </row>
    <row r="235" spans="1:16" customFormat="1" ht="120" hidden="1" x14ac:dyDescent="0.25">
      <c r="A235" s="28" t="s">
        <v>714</v>
      </c>
      <c r="B235" s="74" t="s">
        <v>887</v>
      </c>
      <c r="C235" s="37" t="s">
        <v>888</v>
      </c>
      <c r="D235" s="31" t="s">
        <v>26</v>
      </c>
      <c r="E235" s="37" t="s">
        <v>452</v>
      </c>
      <c r="F235" s="17">
        <v>74000</v>
      </c>
      <c r="G235" s="18">
        <f t="shared" si="9"/>
        <v>0</v>
      </c>
      <c r="H235" s="19">
        <f>Tabla1[[#This Row],[AVANCE EJECUTADO]]</f>
        <v>0</v>
      </c>
      <c r="I235" s="19"/>
      <c r="J235" s="32"/>
      <c r="K235" s="81" t="s">
        <v>881</v>
      </c>
      <c r="L235" s="81" t="s">
        <v>882</v>
      </c>
      <c r="M235" s="32" t="s">
        <v>252</v>
      </c>
      <c r="N235" s="92" t="s">
        <v>719</v>
      </c>
      <c r="O235" s="34" t="s">
        <v>720</v>
      </c>
      <c r="P235" s="34" t="s">
        <v>721</v>
      </c>
    </row>
    <row r="236" spans="1:16" customFormat="1" ht="120" hidden="1" x14ac:dyDescent="0.25">
      <c r="A236" s="28" t="s">
        <v>714</v>
      </c>
      <c r="B236" s="74" t="s">
        <v>889</v>
      </c>
      <c r="C236" s="37" t="s">
        <v>890</v>
      </c>
      <c r="D236" s="31" t="s">
        <v>26</v>
      </c>
      <c r="E236" s="37" t="s">
        <v>452</v>
      </c>
      <c r="F236" s="17">
        <v>111000</v>
      </c>
      <c r="G236" s="18">
        <f t="shared" si="9"/>
        <v>0</v>
      </c>
      <c r="H236" s="19">
        <f>Tabla1[[#This Row],[AVANCE EJECUTADO]]</f>
        <v>0</v>
      </c>
      <c r="I236" s="19"/>
      <c r="J236" s="32"/>
      <c r="K236" s="81" t="s">
        <v>881</v>
      </c>
      <c r="L236" s="81" t="s">
        <v>882</v>
      </c>
      <c r="M236" s="32" t="s">
        <v>252</v>
      </c>
      <c r="N236" s="92" t="s">
        <v>719</v>
      </c>
      <c r="O236" s="34" t="s">
        <v>720</v>
      </c>
      <c r="P236" s="34" t="s">
        <v>721</v>
      </c>
    </row>
    <row r="237" spans="1:16" customFormat="1" ht="120" hidden="1" x14ac:dyDescent="0.25">
      <c r="A237" s="28" t="s">
        <v>714</v>
      </c>
      <c r="B237" s="74" t="s">
        <v>891</v>
      </c>
      <c r="C237" s="37" t="s">
        <v>892</v>
      </c>
      <c r="D237" s="31" t="s">
        <v>26</v>
      </c>
      <c r="E237" s="37" t="s">
        <v>452</v>
      </c>
      <c r="F237" s="17">
        <v>3512</v>
      </c>
      <c r="G237" s="18">
        <f t="shared" si="9"/>
        <v>0</v>
      </c>
      <c r="H237" s="19">
        <f>Tabla1[[#This Row],[AVANCE EJECUTADO]]</f>
        <v>0</v>
      </c>
      <c r="I237" s="19"/>
      <c r="J237" s="32"/>
      <c r="K237" s="81" t="s">
        <v>881</v>
      </c>
      <c r="L237" s="81" t="s">
        <v>882</v>
      </c>
      <c r="M237" s="32" t="s">
        <v>252</v>
      </c>
      <c r="N237" s="92" t="s">
        <v>893</v>
      </c>
      <c r="O237" s="34" t="s">
        <v>863</v>
      </c>
      <c r="P237" s="34" t="s">
        <v>894</v>
      </c>
    </row>
    <row r="238" spans="1:16" customFormat="1" ht="45" hidden="1" x14ac:dyDescent="0.25">
      <c r="A238" s="28" t="s">
        <v>714</v>
      </c>
      <c r="B238" s="74" t="s">
        <v>895</v>
      </c>
      <c r="C238" s="37" t="s">
        <v>896</v>
      </c>
      <c r="D238" s="31" t="s">
        <v>26</v>
      </c>
      <c r="E238" s="31" t="s">
        <v>211</v>
      </c>
      <c r="F238" s="17">
        <v>17</v>
      </c>
      <c r="G238" s="18">
        <f t="shared" si="9"/>
        <v>0</v>
      </c>
      <c r="H238" s="19">
        <f>Tabla1[[#This Row],[AVANCE EJECUTADO]]</f>
        <v>0</v>
      </c>
      <c r="I238" s="19"/>
      <c r="J238" s="32"/>
      <c r="K238" s="81" t="s">
        <v>897</v>
      </c>
      <c r="L238" s="81" t="s">
        <v>213</v>
      </c>
      <c r="M238" s="81" t="s">
        <v>213</v>
      </c>
      <c r="N238" s="33" t="s">
        <v>719</v>
      </c>
      <c r="O238" s="101" t="s">
        <v>720</v>
      </c>
      <c r="P238" s="34" t="s">
        <v>721</v>
      </c>
    </row>
    <row r="239" spans="1:16" customFormat="1" ht="75" hidden="1" x14ac:dyDescent="0.25">
      <c r="A239" s="28" t="s">
        <v>714</v>
      </c>
      <c r="B239" s="74" t="s">
        <v>898</v>
      </c>
      <c r="C239" s="37" t="s">
        <v>896</v>
      </c>
      <c r="D239" s="31" t="s">
        <v>26</v>
      </c>
      <c r="E239" s="31" t="s">
        <v>163</v>
      </c>
      <c r="F239" s="17">
        <v>21</v>
      </c>
      <c r="G239" s="18">
        <f t="shared" si="9"/>
        <v>0</v>
      </c>
      <c r="H239" s="19">
        <f>Tabla1[[#This Row],[AVANCE EJECUTADO]]</f>
        <v>0</v>
      </c>
      <c r="I239" s="19"/>
      <c r="J239" s="32"/>
      <c r="K239" s="81" t="s">
        <v>899</v>
      </c>
      <c r="L239" s="81" t="s">
        <v>900</v>
      </c>
      <c r="M239" s="81" t="s">
        <v>901</v>
      </c>
      <c r="N239" s="33"/>
      <c r="O239" s="34"/>
      <c r="P239" s="34"/>
    </row>
    <row r="240" spans="1:16" customFormat="1" ht="45" hidden="1" x14ac:dyDescent="0.25">
      <c r="A240" s="28" t="s">
        <v>714</v>
      </c>
      <c r="B240" s="74" t="s">
        <v>902</v>
      </c>
      <c r="C240" s="37" t="s">
        <v>896</v>
      </c>
      <c r="D240" s="31" t="s">
        <v>26</v>
      </c>
      <c r="E240" s="31" t="s">
        <v>250</v>
      </c>
      <c r="F240" s="17">
        <v>17</v>
      </c>
      <c r="G240" s="18">
        <f t="shared" si="9"/>
        <v>0</v>
      </c>
      <c r="H240" s="19">
        <f>Tabla1[[#This Row],[AVANCE EJECUTADO]]</f>
        <v>0</v>
      </c>
      <c r="I240" s="19"/>
      <c r="J240" s="32">
        <v>0</v>
      </c>
      <c r="K240" s="81" t="s">
        <v>903</v>
      </c>
      <c r="L240" s="81" t="s">
        <v>104</v>
      </c>
      <c r="M240" s="81" t="s">
        <v>252</v>
      </c>
      <c r="N240" s="33"/>
      <c r="O240" s="34"/>
      <c r="P240" s="34"/>
    </row>
    <row r="241" spans="1:17" ht="180" hidden="1" x14ac:dyDescent="0.25">
      <c r="A241" s="28" t="s">
        <v>714</v>
      </c>
      <c r="B241" s="74" t="s">
        <v>904</v>
      </c>
      <c r="C241" s="37" t="s">
        <v>896</v>
      </c>
      <c r="D241" s="31" t="s">
        <v>26</v>
      </c>
      <c r="E241" s="31" t="s">
        <v>225</v>
      </c>
      <c r="F241" s="17">
        <v>15</v>
      </c>
      <c r="G241" s="18">
        <f t="shared" si="9"/>
        <v>0</v>
      </c>
      <c r="H241" s="19">
        <f>Tabla1[[#This Row],[AVANCE EJECUTADO]]</f>
        <v>0</v>
      </c>
      <c r="I241" s="19"/>
      <c r="J241" s="32"/>
      <c r="K241" s="81" t="s">
        <v>905</v>
      </c>
      <c r="L241" s="81" t="s">
        <v>906</v>
      </c>
      <c r="M241" s="81" t="s">
        <v>228</v>
      </c>
      <c r="N241" s="33" t="s">
        <v>907</v>
      </c>
      <c r="O241" s="34" t="s">
        <v>863</v>
      </c>
      <c r="P241" s="34" t="s">
        <v>894</v>
      </c>
      <c r="Q241"/>
    </row>
    <row r="242" spans="1:17" ht="225" hidden="1" x14ac:dyDescent="0.25">
      <c r="A242" s="28" t="s">
        <v>714</v>
      </c>
      <c r="B242" s="74" t="s">
        <v>908</v>
      </c>
      <c r="C242" s="37" t="s">
        <v>896</v>
      </c>
      <c r="D242" s="31" t="s">
        <v>26</v>
      </c>
      <c r="E242" s="31" t="s">
        <v>247</v>
      </c>
      <c r="F242" s="17">
        <v>20</v>
      </c>
      <c r="G242" s="18">
        <f t="shared" si="9"/>
        <v>0</v>
      </c>
      <c r="H242" s="19">
        <f>Tabla1[[#This Row],[AVANCE EJECUTADO]]</f>
        <v>0</v>
      </c>
      <c r="I242" s="19"/>
      <c r="J242" s="32"/>
      <c r="K242" s="81" t="s">
        <v>909</v>
      </c>
      <c r="L242" s="81" t="s">
        <v>104</v>
      </c>
      <c r="M242" s="81" t="s">
        <v>910</v>
      </c>
      <c r="N242" s="33"/>
      <c r="O242" s="34"/>
      <c r="P242" s="34"/>
      <c r="Q242"/>
    </row>
    <row r="243" spans="1:17" ht="150" hidden="1" x14ac:dyDescent="0.25">
      <c r="A243" s="28" t="s">
        <v>714</v>
      </c>
      <c r="B243" s="74" t="s">
        <v>911</v>
      </c>
      <c r="C243" s="37" t="s">
        <v>896</v>
      </c>
      <c r="D243" s="31" t="s">
        <v>26</v>
      </c>
      <c r="E243" s="31" t="s">
        <v>236</v>
      </c>
      <c r="F243" s="17">
        <v>37</v>
      </c>
      <c r="G243" s="18">
        <f t="shared" si="9"/>
        <v>0</v>
      </c>
      <c r="H243" s="19">
        <f>Tabla1[[#This Row],[AVANCE EJECUTADO]]</f>
        <v>0</v>
      </c>
      <c r="I243" s="19"/>
      <c r="J243" s="32">
        <v>0</v>
      </c>
      <c r="K243" s="81" t="s">
        <v>912</v>
      </c>
      <c r="L243" s="81" t="s">
        <v>913</v>
      </c>
      <c r="M243" s="81" t="s">
        <v>252</v>
      </c>
      <c r="N243" s="33"/>
      <c r="O243" s="34"/>
      <c r="P243" s="34"/>
      <c r="Q243"/>
    </row>
    <row r="244" spans="1:17" ht="75" hidden="1" x14ac:dyDescent="0.25">
      <c r="A244" s="28" t="s">
        <v>714</v>
      </c>
      <c r="B244" s="74" t="s">
        <v>914</v>
      </c>
      <c r="C244" s="37" t="s">
        <v>896</v>
      </c>
      <c r="D244" s="31" t="s">
        <v>26</v>
      </c>
      <c r="E244" s="31" t="s">
        <v>484</v>
      </c>
      <c r="F244" s="17">
        <v>28</v>
      </c>
      <c r="G244" s="18">
        <f t="shared" si="9"/>
        <v>0</v>
      </c>
      <c r="H244" s="19">
        <f>Tabla1[[#This Row],[AVANCE EJECUTADO]]</f>
        <v>0</v>
      </c>
      <c r="I244" s="19"/>
      <c r="J244" s="32">
        <v>0</v>
      </c>
      <c r="K244" s="81" t="s">
        <v>915</v>
      </c>
      <c r="L244" s="81" t="s">
        <v>486</v>
      </c>
      <c r="M244" s="81" t="s">
        <v>487</v>
      </c>
      <c r="N244" s="33"/>
      <c r="O244" s="34"/>
      <c r="P244" s="34"/>
      <c r="Q244"/>
    </row>
    <row r="245" spans="1:17" ht="135" hidden="1" x14ac:dyDescent="0.25">
      <c r="A245" s="28" t="s">
        <v>714</v>
      </c>
      <c r="B245" s="74" t="s">
        <v>916</v>
      </c>
      <c r="C245" s="37" t="s">
        <v>896</v>
      </c>
      <c r="D245" s="31" t="s">
        <v>26</v>
      </c>
      <c r="E245" s="31" t="s">
        <v>156</v>
      </c>
      <c r="F245" s="17">
        <v>33</v>
      </c>
      <c r="G245" s="18">
        <f t="shared" si="9"/>
        <v>0</v>
      </c>
      <c r="H245" s="19">
        <f>Tabla1[[#This Row],[AVANCE EJECUTADO]]</f>
        <v>0</v>
      </c>
      <c r="I245" s="19"/>
      <c r="J245" s="32">
        <v>0</v>
      </c>
      <c r="K245" s="81" t="s">
        <v>917</v>
      </c>
      <c r="L245" s="81" t="s">
        <v>158</v>
      </c>
      <c r="M245" s="81" t="s">
        <v>918</v>
      </c>
      <c r="N245" s="92" t="s">
        <v>807</v>
      </c>
      <c r="O245" s="101" t="s">
        <v>919</v>
      </c>
      <c r="P245" s="34" t="s">
        <v>721</v>
      </c>
      <c r="Q245"/>
    </row>
    <row r="246" spans="1:17" ht="105" hidden="1" x14ac:dyDescent="0.25">
      <c r="A246" s="28" t="s">
        <v>714</v>
      </c>
      <c r="B246" s="74" t="s">
        <v>920</v>
      </c>
      <c r="C246" s="31" t="s">
        <v>896</v>
      </c>
      <c r="D246" s="31" t="s">
        <v>26</v>
      </c>
      <c r="E246" s="31" t="s">
        <v>221</v>
      </c>
      <c r="F246" s="17">
        <v>20</v>
      </c>
      <c r="G246" s="18">
        <f t="shared" si="9"/>
        <v>0</v>
      </c>
      <c r="H246" s="19">
        <f>Tabla1[[#This Row],[AVANCE EJECUTADO]]</f>
        <v>0</v>
      </c>
      <c r="I246" s="19"/>
      <c r="J246" s="32">
        <v>0</v>
      </c>
      <c r="K246" s="81" t="s">
        <v>921</v>
      </c>
      <c r="L246" s="81" t="s">
        <v>922</v>
      </c>
      <c r="M246" s="81" t="s">
        <v>923</v>
      </c>
      <c r="N246" s="92" t="s">
        <v>807</v>
      </c>
      <c r="O246" s="101" t="s">
        <v>924</v>
      </c>
      <c r="P246" s="101" t="s">
        <v>721</v>
      </c>
    </row>
    <row r="247" spans="1:17" ht="165" hidden="1" x14ac:dyDescent="0.25">
      <c r="A247" s="28" t="s">
        <v>714</v>
      </c>
      <c r="B247" s="74" t="s">
        <v>925</v>
      </c>
      <c r="C247" s="37" t="s">
        <v>896</v>
      </c>
      <c r="D247" s="31" t="s">
        <v>26</v>
      </c>
      <c r="E247" s="31" t="s">
        <v>217</v>
      </c>
      <c r="F247" s="17">
        <v>12</v>
      </c>
      <c r="G247" s="18">
        <f t="shared" si="9"/>
        <v>0</v>
      </c>
      <c r="H247" s="19">
        <f>Tabla1[[#This Row],[AVANCE EJECUTADO]]</f>
        <v>0</v>
      </c>
      <c r="I247" s="19"/>
      <c r="J247" s="32">
        <v>0</v>
      </c>
      <c r="K247" s="81" t="s">
        <v>926</v>
      </c>
      <c r="L247" s="81" t="s">
        <v>927</v>
      </c>
      <c r="M247" s="81" t="s">
        <v>928</v>
      </c>
      <c r="N247" s="33"/>
      <c r="O247" s="34" t="s">
        <v>863</v>
      </c>
      <c r="P247" s="34" t="s">
        <v>894</v>
      </c>
      <c r="Q247"/>
    </row>
    <row r="248" spans="1:17" ht="270" hidden="1" x14ac:dyDescent="0.25">
      <c r="A248" s="28" t="s">
        <v>714</v>
      </c>
      <c r="B248" s="74" t="s">
        <v>929</v>
      </c>
      <c r="C248" s="37" t="s">
        <v>896</v>
      </c>
      <c r="D248" s="31" t="s">
        <v>26</v>
      </c>
      <c r="E248" s="31" t="s">
        <v>456</v>
      </c>
      <c r="F248" s="17">
        <v>39</v>
      </c>
      <c r="G248" s="18">
        <f t="shared" si="9"/>
        <v>0</v>
      </c>
      <c r="H248" s="19">
        <f>Tabla1[[#This Row],[AVANCE EJECUTADO]]</f>
        <v>0</v>
      </c>
      <c r="I248" s="19"/>
      <c r="J248" s="32">
        <v>0</v>
      </c>
      <c r="K248" s="81" t="s">
        <v>930</v>
      </c>
      <c r="L248" s="81" t="s">
        <v>458</v>
      </c>
      <c r="M248" s="81" t="s">
        <v>931</v>
      </c>
      <c r="N248" s="92" t="s">
        <v>932</v>
      </c>
      <c r="O248" s="101" t="s">
        <v>919</v>
      </c>
      <c r="P248" s="34" t="s">
        <v>721</v>
      </c>
      <c r="Q248"/>
    </row>
    <row r="249" spans="1:17" ht="60" hidden="1" x14ac:dyDescent="0.25">
      <c r="A249" s="28" t="s">
        <v>714</v>
      </c>
      <c r="B249" s="74" t="s">
        <v>933</v>
      </c>
      <c r="C249" s="93" t="s">
        <v>896</v>
      </c>
      <c r="D249" s="31" t="s">
        <v>26</v>
      </c>
      <c r="E249" s="31" t="s">
        <v>257</v>
      </c>
      <c r="F249" s="17">
        <v>17</v>
      </c>
      <c r="G249" s="18">
        <f t="shared" si="9"/>
        <v>0</v>
      </c>
      <c r="H249" s="19">
        <f>Tabla1[[#This Row],[AVANCE EJECUTADO]]</f>
        <v>0</v>
      </c>
      <c r="I249" s="19"/>
      <c r="J249" s="32">
        <v>0</v>
      </c>
      <c r="K249" s="97" t="s">
        <v>934</v>
      </c>
      <c r="L249" s="97" t="s">
        <v>935</v>
      </c>
      <c r="M249" s="97" t="s">
        <v>936</v>
      </c>
      <c r="N249" s="109" t="s">
        <v>937</v>
      </c>
      <c r="O249" s="100" t="s">
        <v>919</v>
      </c>
      <c r="P249" s="98" t="s">
        <v>727</v>
      </c>
      <c r="Q249"/>
    </row>
    <row r="250" spans="1:17" ht="90" hidden="1" x14ac:dyDescent="0.25">
      <c r="A250" s="28" t="s">
        <v>714</v>
      </c>
      <c r="B250" s="74" t="s">
        <v>938</v>
      </c>
      <c r="C250" s="37" t="s">
        <v>896</v>
      </c>
      <c r="D250" s="31" t="s">
        <v>26</v>
      </c>
      <c r="E250" s="31" t="s">
        <v>413</v>
      </c>
      <c r="F250" s="17">
        <v>27</v>
      </c>
      <c r="G250" s="18">
        <f t="shared" si="9"/>
        <v>0</v>
      </c>
      <c r="H250" s="19">
        <f>Tabla1[[#This Row],[AVANCE EJECUTADO]]</f>
        <v>0</v>
      </c>
      <c r="I250" s="19"/>
      <c r="J250" s="32">
        <v>0</v>
      </c>
      <c r="K250" s="81" t="s">
        <v>939</v>
      </c>
      <c r="L250" s="81" t="s">
        <v>940</v>
      </c>
      <c r="M250" s="81" t="s">
        <v>941</v>
      </c>
      <c r="N250" s="92"/>
      <c r="O250" s="34" t="s">
        <v>942</v>
      </c>
      <c r="P250" s="34" t="s">
        <v>894</v>
      </c>
      <c r="Q250"/>
    </row>
    <row r="251" spans="1:17" ht="45" hidden="1" x14ac:dyDescent="0.25">
      <c r="A251" s="28" t="s">
        <v>714</v>
      </c>
      <c r="B251" s="74" t="s">
        <v>943</v>
      </c>
      <c r="C251" s="37" t="s">
        <v>896</v>
      </c>
      <c r="D251" s="31" t="s">
        <v>26</v>
      </c>
      <c r="E251" s="31" t="s">
        <v>491</v>
      </c>
      <c r="F251" s="17">
        <v>38</v>
      </c>
      <c r="G251" s="18">
        <f t="shared" si="9"/>
        <v>0</v>
      </c>
      <c r="H251" s="19">
        <f>Tabla1[[#This Row],[AVANCE EJECUTADO]]</f>
        <v>0</v>
      </c>
      <c r="I251" s="19"/>
      <c r="J251" s="82">
        <v>0</v>
      </c>
      <c r="K251" s="81" t="s">
        <v>944</v>
      </c>
      <c r="L251" s="81" t="s">
        <v>945</v>
      </c>
      <c r="M251" s="81" t="s">
        <v>946</v>
      </c>
      <c r="N251" s="92"/>
      <c r="O251" s="34" t="s">
        <v>942</v>
      </c>
      <c r="P251" s="34" t="s">
        <v>894</v>
      </c>
      <c r="Q251"/>
    </row>
    <row r="252" spans="1:17" ht="135" hidden="1" x14ac:dyDescent="0.25">
      <c r="A252" s="28" t="s">
        <v>714</v>
      </c>
      <c r="B252" s="74" t="s">
        <v>947</v>
      </c>
      <c r="C252" s="37" t="s">
        <v>896</v>
      </c>
      <c r="D252" s="31" t="s">
        <v>26</v>
      </c>
      <c r="E252" s="31" t="s">
        <v>240</v>
      </c>
      <c r="F252" s="17">
        <v>26</v>
      </c>
      <c r="G252" s="18">
        <f t="shared" si="9"/>
        <v>0</v>
      </c>
      <c r="H252" s="19">
        <f>Tabla1[[#This Row],[AVANCE EJECUTADO]]</f>
        <v>0</v>
      </c>
      <c r="I252" s="19"/>
      <c r="J252" s="32">
        <v>0</v>
      </c>
      <c r="K252" s="81" t="s">
        <v>948</v>
      </c>
      <c r="L252" s="81" t="s">
        <v>242</v>
      </c>
      <c r="M252" s="81" t="s">
        <v>949</v>
      </c>
      <c r="N252" s="92"/>
      <c r="O252" s="34" t="s">
        <v>942</v>
      </c>
      <c r="P252" s="34" t="s">
        <v>894</v>
      </c>
      <c r="Q252"/>
    </row>
    <row r="253" spans="1:17" ht="45" hidden="1" x14ac:dyDescent="0.25">
      <c r="A253" s="28" t="s">
        <v>714</v>
      </c>
      <c r="B253" s="74" t="s">
        <v>950</v>
      </c>
      <c r="C253" s="37" t="s">
        <v>896</v>
      </c>
      <c r="D253" s="31" t="s">
        <v>26</v>
      </c>
      <c r="E253" s="31" t="s">
        <v>230</v>
      </c>
      <c r="F253" s="17">
        <v>33</v>
      </c>
      <c r="G253" s="18">
        <f t="shared" si="9"/>
        <v>0</v>
      </c>
      <c r="H253" s="19">
        <f>Tabla1[[#This Row],[AVANCE EJECUTADO]]</f>
        <v>0</v>
      </c>
      <c r="I253" s="19"/>
      <c r="J253" s="32"/>
      <c r="K253" s="81" t="s">
        <v>951</v>
      </c>
      <c r="L253" s="81"/>
      <c r="M253" s="81" t="s">
        <v>252</v>
      </c>
      <c r="N253" s="92"/>
      <c r="O253" s="34" t="s">
        <v>942</v>
      </c>
      <c r="P253" s="34" t="s">
        <v>894</v>
      </c>
      <c r="Q253"/>
    </row>
    <row r="254" spans="1:17" ht="38.25" hidden="1" x14ac:dyDescent="0.25">
      <c r="A254" s="28" t="s">
        <v>714</v>
      </c>
      <c r="B254" s="74" t="s">
        <v>952</v>
      </c>
      <c r="C254" s="37" t="s">
        <v>888</v>
      </c>
      <c r="D254" s="31" t="s">
        <v>26</v>
      </c>
      <c r="E254" s="31" t="s">
        <v>230</v>
      </c>
      <c r="F254" s="17">
        <v>3610</v>
      </c>
      <c r="G254" s="18">
        <f t="shared" ref="G254:G285" si="10">IFERROR(J254/F254,0)</f>
        <v>0</v>
      </c>
      <c r="H254" s="19">
        <f>Tabla1[[#This Row],[AVANCE EJECUTADO]]</f>
        <v>0</v>
      </c>
      <c r="I254" s="19"/>
      <c r="J254" s="32"/>
      <c r="K254" s="81" t="s">
        <v>953</v>
      </c>
      <c r="L254" s="81"/>
      <c r="M254" s="81" t="s">
        <v>252</v>
      </c>
      <c r="N254" s="92"/>
      <c r="O254" s="34" t="s">
        <v>942</v>
      </c>
      <c r="P254" s="34" t="s">
        <v>894</v>
      </c>
      <c r="Q254"/>
    </row>
    <row r="255" spans="1:17" ht="38.25" hidden="1" x14ac:dyDescent="0.25">
      <c r="A255" s="28" t="s">
        <v>714</v>
      </c>
      <c r="B255" s="74" t="s">
        <v>954</v>
      </c>
      <c r="C255" s="37" t="s">
        <v>890</v>
      </c>
      <c r="D255" s="31" t="s">
        <v>26</v>
      </c>
      <c r="E255" s="31" t="s">
        <v>230</v>
      </c>
      <c r="F255" s="17">
        <v>5415</v>
      </c>
      <c r="G255" s="18">
        <f t="shared" si="10"/>
        <v>0</v>
      </c>
      <c r="H255" s="19">
        <f>Tabla1[[#This Row],[AVANCE EJECUTADO]]</f>
        <v>0</v>
      </c>
      <c r="I255" s="19"/>
      <c r="J255" s="32"/>
      <c r="K255" s="81" t="s">
        <v>953</v>
      </c>
      <c r="L255" s="81"/>
      <c r="M255" s="81" t="s">
        <v>252</v>
      </c>
      <c r="N255" s="92"/>
      <c r="O255" s="34" t="s">
        <v>942</v>
      </c>
      <c r="P255" s="34" t="s">
        <v>894</v>
      </c>
      <c r="Q255"/>
    </row>
    <row r="256" spans="1:17" ht="38.25" hidden="1" x14ac:dyDescent="0.25">
      <c r="A256" s="28" t="s">
        <v>714</v>
      </c>
      <c r="B256" s="74" t="s">
        <v>955</v>
      </c>
      <c r="C256" s="37" t="s">
        <v>892</v>
      </c>
      <c r="D256" s="31" t="s">
        <v>26</v>
      </c>
      <c r="E256" s="31" t="s">
        <v>230</v>
      </c>
      <c r="F256" s="17">
        <v>190</v>
      </c>
      <c r="G256" s="18">
        <f t="shared" si="10"/>
        <v>0</v>
      </c>
      <c r="H256" s="19">
        <f>Tabla1[[#This Row],[AVANCE EJECUTADO]]</f>
        <v>0</v>
      </c>
      <c r="I256" s="19"/>
      <c r="J256" s="32"/>
      <c r="K256" s="81" t="s">
        <v>953</v>
      </c>
      <c r="L256" s="81"/>
      <c r="M256" s="81" t="s">
        <v>233</v>
      </c>
      <c r="N256" s="92"/>
      <c r="O256" s="34" t="s">
        <v>942</v>
      </c>
      <c r="P256" s="34" t="s">
        <v>894</v>
      </c>
      <c r="Q256"/>
    </row>
    <row r="257" spans="1:24" ht="120" hidden="1" x14ac:dyDescent="0.25">
      <c r="A257" s="28" t="s">
        <v>714</v>
      </c>
      <c r="B257" s="74" t="s">
        <v>956</v>
      </c>
      <c r="C257" s="37" t="s">
        <v>888</v>
      </c>
      <c r="D257" s="31" t="s">
        <v>26</v>
      </c>
      <c r="E257" s="31" t="s">
        <v>240</v>
      </c>
      <c r="F257" s="17">
        <v>3064</v>
      </c>
      <c r="G257" s="18">
        <f t="shared" si="10"/>
        <v>0</v>
      </c>
      <c r="H257" s="19">
        <f>Tabla1[[#This Row],[AVANCE EJECUTADO]]</f>
        <v>0</v>
      </c>
      <c r="I257" s="19"/>
      <c r="J257" s="32">
        <v>0</v>
      </c>
      <c r="K257" s="81" t="s">
        <v>957</v>
      </c>
      <c r="L257" s="81" t="s">
        <v>242</v>
      </c>
      <c r="M257" s="81" t="s">
        <v>958</v>
      </c>
      <c r="N257" s="92"/>
      <c r="O257" s="34" t="s">
        <v>942</v>
      </c>
      <c r="P257" s="34" t="s">
        <v>894</v>
      </c>
      <c r="Q257"/>
    </row>
    <row r="258" spans="1:24" ht="120" hidden="1" x14ac:dyDescent="0.25">
      <c r="A258" s="28" t="s">
        <v>714</v>
      </c>
      <c r="B258" s="74" t="s">
        <v>959</v>
      </c>
      <c r="C258" s="37" t="s">
        <v>890</v>
      </c>
      <c r="D258" s="31" t="s">
        <v>26</v>
      </c>
      <c r="E258" s="31" t="s">
        <v>240</v>
      </c>
      <c r="F258" s="17">
        <v>4596</v>
      </c>
      <c r="G258" s="18">
        <f t="shared" si="10"/>
        <v>0</v>
      </c>
      <c r="H258" s="19">
        <f>Tabla1[[#This Row],[AVANCE EJECUTADO]]</f>
        <v>0</v>
      </c>
      <c r="I258" s="19"/>
      <c r="J258" s="32">
        <v>0</v>
      </c>
      <c r="K258" s="81" t="s">
        <v>957</v>
      </c>
      <c r="L258" s="81" t="s">
        <v>242</v>
      </c>
      <c r="M258" s="81" t="s">
        <v>958</v>
      </c>
      <c r="N258" s="92"/>
      <c r="O258" s="34" t="s">
        <v>942</v>
      </c>
      <c r="P258" s="34" t="s">
        <v>894</v>
      </c>
      <c r="Q258"/>
    </row>
    <row r="259" spans="1:24" ht="165" hidden="1" x14ac:dyDescent="0.25">
      <c r="A259" s="28" t="s">
        <v>714</v>
      </c>
      <c r="B259" s="74" t="s">
        <v>960</v>
      </c>
      <c r="C259" s="37" t="s">
        <v>892</v>
      </c>
      <c r="D259" s="31" t="s">
        <v>26</v>
      </c>
      <c r="E259" s="31" t="s">
        <v>240</v>
      </c>
      <c r="F259" s="17">
        <v>161</v>
      </c>
      <c r="G259" s="18">
        <f t="shared" si="10"/>
        <v>0</v>
      </c>
      <c r="H259" s="19">
        <f>Tabla1[[#This Row],[AVANCE EJECUTADO]]</f>
        <v>0</v>
      </c>
      <c r="I259" s="19"/>
      <c r="J259" s="32">
        <v>0</v>
      </c>
      <c r="K259" s="81" t="s">
        <v>961</v>
      </c>
      <c r="L259" s="81" t="s">
        <v>242</v>
      </c>
      <c r="M259" s="81" t="s">
        <v>962</v>
      </c>
      <c r="N259" s="92"/>
      <c r="O259" s="34" t="s">
        <v>942</v>
      </c>
      <c r="P259" s="34" t="s">
        <v>894</v>
      </c>
      <c r="Q259"/>
    </row>
    <row r="260" spans="1:24" ht="75" hidden="1" x14ac:dyDescent="0.25">
      <c r="A260" s="28" t="s">
        <v>714</v>
      </c>
      <c r="B260" s="74" t="s">
        <v>963</v>
      </c>
      <c r="C260" s="37" t="s">
        <v>888</v>
      </c>
      <c r="D260" s="31" t="s">
        <v>26</v>
      </c>
      <c r="E260" s="31" t="s">
        <v>491</v>
      </c>
      <c r="F260" s="17">
        <v>3102</v>
      </c>
      <c r="G260" s="18">
        <f t="shared" si="10"/>
        <v>0</v>
      </c>
      <c r="H260" s="19">
        <f>Tabla1[[#This Row],[AVANCE EJECUTADO]]</f>
        <v>0</v>
      </c>
      <c r="I260" s="19"/>
      <c r="J260" s="82">
        <v>0</v>
      </c>
      <c r="K260" s="81" t="s">
        <v>964</v>
      </c>
      <c r="L260" s="81" t="s">
        <v>945</v>
      </c>
      <c r="M260" s="81" t="s">
        <v>965</v>
      </c>
      <c r="N260" s="92"/>
      <c r="O260" s="34" t="s">
        <v>942</v>
      </c>
      <c r="P260" s="34" t="s">
        <v>894</v>
      </c>
      <c r="Q260"/>
    </row>
    <row r="261" spans="1:24" ht="75" hidden="1" x14ac:dyDescent="0.25">
      <c r="A261" s="28" t="s">
        <v>714</v>
      </c>
      <c r="B261" s="74" t="s">
        <v>966</v>
      </c>
      <c r="C261" s="37" t="s">
        <v>890</v>
      </c>
      <c r="D261" s="31" t="s">
        <v>26</v>
      </c>
      <c r="E261" s="31" t="s">
        <v>491</v>
      </c>
      <c r="F261" s="17">
        <v>4653</v>
      </c>
      <c r="G261" s="18">
        <f t="shared" si="10"/>
        <v>0</v>
      </c>
      <c r="H261" s="19">
        <f>Tabla1[[#This Row],[AVANCE EJECUTADO]]</f>
        <v>0</v>
      </c>
      <c r="I261" s="19"/>
      <c r="J261" s="82">
        <v>0</v>
      </c>
      <c r="K261" s="81" t="s">
        <v>964</v>
      </c>
      <c r="L261" s="81" t="s">
        <v>945</v>
      </c>
      <c r="M261" s="81" t="s">
        <v>965</v>
      </c>
      <c r="N261" s="92"/>
      <c r="O261" s="34" t="s">
        <v>942</v>
      </c>
      <c r="P261" s="34" t="s">
        <v>894</v>
      </c>
      <c r="Q261"/>
    </row>
    <row r="262" spans="1:24" ht="75" hidden="1" x14ac:dyDescent="0.25">
      <c r="A262" s="28" t="s">
        <v>714</v>
      </c>
      <c r="B262" s="74" t="s">
        <v>967</v>
      </c>
      <c r="C262" s="37" t="s">
        <v>892</v>
      </c>
      <c r="D262" s="31" t="s">
        <v>26</v>
      </c>
      <c r="E262" s="31" t="s">
        <v>491</v>
      </c>
      <c r="F262" s="17">
        <v>163</v>
      </c>
      <c r="G262" s="18">
        <f t="shared" si="10"/>
        <v>0</v>
      </c>
      <c r="H262" s="19">
        <f>Tabla1[[#This Row],[AVANCE EJECUTADO]]</f>
        <v>0</v>
      </c>
      <c r="I262" s="19"/>
      <c r="J262" s="82">
        <v>0</v>
      </c>
      <c r="K262" s="81" t="s">
        <v>964</v>
      </c>
      <c r="L262" s="81" t="s">
        <v>945</v>
      </c>
      <c r="M262" s="81" t="s">
        <v>965</v>
      </c>
      <c r="N262" s="92"/>
      <c r="O262" s="34" t="s">
        <v>942</v>
      </c>
      <c r="P262" s="34" t="s">
        <v>894</v>
      </c>
      <c r="Q262"/>
    </row>
    <row r="263" spans="1:24" ht="120" hidden="1" x14ac:dyDescent="0.25">
      <c r="A263" s="28" t="s">
        <v>714</v>
      </c>
      <c r="B263" s="74" t="s">
        <v>968</v>
      </c>
      <c r="C263" s="37" t="s">
        <v>888</v>
      </c>
      <c r="D263" s="31" t="s">
        <v>26</v>
      </c>
      <c r="E263" s="30" t="s">
        <v>452</v>
      </c>
      <c r="F263" s="17">
        <v>29671</v>
      </c>
      <c r="G263" s="18">
        <f t="shared" si="10"/>
        <v>0</v>
      </c>
      <c r="H263" s="19">
        <f>Tabla1[[#This Row],[AVANCE EJECUTADO]]</f>
        <v>0</v>
      </c>
      <c r="I263" s="19"/>
      <c r="J263" s="32"/>
      <c r="K263" s="81" t="s">
        <v>881</v>
      </c>
      <c r="L263" s="81" t="s">
        <v>882</v>
      </c>
      <c r="M263" s="32" t="s">
        <v>252</v>
      </c>
      <c r="N263" s="92" t="s">
        <v>719</v>
      </c>
      <c r="O263" s="34" t="s">
        <v>720</v>
      </c>
      <c r="P263" s="34" t="s">
        <v>721</v>
      </c>
      <c r="Q263"/>
    </row>
    <row r="264" spans="1:24" ht="120" hidden="1" x14ac:dyDescent="0.25">
      <c r="A264" s="28" t="s">
        <v>714</v>
      </c>
      <c r="B264" s="74" t="s">
        <v>969</v>
      </c>
      <c r="C264" s="37" t="s">
        <v>890</v>
      </c>
      <c r="D264" s="31" t="s">
        <v>26</v>
      </c>
      <c r="E264" s="30" t="s">
        <v>452</v>
      </c>
      <c r="F264" s="17">
        <v>47594</v>
      </c>
      <c r="G264" s="18">
        <f t="shared" si="10"/>
        <v>0</v>
      </c>
      <c r="H264" s="19">
        <f>Tabla1[[#This Row],[AVANCE EJECUTADO]]</f>
        <v>0</v>
      </c>
      <c r="I264" s="19"/>
      <c r="J264" s="32"/>
      <c r="K264" s="81" t="s">
        <v>881</v>
      </c>
      <c r="L264" s="81" t="s">
        <v>882</v>
      </c>
      <c r="M264" s="32" t="s">
        <v>252</v>
      </c>
      <c r="N264" s="92" t="s">
        <v>719</v>
      </c>
      <c r="O264" s="34" t="s">
        <v>720</v>
      </c>
      <c r="P264" s="34" t="s">
        <v>721</v>
      </c>
      <c r="Q264"/>
    </row>
    <row r="265" spans="1:24" ht="120" hidden="1" x14ac:dyDescent="0.25">
      <c r="A265" s="28" t="s">
        <v>714</v>
      </c>
      <c r="B265" s="74" t="s">
        <v>970</v>
      </c>
      <c r="C265" s="37" t="s">
        <v>892</v>
      </c>
      <c r="D265" s="31" t="s">
        <v>26</v>
      </c>
      <c r="E265" s="30" t="s">
        <v>452</v>
      </c>
      <c r="F265" s="17">
        <v>1256</v>
      </c>
      <c r="G265" s="18">
        <f t="shared" si="10"/>
        <v>0</v>
      </c>
      <c r="H265" s="19">
        <f>Tabla1[[#This Row],[AVANCE EJECUTADO]]</f>
        <v>0</v>
      </c>
      <c r="I265" s="19"/>
      <c r="J265" s="32"/>
      <c r="K265" s="81" t="s">
        <v>881</v>
      </c>
      <c r="L265" s="81" t="s">
        <v>882</v>
      </c>
      <c r="M265" s="32" t="s">
        <v>252</v>
      </c>
      <c r="N265" s="92" t="s">
        <v>893</v>
      </c>
      <c r="O265" s="34" t="s">
        <v>863</v>
      </c>
      <c r="P265" s="34" t="s">
        <v>894</v>
      </c>
      <c r="Q265"/>
    </row>
    <row r="266" spans="1:24" ht="150" hidden="1" x14ac:dyDescent="0.25">
      <c r="A266" s="28" t="s">
        <v>714</v>
      </c>
      <c r="B266" s="74" t="s">
        <v>971</v>
      </c>
      <c r="C266" s="37" t="s">
        <v>888</v>
      </c>
      <c r="D266" s="31" t="s">
        <v>26</v>
      </c>
      <c r="E266" s="31" t="s">
        <v>413</v>
      </c>
      <c r="F266" s="17">
        <v>3140</v>
      </c>
      <c r="G266" s="18">
        <f t="shared" si="10"/>
        <v>0</v>
      </c>
      <c r="H266" s="19">
        <f>Tabla1[[#This Row],[AVANCE EJECUTADO]]</f>
        <v>0</v>
      </c>
      <c r="I266" s="19"/>
      <c r="J266" s="32">
        <v>0</v>
      </c>
      <c r="K266" s="81" t="s">
        <v>972</v>
      </c>
      <c r="L266" s="81" t="s">
        <v>973</v>
      </c>
      <c r="M266" s="81" t="s">
        <v>974</v>
      </c>
      <c r="N266" s="92"/>
      <c r="O266" s="34" t="s">
        <v>942</v>
      </c>
      <c r="P266" s="34" t="s">
        <v>894</v>
      </c>
      <c r="Q266"/>
    </row>
    <row r="267" spans="1:24" ht="150" hidden="1" x14ac:dyDescent="0.25">
      <c r="A267" s="28" t="s">
        <v>714</v>
      </c>
      <c r="B267" s="74" t="s">
        <v>975</v>
      </c>
      <c r="C267" s="37" t="s">
        <v>890</v>
      </c>
      <c r="D267" s="31" t="s">
        <v>26</v>
      </c>
      <c r="E267" s="31" t="s">
        <v>413</v>
      </c>
      <c r="F267" s="17">
        <v>4710</v>
      </c>
      <c r="G267" s="18">
        <f t="shared" si="10"/>
        <v>0</v>
      </c>
      <c r="H267" s="19">
        <f>Tabla1[[#This Row],[AVANCE EJECUTADO]]</f>
        <v>0</v>
      </c>
      <c r="I267" s="19"/>
      <c r="J267" s="32">
        <v>0</v>
      </c>
      <c r="K267" s="81" t="s">
        <v>976</v>
      </c>
      <c r="L267" s="81" t="s">
        <v>973</v>
      </c>
      <c r="M267" s="81" t="s">
        <v>977</v>
      </c>
      <c r="N267" s="92"/>
      <c r="O267" s="34" t="s">
        <v>942</v>
      </c>
      <c r="P267" s="34" t="s">
        <v>894</v>
      </c>
      <c r="Q267"/>
    </row>
    <row r="268" spans="1:24" ht="180" hidden="1" x14ac:dyDescent="0.25">
      <c r="A268" s="28" t="s">
        <v>714</v>
      </c>
      <c r="B268" s="74" t="s">
        <v>978</v>
      </c>
      <c r="C268" s="37" t="s">
        <v>892</v>
      </c>
      <c r="D268" s="31" t="s">
        <v>26</v>
      </c>
      <c r="E268" s="31" t="s">
        <v>413</v>
      </c>
      <c r="F268" s="17">
        <v>165</v>
      </c>
      <c r="G268" s="18">
        <f t="shared" si="10"/>
        <v>0</v>
      </c>
      <c r="H268" s="19">
        <f>Tabla1[[#This Row],[AVANCE EJECUTADO]]</f>
        <v>0</v>
      </c>
      <c r="I268" s="19"/>
      <c r="J268" s="32">
        <v>0</v>
      </c>
      <c r="K268" s="81" t="s">
        <v>979</v>
      </c>
      <c r="L268" s="81" t="s">
        <v>973</v>
      </c>
      <c r="M268" s="81" t="s">
        <v>980</v>
      </c>
      <c r="N268" s="92"/>
      <c r="O268" s="34" t="s">
        <v>942</v>
      </c>
      <c r="P268" s="34" t="s">
        <v>894</v>
      </c>
      <c r="Q268"/>
    </row>
    <row r="269" spans="1:24" ht="120" hidden="1" x14ac:dyDescent="0.25">
      <c r="A269" s="28" t="s">
        <v>714</v>
      </c>
      <c r="B269" s="74" t="s">
        <v>981</v>
      </c>
      <c r="C269" s="93" t="s">
        <v>888</v>
      </c>
      <c r="D269" s="31" t="s">
        <v>26</v>
      </c>
      <c r="E269" s="31" t="s">
        <v>257</v>
      </c>
      <c r="F269" s="17">
        <v>3444</v>
      </c>
      <c r="G269" s="18">
        <f t="shared" si="10"/>
        <v>0</v>
      </c>
      <c r="H269" s="19">
        <f>Tabla1[[#This Row],[AVANCE EJECUTADO]]</f>
        <v>0</v>
      </c>
      <c r="I269" s="19"/>
      <c r="J269" s="32">
        <v>0</v>
      </c>
      <c r="K269" s="97" t="s">
        <v>982</v>
      </c>
      <c r="L269" s="97" t="s">
        <v>935</v>
      </c>
      <c r="M269" s="97" t="s">
        <v>259</v>
      </c>
      <c r="N269" s="109" t="s">
        <v>937</v>
      </c>
      <c r="O269" s="100" t="s">
        <v>919</v>
      </c>
      <c r="P269" s="98" t="s">
        <v>721</v>
      </c>
      <c r="Q269"/>
      <c r="X269" s="2"/>
    </row>
    <row r="270" spans="1:24" ht="120" hidden="1" x14ac:dyDescent="0.25">
      <c r="A270" s="28" t="s">
        <v>714</v>
      </c>
      <c r="B270" s="74" t="s">
        <v>983</v>
      </c>
      <c r="C270" s="93" t="s">
        <v>890</v>
      </c>
      <c r="D270" s="31" t="s">
        <v>26</v>
      </c>
      <c r="E270" s="31" t="s">
        <v>257</v>
      </c>
      <c r="F270" s="17">
        <v>5166</v>
      </c>
      <c r="G270" s="18">
        <f t="shared" si="10"/>
        <v>0</v>
      </c>
      <c r="H270" s="19">
        <f>Tabla1[[#This Row],[AVANCE EJECUTADO]]</f>
        <v>0</v>
      </c>
      <c r="I270" s="19"/>
      <c r="J270" s="32">
        <v>0</v>
      </c>
      <c r="K270" s="97" t="s">
        <v>982</v>
      </c>
      <c r="L270" s="97" t="s">
        <v>935</v>
      </c>
      <c r="M270" s="97" t="s">
        <v>259</v>
      </c>
      <c r="N270" s="109" t="s">
        <v>937</v>
      </c>
      <c r="O270" s="100" t="s">
        <v>919</v>
      </c>
      <c r="P270" s="98" t="s">
        <v>721</v>
      </c>
      <c r="Q270"/>
    </row>
    <row r="271" spans="1:24" ht="120" hidden="1" x14ac:dyDescent="0.25">
      <c r="A271" s="28" t="s">
        <v>714</v>
      </c>
      <c r="B271" s="74" t="s">
        <v>984</v>
      </c>
      <c r="C271" s="93" t="s">
        <v>892</v>
      </c>
      <c r="D271" s="31" t="s">
        <v>26</v>
      </c>
      <c r="E271" s="31" t="s">
        <v>257</v>
      </c>
      <c r="F271" s="17">
        <v>181</v>
      </c>
      <c r="G271" s="18">
        <f t="shared" si="10"/>
        <v>0</v>
      </c>
      <c r="H271" s="19">
        <f>Tabla1[[#This Row],[AVANCE EJECUTADO]]</f>
        <v>0</v>
      </c>
      <c r="I271" s="19"/>
      <c r="J271" s="32">
        <v>0</v>
      </c>
      <c r="K271" s="97" t="s">
        <v>982</v>
      </c>
      <c r="L271" s="97" t="s">
        <v>935</v>
      </c>
      <c r="M271" s="97" t="s">
        <v>259</v>
      </c>
      <c r="N271" s="109" t="s">
        <v>937</v>
      </c>
      <c r="O271" s="100" t="s">
        <v>919</v>
      </c>
      <c r="P271" s="98" t="s">
        <v>721</v>
      </c>
      <c r="Q271"/>
    </row>
    <row r="272" spans="1:24" ht="240" hidden="1" x14ac:dyDescent="0.25">
      <c r="A272" s="28" t="s">
        <v>714</v>
      </c>
      <c r="B272" s="74" t="s">
        <v>985</v>
      </c>
      <c r="C272" s="37" t="s">
        <v>888</v>
      </c>
      <c r="D272" s="31" t="s">
        <v>26</v>
      </c>
      <c r="E272" s="31" t="s">
        <v>456</v>
      </c>
      <c r="F272" s="17">
        <v>2380</v>
      </c>
      <c r="G272" s="18">
        <f t="shared" si="10"/>
        <v>0</v>
      </c>
      <c r="H272" s="19">
        <f>Tabla1[[#This Row],[AVANCE EJECUTADO]]</f>
        <v>0</v>
      </c>
      <c r="I272" s="19"/>
      <c r="J272" s="32">
        <v>0</v>
      </c>
      <c r="K272" s="81" t="s">
        <v>986</v>
      </c>
      <c r="L272" s="81" t="s">
        <v>458</v>
      </c>
      <c r="M272" s="81" t="s">
        <v>931</v>
      </c>
      <c r="N272" s="92" t="s">
        <v>932</v>
      </c>
      <c r="O272" s="101" t="s">
        <v>919</v>
      </c>
      <c r="P272" s="34" t="s">
        <v>721</v>
      </c>
      <c r="Q272"/>
    </row>
    <row r="273" spans="1:17" ht="240" hidden="1" x14ac:dyDescent="0.25">
      <c r="A273" s="28" t="s">
        <v>714</v>
      </c>
      <c r="B273" s="74" t="s">
        <v>987</v>
      </c>
      <c r="C273" s="37" t="s">
        <v>890</v>
      </c>
      <c r="D273" s="31" t="s">
        <v>26</v>
      </c>
      <c r="E273" s="31" t="s">
        <v>456</v>
      </c>
      <c r="F273" s="17">
        <v>3570</v>
      </c>
      <c r="G273" s="18">
        <f t="shared" si="10"/>
        <v>0</v>
      </c>
      <c r="H273" s="19">
        <f>Tabla1[[#This Row],[AVANCE EJECUTADO]]</f>
        <v>0</v>
      </c>
      <c r="I273" s="19"/>
      <c r="J273" s="32">
        <v>0</v>
      </c>
      <c r="K273" s="81" t="s">
        <v>988</v>
      </c>
      <c r="L273" s="81" t="s">
        <v>458</v>
      </c>
      <c r="M273" s="81" t="s">
        <v>931</v>
      </c>
      <c r="N273" s="92" t="s">
        <v>932</v>
      </c>
      <c r="O273" s="101" t="s">
        <v>919</v>
      </c>
      <c r="P273" s="34" t="s">
        <v>721</v>
      </c>
      <c r="Q273"/>
    </row>
    <row r="274" spans="1:17" ht="240" hidden="1" x14ac:dyDescent="0.25">
      <c r="A274" s="28" t="s">
        <v>714</v>
      </c>
      <c r="B274" s="74" t="s">
        <v>989</v>
      </c>
      <c r="C274" s="37" t="s">
        <v>892</v>
      </c>
      <c r="D274" s="31" t="s">
        <v>26</v>
      </c>
      <c r="E274" s="31" t="s">
        <v>456</v>
      </c>
      <c r="F274" s="17">
        <v>125</v>
      </c>
      <c r="G274" s="18">
        <f t="shared" si="10"/>
        <v>0</v>
      </c>
      <c r="H274" s="19">
        <f>Tabla1[[#This Row],[AVANCE EJECUTADO]]</f>
        <v>0</v>
      </c>
      <c r="I274" s="19"/>
      <c r="J274" s="32">
        <v>0</v>
      </c>
      <c r="K274" s="81" t="s">
        <v>990</v>
      </c>
      <c r="L274" s="81" t="s">
        <v>458</v>
      </c>
      <c r="M274" s="81" t="s">
        <v>931</v>
      </c>
      <c r="N274" s="92" t="s">
        <v>932</v>
      </c>
      <c r="O274" s="101" t="s">
        <v>919</v>
      </c>
      <c r="P274" s="34" t="s">
        <v>721</v>
      </c>
      <c r="Q274"/>
    </row>
    <row r="275" spans="1:17" ht="195" hidden="1" x14ac:dyDescent="0.25">
      <c r="A275" s="28" t="s">
        <v>714</v>
      </c>
      <c r="B275" s="74" t="s">
        <v>991</v>
      </c>
      <c r="C275" s="37" t="s">
        <v>888</v>
      </c>
      <c r="D275" s="31" t="s">
        <v>26</v>
      </c>
      <c r="E275" s="31" t="s">
        <v>217</v>
      </c>
      <c r="F275" s="17">
        <v>2798</v>
      </c>
      <c r="G275" s="18">
        <f t="shared" si="10"/>
        <v>0</v>
      </c>
      <c r="H275" s="19">
        <f>Tabla1[[#This Row],[AVANCE EJECUTADO]]</f>
        <v>0</v>
      </c>
      <c r="I275" s="19"/>
      <c r="J275" s="32">
        <v>0</v>
      </c>
      <c r="K275" s="81" t="s">
        <v>992</v>
      </c>
      <c r="L275" s="81" t="s">
        <v>927</v>
      </c>
      <c r="M275" s="81" t="s">
        <v>928</v>
      </c>
      <c r="N275" s="33"/>
      <c r="O275" s="34" t="s">
        <v>863</v>
      </c>
      <c r="P275" s="34" t="s">
        <v>894</v>
      </c>
      <c r="Q275"/>
    </row>
    <row r="276" spans="1:17" ht="195" hidden="1" x14ac:dyDescent="0.25">
      <c r="A276" s="28" t="s">
        <v>714</v>
      </c>
      <c r="B276" s="74" t="s">
        <v>993</v>
      </c>
      <c r="C276" s="37" t="s">
        <v>890</v>
      </c>
      <c r="D276" s="31" t="s">
        <v>26</v>
      </c>
      <c r="E276" s="31" t="s">
        <v>217</v>
      </c>
      <c r="F276" s="17">
        <v>4197</v>
      </c>
      <c r="G276" s="18">
        <f t="shared" si="10"/>
        <v>0</v>
      </c>
      <c r="H276" s="19">
        <f>Tabla1[[#This Row],[AVANCE EJECUTADO]]</f>
        <v>0</v>
      </c>
      <c r="I276" s="19"/>
      <c r="J276" s="32">
        <v>0</v>
      </c>
      <c r="K276" s="81" t="s">
        <v>992</v>
      </c>
      <c r="L276" s="81" t="s">
        <v>927</v>
      </c>
      <c r="M276" s="81" t="s">
        <v>928</v>
      </c>
      <c r="N276" s="33"/>
      <c r="O276" s="34" t="s">
        <v>863</v>
      </c>
      <c r="P276" s="34" t="s">
        <v>894</v>
      </c>
      <c r="Q276"/>
    </row>
    <row r="277" spans="1:17" ht="195" hidden="1" x14ac:dyDescent="0.25">
      <c r="A277" s="28" t="s">
        <v>714</v>
      </c>
      <c r="B277" s="74" t="s">
        <v>994</v>
      </c>
      <c r="C277" s="37" t="s">
        <v>892</v>
      </c>
      <c r="D277" s="31" t="s">
        <v>26</v>
      </c>
      <c r="E277" s="31" t="s">
        <v>217</v>
      </c>
      <c r="F277" s="17">
        <v>147</v>
      </c>
      <c r="G277" s="18">
        <f t="shared" si="10"/>
        <v>0</v>
      </c>
      <c r="H277" s="19">
        <f>Tabla1[[#This Row],[AVANCE EJECUTADO]]</f>
        <v>0</v>
      </c>
      <c r="I277" s="19"/>
      <c r="J277" s="32">
        <v>0</v>
      </c>
      <c r="K277" s="81" t="s">
        <v>992</v>
      </c>
      <c r="L277" s="81" t="s">
        <v>927</v>
      </c>
      <c r="M277" s="81" t="s">
        <v>928</v>
      </c>
      <c r="N277" s="33"/>
      <c r="O277" s="34" t="s">
        <v>863</v>
      </c>
      <c r="P277" s="34" t="s">
        <v>894</v>
      </c>
      <c r="Q277"/>
    </row>
    <row r="278" spans="1:17" ht="165" hidden="1" x14ac:dyDescent="0.25">
      <c r="A278" s="28" t="s">
        <v>714</v>
      </c>
      <c r="B278" s="74" t="s">
        <v>995</v>
      </c>
      <c r="C278" s="31" t="s">
        <v>888</v>
      </c>
      <c r="D278" s="31" t="s">
        <v>26</v>
      </c>
      <c r="E278" s="31" t="s">
        <v>221</v>
      </c>
      <c r="F278" s="17">
        <v>3705</v>
      </c>
      <c r="G278" s="18">
        <f t="shared" si="10"/>
        <v>0</v>
      </c>
      <c r="H278" s="19">
        <f>Tabla1[[#This Row],[AVANCE EJECUTADO]]</f>
        <v>0</v>
      </c>
      <c r="I278" s="19"/>
      <c r="J278" s="32">
        <v>0</v>
      </c>
      <c r="K278" s="81" t="s">
        <v>996</v>
      </c>
      <c r="L278" s="81" t="s">
        <v>997</v>
      </c>
      <c r="M278" s="81" t="s">
        <v>998</v>
      </c>
      <c r="N278" s="92" t="s">
        <v>807</v>
      </c>
      <c r="O278" s="101" t="s">
        <v>924</v>
      </c>
      <c r="P278" s="101" t="s">
        <v>721</v>
      </c>
    </row>
    <row r="279" spans="1:17" ht="75" hidden="1" x14ac:dyDescent="0.25">
      <c r="A279" s="28" t="s">
        <v>714</v>
      </c>
      <c r="B279" s="74" t="s">
        <v>999</v>
      </c>
      <c r="C279" s="31" t="s">
        <v>890</v>
      </c>
      <c r="D279" s="31" t="s">
        <v>26</v>
      </c>
      <c r="E279" s="31" t="s">
        <v>221</v>
      </c>
      <c r="F279" s="17">
        <v>2470</v>
      </c>
      <c r="G279" s="18">
        <f t="shared" si="10"/>
        <v>0</v>
      </c>
      <c r="H279" s="19">
        <f>Tabla1[[#This Row],[AVANCE EJECUTADO]]</f>
        <v>0</v>
      </c>
      <c r="I279" s="19"/>
      <c r="J279" s="32">
        <v>0</v>
      </c>
      <c r="K279" s="127" t="s">
        <v>1000</v>
      </c>
      <c r="L279" s="81" t="s">
        <v>1001</v>
      </c>
      <c r="M279" s="81" t="s">
        <v>1002</v>
      </c>
      <c r="N279" s="92" t="s">
        <v>807</v>
      </c>
      <c r="O279" s="101" t="s">
        <v>924</v>
      </c>
      <c r="P279" s="101" t="s">
        <v>721</v>
      </c>
    </row>
    <row r="280" spans="1:17" ht="195" hidden="1" x14ac:dyDescent="0.25">
      <c r="A280" s="28" t="s">
        <v>714</v>
      </c>
      <c r="B280" s="74" t="s">
        <v>1003</v>
      </c>
      <c r="C280" s="31" t="s">
        <v>892</v>
      </c>
      <c r="D280" s="31" t="s">
        <v>26</v>
      </c>
      <c r="E280" s="31" t="s">
        <v>221</v>
      </c>
      <c r="F280" s="17">
        <v>120</v>
      </c>
      <c r="G280" s="18">
        <f t="shared" si="10"/>
        <v>0</v>
      </c>
      <c r="H280" s="19">
        <f>Tabla1[[#This Row],[AVANCE EJECUTADO]]</f>
        <v>0</v>
      </c>
      <c r="I280" s="19"/>
      <c r="J280" s="32">
        <v>0</v>
      </c>
      <c r="K280" s="81" t="s">
        <v>1004</v>
      </c>
      <c r="L280" s="81" t="s">
        <v>1005</v>
      </c>
      <c r="M280" s="81" t="s">
        <v>1006</v>
      </c>
      <c r="N280" s="92" t="s">
        <v>807</v>
      </c>
      <c r="O280" s="101" t="s">
        <v>924</v>
      </c>
      <c r="P280" s="101" t="s">
        <v>721</v>
      </c>
    </row>
    <row r="281" spans="1:17" ht="173.25" hidden="1" customHeight="1" x14ac:dyDescent="0.25">
      <c r="A281" s="28" t="s">
        <v>714</v>
      </c>
      <c r="B281" s="74" t="s">
        <v>1007</v>
      </c>
      <c r="C281" s="37" t="s">
        <v>888</v>
      </c>
      <c r="D281" s="31" t="s">
        <v>26</v>
      </c>
      <c r="E281" s="31" t="s">
        <v>156</v>
      </c>
      <c r="F281" s="17">
        <v>2166</v>
      </c>
      <c r="G281" s="18">
        <f t="shared" si="10"/>
        <v>0</v>
      </c>
      <c r="H281" s="19">
        <f>Tabla1[[#This Row],[AVANCE EJECUTADO]]</f>
        <v>0</v>
      </c>
      <c r="I281" s="19"/>
      <c r="J281" s="32">
        <v>0</v>
      </c>
      <c r="K281" s="110" t="s">
        <v>1008</v>
      </c>
      <c r="L281" s="81" t="s">
        <v>1009</v>
      </c>
      <c r="M281" s="81" t="s">
        <v>159</v>
      </c>
      <c r="N281" s="92" t="s">
        <v>807</v>
      </c>
      <c r="O281" s="101" t="s">
        <v>919</v>
      </c>
      <c r="P281" s="34" t="s">
        <v>721</v>
      </c>
      <c r="Q281"/>
    </row>
    <row r="282" spans="1:17" ht="174.75" hidden="1" customHeight="1" x14ac:dyDescent="0.25">
      <c r="A282" s="28" t="s">
        <v>714</v>
      </c>
      <c r="B282" s="74" t="s">
        <v>1010</v>
      </c>
      <c r="C282" s="37" t="s">
        <v>890</v>
      </c>
      <c r="D282" s="31" t="s">
        <v>26</v>
      </c>
      <c r="E282" s="31" t="s">
        <v>156</v>
      </c>
      <c r="F282" s="17">
        <v>3249</v>
      </c>
      <c r="G282" s="18">
        <f t="shared" si="10"/>
        <v>0</v>
      </c>
      <c r="H282" s="19">
        <f>Tabla1[[#This Row],[AVANCE EJECUTADO]]</f>
        <v>0</v>
      </c>
      <c r="I282" s="19"/>
      <c r="J282" s="32">
        <v>0</v>
      </c>
      <c r="K282" s="81" t="s">
        <v>1008</v>
      </c>
      <c r="L282" s="81" t="s">
        <v>1009</v>
      </c>
      <c r="M282" s="81" t="s">
        <v>159</v>
      </c>
      <c r="N282" s="92" t="s">
        <v>807</v>
      </c>
      <c r="O282" s="101" t="s">
        <v>919</v>
      </c>
      <c r="P282" s="34" t="s">
        <v>721</v>
      </c>
      <c r="Q282"/>
    </row>
    <row r="283" spans="1:17" ht="236.25" hidden="1" customHeight="1" x14ac:dyDescent="0.25">
      <c r="A283" s="28" t="s">
        <v>714</v>
      </c>
      <c r="B283" s="74" t="s">
        <v>1011</v>
      </c>
      <c r="C283" s="37" t="s">
        <v>892</v>
      </c>
      <c r="D283" s="31" t="s">
        <v>26</v>
      </c>
      <c r="E283" s="31" t="s">
        <v>156</v>
      </c>
      <c r="F283" s="17">
        <v>114</v>
      </c>
      <c r="G283" s="18">
        <f t="shared" si="10"/>
        <v>0</v>
      </c>
      <c r="H283" s="19">
        <f>Tabla1[[#This Row],[AVANCE EJECUTADO]]</f>
        <v>0</v>
      </c>
      <c r="I283" s="19"/>
      <c r="J283" s="32">
        <v>0</v>
      </c>
      <c r="K283" s="81" t="s">
        <v>1008</v>
      </c>
      <c r="L283" s="81" t="s">
        <v>1009</v>
      </c>
      <c r="M283" s="81" t="s">
        <v>159</v>
      </c>
      <c r="N283" s="92" t="s">
        <v>807</v>
      </c>
      <c r="O283" s="101" t="s">
        <v>919</v>
      </c>
      <c r="P283" s="34" t="s">
        <v>721</v>
      </c>
      <c r="Q283"/>
    </row>
    <row r="284" spans="1:17" ht="90" hidden="1" x14ac:dyDescent="0.25">
      <c r="A284" s="28" t="s">
        <v>714</v>
      </c>
      <c r="B284" s="74" t="s">
        <v>1012</v>
      </c>
      <c r="C284" s="37" t="s">
        <v>888</v>
      </c>
      <c r="D284" s="31" t="s">
        <v>26</v>
      </c>
      <c r="E284" s="31" t="s">
        <v>484</v>
      </c>
      <c r="F284" s="17">
        <v>2380</v>
      </c>
      <c r="G284" s="18">
        <f t="shared" si="10"/>
        <v>0</v>
      </c>
      <c r="H284" s="19">
        <f>Tabla1[[#This Row],[AVANCE EJECUTADO]]</f>
        <v>0</v>
      </c>
      <c r="I284" s="19"/>
      <c r="J284" s="81">
        <v>0</v>
      </c>
      <c r="K284" s="81" t="s">
        <v>1013</v>
      </c>
      <c r="L284" s="81" t="s">
        <v>486</v>
      </c>
      <c r="M284" s="81" t="s">
        <v>487</v>
      </c>
      <c r="N284" s="33"/>
      <c r="O284" s="34"/>
      <c r="P284" s="34"/>
      <c r="Q284"/>
    </row>
    <row r="285" spans="1:17" ht="90" hidden="1" x14ac:dyDescent="0.25">
      <c r="A285" s="28" t="s">
        <v>714</v>
      </c>
      <c r="B285" s="74" t="s">
        <v>1014</v>
      </c>
      <c r="C285" s="37" t="s">
        <v>890</v>
      </c>
      <c r="D285" s="31" t="s">
        <v>26</v>
      </c>
      <c r="E285" s="31" t="s">
        <v>484</v>
      </c>
      <c r="F285" s="17">
        <v>3570</v>
      </c>
      <c r="G285" s="18">
        <f t="shared" si="10"/>
        <v>0</v>
      </c>
      <c r="H285" s="19">
        <f>Tabla1[[#This Row],[AVANCE EJECUTADO]]</f>
        <v>0</v>
      </c>
      <c r="I285" s="19"/>
      <c r="J285" s="81">
        <v>0</v>
      </c>
      <c r="K285" s="81" t="s">
        <v>1015</v>
      </c>
      <c r="L285" s="81" t="s">
        <v>486</v>
      </c>
      <c r="M285" s="81" t="s">
        <v>487</v>
      </c>
      <c r="N285" s="33"/>
      <c r="O285" s="34"/>
      <c r="P285" s="34"/>
      <c r="Q285"/>
    </row>
    <row r="286" spans="1:17" ht="90" hidden="1" x14ac:dyDescent="0.25">
      <c r="A286" s="28" t="s">
        <v>714</v>
      </c>
      <c r="B286" s="74" t="s">
        <v>1016</v>
      </c>
      <c r="C286" s="37" t="s">
        <v>892</v>
      </c>
      <c r="D286" s="31" t="s">
        <v>26</v>
      </c>
      <c r="E286" s="31" t="s">
        <v>484</v>
      </c>
      <c r="F286" s="17">
        <v>125</v>
      </c>
      <c r="G286" s="18">
        <f t="shared" ref="G286:G313" si="11">IFERROR(J286/F286,0)</f>
        <v>0</v>
      </c>
      <c r="H286" s="19">
        <f>Tabla1[[#This Row],[AVANCE EJECUTADO]]</f>
        <v>0</v>
      </c>
      <c r="I286" s="19"/>
      <c r="J286" s="81">
        <v>0</v>
      </c>
      <c r="K286" s="81" t="s">
        <v>1017</v>
      </c>
      <c r="L286" s="81" t="s">
        <v>486</v>
      </c>
      <c r="M286" s="81" t="s">
        <v>487</v>
      </c>
      <c r="N286" s="33"/>
      <c r="O286" s="34"/>
      <c r="P286" s="34"/>
      <c r="Q286"/>
    </row>
    <row r="287" spans="1:17" ht="105" hidden="1" x14ac:dyDescent="0.25">
      <c r="A287" s="28" t="s">
        <v>714</v>
      </c>
      <c r="B287" s="74" t="s">
        <v>1018</v>
      </c>
      <c r="C287" s="37" t="s">
        <v>888</v>
      </c>
      <c r="D287" s="31" t="s">
        <v>26</v>
      </c>
      <c r="E287" s="31" t="s">
        <v>236</v>
      </c>
      <c r="F287" s="17">
        <v>2722</v>
      </c>
      <c r="G287" s="18">
        <f t="shared" si="11"/>
        <v>0</v>
      </c>
      <c r="H287" s="19">
        <f>Tabla1[[#This Row],[AVANCE EJECUTADO]]</f>
        <v>0</v>
      </c>
      <c r="I287" s="19"/>
      <c r="J287" s="32">
        <v>0</v>
      </c>
      <c r="K287" s="81" t="s">
        <v>1019</v>
      </c>
      <c r="L287" s="81" t="s">
        <v>913</v>
      </c>
      <c r="M287" s="81" t="s">
        <v>252</v>
      </c>
      <c r="N287" s="33"/>
      <c r="O287" s="34"/>
      <c r="P287" s="34"/>
      <c r="Q287"/>
    </row>
    <row r="288" spans="1:17" ht="105" hidden="1" x14ac:dyDescent="0.25">
      <c r="A288" s="28" t="s">
        <v>714</v>
      </c>
      <c r="B288" s="74" t="s">
        <v>1020</v>
      </c>
      <c r="C288" s="37" t="s">
        <v>890</v>
      </c>
      <c r="D288" s="31" t="s">
        <v>26</v>
      </c>
      <c r="E288" s="31" t="s">
        <v>236</v>
      </c>
      <c r="F288" s="17">
        <v>4083</v>
      </c>
      <c r="G288" s="18">
        <f t="shared" si="11"/>
        <v>0</v>
      </c>
      <c r="H288" s="19">
        <f>Tabla1[[#This Row],[AVANCE EJECUTADO]]</f>
        <v>0</v>
      </c>
      <c r="I288" s="19"/>
      <c r="J288" s="32">
        <v>0</v>
      </c>
      <c r="K288" s="81" t="s">
        <v>1021</v>
      </c>
      <c r="L288" s="81" t="s">
        <v>913</v>
      </c>
      <c r="M288" s="81" t="s">
        <v>252</v>
      </c>
      <c r="N288" s="33"/>
      <c r="O288" s="34"/>
      <c r="P288" s="34"/>
      <c r="Q288"/>
    </row>
    <row r="289" spans="1:16" customFormat="1" ht="105" hidden="1" x14ac:dyDescent="0.25">
      <c r="A289" s="28" t="s">
        <v>714</v>
      </c>
      <c r="B289" s="74" t="s">
        <v>1022</v>
      </c>
      <c r="C289" s="37" t="s">
        <v>892</v>
      </c>
      <c r="D289" s="31" t="s">
        <v>26</v>
      </c>
      <c r="E289" s="31" t="s">
        <v>236</v>
      </c>
      <c r="F289" s="17">
        <v>143</v>
      </c>
      <c r="G289" s="18">
        <f t="shared" si="11"/>
        <v>0</v>
      </c>
      <c r="H289" s="19">
        <f>Tabla1[[#This Row],[AVANCE EJECUTADO]]</f>
        <v>0</v>
      </c>
      <c r="I289" s="19"/>
      <c r="J289" s="32">
        <v>0</v>
      </c>
      <c r="K289" s="81" t="s">
        <v>1023</v>
      </c>
      <c r="L289" s="81" t="s">
        <v>913</v>
      </c>
      <c r="M289" s="81" t="s">
        <v>252</v>
      </c>
      <c r="N289" s="33"/>
      <c r="O289" s="34"/>
      <c r="P289" s="34"/>
    </row>
    <row r="290" spans="1:16" customFormat="1" ht="150" hidden="1" x14ac:dyDescent="0.25">
      <c r="A290" s="28" t="s">
        <v>714</v>
      </c>
      <c r="B290" s="74" t="s">
        <v>1024</v>
      </c>
      <c r="C290" s="37" t="s">
        <v>888</v>
      </c>
      <c r="D290" s="31" t="s">
        <v>26</v>
      </c>
      <c r="E290" s="31" t="s">
        <v>247</v>
      </c>
      <c r="F290" s="17">
        <v>2166</v>
      </c>
      <c r="G290" s="18">
        <f t="shared" si="11"/>
        <v>0</v>
      </c>
      <c r="H290" s="19">
        <f>Tabla1[[#This Row],[AVANCE EJECUTADO]]</f>
        <v>0</v>
      </c>
      <c r="I290" s="19"/>
      <c r="J290" s="32"/>
      <c r="K290" s="81" t="s">
        <v>1025</v>
      </c>
      <c r="L290" s="81" t="s">
        <v>104</v>
      </c>
      <c r="M290" s="81" t="s">
        <v>252</v>
      </c>
      <c r="N290" s="33"/>
      <c r="O290" s="34"/>
      <c r="P290" s="34"/>
    </row>
    <row r="291" spans="1:16" customFormat="1" ht="150" hidden="1" x14ac:dyDescent="0.25">
      <c r="A291" s="28" t="s">
        <v>714</v>
      </c>
      <c r="B291" s="74" t="s">
        <v>1026</v>
      </c>
      <c r="C291" s="37" t="s">
        <v>890</v>
      </c>
      <c r="D291" s="31" t="s">
        <v>26</v>
      </c>
      <c r="E291" s="31" t="s">
        <v>247</v>
      </c>
      <c r="F291" s="17">
        <v>3249</v>
      </c>
      <c r="G291" s="18">
        <f t="shared" si="11"/>
        <v>0</v>
      </c>
      <c r="H291" s="19">
        <f>Tabla1[[#This Row],[AVANCE EJECUTADO]]</f>
        <v>0</v>
      </c>
      <c r="I291" s="19"/>
      <c r="J291" s="32"/>
      <c r="K291" s="81" t="s">
        <v>1027</v>
      </c>
      <c r="L291" s="81" t="s">
        <v>104</v>
      </c>
      <c r="M291" s="81" t="s">
        <v>252</v>
      </c>
      <c r="N291" s="33"/>
      <c r="O291" s="34"/>
      <c r="P291" s="34"/>
    </row>
    <row r="292" spans="1:16" customFormat="1" ht="150" hidden="1" x14ac:dyDescent="0.25">
      <c r="A292" s="28" t="s">
        <v>714</v>
      </c>
      <c r="B292" s="74" t="s">
        <v>1028</v>
      </c>
      <c r="C292" s="37" t="s">
        <v>892</v>
      </c>
      <c r="D292" s="31" t="s">
        <v>26</v>
      </c>
      <c r="E292" s="31" t="s">
        <v>247</v>
      </c>
      <c r="F292" s="17">
        <v>114</v>
      </c>
      <c r="G292" s="18">
        <f t="shared" si="11"/>
        <v>0</v>
      </c>
      <c r="H292" s="19">
        <f>Tabla1[[#This Row],[AVANCE EJECUTADO]]</f>
        <v>0</v>
      </c>
      <c r="I292" s="19"/>
      <c r="J292" s="32"/>
      <c r="K292" s="81" t="s">
        <v>1029</v>
      </c>
      <c r="L292" s="81" t="s">
        <v>104</v>
      </c>
      <c r="M292" s="81" t="s">
        <v>252</v>
      </c>
      <c r="N292" s="33"/>
      <c r="O292" s="34"/>
      <c r="P292" s="34"/>
    </row>
    <row r="293" spans="1:16" customFormat="1" ht="60" hidden="1" x14ac:dyDescent="0.25">
      <c r="A293" s="28" t="s">
        <v>714</v>
      </c>
      <c r="B293" s="74" t="s">
        <v>1030</v>
      </c>
      <c r="C293" s="37" t="s">
        <v>888</v>
      </c>
      <c r="D293" s="31" t="s">
        <v>26</v>
      </c>
      <c r="E293" s="31" t="s">
        <v>225</v>
      </c>
      <c r="F293" s="17">
        <v>1900</v>
      </c>
      <c r="G293" s="18">
        <f t="shared" si="11"/>
        <v>0</v>
      </c>
      <c r="H293" s="19">
        <f>Tabla1[[#This Row],[AVANCE EJECUTADO]]</f>
        <v>0</v>
      </c>
      <c r="I293" s="19"/>
      <c r="J293" s="32"/>
      <c r="K293" s="81" t="s">
        <v>1031</v>
      </c>
      <c r="L293" s="81" t="s">
        <v>906</v>
      </c>
      <c r="M293" s="81" t="s">
        <v>1032</v>
      </c>
      <c r="N293" s="33" t="s">
        <v>907</v>
      </c>
      <c r="O293" s="34" t="s">
        <v>863</v>
      </c>
      <c r="P293" s="34" t="s">
        <v>894</v>
      </c>
    </row>
    <row r="294" spans="1:16" customFormat="1" ht="60" hidden="1" x14ac:dyDescent="0.25">
      <c r="A294" s="28" t="s">
        <v>714</v>
      </c>
      <c r="B294" s="74" t="s">
        <v>1033</v>
      </c>
      <c r="C294" s="37" t="s">
        <v>890</v>
      </c>
      <c r="D294" s="31" t="s">
        <v>26</v>
      </c>
      <c r="E294" s="31" t="s">
        <v>225</v>
      </c>
      <c r="F294" s="17">
        <v>2850</v>
      </c>
      <c r="G294" s="18">
        <f t="shared" si="11"/>
        <v>0</v>
      </c>
      <c r="H294" s="19">
        <f>Tabla1[[#This Row],[AVANCE EJECUTADO]]</f>
        <v>0</v>
      </c>
      <c r="I294" s="19"/>
      <c r="J294" s="32"/>
      <c r="K294" s="81" t="s">
        <v>1034</v>
      </c>
      <c r="L294" s="81" t="s">
        <v>906</v>
      </c>
      <c r="M294" s="81" t="s">
        <v>228</v>
      </c>
      <c r="N294" s="33" t="s">
        <v>907</v>
      </c>
      <c r="O294" s="34" t="s">
        <v>863</v>
      </c>
      <c r="P294" s="34" t="s">
        <v>894</v>
      </c>
    </row>
    <row r="295" spans="1:16" customFormat="1" ht="60" hidden="1" x14ac:dyDescent="0.25">
      <c r="A295" s="28" t="s">
        <v>714</v>
      </c>
      <c r="B295" s="74" t="s">
        <v>1035</v>
      </c>
      <c r="C295" s="37" t="s">
        <v>892</v>
      </c>
      <c r="D295" s="31" t="s">
        <v>26</v>
      </c>
      <c r="E295" s="31" t="s">
        <v>225</v>
      </c>
      <c r="F295" s="17">
        <v>100</v>
      </c>
      <c r="G295" s="18">
        <f t="shared" si="11"/>
        <v>0</v>
      </c>
      <c r="H295" s="19">
        <f>Tabla1[[#This Row],[AVANCE EJECUTADO]]</f>
        <v>0</v>
      </c>
      <c r="I295" s="19"/>
      <c r="J295" s="32"/>
      <c r="K295" s="81" t="s">
        <v>1036</v>
      </c>
      <c r="L295" s="81" t="s">
        <v>906</v>
      </c>
      <c r="M295" s="81" t="s">
        <v>228</v>
      </c>
      <c r="N295" s="33" t="s">
        <v>907</v>
      </c>
      <c r="O295" s="34" t="s">
        <v>863</v>
      </c>
      <c r="P295" s="34" t="s">
        <v>894</v>
      </c>
    </row>
    <row r="296" spans="1:16" customFormat="1" ht="45" hidden="1" x14ac:dyDescent="0.25">
      <c r="A296" s="28" t="s">
        <v>714</v>
      </c>
      <c r="B296" s="74" t="s">
        <v>1037</v>
      </c>
      <c r="C296" s="37" t="s">
        <v>888</v>
      </c>
      <c r="D296" s="31" t="s">
        <v>26</v>
      </c>
      <c r="E296" s="31" t="s">
        <v>250</v>
      </c>
      <c r="F296" s="17">
        <v>2584</v>
      </c>
      <c r="G296" s="18">
        <f t="shared" si="11"/>
        <v>0</v>
      </c>
      <c r="H296" s="19">
        <f>Tabla1[[#This Row],[AVANCE EJECUTADO]]</f>
        <v>0</v>
      </c>
      <c r="I296" s="19"/>
      <c r="J296" s="32">
        <v>0</v>
      </c>
      <c r="K296" s="81" t="s">
        <v>1038</v>
      </c>
      <c r="L296" s="81" t="s">
        <v>104</v>
      </c>
      <c r="M296" s="81" t="s">
        <v>252</v>
      </c>
      <c r="N296" s="33"/>
      <c r="O296" s="34"/>
      <c r="P296" s="34"/>
    </row>
    <row r="297" spans="1:16" customFormat="1" ht="45" hidden="1" x14ac:dyDescent="0.25">
      <c r="A297" s="28" t="s">
        <v>714</v>
      </c>
      <c r="B297" s="74" t="s">
        <v>1039</v>
      </c>
      <c r="C297" s="37" t="s">
        <v>890</v>
      </c>
      <c r="D297" s="31" t="s">
        <v>26</v>
      </c>
      <c r="E297" s="31" t="s">
        <v>250</v>
      </c>
      <c r="F297" s="17">
        <v>3876</v>
      </c>
      <c r="G297" s="18">
        <f t="shared" si="11"/>
        <v>0</v>
      </c>
      <c r="H297" s="19">
        <f>Tabla1[[#This Row],[AVANCE EJECUTADO]]</f>
        <v>0</v>
      </c>
      <c r="I297" s="19"/>
      <c r="J297" s="32">
        <v>0</v>
      </c>
      <c r="K297" s="81" t="s">
        <v>1038</v>
      </c>
      <c r="L297" s="81" t="s">
        <v>104</v>
      </c>
      <c r="M297" s="81" t="s">
        <v>252</v>
      </c>
      <c r="N297" s="33"/>
      <c r="O297" s="34"/>
      <c r="P297" s="34"/>
    </row>
    <row r="298" spans="1:16" customFormat="1" ht="45" hidden="1" x14ac:dyDescent="0.25">
      <c r="A298" s="28" t="s">
        <v>714</v>
      </c>
      <c r="B298" s="74" t="s">
        <v>1040</v>
      </c>
      <c r="C298" s="37" t="s">
        <v>892</v>
      </c>
      <c r="D298" s="31" t="s">
        <v>26</v>
      </c>
      <c r="E298" s="31" t="s">
        <v>250</v>
      </c>
      <c r="F298" s="17">
        <v>136</v>
      </c>
      <c r="G298" s="18">
        <f t="shared" si="11"/>
        <v>0</v>
      </c>
      <c r="H298" s="19">
        <f>Tabla1[[#This Row],[AVANCE EJECUTADO]]</f>
        <v>0</v>
      </c>
      <c r="I298" s="19"/>
      <c r="J298" s="32">
        <v>0</v>
      </c>
      <c r="K298" s="81" t="s">
        <v>1038</v>
      </c>
      <c r="L298" s="81" t="s">
        <v>104</v>
      </c>
      <c r="M298" s="81" t="s">
        <v>252</v>
      </c>
      <c r="N298" s="33"/>
      <c r="O298" s="34"/>
      <c r="P298" s="34"/>
    </row>
    <row r="299" spans="1:16" customFormat="1" ht="210" hidden="1" x14ac:dyDescent="0.25">
      <c r="A299" s="28" t="s">
        <v>714</v>
      </c>
      <c r="B299" s="74" t="s">
        <v>1041</v>
      </c>
      <c r="C299" s="37" t="s">
        <v>888</v>
      </c>
      <c r="D299" s="31" t="s">
        <v>26</v>
      </c>
      <c r="E299" s="31" t="s">
        <v>163</v>
      </c>
      <c r="F299" s="17">
        <v>2470</v>
      </c>
      <c r="G299" s="18">
        <f t="shared" si="11"/>
        <v>0</v>
      </c>
      <c r="H299" s="19">
        <f>Tabla1[[#This Row],[AVANCE EJECUTADO]]</f>
        <v>0</v>
      </c>
      <c r="I299" s="19"/>
      <c r="J299" s="32"/>
      <c r="K299" s="81" t="s">
        <v>1042</v>
      </c>
      <c r="L299" s="81" t="s">
        <v>1043</v>
      </c>
      <c r="M299" s="81" t="s">
        <v>1044</v>
      </c>
      <c r="N299" s="33"/>
      <c r="O299" s="34"/>
      <c r="P299" s="34"/>
    </row>
    <row r="300" spans="1:16" customFormat="1" ht="210" hidden="1" x14ac:dyDescent="0.25">
      <c r="A300" s="28" t="s">
        <v>714</v>
      </c>
      <c r="B300" s="74" t="s">
        <v>1045</v>
      </c>
      <c r="C300" s="37" t="s">
        <v>890</v>
      </c>
      <c r="D300" s="31" t="s">
        <v>26</v>
      </c>
      <c r="E300" s="31" t="s">
        <v>163</v>
      </c>
      <c r="F300" s="17">
        <v>3705</v>
      </c>
      <c r="G300" s="18">
        <f t="shared" si="11"/>
        <v>0</v>
      </c>
      <c r="H300" s="19">
        <f>Tabla1[[#This Row],[AVANCE EJECUTADO]]</f>
        <v>0</v>
      </c>
      <c r="I300" s="19"/>
      <c r="J300" s="32"/>
      <c r="K300" s="81" t="s">
        <v>1042</v>
      </c>
      <c r="L300" s="81" t="s">
        <v>1043</v>
      </c>
      <c r="M300" s="81" t="s">
        <v>1043</v>
      </c>
      <c r="N300" s="33"/>
      <c r="O300" s="34"/>
      <c r="P300" s="34"/>
    </row>
    <row r="301" spans="1:16" customFormat="1" ht="210" hidden="1" x14ac:dyDescent="0.25">
      <c r="A301" s="28" t="s">
        <v>714</v>
      </c>
      <c r="B301" s="74" t="s">
        <v>1046</v>
      </c>
      <c r="C301" s="37" t="s">
        <v>892</v>
      </c>
      <c r="D301" s="31" t="s">
        <v>26</v>
      </c>
      <c r="E301" s="31" t="s">
        <v>163</v>
      </c>
      <c r="F301" s="17">
        <v>130</v>
      </c>
      <c r="G301" s="18">
        <f t="shared" si="11"/>
        <v>0</v>
      </c>
      <c r="H301" s="19">
        <f>Tabla1[[#This Row],[AVANCE EJECUTADO]]</f>
        <v>0</v>
      </c>
      <c r="I301" s="19"/>
      <c r="J301" s="32"/>
      <c r="K301" s="81" t="s">
        <v>1042</v>
      </c>
      <c r="L301" s="81" t="s">
        <v>1043</v>
      </c>
      <c r="M301" s="81" t="s">
        <v>1043</v>
      </c>
      <c r="N301" s="33"/>
      <c r="O301" s="34"/>
      <c r="P301" s="34"/>
    </row>
    <row r="302" spans="1:16" customFormat="1" ht="45" hidden="1" x14ac:dyDescent="0.25">
      <c r="A302" s="28" t="s">
        <v>714</v>
      </c>
      <c r="B302" s="74" t="s">
        <v>1047</v>
      </c>
      <c r="C302" s="37" t="s">
        <v>888</v>
      </c>
      <c r="D302" s="31" t="s">
        <v>26</v>
      </c>
      <c r="E302" s="31" t="s">
        <v>211</v>
      </c>
      <c r="F302" s="17">
        <v>2698</v>
      </c>
      <c r="G302" s="18">
        <f t="shared" si="11"/>
        <v>0</v>
      </c>
      <c r="H302" s="19">
        <f>Tabla1[[#This Row],[AVANCE EJECUTADO]]</f>
        <v>0</v>
      </c>
      <c r="I302" s="19"/>
      <c r="J302" s="32"/>
      <c r="K302" s="81" t="s">
        <v>897</v>
      </c>
      <c r="L302" s="81" t="s">
        <v>213</v>
      </c>
      <c r="M302" s="81" t="s">
        <v>213</v>
      </c>
      <c r="N302" s="33" t="s">
        <v>719</v>
      </c>
      <c r="O302" s="101" t="s">
        <v>720</v>
      </c>
      <c r="P302" s="34" t="s">
        <v>721</v>
      </c>
    </row>
    <row r="303" spans="1:16" customFormat="1" ht="38.25" hidden="1" x14ac:dyDescent="0.25">
      <c r="A303" s="28" t="s">
        <v>714</v>
      </c>
      <c r="B303" s="74" t="s">
        <v>1048</v>
      </c>
      <c r="C303" s="37" t="s">
        <v>890</v>
      </c>
      <c r="D303" s="31" t="s">
        <v>26</v>
      </c>
      <c r="E303" s="31" t="s">
        <v>211</v>
      </c>
      <c r="F303" s="17">
        <v>4047</v>
      </c>
      <c r="G303" s="18">
        <f t="shared" si="11"/>
        <v>0</v>
      </c>
      <c r="H303" s="19">
        <f>Tabla1[[#This Row],[AVANCE EJECUTADO]]</f>
        <v>0</v>
      </c>
      <c r="I303" s="19"/>
      <c r="J303" s="32"/>
      <c r="K303" s="81" t="s">
        <v>1049</v>
      </c>
      <c r="L303" s="81" t="s">
        <v>213</v>
      </c>
      <c r="M303" s="81" t="s">
        <v>213</v>
      </c>
      <c r="N303" s="33" t="s">
        <v>719</v>
      </c>
      <c r="O303" s="101" t="s">
        <v>720</v>
      </c>
      <c r="P303" s="34" t="s">
        <v>721</v>
      </c>
    </row>
    <row r="304" spans="1:16" customFormat="1" ht="38.25" hidden="1" x14ac:dyDescent="0.25">
      <c r="A304" s="28" t="s">
        <v>714</v>
      </c>
      <c r="B304" s="74" t="s">
        <v>1050</v>
      </c>
      <c r="C304" s="37" t="s">
        <v>892</v>
      </c>
      <c r="D304" s="31" t="s">
        <v>26</v>
      </c>
      <c r="E304" s="31" t="s">
        <v>211</v>
      </c>
      <c r="F304" s="17">
        <v>142</v>
      </c>
      <c r="G304" s="18">
        <f t="shared" si="11"/>
        <v>0</v>
      </c>
      <c r="H304" s="19">
        <f>Tabla1[[#This Row],[AVANCE EJECUTADO]]</f>
        <v>0</v>
      </c>
      <c r="I304" s="19"/>
      <c r="J304" s="32"/>
      <c r="K304" s="81" t="s">
        <v>1049</v>
      </c>
      <c r="L304" s="81" t="s">
        <v>213</v>
      </c>
      <c r="M304" s="81" t="s">
        <v>213</v>
      </c>
      <c r="N304" s="33" t="s">
        <v>719</v>
      </c>
      <c r="O304" s="101" t="s">
        <v>720</v>
      </c>
      <c r="P304" s="34" t="s">
        <v>721</v>
      </c>
    </row>
    <row r="305" spans="1:16" customFormat="1" ht="38.25" hidden="1" x14ac:dyDescent="0.25">
      <c r="A305" s="28" t="s">
        <v>714</v>
      </c>
      <c r="B305" s="74" t="s">
        <v>1051</v>
      </c>
      <c r="C305" s="37" t="s">
        <v>1052</v>
      </c>
      <c r="D305" s="31" t="s">
        <v>26</v>
      </c>
      <c r="E305" s="37" t="s">
        <v>1053</v>
      </c>
      <c r="F305" s="18">
        <v>0.16</v>
      </c>
      <c r="G305" s="18">
        <f t="shared" si="11"/>
        <v>0</v>
      </c>
      <c r="H305" s="19">
        <f>Tabla1[[#This Row],[AVANCE EJECUTADO]]</f>
        <v>0</v>
      </c>
      <c r="I305" s="19"/>
      <c r="J305" s="32"/>
      <c r="K305" s="81"/>
      <c r="L305" s="81"/>
      <c r="M305" s="81"/>
      <c r="N305" s="33"/>
      <c r="O305" s="34"/>
      <c r="P305" s="34"/>
    </row>
    <row r="306" spans="1:16" customFormat="1" ht="38.25" hidden="1" x14ac:dyDescent="0.25">
      <c r="A306" s="28" t="s">
        <v>714</v>
      </c>
      <c r="B306" s="74" t="s">
        <v>1054</v>
      </c>
      <c r="C306" s="37" t="s">
        <v>1055</v>
      </c>
      <c r="D306" s="31" t="s">
        <v>26</v>
      </c>
      <c r="E306" s="37" t="s">
        <v>1053</v>
      </c>
      <c r="F306" s="18">
        <v>0.87</v>
      </c>
      <c r="G306" s="18">
        <f t="shared" si="11"/>
        <v>0</v>
      </c>
      <c r="H306" s="19">
        <f>Tabla1[[#This Row],[AVANCE EJECUTADO]]</f>
        <v>0</v>
      </c>
      <c r="I306" s="19"/>
      <c r="J306" s="32"/>
      <c r="K306" s="81"/>
      <c r="L306" s="81"/>
      <c r="M306" s="81"/>
      <c r="N306" s="33"/>
      <c r="O306" s="34"/>
      <c r="P306" s="34"/>
    </row>
    <row r="307" spans="1:16" customFormat="1" ht="38.25" hidden="1" x14ac:dyDescent="0.25">
      <c r="A307" s="28" t="s">
        <v>714</v>
      </c>
      <c r="B307" s="74" t="s">
        <v>1056</v>
      </c>
      <c r="C307" s="37" t="s">
        <v>1057</v>
      </c>
      <c r="D307" s="31" t="s">
        <v>26</v>
      </c>
      <c r="E307" s="37" t="s">
        <v>1053</v>
      </c>
      <c r="F307" s="18">
        <v>0.98</v>
      </c>
      <c r="G307" s="18">
        <f t="shared" si="11"/>
        <v>0</v>
      </c>
      <c r="H307" s="19">
        <f>Tabla1[[#This Row],[AVANCE EJECUTADO]]</f>
        <v>0</v>
      </c>
      <c r="I307" s="19"/>
      <c r="J307" s="32"/>
      <c r="K307" s="81"/>
      <c r="L307" s="81"/>
      <c r="M307" s="81"/>
      <c r="N307" s="33"/>
      <c r="O307" s="34"/>
      <c r="P307" s="34"/>
    </row>
    <row r="308" spans="1:16" customFormat="1" ht="38.25" hidden="1" x14ac:dyDescent="0.25">
      <c r="A308" s="28" t="s">
        <v>714</v>
      </c>
      <c r="B308" s="74" t="s">
        <v>1058</v>
      </c>
      <c r="C308" s="37" t="s">
        <v>1059</v>
      </c>
      <c r="D308" s="31" t="s">
        <v>26</v>
      </c>
      <c r="E308" s="37" t="s">
        <v>1053</v>
      </c>
      <c r="F308" s="18">
        <v>0.27</v>
      </c>
      <c r="G308" s="18">
        <f t="shared" si="11"/>
        <v>0</v>
      </c>
      <c r="H308" s="19">
        <f>Tabla1[[#This Row],[AVANCE EJECUTADO]]</f>
        <v>0</v>
      </c>
      <c r="I308" s="19"/>
      <c r="J308" s="32"/>
      <c r="K308" s="81"/>
      <c r="L308" s="81"/>
      <c r="M308" s="81"/>
      <c r="N308" s="33"/>
      <c r="O308" s="34"/>
      <c r="P308" s="34"/>
    </row>
    <row r="309" spans="1:16" customFormat="1" ht="25.5" x14ac:dyDescent="0.25">
      <c r="A309" s="28" t="s">
        <v>714</v>
      </c>
      <c r="B309" s="74" t="s">
        <v>1060</v>
      </c>
      <c r="C309" s="37" t="s">
        <v>1061</v>
      </c>
      <c r="D309" s="31" t="s">
        <v>26</v>
      </c>
      <c r="E309" s="31" t="s">
        <v>102</v>
      </c>
      <c r="F309" s="18">
        <v>0.18</v>
      </c>
      <c r="G309" s="18">
        <f t="shared" si="11"/>
        <v>0</v>
      </c>
      <c r="H309" s="19">
        <f>Tabla1[[#This Row],[AVANCE EJECUTADO]]</f>
        <v>0</v>
      </c>
      <c r="I309" s="19"/>
      <c r="J309" s="32"/>
      <c r="K309" s="81"/>
      <c r="L309" s="81"/>
      <c r="M309" s="81"/>
      <c r="N309" s="33"/>
      <c r="O309" s="34"/>
      <c r="P309" s="34"/>
    </row>
    <row r="310" spans="1:16" customFormat="1" ht="135" x14ac:dyDescent="0.25">
      <c r="A310" s="28" t="s">
        <v>714</v>
      </c>
      <c r="B310" s="74" t="s">
        <v>1062</v>
      </c>
      <c r="C310" s="37" t="s">
        <v>1063</v>
      </c>
      <c r="D310" s="31" t="s">
        <v>26</v>
      </c>
      <c r="E310" s="31" t="s">
        <v>102</v>
      </c>
      <c r="F310" s="18">
        <v>0.25</v>
      </c>
      <c r="G310" s="18">
        <f>IFERROR(MIN(J310/F310,1),0)</f>
        <v>0.32</v>
      </c>
      <c r="H310" s="19">
        <f>Tabla1[[#This Row],[AVANCE EJECUTADO]]</f>
        <v>0.08</v>
      </c>
      <c r="I310" s="19"/>
      <c r="J310" s="82">
        <v>0.08</v>
      </c>
      <c r="K310" s="81" t="s">
        <v>1064</v>
      </c>
      <c r="L310" s="81" t="s">
        <v>104</v>
      </c>
      <c r="M310" s="81" t="s">
        <v>1065</v>
      </c>
      <c r="N310" s="33"/>
      <c r="O310" s="34"/>
      <c r="P310" s="34"/>
    </row>
    <row r="311" spans="1:16" customFormat="1" ht="75" x14ac:dyDescent="0.25">
      <c r="A311" s="28" t="s">
        <v>714</v>
      </c>
      <c r="B311" s="74" t="s">
        <v>1066</v>
      </c>
      <c r="C311" s="37" t="s">
        <v>1067</v>
      </c>
      <c r="D311" s="31" t="s">
        <v>26</v>
      </c>
      <c r="E311" s="31" t="s">
        <v>102</v>
      </c>
      <c r="F311" s="18">
        <v>0.2</v>
      </c>
      <c r="G311" s="18">
        <f t="shared" si="11"/>
        <v>0</v>
      </c>
      <c r="H311" s="19">
        <f>Tabla1[[#This Row],[AVANCE EJECUTADO]]</f>
        <v>0</v>
      </c>
      <c r="I311" s="19"/>
      <c r="J311" s="32"/>
      <c r="K311" s="81" t="s">
        <v>1068</v>
      </c>
      <c r="L311" s="81" t="s">
        <v>104</v>
      </c>
      <c r="M311" s="81" t="s">
        <v>1069</v>
      </c>
      <c r="N311" s="33"/>
      <c r="O311" s="34"/>
      <c r="P311" s="34"/>
    </row>
    <row r="312" spans="1:16" customFormat="1" ht="38.25" x14ac:dyDescent="0.25">
      <c r="A312" s="28" t="s">
        <v>714</v>
      </c>
      <c r="B312" s="74" t="s">
        <v>1070</v>
      </c>
      <c r="C312" s="37" t="s">
        <v>1071</v>
      </c>
      <c r="D312" s="31" t="s">
        <v>26</v>
      </c>
      <c r="E312" s="31" t="s">
        <v>102</v>
      </c>
      <c r="F312" s="18">
        <v>1</v>
      </c>
      <c r="G312" s="18">
        <f t="shared" si="11"/>
        <v>0</v>
      </c>
      <c r="H312" s="19">
        <f>Tabla1[[#This Row],[AVANCE EJECUTADO]]</f>
        <v>0</v>
      </c>
      <c r="I312" s="19"/>
      <c r="J312" s="32"/>
      <c r="K312" s="81"/>
      <c r="L312" s="81"/>
      <c r="M312" s="81"/>
      <c r="N312" s="33"/>
      <c r="O312" s="34"/>
      <c r="P312" s="34"/>
    </row>
    <row r="313" spans="1:16" customFormat="1" ht="409.5" x14ac:dyDescent="0.25">
      <c r="A313" s="28" t="s">
        <v>714</v>
      </c>
      <c r="B313" s="74" t="s">
        <v>1072</v>
      </c>
      <c r="C313" s="37" t="s">
        <v>1073</v>
      </c>
      <c r="D313" s="31" t="s">
        <v>26</v>
      </c>
      <c r="E313" s="31" t="s">
        <v>102</v>
      </c>
      <c r="F313" s="17" t="s">
        <v>1074</v>
      </c>
      <c r="G313" s="18">
        <f t="shared" si="11"/>
        <v>0</v>
      </c>
      <c r="H313" s="19">
        <f>Tabla1[[#This Row],[AVANCE EJECUTADO]]</f>
        <v>81.95</v>
      </c>
      <c r="I313" s="19"/>
      <c r="J313" s="32">
        <v>81.95</v>
      </c>
      <c r="K313" s="81" t="s">
        <v>1075</v>
      </c>
      <c r="L313" s="81" t="s">
        <v>1076</v>
      </c>
      <c r="M313" s="81" t="s">
        <v>1077</v>
      </c>
      <c r="N313" s="33"/>
      <c r="O313" s="34"/>
      <c r="P313" s="34"/>
    </row>
    <row r="314" spans="1:16" customFormat="1" ht="75" x14ac:dyDescent="0.25">
      <c r="A314" s="28" t="s">
        <v>714</v>
      </c>
      <c r="B314" s="74" t="s">
        <v>1078</v>
      </c>
      <c r="C314" s="37" t="s">
        <v>1079</v>
      </c>
      <c r="D314" s="31" t="s">
        <v>26</v>
      </c>
      <c r="E314" s="31" t="s">
        <v>102</v>
      </c>
      <c r="F314" s="18">
        <v>0.95</v>
      </c>
      <c r="G314" s="18">
        <f>IFERROR(MIN(J314/F314,1),0)</f>
        <v>1.0526315789473686E-2</v>
      </c>
      <c r="H314" s="19">
        <f>Tabla1[[#This Row],[AVANCE EJECUTADO]]</f>
        <v>0.01</v>
      </c>
      <c r="I314" s="19"/>
      <c r="J314" s="82">
        <v>0.01</v>
      </c>
      <c r="K314" s="81" t="s">
        <v>1080</v>
      </c>
      <c r="L314" s="81" t="s">
        <v>1081</v>
      </c>
      <c r="M314" s="81" t="s">
        <v>1082</v>
      </c>
      <c r="N314" s="33"/>
      <c r="O314" s="34"/>
      <c r="P314" s="34"/>
    </row>
    <row r="315" spans="1:16" customFormat="1" ht="165" hidden="1" x14ac:dyDescent="0.25">
      <c r="A315" s="28" t="s">
        <v>714</v>
      </c>
      <c r="B315" s="74" t="s">
        <v>1083</v>
      </c>
      <c r="C315" s="37" t="s">
        <v>1084</v>
      </c>
      <c r="D315" s="31" t="s">
        <v>26</v>
      </c>
      <c r="E315" s="15" t="s">
        <v>431</v>
      </c>
      <c r="F315" s="17">
        <v>10900</v>
      </c>
      <c r="G315" s="18">
        <f t="shared" ref="G315:G337" si="12">IFERROR(J315/F315,0)</f>
        <v>2.4770642201834862E-3</v>
      </c>
      <c r="H315" s="19">
        <f>Tabla1[[#This Row],[AVANCE EJECUTADO]]</f>
        <v>27</v>
      </c>
      <c r="I315" s="19"/>
      <c r="J315" s="32">
        <v>27</v>
      </c>
      <c r="K315" s="81" t="s">
        <v>1085</v>
      </c>
      <c r="L315" s="81" t="s">
        <v>1086</v>
      </c>
      <c r="M315" s="81" t="s">
        <v>1087</v>
      </c>
      <c r="N315" s="33" t="s">
        <v>932</v>
      </c>
      <c r="O315" s="34" t="s">
        <v>720</v>
      </c>
      <c r="P315" s="34" t="s">
        <v>894</v>
      </c>
    </row>
    <row r="316" spans="1:16" customFormat="1" ht="360" hidden="1" x14ac:dyDescent="0.25">
      <c r="A316" s="28" t="s">
        <v>714</v>
      </c>
      <c r="B316" s="74" t="s">
        <v>1088</v>
      </c>
      <c r="C316" s="37" t="s">
        <v>1089</v>
      </c>
      <c r="D316" s="31" t="s">
        <v>26</v>
      </c>
      <c r="E316" s="15" t="s">
        <v>431</v>
      </c>
      <c r="F316" s="17">
        <v>16</v>
      </c>
      <c r="G316" s="18">
        <f t="shared" si="12"/>
        <v>0</v>
      </c>
      <c r="H316" s="19">
        <f>Tabla1[[#This Row],[AVANCE EJECUTADO]]</f>
        <v>0</v>
      </c>
      <c r="I316" s="19"/>
      <c r="J316" s="32">
        <v>0</v>
      </c>
      <c r="K316" s="81" t="s">
        <v>1090</v>
      </c>
      <c r="L316" s="81" t="s">
        <v>1091</v>
      </c>
      <c r="M316" s="81" t="s">
        <v>1092</v>
      </c>
      <c r="N316" s="33" t="s">
        <v>932</v>
      </c>
      <c r="O316" s="34" t="s">
        <v>863</v>
      </c>
      <c r="P316" s="34" t="s">
        <v>894</v>
      </c>
    </row>
    <row r="317" spans="1:16" customFormat="1" ht="285" hidden="1" x14ac:dyDescent="0.25">
      <c r="A317" s="28" t="s">
        <v>714</v>
      </c>
      <c r="B317" s="74" t="s">
        <v>1093</v>
      </c>
      <c r="C317" s="37" t="s">
        <v>1094</v>
      </c>
      <c r="D317" s="31" t="s">
        <v>26</v>
      </c>
      <c r="E317" s="15" t="s">
        <v>431</v>
      </c>
      <c r="F317" s="17">
        <v>60</v>
      </c>
      <c r="G317" s="18">
        <f t="shared" si="12"/>
        <v>0</v>
      </c>
      <c r="H317" s="19">
        <f>Tabla1[[#This Row],[AVANCE EJECUTADO]]</f>
        <v>0</v>
      </c>
      <c r="I317" s="19"/>
      <c r="J317" s="32">
        <v>0</v>
      </c>
      <c r="K317" s="81" t="s">
        <v>1095</v>
      </c>
      <c r="L317" s="81" t="s">
        <v>1096</v>
      </c>
      <c r="M317" s="81" t="s">
        <v>1097</v>
      </c>
      <c r="N317" s="33" t="s">
        <v>932</v>
      </c>
      <c r="O317" s="34" t="s">
        <v>863</v>
      </c>
      <c r="P317" s="34" t="s">
        <v>894</v>
      </c>
    </row>
    <row r="318" spans="1:16" customFormat="1" ht="225" hidden="1" x14ac:dyDescent="0.25">
      <c r="A318" s="28" t="s">
        <v>714</v>
      </c>
      <c r="B318" s="74" t="s">
        <v>1098</v>
      </c>
      <c r="C318" s="37" t="s">
        <v>1099</v>
      </c>
      <c r="D318" s="31" t="s">
        <v>26</v>
      </c>
      <c r="E318" s="15" t="s">
        <v>431</v>
      </c>
      <c r="F318" s="17">
        <v>350</v>
      </c>
      <c r="G318" s="18">
        <f t="shared" si="12"/>
        <v>8.5714285714285719E-3</v>
      </c>
      <c r="H318" s="19">
        <f>Tabla1[[#This Row],[AVANCE EJECUTADO]]</f>
        <v>3</v>
      </c>
      <c r="I318" s="19"/>
      <c r="J318" s="32">
        <v>3</v>
      </c>
      <c r="K318" s="81" t="s">
        <v>1100</v>
      </c>
      <c r="L318" s="81" t="s">
        <v>1101</v>
      </c>
      <c r="M318" s="81" t="s">
        <v>1087</v>
      </c>
      <c r="N318" s="33" t="s">
        <v>932</v>
      </c>
      <c r="O318" s="34" t="s">
        <v>863</v>
      </c>
      <c r="P318" s="34" t="s">
        <v>894</v>
      </c>
    </row>
    <row r="319" spans="1:16" customFormat="1" ht="90" hidden="1" x14ac:dyDescent="0.25">
      <c r="A319" s="28" t="s">
        <v>714</v>
      </c>
      <c r="B319" s="74" t="s">
        <v>1102</v>
      </c>
      <c r="C319" s="37" t="s">
        <v>1103</v>
      </c>
      <c r="D319" s="31" t="s">
        <v>26</v>
      </c>
      <c r="E319" s="36" t="s">
        <v>115</v>
      </c>
      <c r="F319" s="18">
        <v>1</v>
      </c>
      <c r="G319" s="18">
        <f t="shared" si="12"/>
        <v>0</v>
      </c>
      <c r="H319" s="19">
        <f>Tabla1[[#This Row],[AVANCE EJECUTADO]]</f>
        <v>0</v>
      </c>
      <c r="I319" s="19"/>
      <c r="J319" s="32">
        <v>0</v>
      </c>
      <c r="K319" s="81" t="s">
        <v>116</v>
      </c>
      <c r="L319" s="81" t="s">
        <v>116</v>
      </c>
      <c r="M319" s="81" t="s">
        <v>116</v>
      </c>
      <c r="N319" s="92" t="s">
        <v>1104</v>
      </c>
      <c r="O319" s="34" t="s">
        <v>1105</v>
      </c>
      <c r="P319" s="34" t="s">
        <v>721</v>
      </c>
    </row>
    <row r="320" spans="1:16" customFormat="1" ht="90" hidden="1" x14ac:dyDescent="0.25">
      <c r="A320" s="28" t="s">
        <v>714</v>
      </c>
      <c r="B320" s="74" t="s">
        <v>1106</v>
      </c>
      <c r="C320" s="39" t="s">
        <v>1107</v>
      </c>
      <c r="D320" s="31" t="s">
        <v>26</v>
      </c>
      <c r="E320" s="36" t="s">
        <v>115</v>
      </c>
      <c r="F320" s="17">
        <v>2</v>
      </c>
      <c r="G320" s="18">
        <f t="shared" si="12"/>
        <v>0</v>
      </c>
      <c r="H320" s="19">
        <f>Tabla1[[#This Row],[AVANCE EJECUTADO]]</f>
        <v>0</v>
      </c>
      <c r="I320" s="19"/>
      <c r="J320" s="32">
        <v>0</v>
      </c>
      <c r="K320" s="81" t="s">
        <v>116</v>
      </c>
      <c r="L320" s="81" t="s">
        <v>116</v>
      </c>
      <c r="M320" s="81" t="s">
        <v>116</v>
      </c>
      <c r="N320" s="92" t="s">
        <v>1104</v>
      </c>
      <c r="O320" s="34" t="s">
        <v>1105</v>
      </c>
      <c r="P320" s="34" t="s">
        <v>721</v>
      </c>
    </row>
    <row r="321" spans="1:16" customFormat="1" ht="90" hidden="1" x14ac:dyDescent="0.25">
      <c r="A321" s="28" t="s">
        <v>714</v>
      </c>
      <c r="B321" s="75" t="s">
        <v>1108</v>
      </c>
      <c r="C321" s="37" t="s">
        <v>1109</v>
      </c>
      <c r="D321" s="28" t="s">
        <v>26</v>
      </c>
      <c r="E321" s="37" t="s">
        <v>67</v>
      </c>
      <c r="F321" s="17">
        <v>5</v>
      </c>
      <c r="G321" s="18">
        <f t="shared" si="12"/>
        <v>0</v>
      </c>
      <c r="H321" s="19">
        <f>Tabla1[[#This Row],[AVANCE EJECUTADO]]</f>
        <v>0</v>
      </c>
      <c r="I321" s="19"/>
      <c r="J321" s="32"/>
      <c r="K321" s="81" t="s">
        <v>1110</v>
      </c>
      <c r="L321" s="81" t="s">
        <v>1111</v>
      </c>
      <c r="M321" s="81"/>
      <c r="N321" s="33"/>
      <c r="O321" s="34" t="s">
        <v>863</v>
      </c>
      <c r="P321" s="34" t="s">
        <v>727</v>
      </c>
    </row>
    <row r="322" spans="1:16" customFormat="1" ht="165" hidden="1" x14ac:dyDescent="0.25">
      <c r="A322" s="28" t="s">
        <v>714</v>
      </c>
      <c r="B322" s="75" t="s">
        <v>1112</v>
      </c>
      <c r="C322" s="37" t="s">
        <v>1113</v>
      </c>
      <c r="D322" s="28" t="s">
        <v>26</v>
      </c>
      <c r="E322" s="37" t="s">
        <v>67</v>
      </c>
      <c r="F322" s="17">
        <v>1</v>
      </c>
      <c r="G322" s="18">
        <f t="shared" si="12"/>
        <v>1</v>
      </c>
      <c r="H322" s="19">
        <f>Tabla1[[#This Row],[AVANCE EJECUTADO]]</f>
        <v>1</v>
      </c>
      <c r="I322" s="19"/>
      <c r="J322" s="32">
        <v>1</v>
      </c>
      <c r="K322" s="81" t="s">
        <v>1114</v>
      </c>
      <c r="L322" s="81" t="s">
        <v>1115</v>
      </c>
      <c r="M322" s="81" t="s">
        <v>1116</v>
      </c>
      <c r="N322" s="33" t="s">
        <v>1117</v>
      </c>
      <c r="O322" s="34" t="s">
        <v>863</v>
      </c>
      <c r="P322" s="34" t="s">
        <v>1118</v>
      </c>
    </row>
    <row r="323" spans="1:16" customFormat="1" ht="105" hidden="1" x14ac:dyDescent="0.25">
      <c r="A323" s="28" t="s">
        <v>714</v>
      </c>
      <c r="B323" s="75" t="s">
        <v>1119</v>
      </c>
      <c r="C323" s="37" t="s">
        <v>1120</v>
      </c>
      <c r="D323" s="28" t="s">
        <v>26</v>
      </c>
      <c r="E323" s="37" t="s">
        <v>67</v>
      </c>
      <c r="F323" s="17">
        <v>5</v>
      </c>
      <c r="G323" s="18">
        <f t="shared" si="12"/>
        <v>0</v>
      </c>
      <c r="H323" s="19">
        <f>Tabla1[[#This Row],[AVANCE EJECUTADO]]</f>
        <v>0</v>
      </c>
      <c r="I323" s="19"/>
      <c r="J323" s="32"/>
      <c r="K323" s="81" t="s">
        <v>1121</v>
      </c>
      <c r="L323" s="81" t="s">
        <v>1122</v>
      </c>
      <c r="M323" s="81" t="s">
        <v>1123</v>
      </c>
      <c r="N323" s="33" t="s">
        <v>1124</v>
      </c>
      <c r="O323" s="34" t="s">
        <v>863</v>
      </c>
      <c r="P323" s="34" t="s">
        <v>727</v>
      </c>
    </row>
    <row r="324" spans="1:16" customFormat="1" ht="120" hidden="1" x14ac:dyDescent="0.25">
      <c r="A324" s="28" t="s">
        <v>714</v>
      </c>
      <c r="B324" s="75" t="s">
        <v>1125</v>
      </c>
      <c r="C324" s="37" t="s">
        <v>1126</v>
      </c>
      <c r="D324" s="28" t="s">
        <v>26</v>
      </c>
      <c r="E324" s="37" t="s">
        <v>67</v>
      </c>
      <c r="F324" s="17">
        <v>2</v>
      </c>
      <c r="G324" s="18">
        <f t="shared" si="12"/>
        <v>0.5</v>
      </c>
      <c r="H324" s="19">
        <f>Tabla1[[#This Row],[AVANCE EJECUTADO]]</f>
        <v>1</v>
      </c>
      <c r="I324" s="19"/>
      <c r="J324" s="32">
        <v>1</v>
      </c>
      <c r="K324" s="81" t="s">
        <v>1127</v>
      </c>
      <c r="L324" s="81" t="s">
        <v>1128</v>
      </c>
      <c r="M324" s="81" t="s">
        <v>1129</v>
      </c>
      <c r="N324" s="33" t="s">
        <v>1124</v>
      </c>
      <c r="O324" s="34" t="s">
        <v>863</v>
      </c>
      <c r="P324" s="34" t="s">
        <v>727</v>
      </c>
    </row>
    <row r="325" spans="1:16" customFormat="1" ht="180" hidden="1" x14ac:dyDescent="0.25">
      <c r="A325" s="28" t="s">
        <v>714</v>
      </c>
      <c r="B325" s="75" t="s">
        <v>1130</v>
      </c>
      <c r="C325" s="37" t="s">
        <v>1131</v>
      </c>
      <c r="D325" s="28" t="s">
        <v>26</v>
      </c>
      <c r="E325" s="37" t="s">
        <v>67</v>
      </c>
      <c r="F325" s="17">
        <v>5</v>
      </c>
      <c r="G325" s="18">
        <f t="shared" si="12"/>
        <v>1</v>
      </c>
      <c r="H325" s="19">
        <f>Tabla1[[#This Row],[AVANCE EJECUTADO]]</f>
        <v>5</v>
      </c>
      <c r="I325" s="19"/>
      <c r="J325" s="32">
        <v>5</v>
      </c>
      <c r="K325" s="81" t="s">
        <v>1132</v>
      </c>
      <c r="L325" s="81" t="s">
        <v>1133</v>
      </c>
      <c r="M325" s="81" t="s">
        <v>1134</v>
      </c>
      <c r="N325" s="33" t="s">
        <v>1124</v>
      </c>
      <c r="O325" s="34" t="s">
        <v>863</v>
      </c>
      <c r="P325" s="34" t="s">
        <v>894</v>
      </c>
    </row>
    <row r="326" spans="1:16" customFormat="1" ht="105" hidden="1" x14ac:dyDescent="0.25">
      <c r="A326" s="28" t="s">
        <v>714</v>
      </c>
      <c r="B326" s="75" t="s">
        <v>1135</v>
      </c>
      <c r="C326" s="37" t="s">
        <v>1136</v>
      </c>
      <c r="D326" s="28" t="s">
        <v>26</v>
      </c>
      <c r="E326" s="37" t="s">
        <v>67</v>
      </c>
      <c r="F326" s="17">
        <v>5</v>
      </c>
      <c r="G326" s="18">
        <f t="shared" si="12"/>
        <v>0</v>
      </c>
      <c r="H326" s="19">
        <f>Tabla1[[#This Row],[AVANCE EJECUTADO]]</f>
        <v>0</v>
      </c>
      <c r="I326" s="19"/>
      <c r="J326" s="32"/>
      <c r="K326" s="81" t="s">
        <v>1137</v>
      </c>
      <c r="L326" s="81" t="s">
        <v>1138</v>
      </c>
      <c r="M326" s="81"/>
      <c r="N326" s="33" t="s">
        <v>1124</v>
      </c>
      <c r="O326" s="34" t="s">
        <v>863</v>
      </c>
      <c r="P326" s="34" t="s">
        <v>727</v>
      </c>
    </row>
    <row r="327" spans="1:16" customFormat="1" ht="75" hidden="1" x14ac:dyDescent="0.25">
      <c r="A327" s="28" t="s">
        <v>714</v>
      </c>
      <c r="B327" s="75" t="s">
        <v>1139</v>
      </c>
      <c r="C327" s="37" t="s">
        <v>1140</v>
      </c>
      <c r="D327" s="28" t="s">
        <v>26</v>
      </c>
      <c r="E327" s="37" t="s">
        <v>67</v>
      </c>
      <c r="F327" s="17">
        <v>5</v>
      </c>
      <c r="G327" s="18">
        <f t="shared" si="12"/>
        <v>0</v>
      </c>
      <c r="H327" s="19">
        <f>Tabla1[[#This Row],[AVANCE EJECUTADO]]</f>
        <v>0</v>
      </c>
      <c r="I327" s="19"/>
      <c r="J327" s="32"/>
      <c r="K327" s="81" t="s">
        <v>1141</v>
      </c>
      <c r="L327" s="81" t="s">
        <v>1142</v>
      </c>
      <c r="M327" s="81"/>
      <c r="N327" s="33" t="s">
        <v>1124</v>
      </c>
      <c r="O327" s="34" t="s">
        <v>863</v>
      </c>
      <c r="P327" s="34" t="s">
        <v>727</v>
      </c>
    </row>
    <row r="328" spans="1:16" customFormat="1" ht="60" hidden="1" x14ac:dyDescent="0.25">
      <c r="A328" s="28" t="s">
        <v>714</v>
      </c>
      <c r="B328" s="75" t="s">
        <v>1143</v>
      </c>
      <c r="C328" s="37" t="s">
        <v>1144</v>
      </c>
      <c r="D328" s="28" t="s">
        <v>26</v>
      </c>
      <c r="E328" s="31" t="s">
        <v>144</v>
      </c>
      <c r="F328" s="18">
        <v>0.3</v>
      </c>
      <c r="G328" s="18">
        <f t="shared" si="12"/>
        <v>0</v>
      </c>
      <c r="H328" s="19">
        <f>Tabla1[[#This Row],[AVANCE EJECUTADO]]</f>
        <v>0</v>
      </c>
      <c r="I328" s="19"/>
      <c r="J328" s="82">
        <v>0</v>
      </c>
      <c r="K328" s="81" t="s">
        <v>145</v>
      </c>
      <c r="L328" s="81" t="s">
        <v>146</v>
      </c>
      <c r="M328" s="81" t="s">
        <v>116</v>
      </c>
      <c r="N328" s="92" t="s">
        <v>1145</v>
      </c>
      <c r="O328" s="34" t="s">
        <v>1105</v>
      </c>
      <c r="P328" s="34" t="s">
        <v>721</v>
      </c>
    </row>
    <row r="329" spans="1:16" customFormat="1" ht="60" hidden="1" x14ac:dyDescent="0.25">
      <c r="A329" s="28" t="s">
        <v>714</v>
      </c>
      <c r="B329" s="75" t="s">
        <v>1146</v>
      </c>
      <c r="C329" s="37" t="s">
        <v>1147</v>
      </c>
      <c r="D329" s="28" t="s">
        <v>26</v>
      </c>
      <c r="E329" s="31" t="s">
        <v>144</v>
      </c>
      <c r="F329" s="18">
        <v>1</v>
      </c>
      <c r="G329" s="18">
        <f t="shared" si="12"/>
        <v>0</v>
      </c>
      <c r="H329" s="19">
        <f>Tabla1[[#This Row],[AVANCE EJECUTADO]]</f>
        <v>0</v>
      </c>
      <c r="I329" s="19"/>
      <c r="J329" s="82">
        <v>0</v>
      </c>
      <c r="K329" s="81" t="s">
        <v>145</v>
      </c>
      <c r="L329" s="81" t="s">
        <v>146</v>
      </c>
      <c r="M329" s="81" t="s">
        <v>116</v>
      </c>
      <c r="N329" s="92" t="s">
        <v>1145</v>
      </c>
      <c r="O329" s="34" t="s">
        <v>1105</v>
      </c>
      <c r="P329" s="34" t="s">
        <v>721</v>
      </c>
    </row>
    <row r="330" spans="1:16" customFormat="1" ht="60" hidden="1" x14ac:dyDescent="0.25">
      <c r="A330" s="28" t="s">
        <v>714</v>
      </c>
      <c r="B330" s="75" t="s">
        <v>1148</v>
      </c>
      <c r="C330" s="37" t="s">
        <v>1149</v>
      </c>
      <c r="D330" s="28" t="s">
        <v>26</v>
      </c>
      <c r="E330" s="31" t="s">
        <v>144</v>
      </c>
      <c r="F330" s="18">
        <v>0.85</v>
      </c>
      <c r="G330" s="18">
        <f t="shared" si="12"/>
        <v>0</v>
      </c>
      <c r="H330" s="19">
        <f>Tabla1[[#This Row],[AVANCE EJECUTADO]]</f>
        <v>0</v>
      </c>
      <c r="I330" s="19"/>
      <c r="J330" s="82">
        <v>0</v>
      </c>
      <c r="K330" s="81" t="s">
        <v>1150</v>
      </c>
      <c r="L330" s="81" t="s">
        <v>146</v>
      </c>
      <c r="M330" s="81" t="s">
        <v>116</v>
      </c>
      <c r="N330" s="92" t="s">
        <v>1145</v>
      </c>
      <c r="O330" s="34" t="s">
        <v>1105</v>
      </c>
      <c r="P330" s="34" t="s">
        <v>721</v>
      </c>
    </row>
    <row r="331" spans="1:16" customFormat="1" ht="300" hidden="1" x14ac:dyDescent="0.25">
      <c r="A331" s="28" t="s">
        <v>714</v>
      </c>
      <c r="B331" s="75" t="s">
        <v>1151</v>
      </c>
      <c r="C331" s="37" t="s">
        <v>1152</v>
      </c>
      <c r="D331" s="28" t="s">
        <v>26</v>
      </c>
      <c r="E331" s="37" t="s">
        <v>1153</v>
      </c>
      <c r="F331" s="17">
        <v>12</v>
      </c>
      <c r="G331" s="18">
        <f t="shared" si="12"/>
        <v>8.3333333333333329E-2</v>
      </c>
      <c r="H331" s="19">
        <f>Tabla1[[#This Row],[AVANCE EJECUTADO]]</f>
        <v>1</v>
      </c>
      <c r="I331" s="19"/>
      <c r="J331" s="32">
        <v>1</v>
      </c>
      <c r="K331" s="81" t="s">
        <v>1154</v>
      </c>
      <c r="L331" s="81" t="s">
        <v>1155</v>
      </c>
      <c r="M331" s="81" t="s">
        <v>1156</v>
      </c>
      <c r="N331" s="33"/>
      <c r="O331" s="34" t="s">
        <v>1105</v>
      </c>
      <c r="P331" s="34" t="s">
        <v>894</v>
      </c>
    </row>
    <row r="332" spans="1:16" customFormat="1" ht="300" hidden="1" x14ac:dyDescent="0.25">
      <c r="A332" s="28" t="s">
        <v>714</v>
      </c>
      <c r="B332" s="75" t="s">
        <v>1157</v>
      </c>
      <c r="C332" s="37" t="s">
        <v>1158</v>
      </c>
      <c r="D332" s="28" t="s">
        <v>26</v>
      </c>
      <c r="E332" s="37" t="s">
        <v>1153</v>
      </c>
      <c r="F332" s="18">
        <v>0.75</v>
      </c>
      <c r="G332" s="18">
        <f t="shared" si="12"/>
        <v>0</v>
      </c>
      <c r="H332" s="19">
        <f>Tabla1[[#This Row],[AVANCE EJECUTADO]]</f>
        <v>0</v>
      </c>
      <c r="I332" s="19"/>
      <c r="J332" s="32">
        <v>0</v>
      </c>
      <c r="K332" s="81" t="s">
        <v>1159</v>
      </c>
      <c r="L332" s="81" t="s">
        <v>1155</v>
      </c>
      <c r="M332" s="81" t="s">
        <v>1160</v>
      </c>
      <c r="N332" s="33"/>
      <c r="O332" s="34" t="s">
        <v>1105</v>
      </c>
      <c r="P332" s="34"/>
    </row>
    <row r="333" spans="1:16" customFormat="1" ht="135" hidden="1" x14ac:dyDescent="0.25">
      <c r="A333" s="28" t="s">
        <v>714</v>
      </c>
      <c r="B333" s="75" t="s">
        <v>1161</v>
      </c>
      <c r="C333" s="37" t="s">
        <v>1162</v>
      </c>
      <c r="D333" s="28" t="s">
        <v>26</v>
      </c>
      <c r="E333" s="37" t="s">
        <v>1153</v>
      </c>
      <c r="F333" s="17">
        <v>12</v>
      </c>
      <c r="G333" s="18">
        <f t="shared" si="12"/>
        <v>0</v>
      </c>
      <c r="H333" s="19">
        <f>Tabla1[[#This Row],[AVANCE EJECUTADO]]</f>
        <v>0</v>
      </c>
      <c r="I333" s="19"/>
      <c r="J333" s="32">
        <v>0</v>
      </c>
      <c r="K333" s="81" t="s">
        <v>1163</v>
      </c>
      <c r="L333" s="81" t="s">
        <v>252</v>
      </c>
      <c r="M333" s="81" t="s">
        <v>233</v>
      </c>
      <c r="N333" s="33"/>
      <c r="O333" s="34" t="s">
        <v>1105</v>
      </c>
      <c r="P333" s="34" t="s">
        <v>894</v>
      </c>
    </row>
    <row r="334" spans="1:16" customFormat="1" ht="210" hidden="1" x14ac:dyDescent="0.25">
      <c r="A334" s="28" t="s">
        <v>714</v>
      </c>
      <c r="B334" s="75" t="s">
        <v>1164</v>
      </c>
      <c r="C334" s="37" t="s">
        <v>1165</v>
      </c>
      <c r="D334" s="28" t="s">
        <v>26</v>
      </c>
      <c r="E334" s="37" t="s">
        <v>1153</v>
      </c>
      <c r="F334" s="17">
        <v>12</v>
      </c>
      <c r="G334" s="18">
        <f t="shared" si="12"/>
        <v>8.3333333333333329E-2</v>
      </c>
      <c r="H334" s="19">
        <f>Tabla1[[#This Row],[AVANCE EJECUTADO]]</f>
        <v>1</v>
      </c>
      <c r="I334" s="19"/>
      <c r="J334" s="32">
        <v>1</v>
      </c>
      <c r="K334" s="81" t="s">
        <v>1166</v>
      </c>
      <c r="L334" s="81" t="s">
        <v>252</v>
      </c>
      <c r="M334" s="81" t="s">
        <v>1167</v>
      </c>
      <c r="N334" s="33"/>
      <c r="O334" s="34" t="s">
        <v>1105</v>
      </c>
      <c r="P334" s="34" t="s">
        <v>894</v>
      </c>
    </row>
    <row r="335" spans="1:16" customFormat="1" ht="45" hidden="1" x14ac:dyDescent="0.25">
      <c r="A335" s="28" t="s">
        <v>714</v>
      </c>
      <c r="B335" s="75" t="s">
        <v>1168</v>
      </c>
      <c r="C335" s="37" t="s">
        <v>1169</v>
      </c>
      <c r="D335" s="28" t="s">
        <v>26</v>
      </c>
      <c r="E335" s="37" t="s">
        <v>284</v>
      </c>
      <c r="F335" s="18">
        <v>1</v>
      </c>
      <c r="G335" s="18">
        <f t="shared" si="12"/>
        <v>0.4</v>
      </c>
      <c r="H335" s="19">
        <f>Tabla1[[#This Row],[AVANCE EJECUTADO]]</f>
        <v>0.4</v>
      </c>
      <c r="I335" s="19"/>
      <c r="J335" s="82">
        <v>0.4</v>
      </c>
      <c r="K335" s="81" t="s">
        <v>1170</v>
      </c>
      <c r="L335" s="81" t="s">
        <v>1171</v>
      </c>
      <c r="M335" s="81" t="s">
        <v>1172</v>
      </c>
      <c r="N335" s="33"/>
      <c r="O335" s="34" t="s">
        <v>1105</v>
      </c>
      <c r="P335" s="34" t="s">
        <v>894</v>
      </c>
    </row>
    <row r="336" spans="1:16" customFormat="1" ht="63.75" hidden="1" x14ac:dyDescent="0.25">
      <c r="A336" s="28" t="s">
        <v>714</v>
      </c>
      <c r="B336" s="75" t="s">
        <v>1173</v>
      </c>
      <c r="C336" s="37" t="s">
        <v>1174</v>
      </c>
      <c r="D336" s="28" t="s">
        <v>26</v>
      </c>
      <c r="E336" s="37" t="s">
        <v>284</v>
      </c>
      <c r="F336" s="18">
        <v>0.5</v>
      </c>
      <c r="G336" s="18">
        <f t="shared" si="12"/>
        <v>0.16</v>
      </c>
      <c r="H336" s="19">
        <f>Tabla1[[#This Row],[AVANCE EJECUTADO]]</f>
        <v>0.08</v>
      </c>
      <c r="I336" s="19"/>
      <c r="J336" s="82">
        <v>0.08</v>
      </c>
      <c r="K336" s="81" t="s">
        <v>1175</v>
      </c>
      <c r="L336" s="81" t="s">
        <v>1171</v>
      </c>
      <c r="M336" s="81" t="s">
        <v>1176</v>
      </c>
      <c r="N336" s="33"/>
      <c r="O336" s="34" t="s">
        <v>1105</v>
      </c>
      <c r="P336" s="34" t="s">
        <v>894</v>
      </c>
    </row>
    <row r="337" spans="1:16" customFormat="1" ht="63.75" hidden="1" x14ac:dyDescent="0.25">
      <c r="A337" s="29" t="s">
        <v>714</v>
      </c>
      <c r="B337" s="76" t="s">
        <v>1177</v>
      </c>
      <c r="C337" s="37" t="s">
        <v>1178</v>
      </c>
      <c r="D337" s="28" t="s">
        <v>26</v>
      </c>
      <c r="E337" s="39" t="s">
        <v>284</v>
      </c>
      <c r="F337" s="23">
        <v>0.5</v>
      </c>
      <c r="G337" s="23">
        <f t="shared" si="12"/>
        <v>0.16</v>
      </c>
      <c r="H337" s="19">
        <f>Tabla1[[#This Row],[AVANCE EJECUTADO]]</f>
        <v>0.08</v>
      </c>
      <c r="I337" s="19"/>
      <c r="J337" s="90">
        <v>0.08</v>
      </c>
      <c r="K337" s="83" t="s">
        <v>1179</v>
      </c>
      <c r="L337" s="83" t="s">
        <v>1171</v>
      </c>
      <c r="M337" s="83" t="s">
        <v>1180</v>
      </c>
      <c r="N337" s="41"/>
      <c r="O337" s="34" t="s">
        <v>1105</v>
      </c>
      <c r="P337" s="34" t="s">
        <v>894</v>
      </c>
    </row>
    <row r="338" spans="1:16" customFormat="1" ht="34.5" hidden="1" customHeight="1" x14ac:dyDescent="0.25">
      <c r="A338" s="29" t="s">
        <v>714</v>
      </c>
      <c r="B338" s="72" t="s">
        <v>1181</v>
      </c>
      <c r="C338" s="73" t="s">
        <v>1182</v>
      </c>
      <c r="D338" s="28" t="s">
        <v>26</v>
      </c>
      <c r="E338" s="28" t="s">
        <v>85</v>
      </c>
      <c r="F338" s="18">
        <v>1</v>
      </c>
      <c r="G338" s="23">
        <f t="shared" ref="G338:G378" si="13">IFERROR(J338/F338,0)</f>
        <v>0</v>
      </c>
      <c r="H338" s="19">
        <f>Tabla1[[#This Row],[AVANCE EJECUTADO]]</f>
        <v>0</v>
      </c>
      <c r="I338" s="24">
        <v>0.1</v>
      </c>
      <c r="J338" s="40">
        <v>0</v>
      </c>
      <c r="K338" s="83" t="s">
        <v>1183</v>
      </c>
      <c r="L338" s="83" t="s">
        <v>1184</v>
      </c>
      <c r="M338" s="83" t="s">
        <v>1185</v>
      </c>
      <c r="N338" s="104" t="s">
        <v>1186</v>
      </c>
      <c r="O338" s="34" t="s">
        <v>863</v>
      </c>
      <c r="P338" s="34" t="s">
        <v>894</v>
      </c>
    </row>
    <row r="339" spans="1:16" customFormat="1" ht="30.75" hidden="1" customHeight="1" x14ac:dyDescent="0.25">
      <c r="A339" s="29" t="s">
        <v>714</v>
      </c>
      <c r="B339" s="72" t="s">
        <v>1187</v>
      </c>
      <c r="C339" s="73" t="s">
        <v>1188</v>
      </c>
      <c r="D339" s="28" t="s">
        <v>26</v>
      </c>
      <c r="E339" s="68" t="s">
        <v>85</v>
      </c>
      <c r="F339" s="23">
        <v>1</v>
      </c>
      <c r="G339" s="23">
        <f t="shared" si="13"/>
        <v>0</v>
      </c>
      <c r="H339" s="19">
        <f>Tabla1[[#This Row],[AVANCE EJECUTADO]]</f>
        <v>0</v>
      </c>
      <c r="I339" s="24"/>
      <c r="J339" s="40">
        <v>0</v>
      </c>
      <c r="K339" s="83" t="s">
        <v>1189</v>
      </c>
      <c r="L339" s="83" t="s">
        <v>1184</v>
      </c>
      <c r="M339" s="83" t="s">
        <v>1185</v>
      </c>
      <c r="N339" s="104" t="s">
        <v>1186</v>
      </c>
      <c r="O339" s="34" t="s">
        <v>863</v>
      </c>
      <c r="P339" s="34" t="s">
        <v>894</v>
      </c>
    </row>
    <row r="340" spans="1:16" customFormat="1" ht="32.25" hidden="1" customHeight="1" x14ac:dyDescent="0.25">
      <c r="A340" s="29" t="s">
        <v>714</v>
      </c>
      <c r="B340" s="72" t="s">
        <v>1190</v>
      </c>
      <c r="C340" s="73" t="s">
        <v>1191</v>
      </c>
      <c r="D340" s="28" t="s">
        <v>26</v>
      </c>
      <c r="E340" s="28" t="s">
        <v>85</v>
      </c>
      <c r="F340" s="23">
        <v>1</v>
      </c>
      <c r="G340" s="23">
        <f t="shared" si="13"/>
        <v>0</v>
      </c>
      <c r="H340" s="19">
        <f>Tabla1[[#This Row],[AVANCE EJECUTADO]]</f>
        <v>0</v>
      </c>
      <c r="I340" s="24"/>
      <c r="J340" s="40">
        <v>0</v>
      </c>
      <c r="K340" s="83" t="s">
        <v>1192</v>
      </c>
      <c r="L340" s="83" t="s">
        <v>1184</v>
      </c>
      <c r="M340" s="83" t="s">
        <v>1193</v>
      </c>
      <c r="N340" s="104" t="s">
        <v>1194</v>
      </c>
      <c r="O340" s="34" t="s">
        <v>863</v>
      </c>
      <c r="P340" s="34" t="s">
        <v>894</v>
      </c>
    </row>
    <row r="341" spans="1:16" customFormat="1" ht="30" hidden="1" customHeight="1" x14ac:dyDescent="0.25">
      <c r="A341" s="29" t="s">
        <v>714</v>
      </c>
      <c r="B341" s="77" t="s">
        <v>1195</v>
      </c>
      <c r="C341" s="28" t="s">
        <v>1196</v>
      </c>
      <c r="D341" s="28" t="s">
        <v>26</v>
      </c>
      <c r="E341" s="30" t="s">
        <v>1197</v>
      </c>
      <c r="F341" s="27">
        <v>4</v>
      </c>
      <c r="G341" s="23">
        <f t="shared" si="13"/>
        <v>0</v>
      </c>
      <c r="H341" s="19">
        <f>Tabla1[[#This Row],[AVANCE EJECUTADO]]</f>
        <v>0</v>
      </c>
      <c r="I341" s="24"/>
      <c r="J341" s="40">
        <v>0</v>
      </c>
      <c r="K341" s="83" t="s">
        <v>1198</v>
      </c>
      <c r="L341" s="83" t="s">
        <v>104</v>
      </c>
      <c r="M341" s="83" t="s">
        <v>1199</v>
      </c>
      <c r="N341" s="41" t="s">
        <v>1124</v>
      </c>
      <c r="O341" s="34" t="s">
        <v>863</v>
      </c>
      <c r="P341" s="34" t="s">
        <v>894</v>
      </c>
    </row>
    <row r="342" spans="1:16" customFormat="1" ht="34.5" hidden="1" customHeight="1" x14ac:dyDescent="0.25">
      <c r="A342" s="29" t="s">
        <v>714</v>
      </c>
      <c r="B342" s="78" t="s">
        <v>1200</v>
      </c>
      <c r="C342" s="37" t="s">
        <v>896</v>
      </c>
      <c r="D342" s="28" t="s">
        <v>26</v>
      </c>
      <c r="E342" s="28" t="s">
        <v>85</v>
      </c>
      <c r="F342" s="27">
        <v>500</v>
      </c>
      <c r="G342" s="23">
        <f t="shared" si="13"/>
        <v>0</v>
      </c>
      <c r="H342" s="19">
        <f>Tabla1[[#This Row],[AVANCE EJECUTADO]]</f>
        <v>0</v>
      </c>
      <c r="I342" s="24"/>
      <c r="J342" s="40"/>
      <c r="K342" s="83" t="s">
        <v>1201</v>
      </c>
      <c r="L342" s="83" t="s">
        <v>1184</v>
      </c>
      <c r="M342" s="83" t="s">
        <v>1202</v>
      </c>
      <c r="N342" s="104" t="s">
        <v>1194</v>
      </c>
      <c r="O342" s="34" t="s">
        <v>863</v>
      </c>
      <c r="P342" s="34" t="s">
        <v>894</v>
      </c>
    </row>
    <row r="343" spans="1:16" customFormat="1" ht="33.75" hidden="1" customHeight="1" x14ac:dyDescent="0.25">
      <c r="A343" s="29" t="s">
        <v>714</v>
      </c>
      <c r="B343" s="72" t="s">
        <v>1203</v>
      </c>
      <c r="C343" s="28" t="s">
        <v>1204</v>
      </c>
      <c r="D343" s="28" t="s">
        <v>26</v>
      </c>
      <c r="E343" s="68" t="s">
        <v>85</v>
      </c>
      <c r="F343" s="27">
        <v>29</v>
      </c>
      <c r="G343" s="23">
        <f t="shared" si="13"/>
        <v>0</v>
      </c>
      <c r="H343" s="19">
        <f>Tabla1[[#This Row],[AVANCE EJECUTADO]]</f>
        <v>0</v>
      </c>
      <c r="I343" s="24"/>
      <c r="J343" s="40">
        <v>0</v>
      </c>
      <c r="K343" s="83" t="s">
        <v>1205</v>
      </c>
      <c r="L343" s="83" t="s">
        <v>1184</v>
      </c>
      <c r="M343" s="83" t="s">
        <v>1206</v>
      </c>
      <c r="N343" s="104" t="s">
        <v>1194</v>
      </c>
      <c r="O343" s="34" t="s">
        <v>863</v>
      </c>
      <c r="P343" s="34" t="s">
        <v>894</v>
      </c>
    </row>
    <row r="344" spans="1:16" customFormat="1" ht="34.5" hidden="1" customHeight="1" x14ac:dyDescent="0.25">
      <c r="A344" s="29" t="s">
        <v>714</v>
      </c>
      <c r="B344" s="72" t="s">
        <v>1207</v>
      </c>
      <c r="C344" s="37" t="s">
        <v>896</v>
      </c>
      <c r="D344" s="28" t="s">
        <v>26</v>
      </c>
      <c r="E344" s="28" t="s">
        <v>85</v>
      </c>
      <c r="F344" s="27">
        <v>100</v>
      </c>
      <c r="G344" s="23">
        <f t="shared" si="13"/>
        <v>0</v>
      </c>
      <c r="H344" s="19">
        <f>Tabla1[[#This Row],[AVANCE EJECUTADO]]</f>
        <v>0</v>
      </c>
      <c r="I344" s="24"/>
      <c r="J344" s="40">
        <v>0</v>
      </c>
      <c r="K344" s="83" t="s">
        <v>1208</v>
      </c>
      <c r="L344" s="83" t="s">
        <v>1184</v>
      </c>
      <c r="M344" s="83" t="s">
        <v>1209</v>
      </c>
      <c r="N344" s="104" t="s">
        <v>1194</v>
      </c>
      <c r="O344" s="34" t="s">
        <v>863</v>
      </c>
      <c r="P344" s="34" t="s">
        <v>894</v>
      </c>
    </row>
    <row r="345" spans="1:16" customFormat="1" ht="120" hidden="1" x14ac:dyDescent="0.25">
      <c r="A345" s="29" t="s">
        <v>714</v>
      </c>
      <c r="B345" s="72" t="s">
        <v>1210</v>
      </c>
      <c r="C345" s="70" t="s">
        <v>1211</v>
      </c>
      <c r="D345" s="28" t="s">
        <v>26</v>
      </c>
      <c r="E345" s="59" t="s">
        <v>230</v>
      </c>
      <c r="F345" s="27">
        <v>3</v>
      </c>
      <c r="G345" s="23">
        <f t="shared" si="13"/>
        <v>0</v>
      </c>
      <c r="H345" s="19">
        <f>Tabla1[[#This Row],[AVANCE EJECUTADO]]</f>
        <v>0</v>
      </c>
      <c r="I345" s="24"/>
      <c r="J345" s="40"/>
      <c r="K345" s="83" t="s">
        <v>1212</v>
      </c>
      <c r="L345" s="83" t="s">
        <v>1213</v>
      </c>
      <c r="M345" s="83" t="s">
        <v>252</v>
      </c>
      <c r="N345" s="104"/>
      <c r="O345" s="34" t="s">
        <v>942</v>
      </c>
      <c r="P345" s="34" t="s">
        <v>894</v>
      </c>
    </row>
    <row r="346" spans="1:16" customFormat="1" ht="25.5" hidden="1" customHeight="1" x14ac:dyDescent="0.25">
      <c r="A346" s="29" t="s">
        <v>714</v>
      </c>
      <c r="B346" s="72" t="s">
        <v>1214</v>
      </c>
      <c r="C346" s="71" t="s">
        <v>1215</v>
      </c>
      <c r="D346" s="28" t="s">
        <v>26</v>
      </c>
      <c r="E346" s="69" t="s">
        <v>431</v>
      </c>
      <c r="F346" s="27">
        <v>3</v>
      </c>
      <c r="G346" s="23">
        <f t="shared" si="13"/>
        <v>0</v>
      </c>
      <c r="H346" s="19">
        <f>Tabla1[[#This Row],[AVANCE EJECUTADO]]</f>
        <v>0</v>
      </c>
      <c r="I346" s="24"/>
      <c r="J346" s="40">
        <v>0</v>
      </c>
      <c r="K346" s="83" t="s">
        <v>1216</v>
      </c>
      <c r="L346" s="83" t="s">
        <v>1096</v>
      </c>
      <c r="M346" s="83" t="s">
        <v>1217</v>
      </c>
      <c r="N346" s="33" t="s">
        <v>932</v>
      </c>
      <c r="O346" s="34" t="s">
        <v>863</v>
      </c>
      <c r="P346" s="34" t="s">
        <v>894</v>
      </c>
    </row>
    <row r="347" spans="1:16" customFormat="1" ht="76.5" hidden="1" x14ac:dyDescent="0.25">
      <c r="A347" s="29" t="s">
        <v>714</v>
      </c>
      <c r="B347" s="72" t="s">
        <v>1218</v>
      </c>
      <c r="C347" s="70" t="s">
        <v>1219</v>
      </c>
      <c r="D347" s="28" t="s">
        <v>26</v>
      </c>
      <c r="E347" s="59" t="s">
        <v>240</v>
      </c>
      <c r="F347" s="27">
        <v>8</v>
      </c>
      <c r="G347" s="23">
        <f t="shared" si="13"/>
        <v>0</v>
      </c>
      <c r="H347" s="19">
        <f>Tabla1[[#This Row],[AVANCE EJECUTADO]]</f>
        <v>0</v>
      </c>
      <c r="I347" s="24"/>
      <c r="J347" s="40">
        <v>0</v>
      </c>
      <c r="K347" s="83" t="s">
        <v>1220</v>
      </c>
      <c r="L347" s="83" t="s">
        <v>242</v>
      </c>
      <c r="M347" s="83" t="s">
        <v>358</v>
      </c>
      <c r="N347" s="104"/>
      <c r="O347" s="34" t="s">
        <v>942</v>
      </c>
      <c r="P347" s="34" t="s">
        <v>894</v>
      </c>
    </row>
    <row r="348" spans="1:16" customFormat="1" ht="76.5" hidden="1" x14ac:dyDescent="0.25">
      <c r="A348" s="29" t="s">
        <v>714</v>
      </c>
      <c r="B348" s="72" t="s">
        <v>1221</v>
      </c>
      <c r="C348" s="71" t="s">
        <v>1222</v>
      </c>
      <c r="D348" s="28" t="s">
        <v>26</v>
      </c>
      <c r="E348" s="59" t="s">
        <v>491</v>
      </c>
      <c r="F348" s="27">
        <v>8</v>
      </c>
      <c r="G348" s="23">
        <f t="shared" si="13"/>
        <v>0</v>
      </c>
      <c r="H348" s="19">
        <f>Tabla1[[#This Row],[AVANCE EJECUTADO]]</f>
        <v>0</v>
      </c>
      <c r="I348" s="24"/>
      <c r="J348" s="90">
        <v>0</v>
      </c>
      <c r="K348" s="83" t="s">
        <v>1223</v>
      </c>
      <c r="L348" s="83" t="s">
        <v>945</v>
      </c>
      <c r="M348" s="83" t="s">
        <v>159</v>
      </c>
      <c r="N348" s="104"/>
      <c r="O348" s="34" t="s">
        <v>942</v>
      </c>
      <c r="P348" s="34" t="s">
        <v>894</v>
      </c>
    </row>
    <row r="349" spans="1:16" customFormat="1" ht="135" hidden="1" x14ac:dyDescent="0.25">
      <c r="A349" s="29" t="s">
        <v>714</v>
      </c>
      <c r="B349" s="72" t="s">
        <v>1224</v>
      </c>
      <c r="C349" s="70" t="s">
        <v>1225</v>
      </c>
      <c r="D349" s="28" t="s">
        <v>26</v>
      </c>
      <c r="E349" s="59" t="s">
        <v>413</v>
      </c>
      <c r="F349" s="27">
        <v>4</v>
      </c>
      <c r="G349" s="23">
        <f t="shared" si="13"/>
        <v>0</v>
      </c>
      <c r="H349" s="19">
        <f>Tabla1[[#This Row],[AVANCE EJECUTADO]]</f>
        <v>0</v>
      </c>
      <c r="I349" s="24"/>
      <c r="J349" s="40">
        <v>0</v>
      </c>
      <c r="K349" s="83" t="s">
        <v>1226</v>
      </c>
      <c r="L349" s="83" t="s">
        <v>1227</v>
      </c>
      <c r="M349" s="83" t="s">
        <v>1228</v>
      </c>
      <c r="N349" s="104"/>
      <c r="O349" s="34" t="s">
        <v>942</v>
      </c>
      <c r="P349" s="34" t="s">
        <v>894</v>
      </c>
    </row>
    <row r="350" spans="1:16" customFormat="1" ht="106.5" hidden="1" customHeight="1" x14ac:dyDescent="0.25">
      <c r="A350" s="29" t="s">
        <v>714</v>
      </c>
      <c r="B350" s="72" t="s">
        <v>1229</v>
      </c>
      <c r="C350" s="94" t="s">
        <v>1230</v>
      </c>
      <c r="D350" s="28" t="s">
        <v>26</v>
      </c>
      <c r="E350" s="59" t="s">
        <v>257</v>
      </c>
      <c r="F350" s="27">
        <v>2</v>
      </c>
      <c r="G350" s="23">
        <f t="shared" si="13"/>
        <v>0</v>
      </c>
      <c r="H350" s="19">
        <f>Tabla1[[#This Row],[AVANCE EJECUTADO]]</f>
        <v>0</v>
      </c>
      <c r="I350" s="24"/>
      <c r="J350" s="40">
        <v>0</v>
      </c>
      <c r="K350" s="96" t="s">
        <v>1231</v>
      </c>
      <c r="L350" s="96" t="s">
        <v>1231</v>
      </c>
      <c r="M350" s="96" t="s">
        <v>1232</v>
      </c>
      <c r="N350" s="109" t="s">
        <v>937</v>
      </c>
      <c r="O350" s="100" t="s">
        <v>919</v>
      </c>
      <c r="P350" s="98" t="s">
        <v>721</v>
      </c>
    </row>
    <row r="351" spans="1:16" customFormat="1" ht="256.5" hidden="1" customHeight="1" x14ac:dyDescent="0.25">
      <c r="A351" s="29" t="s">
        <v>714</v>
      </c>
      <c r="B351" s="72" t="s">
        <v>1233</v>
      </c>
      <c r="C351" s="133" t="s">
        <v>1234</v>
      </c>
      <c r="D351" s="28" t="s">
        <v>26</v>
      </c>
      <c r="E351" s="59" t="s">
        <v>456</v>
      </c>
      <c r="F351" s="27">
        <v>2</v>
      </c>
      <c r="G351" s="23">
        <f t="shared" si="13"/>
        <v>0</v>
      </c>
      <c r="H351" s="19">
        <f>Tabla1[[#This Row],[AVANCE EJECUTADO]]</f>
        <v>0</v>
      </c>
      <c r="I351" s="24"/>
      <c r="J351" s="40">
        <v>0</v>
      </c>
      <c r="K351" s="83" t="s">
        <v>1235</v>
      </c>
      <c r="L351" s="83" t="s">
        <v>458</v>
      </c>
      <c r="M351" s="83" t="s">
        <v>931</v>
      </c>
      <c r="N351" s="92" t="s">
        <v>932</v>
      </c>
      <c r="O351" s="101" t="s">
        <v>919</v>
      </c>
      <c r="P351" s="34" t="s">
        <v>721</v>
      </c>
    </row>
    <row r="352" spans="1:16" customFormat="1" ht="30" hidden="1" customHeight="1" x14ac:dyDescent="0.25">
      <c r="A352" s="29" t="s">
        <v>714</v>
      </c>
      <c r="B352" s="72" t="s">
        <v>1236</v>
      </c>
      <c r="C352" s="71" t="s">
        <v>1237</v>
      </c>
      <c r="D352" s="28" t="s">
        <v>26</v>
      </c>
      <c r="E352" s="59" t="s">
        <v>217</v>
      </c>
      <c r="F352" s="27">
        <v>2</v>
      </c>
      <c r="G352" s="23">
        <f t="shared" si="13"/>
        <v>0</v>
      </c>
      <c r="H352" s="19">
        <f>Tabla1[[#This Row],[AVANCE EJECUTADO]]</f>
        <v>0</v>
      </c>
      <c r="I352" s="24"/>
      <c r="J352" s="40">
        <v>0</v>
      </c>
      <c r="K352" s="83" t="s">
        <v>1238</v>
      </c>
      <c r="L352" s="83" t="s">
        <v>927</v>
      </c>
      <c r="M352" s="83" t="s">
        <v>116</v>
      </c>
      <c r="N352" s="41"/>
      <c r="O352" s="34" t="s">
        <v>863</v>
      </c>
      <c r="P352" s="34" t="s">
        <v>894</v>
      </c>
    </row>
    <row r="353" spans="1:17" ht="124.5" hidden="1" customHeight="1" x14ac:dyDescent="0.25">
      <c r="A353" s="29" t="s">
        <v>714</v>
      </c>
      <c r="B353" s="72" t="s">
        <v>1239</v>
      </c>
      <c r="C353" s="31" t="s">
        <v>1240</v>
      </c>
      <c r="D353" s="28" t="s">
        <v>26</v>
      </c>
      <c r="E353" s="59" t="s">
        <v>221</v>
      </c>
      <c r="F353" s="27">
        <v>3</v>
      </c>
      <c r="G353" s="23">
        <f t="shared" si="13"/>
        <v>0</v>
      </c>
      <c r="H353" s="19">
        <f>Tabla1[[#This Row],[AVANCE EJECUTADO]]</f>
        <v>0</v>
      </c>
      <c r="I353" s="24"/>
      <c r="J353" s="40">
        <v>0</v>
      </c>
      <c r="K353" s="83" t="s">
        <v>1241</v>
      </c>
      <c r="L353" s="83" t="s">
        <v>1242</v>
      </c>
      <c r="M353" s="83" t="s">
        <v>1243</v>
      </c>
      <c r="N353" s="92" t="s">
        <v>807</v>
      </c>
      <c r="O353" s="101" t="s">
        <v>924</v>
      </c>
      <c r="P353" s="101" t="s">
        <v>721</v>
      </c>
    </row>
    <row r="354" spans="1:17" ht="69" hidden="1" customHeight="1" x14ac:dyDescent="0.25">
      <c r="A354" s="29" t="s">
        <v>714</v>
      </c>
      <c r="B354" s="74" t="s">
        <v>1244</v>
      </c>
      <c r="C354" s="37" t="s">
        <v>1245</v>
      </c>
      <c r="D354" s="28" t="s">
        <v>26</v>
      </c>
      <c r="E354" s="59" t="s">
        <v>156</v>
      </c>
      <c r="F354" s="27">
        <v>6</v>
      </c>
      <c r="G354" s="23">
        <f t="shared" si="13"/>
        <v>0</v>
      </c>
      <c r="H354" s="19">
        <f>Tabla1[[#This Row],[AVANCE EJECUTADO]]</f>
        <v>0</v>
      </c>
      <c r="I354" s="24"/>
      <c r="J354" s="40">
        <v>0</v>
      </c>
      <c r="K354" s="83" t="s">
        <v>1246</v>
      </c>
      <c r="L354" s="83" t="s">
        <v>1247</v>
      </c>
      <c r="M354" s="83" t="s">
        <v>1248</v>
      </c>
      <c r="N354" s="92" t="s">
        <v>807</v>
      </c>
      <c r="O354" s="101" t="s">
        <v>919</v>
      </c>
      <c r="P354" s="34" t="s">
        <v>721</v>
      </c>
      <c r="Q354"/>
    </row>
    <row r="355" spans="1:17" ht="39" hidden="1" customHeight="1" x14ac:dyDescent="0.25">
      <c r="A355" s="29" t="s">
        <v>714</v>
      </c>
      <c r="B355" s="72" t="s">
        <v>1249</v>
      </c>
      <c r="C355" s="70" t="s">
        <v>1250</v>
      </c>
      <c r="D355" s="28" t="s">
        <v>26</v>
      </c>
      <c r="E355" s="59" t="s">
        <v>484</v>
      </c>
      <c r="F355" s="27">
        <v>6</v>
      </c>
      <c r="G355" s="23">
        <f t="shared" si="13"/>
        <v>0</v>
      </c>
      <c r="H355" s="19">
        <f>Tabla1[[#This Row],[AVANCE EJECUTADO]]</f>
        <v>0</v>
      </c>
      <c r="I355" s="24"/>
      <c r="J355" s="40">
        <v>0</v>
      </c>
      <c r="K355" s="83" t="s">
        <v>1251</v>
      </c>
      <c r="L355" s="83" t="s">
        <v>1252</v>
      </c>
      <c r="M355" s="83" t="s">
        <v>1253</v>
      </c>
      <c r="N355" s="41"/>
      <c r="O355" s="34"/>
      <c r="P355" s="34"/>
      <c r="Q355"/>
    </row>
    <row r="356" spans="1:17" ht="31.5" hidden="1" customHeight="1" x14ac:dyDescent="0.25">
      <c r="A356" s="29" t="s">
        <v>714</v>
      </c>
      <c r="B356" s="72" t="s">
        <v>1254</v>
      </c>
      <c r="C356" s="71" t="s">
        <v>1255</v>
      </c>
      <c r="D356" s="28" t="s">
        <v>26</v>
      </c>
      <c r="E356" s="59" t="s">
        <v>236</v>
      </c>
      <c r="F356" s="27">
        <v>2</v>
      </c>
      <c r="G356" s="23">
        <f t="shared" si="13"/>
        <v>0</v>
      </c>
      <c r="H356" s="19">
        <f>Tabla1[[#This Row],[AVANCE EJECUTADO]]</f>
        <v>0</v>
      </c>
      <c r="I356" s="24"/>
      <c r="J356" s="40">
        <v>0</v>
      </c>
      <c r="K356" s="83" t="s">
        <v>1256</v>
      </c>
      <c r="L356" s="83" t="s">
        <v>913</v>
      </c>
      <c r="M356" s="83" t="s">
        <v>252</v>
      </c>
      <c r="N356" s="41"/>
      <c r="O356" s="34"/>
      <c r="P356" s="34"/>
      <c r="Q356"/>
    </row>
    <row r="357" spans="1:17" ht="38.25" hidden="1" customHeight="1" x14ac:dyDescent="0.25">
      <c r="A357" s="29" t="s">
        <v>714</v>
      </c>
      <c r="B357" s="72" t="s">
        <v>1257</v>
      </c>
      <c r="C357" s="70" t="s">
        <v>1258</v>
      </c>
      <c r="D357" s="28" t="s">
        <v>26</v>
      </c>
      <c r="E357" s="59" t="s">
        <v>247</v>
      </c>
      <c r="F357" s="27">
        <v>3</v>
      </c>
      <c r="G357" s="23">
        <f t="shared" si="13"/>
        <v>0</v>
      </c>
      <c r="H357" s="19">
        <f>Tabla1[[#This Row],[AVANCE EJECUTADO]]</f>
        <v>0</v>
      </c>
      <c r="I357" s="24"/>
      <c r="J357" s="40"/>
      <c r="K357" s="83" t="s">
        <v>1226</v>
      </c>
      <c r="L357" s="83" t="s">
        <v>1259</v>
      </c>
      <c r="M357" s="83" t="s">
        <v>252</v>
      </c>
      <c r="N357" s="41"/>
      <c r="O357" s="34"/>
      <c r="P357" s="34"/>
      <c r="Q357"/>
    </row>
    <row r="358" spans="1:17" ht="33" hidden="1" customHeight="1" x14ac:dyDescent="0.25">
      <c r="A358" s="29" t="s">
        <v>714</v>
      </c>
      <c r="B358" s="72" t="s">
        <v>1260</v>
      </c>
      <c r="C358" s="71" t="s">
        <v>1261</v>
      </c>
      <c r="D358" s="28" t="s">
        <v>26</v>
      </c>
      <c r="E358" s="59" t="s">
        <v>225</v>
      </c>
      <c r="F358" s="27">
        <v>2</v>
      </c>
      <c r="G358" s="23">
        <f t="shared" si="13"/>
        <v>0</v>
      </c>
      <c r="H358" s="19">
        <f>Tabla1[[#This Row],[AVANCE EJECUTADO]]</f>
        <v>0</v>
      </c>
      <c r="I358" s="24"/>
      <c r="J358" s="40"/>
      <c r="K358" s="83" t="s">
        <v>1262</v>
      </c>
      <c r="L358" s="81" t="s">
        <v>906</v>
      </c>
      <c r="M358" s="83" t="s">
        <v>1262</v>
      </c>
      <c r="N358" s="33" t="s">
        <v>907</v>
      </c>
      <c r="O358" s="34" t="s">
        <v>863</v>
      </c>
      <c r="P358" s="34" t="s">
        <v>727</v>
      </c>
      <c r="Q358"/>
    </row>
    <row r="359" spans="1:17" ht="30" hidden="1" customHeight="1" x14ac:dyDescent="0.25">
      <c r="A359" s="29" t="s">
        <v>714</v>
      </c>
      <c r="B359" s="72" t="s">
        <v>1263</v>
      </c>
      <c r="C359" s="70" t="s">
        <v>1264</v>
      </c>
      <c r="D359" s="28" t="s">
        <v>26</v>
      </c>
      <c r="E359" s="59" t="s">
        <v>250</v>
      </c>
      <c r="F359" s="27">
        <v>2</v>
      </c>
      <c r="G359" s="23">
        <f t="shared" si="13"/>
        <v>0</v>
      </c>
      <c r="H359" s="19">
        <f>Tabla1[[#This Row],[AVANCE EJECUTADO]]</f>
        <v>0</v>
      </c>
      <c r="I359" s="24"/>
      <c r="J359" s="40">
        <v>0</v>
      </c>
      <c r="K359" s="83" t="s">
        <v>1265</v>
      </c>
      <c r="L359" s="83" t="s">
        <v>104</v>
      </c>
      <c r="M359" s="83" t="s">
        <v>252</v>
      </c>
      <c r="N359" s="41"/>
      <c r="O359" s="34"/>
      <c r="P359" s="34"/>
      <c r="Q359"/>
    </row>
    <row r="360" spans="1:17" ht="30.75" hidden="1" customHeight="1" x14ac:dyDescent="0.25">
      <c r="A360" s="29" t="s">
        <v>714</v>
      </c>
      <c r="B360" s="72" t="s">
        <v>1266</v>
      </c>
      <c r="C360" s="71" t="s">
        <v>1267</v>
      </c>
      <c r="D360" s="28" t="s">
        <v>26</v>
      </c>
      <c r="E360" s="59" t="s">
        <v>163</v>
      </c>
      <c r="F360" s="27">
        <v>2</v>
      </c>
      <c r="G360" s="23">
        <f t="shared" si="13"/>
        <v>0</v>
      </c>
      <c r="H360" s="19">
        <f>Tabla1[[#This Row],[AVANCE EJECUTADO]]</f>
        <v>0</v>
      </c>
      <c r="I360" s="24"/>
      <c r="J360" s="40"/>
      <c r="K360" s="83" t="s">
        <v>1268</v>
      </c>
      <c r="L360" s="83" t="s">
        <v>1269</v>
      </c>
      <c r="M360" s="83" t="s">
        <v>1270</v>
      </c>
      <c r="N360" s="41"/>
      <c r="O360" s="34"/>
      <c r="P360" s="34"/>
      <c r="Q360"/>
    </row>
    <row r="361" spans="1:17" ht="28.5" hidden="1" customHeight="1" x14ac:dyDescent="0.25">
      <c r="A361" s="29" t="s">
        <v>714</v>
      </c>
      <c r="B361" s="72" t="s">
        <v>1271</v>
      </c>
      <c r="C361" s="70" t="s">
        <v>1272</v>
      </c>
      <c r="D361" s="28" t="s">
        <v>26</v>
      </c>
      <c r="E361" s="59" t="s">
        <v>211</v>
      </c>
      <c r="F361" s="27">
        <v>2</v>
      </c>
      <c r="G361" s="23">
        <f t="shared" si="13"/>
        <v>0</v>
      </c>
      <c r="H361" s="19">
        <f>Tabla1[[#This Row],[AVANCE EJECUTADO]]</f>
        <v>0</v>
      </c>
      <c r="I361" s="24"/>
      <c r="J361" s="40"/>
      <c r="K361" s="83" t="s">
        <v>897</v>
      </c>
      <c r="L361" s="83" t="s">
        <v>213</v>
      </c>
      <c r="M361" s="83" t="s">
        <v>213</v>
      </c>
      <c r="N361" s="33" t="s">
        <v>719</v>
      </c>
      <c r="O361" s="101" t="s">
        <v>720</v>
      </c>
      <c r="P361" s="34" t="s">
        <v>721</v>
      </c>
      <c r="Q361"/>
    </row>
    <row r="362" spans="1:17" ht="30.75" hidden="1" customHeight="1" x14ac:dyDescent="0.25">
      <c r="A362" s="29" t="s">
        <v>714</v>
      </c>
      <c r="B362" s="72" t="s">
        <v>1273</v>
      </c>
      <c r="C362" s="28" t="s">
        <v>1274</v>
      </c>
      <c r="D362" s="28" t="s">
        <v>26</v>
      </c>
      <c r="E362" s="59" t="s">
        <v>431</v>
      </c>
      <c r="F362" s="27">
        <v>44</v>
      </c>
      <c r="G362" s="23">
        <f t="shared" si="13"/>
        <v>6.8181818181818177E-2</v>
      </c>
      <c r="H362" s="19">
        <f>Tabla1[[#This Row],[AVANCE EJECUTADO]]</f>
        <v>3</v>
      </c>
      <c r="I362" s="24"/>
      <c r="J362" s="40">
        <v>3</v>
      </c>
      <c r="K362" s="83" t="s">
        <v>1100</v>
      </c>
      <c r="L362" s="83" t="s">
        <v>1101</v>
      </c>
      <c r="M362" s="83" t="s">
        <v>1087</v>
      </c>
      <c r="N362" s="33" t="s">
        <v>932</v>
      </c>
      <c r="O362" s="34" t="s">
        <v>863</v>
      </c>
      <c r="P362" s="34" t="s">
        <v>894</v>
      </c>
      <c r="Q362"/>
    </row>
    <row r="363" spans="1:17" ht="120" hidden="1" x14ac:dyDescent="0.25">
      <c r="A363" s="29" t="s">
        <v>714</v>
      </c>
      <c r="B363" s="72" t="s">
        <v>1275</v>
      </c>
      <c r="C363" s="28" t="s">
        <v>1276</v>
      </c>
      <c r="D363" s="28" t="s">
        <v>26</v>
      </c>
      <c r="E363" s="59" t="s">
        <v>230</v>
      </c>
      <c r="F363" s="27">
        <v>25</v>
      </c>
      <c r="G363" s="23">
        <f t="shared" si="13"/>
        <v>0</v>
      </c>
      <c r="H363" s="19">
        <f>Tabla1[[#This Row],[AVANCE EJECUTADO]]</f>
        <v>0</v>
      </c>
      <c r="I363" s="24"/>
      <c r="J363" s="40"/>
      <c r="K363" s="83" t="s">
        <v>1277</v>
      </c>
      <c r="L363" s="83" t="s">
        <v>1278</v>
      </c>
      <c r="M363" s="83" t="s">
        <v>252</v>
      </c>
      <c r="N363" s="104"/>
      <c r="O363" s="34" t="s">
        <v>942</v>
      </c>
      <c r="P363" s="34" t="s">
        <v>894</v>
      </c>
      <c r="Q363"/>
    </row>
    <row r="364" spans="1:17" ht="75" hidden="1" x14ac:dyDescent="0.25">
      <c r="A364" s="29" t="s">
        <v>714</v>
      </c>
      <c r="B364" s="72" t="s">
        <v>1279</v>
      </c>
      <c r="C364" s="28" t="s">
        <v>1280</v>
      </c>
      <c r="D364" s="28" t="s">
        <v>26</v>
      </c>
      <c r="E364" s="59" t="s">
        <v>240</v>
      </c>
      <c r="F364" s="27">
        <v>41</v>
      </c>
      <c r="G364" s="23">
        <f t="shared" si="13"/>
        <v>0</v>
      </c>
      <c r="H364" s="19">
        <f>Tabla1[[#This Row],[AVANCE EJECUTADO]]</f>
        <v>0</v>
      </c>
      <c r="I364" s="24"/>
      <c r="J364" s="40">
        <v>0</v>
      </c>
      <c r="K364" s="83" t="s">
        <v>1220</v>
      </c>
      <c r="L364" s="83" t="s">
        <v>242</v>
      </c>
      <c r="M364" s="83" t="s">
        <v>358</v>
      </c>
      <c r="N364" s="104"/>
      <c r="O364" s="34" t="s">
        <v>942</v>
      </c>
      <c r="P364" s="34" t="s">
        <v>894</v>
      </c>
      <c r="Q364"/>
    </row>
    <row r="365" spans="1:17" ht="90" hidden="1" x14ac:dyDescent="0.25">
      <c r="A365" s="29" t="s">
        <v>714</v>
      </c>
      <c r="B365" s="72" t="s">
        <v>1281</v>
      </c>
      <c r="C365" s="28" t="s">
        <v>1282</v>
      </c>
      <c r="D365" s="28" t="s">
        <v>26</v>
      </c>
      <c r="E365" s="59" t="s">
        <v>491</v>
      </c>
      <c r="F365" s="27">
        <v>42</v>
      </c>
      <c r="G365" s="23">
        <f t="shared" si="13"/>
        <v>0</v>
      </c>
      <c r="H365" s="19">
        <f>Tabla1[[#This Row],[AVANCE EJECUTADO]]</f>
        <v>0</v>
      </c>
      <c r="I365" s="24"/>
      <c r="J365" s="90">
        <v>0</v>
      </c>
      <c r="K365" s="83" t="s">
        <v>1283</v>
      </c>
      <c r="L365" s="83" t="s">
        <v>945</v>
      </c>
      <c r="M365" s="83" t="s">
        <v>159</v>
      </c>
      <c r="N365" s="104"/>
      <c r="O365" s="34" t="s">
        <v>942</v>
      </c>
      <c r="P365" s="34" t="s">
        <v>894</v>
      </c>
      <c r="Q365"/>
    </row>
    <row r="366" spans="1:17" ht="135" hidden="1" x14ac:dyDescent="0.25">
      <c r="A366" s="29" t="s">
        <v>714</v>
      </c>
      <c r="B366" s="72" t="s">
        <v>1284</v>
      </c>
      <c r="C366" s="28" t="s">
        <v>1285</v>
      </c>
      <c r="D366" s="28" t="s">
        <v>26</v>
      </c>
      <c r="E366" s="59" t="s">
        <v>413</v>
      </c>
      <c r="F366" s="27">
        <v>29</v>
      </c>
      <c r="G366" s="23">
        <f t="shared" si="13"/>
        <v>0</v>
      </c>
      <c r="H366" s="19">
        <f>Tabla1[[#This Row],[AVANCE EJECUTADO]]</f>
        <v>0</v>
      </c>
      <c r="I366" s="24"/>
      <c r="J366" s="40">
        <v>0</v>
      </c>
      <c r="K366" s="83" t="s">
        <v>1226</v>
      </c>
      <c r="L366" s="83" t="s">
        <v>1227</v>
      </c>
      <c r="M366" s="83" t="s">
        <v>1228</v>
      </c>
      <c r="N366" s="104"/>
      <c r="O366" s="34" t="s">
        <v>942</v>
      </c>
      <c r="P366" s="34" t="s">
        <v>894</v>
      </c>
      <c r="Q366"/>
    </row>
    <row r="367" spans="1:17" ht="72.75" hidden="1" customHeight="1" x14ac:dyDescent="0.25">
      <c r="A367" s="29" t="s">
        <v>714</v>
      </c>
      <c r="B367" s="72" t="s">
        <v>1286</v>
      </c>
      <c r="C367" s="95" t="s">
        <v>1287</v>
      </c>
      <c r="D367" s="28" t="s">
        <v>26</v>
      </c>
      <c r="E367" s="59" t="s">
        <v>257</v>
      </c>
      <c r="F367" s="27">
        <v>14</v>
      </c>
      <c r="G367" s="23">
        <f t="shared" si="13"/>
        <v>0</v>
      </c>
      <c r="H367" s="19">
        <f>Tabla1[[#This Row],[AVANCE EJECUTADO]]</f>
        <v>0</v>
      </c>
      <c r="I367" s="24"/>
      <c r="J367" s="40">
        <v>0</v>
      </c>
      <c r="K367" s="96" t="s">
        <v>1288</v>
      </c>
      <c r="L367" s="96" t="s">
        <v>1288</v>
      </c>
      <c r="M367" s="96" t="s">
        <v>1232</v>
      </c>
      <c r="N367" s="109" t="s">
        <v>937</v>
      </c>
      <c r="O367" s="100" t="s">
        <v>919</v>
      </c>
      <c r="P367" s="98" t="s">
        <v>721</v>
      </c>
      <c r="Q367"/>
    </row>
    <row r="368" spans="1:17" ht="293.25" hidden="1" customHeight="1" x14ac:dyDescent="0.25">
      <c r="A368" s="29" t="s">
        <v>714</v>
      </c>
      <c r="B368" s="72" t="s">
        <v>1289</v>
      </c>
      <c r="C368" s="28" t="s">
        <v>1290</v>
      </c>
      <c r="D368" s="28" t="s">
        <v>26</v>
      </c>
      <c r="E368" s="59" t="s">
        <v>456</v>
      </c>
      <c r="F368" s="27">
        <v>12</v>
      </c>
      <c r="G368" s="23">
        <f t="shared" si="13"/>
        <v>0</v>
      </c>
      <c r="H368" s="19">
        <f>Tabla1[[#This Row],[AVANCE EJECUTADO]]</f>
        <v>0</v>
      </c>
      <c r="I368" s="24"/>
      <c r="J368" s="40">
        <v>0</v>
      </c>
      <c r="K368" s="83" t="s">
        <v>1291</v>
      </c>
      <c r="L368" s="83" t="s">
        <v>458</v>
      </c>
      <c r="M368" s="83" t="s">
        <v>931</v>
      </c>
      <c r="N368" s="92" t="s">
        <v>932</v>
      </c>
      <c r="O368" s="101" t="s">
        <v>919</v>
      </c>
      <c r="P368" s="34" t="s">
        <v>721</v>
      </c>
      <c r="Q368"/>
    </row>
    <row r="369" spans="1:17" ht="15" hidden="1" customHeight="1" x14ac:dyDescent="0.25">
      <c r="A369" s="29" t="s">
        <v>714</v>
      </c>
      <c r="B369" s="72" t="s">
        <v>1292</v>
      </c>
      <c r="C369" s="28" t="s">
        <v>1293</v>
      </c>
      <c r="D369" s="28" t="s">
        <v>26</v>
      </c>
      <c r="E369" s="59" t="s">
        <v>217</v>
      </c>
      <c r="F369" s="27">
        <v>9</v>
      </c>
      <c r="G369" s="23">
        <f t="shared" si="13"/>
        <v>0</v>
      </c>
      <c r="H369" s="19">
        <f>Tabla1[[#This Row],[AVANCE EJECUTADO]]</f>
        <v>0</v>
      </c>
      <c r="I369" s="24"/>
      <c r="J369" s="40">
        <v>0</v>
      </c>
      <c r="K369" s="83" t="s">
        <v>1294</v>
      </c>
      <c r="L369" s="83" t="s">
        <v>927</v>
      </c>
      <c r="M369" s="83" t="s">
        <v>116</v>
      </c>
      <c r="N369" s="41"/>
      <c r="O369" s="34" t="s">
        <v>863</v>
      </c>
      <c r="P369" s="34" t="s">
        <v>894</v>
      </c>
      <c r="Q369"/>
    </row>
    <row r="370" spans="1:17" ht="123.75" hidden="1" customHeight="1" x14ac:dyDescent="0.25">
      <c r="A370" s="29" t="s">
        <v>714</v>
      </c>
      <c r="B370" s="72" t="s">
        <v>1295</v>
      </c>
      <c r="C370" s="31" t="s">
        <v>1296</v>
      </c>
      <c r="D370" s="28" t="s">
        <v>26</v>
      </c>
      <c r="E370" s="59" t="s">
        <v>221</v>
      </c>
      <c r="F370" s="27">
        <v>12</v>
      </c>
      <c r="G370" s="23">
        <f t="shared" si="13"/>
        <v>0</v>
      </c>
      <c r="H370" s="19">
        <f>Tabla1[[#This Row],[AVANCE EJECUTADO]]</f>
        <v>0</v>
      </c>
      <c r="I370" s="24"/>
      <c r="J370" s="40">
        <v>0</v>
      </c>
      <c r="K370" s="83" t="s">
        <v>1241</v>
      </c>
      <c r="L370" s="83" t="s">
        <v>1242</v>
      </c>
      <c r="M370" s="83" t="s">
        <v>1243</v>
      </c>
      <c r="N370" s="41" t="s">
        <v>1124</v>
      </c>
      <c r="O370" s="101" t="s">
        <v>924</v>
      </c>
      <c r="P370" s="101" t="s">
        <v>721</v>
      </c>
    </row>
    <row r="371" spans="1:17" ht="86.25" hidden="1" customHeight="1" x14ac:dyDescent="0.25">
      <c r="A371" s="29" t="s">
        <v>714</v>
      </c>
      <c r="B371" s="74" t="s">
        <v>1297</v>
      </c>
      <c r="C371" s="37" t="s">
        <v>1298</v>
      </c>
      <c r="D371" s="28" t="s">
        <v>26</v>
      </c>
      <c r="E371" s="59" t="s">
        <v>156</v>
      </c>
      <c r="F371" s="27">
        <v>30</v>
      </c>
      <c r="G371" s="23">
        <f t="shared" si="13"/>
        <v>0</v>
      </c>
      <c r="H371" s="19">
        <f>Tabla1[[#This Row],[AVANCE EJECUTADO]]</f>
        <v>0</v>
      </c>
      <c r="I371" s="24"/>
      <c r="J371" s="40">
        <v>0</v>
      </c>
      <c r="K371" s="83" t="s">
        <v>1299</v>
      </c>
      <c r="L371" s="83" t="s">
        <v>1247</v>
      </c>
      <c r="M371" s="83" t="s">
        <v>1248</v>
      </c>
      <c r="N371" s="92" t="s">
        <v>807</v>
      </c>
      <c r="O371" s="101" t="s">
        <v>919</v>
      </c>
      <c r="P371" s="34" t="s">
        <v>721</v>
      </c>
      <c r="Q371"/>
    </row>
    <row r="372" spans="1:17" ht="27.75" hidden="1" customHeight="1" x14ac:dyDescent="0.25">
      <c r="A372" s="29" t="s">
        <v>714</v>
      </c>
      <c r="B372" s="72" t="s">
        <v>1300</v>
      </c>
      <c r="C372" s="28" t="s">
        <v>1301</v>
      </c>
      <c r="D372" s="28" t="s">
        <v>26</v>
      </c>
      <c r="E372" s="59" t="s">
        <v>484</v>
      </c>
      <c r="F372" s="27">
        <v>12</v>
      </c>
      <c r="G372" s="23">
        <f t="shared" si="13"/>
        <v>0</v>
      </c>
      <c r="H372" s="19">
        <f>Tabla1[[#This Row],[AVANCE EJECUTADO]]</f>
        <v>0</v>
      </c>
      <c r="I372" s="24"/>
      <c r="J372" s="40">
        <v>0</v>
      </c>
      <c r="K372" s="83" t="s">
        <v>1302</v>
      </c>
      <c r="L372" s="83" t="s">
        <v>1252</v>
      </c>
      <c r="M372" s="83" t="s">
        <v>1253</v>
      </c>
      <c r="N372" s="41"/>
      <c r="O372" s="34"/>
      <c r="P372" s="34"/>
      <c r="Q372"/>
    </row>
    <row r="373" spans="1:17" ht="27" hidden="1" customHeight="1" x14ac:dyDescent="0.25">
      <c r="A373" s="29" t="s">
        <v>714</v>
      </c>
      <c r="B373" s="72" t="s">
        <v>1303</v>
      </c>
      <c r="C373" s="28" t="s">
        <v>1304</v>
      </c>
      <c r="D373" s="28" t="s">
        <v>26</v>
      </c>
      <c r="E373" s="59" t="s">
        <v>236</v>
      </c>
      <c r="F373" s="27">
        <v>13</v>
      </c>
      <c r="G373" s="23">
        <f t="shared" si="13"/>
        <v>0</v>
      </c>
      <c r="H373" s="19">
        <f>Tabla1[[#This Row],[AVANCE EJECUTADO]]</f>
        <v>0</v>
      </c>
      <c r="I373" s="24"/>
      <c r="J373" s="40">
        <v>0</v>
      </c>
      <c r="K373" s="83" t="s">
        <v>1238</v>
      </c>
      <c r="L373" s="83" t="s">
        <v>913</v>
      </c>
      <c r="M373" s="83" t="s">
        <v>252</v>
      </c>
      <c r="N373" s="41"/>
      <c r="O373" s="34"/>
      <c r="P373" s="34"/>
      <c r="Q373"/>
    </row>
    <row r="374" spans="1:17" ht="28.5" hidden="1" customHeight="1" x14ac:dyDescent="0.25">
      <c r="A374" s="29" t="s">
        <v>714</v>
      </c>
      <c r="B374" s="72" t="s">
        <v>1305</v>
      </c>
      <c r="C374" s="28" t="s">
        <v>1306</v>
      </c>
      <c r="D374" s="28" t="s">
        <v>26</v>
      </c>
      <c r="E374" s="59" t="s">
        <v>247</v>
      </c>
      <c r="F374" s="27">
        <v>20</v>
      </c>
      <c r="G374" s="23">
        <f t="shared" si="13"/>
        <v>0</v>
      </c>
      <c r="H374" s="19">
        <f>Tabla1[[#This Row],[AVANCE EJECUTADO]]</f>
        <v>0</v>
      </c>
      <c r="I374" s="24"/>
      <c r="J374" s="40"/>
      <c r="K374" s="83" t="s">
        <v>1226</v>
      </c>
      <c r="L374" s="83" t="s">
        <v>1307</v>
      </c>
      <c r="M374" s="83" t="s">
        <v>252</v>
      </c>
      <c r="N374" s="41"/>
      <c r="O374" s="34"/>
      <c r="P374" s="34"/>
      <c r="Q374"/>
    </row>
    <row r="375" spans="1:17" ht="29.25" hidden="1" customHeight="1" x14ac:dyDescent="0.25">
      <c r="A375" s="29" t="s">
        <v>714</v>
      </c>
      <c r="B375" s="72" t="s">
        <v>1308</v>
      </c>
      <c r="C375" s="28" t="s">
        <v>1309</v>
      </c>
      <c r="D375" s="28" t="s">
        <v>26</v>
      </c>
      <c r="E375" s="59" t="s">
        <v>225</v>
      </c>
      <c r="F375" s="27">
        <v>14</v>
      </c>
      <c r="G375" s="23">
        <f t="shared" si="13"/>
        <v>0</v>
      </c>
      <c r="H375" s="19">
        <f>Tabla1[[#This Row],[AVANCE EJECUTADO]]</f>
        <v>0</v>
      </c>
      <c r="I375" s="24"/>
      <c r="J375" s="40"/>
      <c r="K375" s="83" t="s">
        <v>1262</v>
      </c>
      <c r="L375" s="83" t="s">
        <v>906</v>
      </c>
      <c r="M375" s="83" t="s">
        <v>1262</v>
      </c>
      <c r="N375" s="104" t="s">
        <v>1310</v>
      </c>
      <c r="O375" s="34" t="s">
        <v>863</v>
      </c>
      <c r="P375" s="34" t="s">
        <v>727</v>
      </c>
      <c r="Q375"/>
    </row>
    <row r="376" spans="1:17" ht="15" hidden="1" customHeight="1" x14ac:dyDescent="0.25">
      <c r="A376" s="29" t="s">
        <v>714</v>
      </c>
      <c r="B376" s="72" t="s">
        <v>1311</v>
      </c>
      <c r="C376" s="28" t="s">
        <v>1312</v>
      </c>
      <c r="D376" s="28" t="s">
        <v>26</v>
      </c>
      <c r="E376" s="59" t="s">
        <v>250</v>
      </c>
      <c r="F376" s="27">
        <v>10</v>
      </c>
      <c r="G376" s="23">
        <f t="shared" si="13"/>
        <v>0</v>
      </c>
      <c r="H376" s="19">
        <f>Tabla1[[#This Row],[AVANCE EJECUTADO]]</f>
        <v>0</v>
      </c>
      <c r="I376" s="24"/>
      <c r="J376" s="40">
        <v>0</v>
      </c>
      <c r="K376" s="83" t="s">
        <v>1265</v>
      </c>
      <c r="L376" s="83" t="s">
        <v>104</v>
      </c>
      <c r="M376" s="83" t="s">
        <v>252</v>
      </c>
      <c r="N376" s="41"/>
      <c r="O376" s="34"/>
      <c r="P376" s="34"/>
      <c r="Q376"/>
    </row>
    <row r="377" spans="1:17" ht="15" hidden="1" customHeight="1" x14ac:dyDescent="0.25">
      <c r="A377" s="29" t="s">
        <v>714</v>
      </c>
      <c r="B377" s="72" t="s">
        <v>1313</v>
      </c>
      <c r="C377" s="28" t="s">
        <v>1314</v>
      </c>
      <c r="D377" s="28" t="s">
        <v>26</v>
      </c>
      <c r="E377" s="59" t="s">
        <v>163</v>
      </c>
      <c r="F377" s="27">
        <v>10</v>
      </c>
      <c r="G377" s="23">
        <f t="shared" si="13"/>
        <v>0</v>
      </c>
      <c r="H377" s="19">
        <f>Tabla1[[#This Row],[AVANCE EJECUTADO]]</f>
        <v>0</v>
      </c>
      <c r="I377" s="24"/>
      <c r="J377" s="40"/>
      <c r="K377" s="83" t="s">
        <v>1268</v>
      </c>
      <c r="L377" s="83" t="s">
        <v>1269</v>
      </c>
      <c r="M377" s="83" t="s">
        <v>1270</v>
      </c>
      <c r="N377" s="41"/>
      <c r="O377" s="34"/>
      <c r="P377" s="34"/>
      <c r="Q377"/>
    </row>
    <row r="378" spans="1:17" ht="15" hidden="1" customHeight="1" x14ac:dyDescent="0.25">
      <c r="A378" s="29" t="s">
        <v>714</v>
      </c>
      <c r="B378" s="72" t="s">
        <v>1315</v>
      </c>
      <c r="C378" s="28" t="s">
        <v>1316</v>
      </c>
      <c r="D378" s="28" t="s">
        <v>26</v>
      </c>
      <c r="E378" s="59" t="s">
        <v>211</v>
      </c>
      <c r="F378" s="27">
        <v>13</v>
      </c>
      <c r="G378" s="23">
        <f t="shared" si="13"/>
        <v>0</v>
      </c>
      <c r="H378" s="19">
        <f>Tabla1[[#This Row],[AVANCE EJECUTADO]]</f>
        <v>0</v>
      </c>
      <c r="I378" s="24"/>
      <c r="J378" s="40"/>
      <c r="K378" s="83" t="s">
        <v>1317</v>
      </c>
      <c r="L378" s="83" t="s">
        <v>213</v>
      </c>
      <c r="M378" s="83" t="s">
        <v>213</v>
      </c>
      <c r="N378" s="33" t="s">
        <v>719</v>
      </c>
      <c r="O378" s="101" t="s">
        <v>720</v>
      </c>
      <c r="P378" s="34" t="s">
        <v>721</v>
      </c>
      <c r="Q378"/>
    </row>
    <row r="379" spans="1:17" ht="30.75" hidden="1" customHeight="1" x14ac:dyDescent="0.25">
      <c r="A379" s="29" t="s">
        <v>714</v>
      </c>
      <c r="B379" s="75" t="s">
        <v>1318</v>
      </c>
      <c r="C379" s="28" t="s">
        <v>1319</v>
      </c>
      <c r="D379" s="28" t="s">
        <v>26</v>
      </c>
      <c r="E379" s="31" t="s">
        <v>1320</v>
      </c>
      <c r="F379" s="18">
        <v>1</v>
      </c>
      <c r="G379" s="18">
        <f t="shared" ref="G379:G410" si="14">IFERROR(J379/F379,0)</f>
        <v>6.7000000000000004E-2</v>
      </c>
      <c r="H379" s="19">
        <f>Tabla1[[#This Row],[AVANCE EJECUTADO]]</f>
        <v>6.7000000000000004E-2</v>
      </c>
      <c r="I379" s="24"/>
      <c r="J379" s="82">
        <v>6.7000000000000004E-2</v>
      </c>
      <c r="K379" s="81" t="s">
        <v>1321</v>
      </c>
      <c r="L379" s="81" t="s">
        <v>1322</v>
      </c>
      <c r="M379" s="81" t="s">
        <v>1323</v>
      </c>
      <c r="N379" s="33"/>
      <c r="O379" s="34"/>
      <c r="P379" s="34"/>
      <c r="Q379"/>
    </row>
    <row r="380" spans="1:17" ht="29.25" hidden="1" customHeight="1" x14ac:dyDescent="0.25">
      <c r="A380" s="29" t="s">
        <v>714</v>
      </c>
      <c r="B380" s="75" t="s">
        <v>1324</v>
      </c>
      <c r="C380" s="28" t="s">
        <v>1325</v>
      </c>
      <c r="D380" s="28" t="s">
        <v>26</v>
      </c>
      <c r="E380" s="31" t="s">
        <v>329</v>
      </c>
      <c r="F380" s="17">
        <v>10</v>
      </c>
      <c r="G380" s="18">
        <f t="shared" si="14"/>
        <v>0</v>
      </c>
      <c r="H380" s="19">
        <f>Tabla1[[#This Row],[AVANCE EJECUTADO]]</f>
        <v>0</v>
      </c>
      <c r="I380" s="24"/>
      <c r="J380" s="82">
        <v>0</v>
      </c>
      <c r="K380" s="81" t="s">
        <v>1326</v>
      </c>
      <c r="L380" s="81" t="s">
        <v>1327</v>
      </c>
      <c r="M380" s="81" t="s">
        <v>1328</v>
      </c>
      <c r="N380" s="33"/>
      <c r="O380" s="34"/>
      <c r="P380" s="34"/>
      <c r="Q380"/>
    </row>
    <row r="381" spans="1:17" ht="32.25" hidden="1" customHeight="1" x14ac:dyDescent="0.25">
      <c r="A381" s="29" t="s">
        <v>714</v>
      </c>
      <c r="B381" s="75" t="s">
        <v>1329</v>
      </c>
      <c r="C381" s="31" t="s">
        <v>1330</v>
      </c>
      <c r="D381" s="28" t="s">
        <v>26</v>
      </c>
      <c r="E381" s="31" t="s">
        <v>329</v>
      </c>
      <c r="F381" s="18">
        <v>0.9</v>
      </c>
      <c r="G381" s="18">
        <f t="shared" si="14"/>
        <v>0</v>
      </c>
      <c r="H381" s="19">
        <f>Tabla1[[#This Row],[AVANCE EJECUTADO]]</f>
        <v>0</v>
      </c>
      <c r="I381" s="24"/>
      <c r="J381" s="82">
        <v>0</v>
      </c>
      <c r="K381" s="81" t="s">
        <v>1331</v>
      </c>
      <c r="L381" s="81" t="s">
        <v>1332</v>
      </c>
      <c r="M381" s="81" t="s">
        <v>1333</v>
      </c>
      <c r="N381" s="33"/>
      <c r="O381" s="34"/>
      <c r="P381" s="34"/>
      <c r="Q381"/>
    </row>
    <row r="382" spans="1:17" ht="15" hidden="1" customHeight="1" x14ac:dyDescent="0.25">
      <c r="A382" s="29" t="s">
        <v>714</v>
      </c>
      <c r="B382" s="75" t="s">
        <v>1334</v>
      </c>
      <c r="C382" s="31" t="s">
        <v>1335</v>
      </c>
      <c r="D382" s="28" t="s">
        <v>26</v>
      </c>
      <c r="E382" s="31" t="s">
        <v>167</v>
      </c>
      <c r="F382" s="18">
        <v>1</v>
      </c>
      <c r="G382" s="18">
        <f t="shared" si="14"/>
        <v>0</v>
      </c>
      <c r="H382" s="19">
        <f>Tabla1[[#This Row],[AVANCE EJECUTADO]]</f>
        <v>0</v>
      </c>
      <c r="I382" s="24"/>
      <c r="J382" s="81"/>
      <c r="K382" s="81" t="s">
        <v>1336</v>
      </c>
      <c r="L382" s="81" t="s">
        <v>631</v>
      </c>
      <c r="M382" s="81" t="s">
        <v>1337</v>
      </c>
      <c r="N382" s="33"/>
      <c r="O382" s="34"/>
      <c r="P382" s="34"/>
      <c r="Q382"/>
    </row>
    <row r="383" spans="1:17" ht="15" hidden="1" customHeight="1" x14ac:dyDescent="0.25">
      <c r="A383" s="29" t="s">
        <v>714</v>
      </c>
      <c r="B383" s="75" t="s">
        <v>1338</v>
      </c>
      <c r="C383" s="31" t="s">
        <v>1339</v>
      </c>
      <c r="D383" s="28" t="s">
        <v>26</v>
      </c>
      <c r="E383" s="31" t="s">
        <v>111</v>
      </c>
      <c r="F383" s="18">
        <v>0.3</v>
      </c>
      <c r="G383" s="18">
        <f t="shared" si="14"/>
        <v>0</v>
      </c>
      <c r="H383" s="19" t="str">
        <f>Tabla1[[#This Row],[AVANCE EJECUTADO]]</f>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v>
      </c>
      <c r="I383" s="24"/>
      <c r="J383" s="81" t="s">
        <v>1340</v>
      </c>
      <c r="K383" s="81" t="s">
        <v>1340</v>
      </c>
      <c r="L383" s="81" t="s">
        <v>1341</v>
      </c>
      <c r="M383" s="81" t="s">
        <v>1342</v>
      </c>
      <c r="N383" s="33"/>
      <c r="O383" s="34"/>
      <c r="P383" s="34"/>
      <c r="Q383"/>
    </row>
    <row r="384" spans="1:17" ht="15" hidden="1" customHeight="1" x14ac:dyDescent="0.25">
      <c r="A384" s="29" t="s">
        <v>714</v>
      </c>
      <c r="B384" s="75" t="s">
        <v>1343</v>
      </c>
      <c r="C384" s="31" t="s">
        <v>1344</v>
      </c>
      <c r="D384" s="28" t="s">
        <v>26</v>
      </c>
      <c r="E384" s="31" t="s">
        <v>111</v>
      </c>
      <c r="F384" s="18">
        <v>1</v>
      </c>
      <c r="G384" s="18">
        <f t="shared" si="14"/>
        <v>0</v>
      </c>
      <c r="H384" s="19" t="str">
        <f>Tabla1[[#This Row],[AVANCE EJECUTADO]]</f>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I384" s="24"/>
      <c r="J384" s="32" t="s">
        <v>1345</v>
      </c>
      <c r="K384" s="81" t="s">
        <v>1346</v>
      </c>
      <c r="L384" s="81" t="s">
        <v>552</v>
      </c>
      <c r="M384" s="81" t="s">
        <v>1347</v>
      </c>
      <c r="N384" s="33"/>
      <c r="O384" s="34"/>
      <c r="P384" s="34"/>
      <c r="Q384"/>
    </row>
    <row r="385" spans="1:16" customFormat="1" ht="31.5" hidden="1" customHeight="1" x14ac:dyDescent="0.25">
      <c r="A385" s="29" t="s">
        <v>714</v>
      </c>
      <c r="B385" s="75" t="s">
        <v>1348</v>
      </c>
      <c r="C385" s="31" t="s">
        <v>1349</v>
      </c>
      <c r="D385" s="28" t="s">
        <v>26</v>
      </c>
      <c r="E385" s="31" t="s">
        <v>111</v>
      </c>
      <c r="F385" s="18">
        <v>0.5</v>
      </c>
      <c r="G385" s="18">
        <f t="shared" si="14"/>
        <v>0</v>
      </c>
      <c r="H385" s="19" t="str">
        <f>Tabla1[[#This Row],[AVANCE EJECUTADO]]</f>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I385" s="24"/>
      <c r="J385" s="32" t="s">
        <v>1350</v>
      </c>
      <c r="K385" s="81" t="s">
        <v>1351</v>
      </c>
      <c r="L385" s="81" t="s">
        <v>1352</v>
      </c>
      <c r="M385" s="81" t="s">
        <v>1353</v>
      </c>
      <c r="N385" s="33"/>
      <c r="O385" s="34"/>
      <c r="P385" s="34"/>
    </row>
    <row r="386" spans="1:16" customFormat="1" ht="405" hidden="1" customHeight="1" x14ac:dyDescent="0.25">
      <c r="A386" s="29" t="s">
        <v>714</v>
      </c>
      <c r="B386" s="75" t="s">
        <v>1354</v>
      </c>
      <c r="C386" s="31" t="s">
        <v>1355</v>
      </c>
      <c r="D386" s="28" t="s">
        <v>26</v>
      </c>
      <c r="E386" s="31" t="s">
        <v>111</v>
      </c>
      <c r="F386" s="18">
        <v>0.03</v>
      </c>
      <c r="G386" s="18">
        <f t="shared" si="14"/>
        <v>0</v>
      </c>
      <c r="H386" s="19" t="str">
        <f>Tabla1[[#This Row],[AVANCE EJECUTADO]]</f>
        <v xml:space="preserve">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
</v>
      </c>
      <c r="I386" s="24"/>
      <c r="J386" s="81" t="s">
        <v>1356</v>
      </c>
      <c r="K386" s="81" t="s">
        <v>1357</v>
      </c>
      <c r="L386" s="81" t="s">
        <v>1358</v>
      </c>
      <c r="M386" s="81" t="s">
        <v>1359</v>
      </c>
      <c r="N386" s="33" t="s">
        <v>1360</v>
      </c>
      <c r="O386" s="34"/>
      <c r="P386" s="34"/>
    </row>
    <row r="387" spans="1:16" customFormat="1" ht="15" customHeight="1" x14ac:dyDescent="0.25">
      <c r="A387" s="29" t="s">
        <v>714</v>
      </c>
      <c r="B387" s="75" t="s">
        <v>1361</v>
      </c>
      <c r="C387" s="31" t="s">
        <v>1362</v>
      </c>
      <c r="D387" s="28" t="s">
        <v>26</v>
      </c>
      <c r="E387" s="31" t="s">
        <v>102</v>
      </c>
      <c r="F387" s="18">
        <v>1</v>
      </c>
      <c r="G387" s="18">
        <f t="shared" si="14"/>
        <v>8.3299999999999999E-2</v>
      </c>
      <c r="H387" s="19">
        <f>Tabla1[[#This Row],[AVANCE EJECUTADO]]</f>
        <v>8.3299999999999999E-2</v>
      </c>
      <c r="I387" s="24"/>
      <c r="J387" s="82">
        <v>8.3299999999999999E-2</v>
      </c>
      <c r="K387" s="81" t="s">
        <v>1363</v>
      </c>
      <c r="L387" s="81" t="s">
        <v>1364</v>
      </c>
      <c r="M387" s="81" t="s">
        <v>1365</v>
      </c>
      <c r="N387" s="33"/>
      <c r="O387" s="34"/>
      <c r="P387" s="34"/>
    </row>
    <row r="388" spans="1:16" customFormat="1" ht="35.25" hidden="1" customHeight="1" x14ac:dyDescent="0.25">
      <c r="A388" s="29" t="s">
        <v>714</v>
      </c>
      <c r="B388" s="75" t="s">
        <v>1366</v>
      </c>
      <c r="C388" s="31" t="s">
        <v>1367</v>
      </c>
      <c r="D388" s="28" t="s">
        <v>26</v>
      </c>
      <c r="E388" s="80" t="s">
        <v>30</v>
      </c>
      <c r="F388" s="17">
        <v>560</v>
      </c>
      <c r="G388" s="18">
        <f t="shared" si="14"/>
        <v>0</v>
      </c>
      <c r="H388" s="19">
        <f>Tabla1[[#This Row],[AVANCE EJECUTADO]]</f>
        <v>0</v>
      </c>
      <c r="I388" s="24"/>
      <c r="J388" s="32">
        <v>0</v>
      </c>
      <c r="K388" s="81" t="s">
        <v>724</v>
      </c>
      <c r="L388" s="81" t="s">
        <v>732</v>
      </c>
      <c r="M388" s="81" t="s">
        <v>726</v>
      </c>
      <c r="N388" s="33" t="s">
        <v>719</v>
      </c>
      <c r="O388" s="34" t="s">
        <v>720</v>
      </c>
      <c r="P388" s="34" t="s">
        <v>727</v>
      </c>
    </row>
    <row r="389" spans="1:16" customFormat="1" ht="30.75" hidden="1" customHeight="1" x14ac:dyDescent="0.25">
      <c r="A389" s="29" t="s">
        <v>714</v>
      </c>
      <c r="B389" s="75" t="s">
        <v>1368</v>
      </c>
      <c r="C389" s="31" t="s">
        <v>1369</v>
      </c>
      <c r="D389" s="28" t="s">
        <v>26</v>
      </c>
      <c r="E389" s="80" t="s">
        <v>30</v>
      </c>
      <c r="F389" s="17">
        <v>2915</v>
      </c>
      <c r="G389" s="18">
        <f t="shared" si="14"/>
        <v>0</v>
      </c>
      <c r="H389" s="19">
        <f>Tabla1[[#This Row],[AVANCE EJECUTADO]]</f>
        <v>0</v>
      </c>
      <c r="I389" s="24"/>
      <c r="J389" s="32">
        <v>0</v>
      </c>
      <c r="K389" s="81" t="s">
        <v>724</v>
      </c>
      <c r="L389" s="81" t="s">
        <v>732</v>
      </c>
      <c r="M389" s="81" t="s">
        <v>726</v>
      </c>
      <c r="N389" s="33" t="s">
        <v>719</v>
      </c>
      <c r="O389" s="34" t="s">
        <v>720</v>
      </c>
      <c r="P389" s="34" t="s">
        <v>727</v>
      </c>
    </row>
    <row r="390" spans="1:16" customFormat="1" ht="29.25" hidden="1" customHeight="1" x14ac:dyDescent="0.25">
      <c r="A390" s="29" t="s">
        <v>714</v>
      </c>
      <c r="B390" s="75" t="s">
        <v>1370</v>
      </c>
      <c r="C390" s="31" t="s">
        <v>752</v>
      </c>
      <c r="D390" s="28" t="s">
        <v>26</v>
      </c>
      <c r="E390" s="80" t="s">
        <v>30</v>
      </c>
      <c r="F390" s="17">
        <v>2260</v>
      </c>
      <c r="G390" s="18">
        <f t="shared" si="14"/>
        <v>0</v>
      </c>
      <c r="H390" s="19">
        <f>Tabla1[[#This Row],[AVANCE EJECUTADO]]</f>
        <v>0</v>
      </c>
      <c r="I390" s="24"/>
      <c r="J390" s="32">
        <v>0</v>
      </c>
      <c r="K390" s="81" t="s">
        <v>724</v>
      </c>
      <c r="L390" s="81" t="s">
        <v>732</v>
      </c>
      <c r="M390" s="81" t="s">
        <v>726</v>
      </c>
      <c r="N390" s="33" t="s">
        <v>719</v>
      </c>
      <c r="O390" s="34" t="s">
        <v>720</v>
      </c>
      <c r="P390" s="34" t="s">
        <v>727</v>
      </c>
    </row>
    <row r="391" spans="1:16" customFormat="1" ht="45" hidden="1" x14ac:dyDescent="0.25">
      <c r="A391" s="29" t="s">
        <v>714</v>
      </c>
      <c r="B391" s="75" t="s">
        <v>1371</v>
      </c>
      <c r="C391" s="31" t="s">
        <v>1367</v>
      </c>
      <c r="D391" s="28" t="s">
        <v>26</v>
      </c>
      <c r="E391" s="31" t="s">
        <v>230</v>
      </c>
      <c r="F391" s="17">
        <v>170</v>
      </c>
      <c r="G391" s="18">
        <f t="shared" si="14"/>
        <v>0</v>
      </c>
      <c r="H391" s="19">
        <f>Tabla1[[#This Row],[AVANCE EJECUTADO]]</f>
        <v>0</v>
      </c>
      <c r="I391" s="24"/>
      <c r="J391" s="32"/>
      <c r="K391" s="81" t="s">
        <v>1372</v>
      </c>
      <c r="L391" s="81" t="s">
        <v>1373</v>
      </c>
      <c r="M391" s="81" t="s">
        <v>1374</v>
      </c>
      <c r="N391" s="92" t="s">
        <v>1375</v>
      </c>
      <c r="O391" s="34" t="s">
        <v>942</v>
      </c>
      <c r="P391" s="34" t="s">
        <v>1118</v>
      </c>
    </row>
    <row r="392" spans="1:16" customFormat="1" ht="30" hidden="1" x14ac:dyDescent="0.25">
      <c r="A392" s="29" t="s">
        <v>714</v>
      </c>
      <c r="B392" s="75" t="s">
        <v>1376</v>
      </c>
      <c r="C392" s="31" t="s">
        <v>1369</v>
      </c>
      <c r="D392" s="28" t="s">
        <v>26</v>
      </c>
      <c r="E392" s="31" t="s">
        <v>230</v>
      </c>
      <c r="F392" s="17">
        <v>2110</v>
      </c>
      <c r="G392" s="18">
        <f t="shared" si="14"/>
        <v>0</v>
      </c>
      <c r="H392" s="19">
        <f>Tabla1[[#This Row],[AVANCE EJECUTADO]]</f>
        <v>0</v>
      </c>
      <c r="I392" s="24"/>
      <c r="J392" s="32"/>
      <c r="K392" s="81" t="s">
        <v>1377</v>
      </c>
      <c r="L392" s="81"/>
      <c r="M392" s="81" t="s">
        <v>1378</v>
      </c>
      <c r="N392" s="92" t="s">
        <v>1379</v>
      </c>
      <c r="O392" s="34" t="s">
        <v>942</v>
      </c>
      <c r="P392" s="34" t="s">
        <v>1118</v>
      </c>
    </row>
    <row r="393" spans="1:16" customFormat="1" ht="30" hidden="1" x14ac:dyDescent="0.25">
      <c r="A393" s="29" t="s">
        <v>714</v>
      </c>
      <c r="B393" s="75" t="s">
        <v>1380</v>
      </c>
      <c r="C393" s="31" t="s">
        <v>752</v>
      </c>
      <c r="D393" s="28" t="s">
        <v>26</v>
      </c>
      <c r="E393" s="31" t="s">
        <v>230</v>
      </c>
      <c r="F393" s="17">
        <v>84</v>
      </c>
      <c r="G393" s="18">
        <f t="shared" si="14"/>
        <v>0</v>
      </c>
      <c r="H393" s="19">
        <f>Tabla1[[#This Row],[AVANCE EJECUTADO]]</f>
        <v>0</v>
      </c>
      <c r="I393" s="24"/>
      <c r="J393" s="32"/>
      <c r="K393" s="81" t="s">
        <v>1381</v>
      </c>
      <c r="L393" s="81"/>
      <c r="M393" s="81" t="s">
        <v>1378</v>
      </c>
      <c r="N393" s="92" t="s">
        <v>1379</v>
      </c>
      <c r="O393" s="34" t="s">
        <v>942</v>
      </c>
      <c r="P393" s="34" t="s">
        <v>1118</v>
      </c>
    </row>
    <row r="394" spans="1:16" customFormat="1" ht="165" hidden="1" x14ac:dyDescent="0.25">
      <c r="A394" s="29" t="s">
        <v>714</v>
      </c>
      <c r="B394" s="75" t="s">
        <v>1382</v>
      </c>
      <c r="C394" s="31" t="s">
        <v>1367</v>
      </c>
      <c r="D394" s="28" t="s">
        <v>26</v>
      </c>
      <c r="E394" s="31" t="s">
        <v>240</v>
      </c>
      <c r="F394" s="17">
        <v>190</v>
      </c>
      <c r="G394" s="18">
        <f t="shared" si="14"/>
        <v>0</v>
      </c>
      <c r="H394" s="19">
        <f>Tabla1[[#This Row],[AVANCE EJECUTADO]]</f>
        <v>0</v>
      </c>
      <c r="I394" s="24"/>
      <c r="J394" s="32"/>
      <c r="K394" s="81" t="s">
        <v>1383</v>
      </c>
      <c r="L394" s="81" t="s">
        <v>242</v>
      </c>
      <c r="M394" s="81" t="s">
        <v>1384</v>
      </c>
      <c r="N394" s="92"/>
      <c r="O394" s="34" t="s">
        <v>942</v>
      </c>
      <c r="P394" s="34" t="s">
        <v>894</v>
      </c>
    </row>
    <row r="395" spans="1:16" customFormat="1" ht="120" hidden="1" x14ac:dyDescent="0.25">
      <c r="A395" s="29" t="s">
        <v>714</v>
      </c>
      <c r="B395" s="75" t="s">
        <v>1385</v>
      </c>
      <c r="C395" s="31" t="s">
        <v>1369</v>
      </c>
      <c r="D395" s="28" t="s">
        <v>26</v>
      </c>
      <c r="E395" s="31" t="s">
        <v>240</v>
      </c>
      <c r="F395" s="17">
        <v>4640</v>
      </c>
      <c r="G395" s="18">
        <f t="shared" si="14"/>
        <v>0</v>
      </c>
      <c r="H395" s="19">
        <f>Tabla1[[#This Row],[AVANCE EJECUTADO]]</f>
        <v>0</v>
      </c>
      <c r="I395" s="24"/>
      <c r="J395" s="32"/>
      <c r="K395" s="81" t="s">
        <v>1386</v>
      </c>
      <c r="L395" s="81" t="s">
        <v>242</v>
      </c>
      <c r="M395" s="81" t="s">
        <v>1384</v>
      </c>
      <c r="N395" s="92"/>
      <c r="O395" s="34" t="s">
        <v>942</v>
      </c>
      <c r="P395" s="34" t="s">
        <v>894</v>
      </c>
    </row>
    <row r="396" spans="1:16" customFormat="1" ht="29.25" hidden="1" customHeight="1" x14ac:dyDescent="0.25">
      <c r="A396" s="29" t="s">
        <v>714</v>
      </c>
      <c r="B396" s="75" t="s">
        <v>1387</v>
      </c>
      <c r="C396" s="31" t="s">
        <v>752</v>
      </c>
      <c r="D396" s="28" t="s">
        <v>26</v>
      </c>
      <c r="E396" s="31" t="s">
        <v>240</v>
      </c>
      <c r="F396" s="17">
        <v>82</v>
      </c>
      <c r="G396" s="18">
        <f t="shared" si="14"/>
        <v>0</v>
      </c>
      <c r="H396" s="19">
        <f>Tabla1[[#This Row],[AVANCE EJECUTADO]]</f>
        <v>0</v>
      </c>
      <c r="I396" s="24"/>
      <c r="J396" s="32"/>
      <c r="K396" s="81" t="s">
        <v>1388</v>
      </c>
      <c r="L396" s="81" t="s">
        <v>242</v>
      </c>
      <c r="M396" s="81" t="s">
        <v>1389</v>
      </c>
      <c r="N396" s="92"/>
      <c r="O396" s="34" t="s">
        <v>942</v>
      </c>
      <c r="P396" s="34" t="s">
        <v>894</v>
      </c>
    </row>
    <row r="397" spans="1:16" customFormat="1" ht="105" hidden="1" x14ac:dyDescent="0.25">
      <c r="A397" s="29" t="s">
        <v>714</v>
      </c>
      <c r="B397" s="75" t="s">
        <v>1390</v>
      </c>
      <c r="C397" s="31" t="s">
        <v>1367</v>
      </c>
      <c r="D397" s="28" t="s">
        <v>26</v>
      </c>
      <c r="E397" s="31" t="s">
        <v>491</v>
      </c>
      <c r="F397" s="17">
        <v>190</v>
      </c>
      <c r="G397" s="18">
        <f t="shared" si="14"/>
        <v>0</v>
      </c>
      <c r="H397" s="19">
        <f>Tabla1[[#This Row],[AVANCE EJECUTADO]]</f>
        <v>0</v>
      </c>
      <c r="I397" s="24"/>
      <c r="J397" s="82"/>
      <c r="K397" s="81" t="s">
        <v>1391</v>
      </c>
      <c r="L397" s="81" t="s">
        <v>945</v>
      </c>
      <c r="M397" s="81" t="s">
        <v>1392</v>
      </c>
      <c r="N397" s="92" t="s">
        <v>1379</v>
      </c>
      <c r="O397" s="34" t="s">
        <v>942</v>
      </c>
      <c r="P397" s="34" t="s">
        <v>1118</v>
      </c>
    </row>
    <row r="398" spans="1:16" customFormat="1" ht="135" hidden="1" x14ac:dyDescent="0.25">
      <c r="A398" s="29" t="s">
        <v>714</v>
      </c>
      <c r="B398" s="75" t="s">
        <v>1393</v>
      </c>
      <c r="C398" s="31" t="s">
        <v>1369</v>
      </c>
      <c r="D398" s="28" t="s">
        <v>26</v>
      </c>
      <c r="E398" s="31" t="s">
        <v>491</v>
      </c>
      <c r="F398" s="17">
        <v>2915</v>
      </c>
      <c r="G398" s="18">
        <f t="shared" si="14"/>
        <v>0</v>
      </c>
      <c r="H398" s="19">
        <f>Tabla1[[#This Row],[AVANCE EJECUTADO]]</f>
        <v>0</v>
      </c>
      <c r="I398" s="24"/>
      <c r="J398" s="82"/>
      <c r="K398" s="81" t="s">
        <v>1394</v>
      </c>
      <c r="L398" s="81" t="s">
        <v>945</v>
      </c>
      <c r="M398" s="81" t="s">
        <v>1392</v>
      </c>
      <c r="N398" s="92" t="s">
        <v>1379</v>
      </c>
      <c r="O398" s="34" t="s">
        <v>942</v>
      </c>
      <c r="P398" s="34" t="s">
        <v>1118</v>
      </c>
    </row>
    <row r="399" spans="1:16" customFormat="1" ht="150" hidden="1" x14ac:dyDescent="0.25">
      <c r="A399" s="29" t="s">
        <v>714</v>
      </c>
      <c r="B399" s="75" t="s">
        <v>1395</v>
      </c>
      <c r="C399" s="31" t="s">
        <v>752</v>
      </c>
      <c r="D399" s="28" t="s">
        <v>26</v>
      </c>
      <c r="E399" s="31" t="s">
        <v>491</v>
      </c>
      <c r="F399" s="17">
        <v>88</v>
      </c>
      <c r="G399" s="18">
        <f t="shared" si="14"/>
        <v>0</v>
      </c>
      <c r="H399" s="19">
        <f>Tabla1[[#This Row],[AVANCE EJECUTADO]]</f>
        <v>0</v>
      </c>
      <c r="I399" s="24"/>
      <c r="J399" s="82"/>
      <c r="K399" s="81" t="s">
        <v>1396</v>
      </c>
      <c r="L399" s="81" t="s">
        <v>945</v>
      </c>
      <c r="M399" s="81" t="s">
        <v>1392</v>
      </c>
      <c r="N399" s="92" t="s">
        <v>1397</v>
      </c>
      <c r="O399" s="34" t="s">
        <v>942</v>
      </c>
      <c r="P399" s="34" t="s">
        <v>1118</v>
      </c>
    </row>
    <row r="400" spans="1:16" customFormat="1" ht="150" hidden="1" x14ac:dyDescent="0.25">
      <c r="A400" s="29" t="s">
        <v>714</v>
      </c>
      <c r="B400" s="75" t="s">
        <v>1398</v>
      </c>
      <c r="C400" s="31" t="s">
        <v>1367</v>
      </c>
      <c r="D400" s="28" t="s">
        <v>26</v>
      </c>
      <c r="E400" s="31" t="s">
        <v>413</v>
      </c>
      <c r="F400" s="17">
        <v>190</v>
      </c>
      <c r="G400" s="18">
        <f t="shared" si="14"/>
        <v>0</v>
      </c>
      <c r="H400" s="19">
        <f>Tabla1[[#This Row],[AVANCE EJECUTADO]]</f>
        <v>0</v>
      </c>
      <c r="I400" s="24"/>
      <c r="J400" s="91"/>
      <c r="K400" s="81" t="s">
        <v>1399</v>
      </c>
      <c r="L400" s="81" t="s">
        <v>1400</v>
      </c>
      <c r="M400" s="81" t="s">
        <v>1401</v>
      </c>
      <c r="N400" s="92" t="s">
        <v>1379</v>
      </c>
      <c r="O400" s="34" t="s">
        <v>942</v>
      </c>
      <c r="P400" s="34" t="s">
        <v>1118</v>
      </c>
    </row>
    <row r="401" spans="1:17" ht="165" hidden="1" x14ac:dyDescent="0.25">
      <c r="A401" s="29" t="s">
        <v>714</v>
      </c>
      <c r="B401" s="75" t="s">
        <v>1402</v>
      </c>
      <c r="C401" s="31" t="s">
        <v>1369</v>
      </c>
      <c r="D401" s="28" t="s">
        <v>26</v>
      </c>
      <c r="E401" s="31" t="s">
        <v>413</v>
      </c>
      <c r="F401" s="17">
        <v>1900</v>
      </c>
      <c r="G401" s="18">
        <f t="shared" si="14"/>
        <v>0</v>
      </c>
      <c r="H401" s="19">
        <f>Tabla1[[#This Row],[AVANCE EJECUTADO]]</f>
        <v>0</v>
      </c>
      <c r="I401" s="24"/>
      <c r="J401" s="91"/>
      <c r="K401" s="81" t="s">
        <v>1403</v>
      </c>
      <c r="L401" s="81" t="s">
        <v>1404</v>
      </c>
      <c r="M401" s="81" t="s">
        <v>1401</v>
      </c>
      <c r="N401" s="92" t="s">
        <v>1405</v>
      </c>
      <c r="O401" s="34" t="s">
        <v>942</v>
      </c>
      <c r="P401" s="34" t="s">
        <v>1118</v>
      </c>
      <c r="Q401"/>
    </row>
    <row r="402" spans="1:17" ht="120" hidden="1" x14ac:dyDescent="0.25">
      <c r="A402" s="29" t="s">
        <v>714</v>
      </c>
      <c r="B402" s="75" t="s">
        <v>1406</v>
      </c>
      <c r="C402" s="31" t="s">
        <v>752</v>
      </c>
      <c r="D402" s="28" t="s">
        <v>26</v>
      </c>
      <c r="E402" s="31" t="s">
        <v>413</v>
      </c>
      <c r="F402" s="17">
        <v>88</v>
      </c>
      <c r="G402" s="18">
        <f t="shared" si="14"/>
        <v>0</v>
      </c>
      <c r="H402" s="19">
        <f>Tabla1[[#This Row],[AVANCE EJECUTADO]]</f>
        <v>0</v>
      </c>
      <c r="I402" s="24"/>
      <c r="J402" s="91"/>
      <c r="K402" s="81" t="s">
        <v>1407</v>
      </c>
      <c r="L402" s="81" t="s">
        <v>1408</v>
      </c>
      <c r="M402" s="81" t="s">
        <v>1401</v>
      </c>
      <c r="N402" s="92" t="s">
        <v>1379</v>
      </c>
      <c r="O402" s="34" t="s">
        <v>942</v>
      </c>
      <c r="P402" s="34" t="s">
        <v>1118</v>
      </c>
      <c r="Q402"/>
    </row>
    <row r="403" spans="1:17" ht="147.75" hidden="1" customHeight="1" x14ac:dyDescent="0.25">
      <c r="A403" s="29" t="s">
        <v>714</v>
      </c>
      <c r="B403" s="75" t="s">
        <v>1409</v>
      </c>
      <c r="C403" s="31" t="s">
        <v>1367</v>
      </c>
      <c r="D403" s="28" t="s">
        <v>26</v>
      </c>
      <c r="E403" s="31" t="s">
        <v>257</v>
      </c>
      <c r="F403" s="17">
        <v>190</v>
      </c>
      <c r="G403" s="18">
        <f t="shared" si="14"/>
        <v>0</v>
      </c>
      <c r="H403" s="19">
        <f>Tabla1[[#This Row],[AVANCE EJECUTADO]]</f>
        <v>0</v>
      </c>
      <c r="I403" s="24"/>
      <c r="J403" s="32"/>
      <c r="K403" s="97" t="s">
        <v>1410</v>
      </c>
      <c r="L403" s="97" t="s">
        <v>1411</v>
      </c>
      <c r="M403" s="97" t="s">
        <v>1412</v>
      </c>
      <c r="N403" s="92" t="s">
        <v>807</v>
      </c>
      <c r="O403" s="100" t="s">
        <v>919</v>
      </c>
      <c r="P403" s="98" t="s">
        <v>727</v>
      </c>
      <c r="Q403"/>
    </row>
    <row r="404" spans="1:17" ht="149.25" hidden="1" customHeight="1" x14ac:dyDescent="0.25">
      <c r="A404" s="29" t="s">
        <v>714</v>
      </c>
      <c r="B404" s="75" t="s">
        <v>1413</v>
      </c>
      <c r="C404" s="31" t="s">
        <v>1369</v>
      </c>
      <c r="D404" s="28" t="s">
        <v>26</v>
      </c>
      <c r="E404" s="31" t="s">
        <v>257</v>
      </c>
      <c r="F404" s="17">
        <v>1560</v>
      </c>
      <c r="G404" s="18">
        <f t="shared" si="14"/>
        <v>0</v>
      </c>
      <c r="H404" s="19">
        <f>Tabla1[[#This Row],[AVANCE EJECUTADO]]</f>
        <v>0</v>
      </c>
      <c r="I404" s="24"/>
      <c r="J404" s="32"/>
      <c r="K404" s="97" t="s">
        <v>1414</v>
      </c>
      <c r="L404" s="97" t="s">
        <v>1415</v>
      </c>
      <c r="M404" s="97" t="s">
        <v>1416</v>
      </c>
      <c r="N404" s="92" t="s">
        <v>807</v>
      </c>
      <c r="O404" s="100" t="s">
        <v>919</v>
      </c>
      <c r="P404" s="98" t="s">
        <v>727</v>
      </c>
      <c r="Q404"/>
    </row>
    <row r="405" spans="1:17" ht="168.75" hidden="1" customHeight="1" x14ac:dyDescent="0.25">
      <c r="A405" s="29" t="s">
        <v>714</v>
      </c>
      <c r="B405" s="75" t="s">
        <v>1417</v>
      </c>
      <c r="C405" s="31" t="s">
        <v>752</v>
      </c>
      <c r="D405" s="28" t="s">
        <v>26</v>
      </c>
      <c r="E405" s="31" t="s">
        <v>257</v>
      </c>
      <c r="F405" s="17">
        <v>44</v>
      </c>
      <c r="G405" s="18">
        <f t="shared" si="14"/>
        <v>0</v>
      </c>
      <c r="H405" s="19">
        <f>Tabla1[[#This Row],[AVANCE EJECUTADO]]</f>
        <v>0</v>
      </c>
      <c r="I405" s="24"/>
      <c r="J405" s="32"/>
      <c r="K405" s="97" t="s">
        <v>1418</v>
      </c>
      <c r="L405" s="97" t="s">
        <v>1419</v>
      </c>
      <c r="M405" s="97" t="s">
        <v>1420</v>
      </c>
      <c r="N405" s="92" t="s">
        <v>807</v>
      </c>
      <c r="O405" s="100" t="s">
        <v>919</v>
      </c>
      <c r="P405" s="98" t="s">
        <v>727</v>
      </c>
      <c r="Q405"/>
    </row>
    <row r="406" spans="1:17" ht="279.75" hidden="1" customHeight="1" x14ac:dyDescent="0.25">
      <c r="A406" s="29" t="s">
        <v>714</v>
      </c>
      <c r="B406" s="75" t="s">
        <v>1421</v>
      </c>
      <c r="C406" s="31" t="s">
        <v>1367</v>
      </c>
      <c r="D406" s="28" t="s">
        <v>26</v>
      </c>
      <c r="E406" s="31" t="s">
        <v>456</v>
      </c>
      <c r="F406" s="17">
        <v>190</v>
      </c>
      <c r="G406" s="18">
        <f t="shared" si="14"/>
        <v>0</v>
      </c>
      <c r="H406" s="19">
        <f>Tabla1[[#This Row],[AVANCE EJECUTADO]]</f>
        <v>0</v>
      </c>
      <c r="I406" s="24"/>
      <c r="J406" s="32"/>
      <c r="K406" s="81" t="s">
        <v>1422</v>
      </c>
      <c r="L406" s="81" t="s">
        <v>1423</v>
      </c>
      <c r="M406" s="81"/>
      <c r="N406" s="92" t="s">
        <v>740</v>
      </c>
      <c r="O406" s="101" t="s">
        <v>919</v>
      </c>
      <c r="P406" s="34" t="s">
        <v>727</v>
      </c>
      <c r="Q406"/>
    </row>
    <row r="407" spans="1:17" ht="291" hidden="1" customHeight="1" x14ac:dyDescent="0.25">
      <c r="A407" s="29" t="s">
        <v>714</v>
      </c>
      <c r="B407" s="75" t="s">
        <v>1424</v>
      </c>
      <c r="C407" s="31" t="s">
        <v>1369</v>
      </c>
      <c r="D407" s="28" t="s">
        <v>26</v>
      </c>
      <c r="E407" s="31" t="s">
        <v>456</v>
      </c>
      <c r="F407" s="17">
        <v>2136</v>
      </c>
      <c r="G407" s="18">
        <f t="shared" si="14"/>
        <v>0</v>
      </c>
      <c r="H407" s="19">
        <f>Tabla1[[#This Row],[AVANCE EJECUTADO]]</f>
        <v>0</v>
      </c>
      <c r="I407" s="24"/>
      <c r="J407" s="32"/>
      <c r="K407" s="81" t="s">
        <v>1425</v>
      </c>
      <c r="L407" s="81" t="s">
        <v>1423</v>
      </c>
      <c r="M407" s="81"/>
      <c r="N407" s="92" t="s">
        <v>740</v>
      </c>
      <c r="O407" s="101" t="s">
        <v>919</v>
      </c>
      <c r="P407" s="34" t="s">
        <v>727</v>
      </c>
      <c r="Q407"/>
    </row>
    <row r="408" spans="1:17" ht="281.25" hidden="1" customHeight="1" x14ac:dyDescent="0.25">
      <c r="A408" s="29" t="s">
        <v>714</v>
      </c>
      <c r="B408" s="75" t="s">
        <v>1426</v>
      </c>
      <c r="C408" s="31" t="s">
        <v>752</v>
      </c>
      <c r="D408" s="28" t="s">
        <v>26</v>
      </c>
      <c r="E408" s="31" t="s">
        <v>456</v>
      </c>
      <c r="F408" s="17">
        <v>69</v>
      </c>
      <c r="G408" s="18">
        <f t="shared" si="14"/>
        <v>0</v>
      </c>
      <c r="H408" s="19">
        <f>Tabla1[[#This Row],[AVANCE EJECUTADO]]</f>
        <v>0</v>
      </c>
      <c r="I408" s="24"/>
      <c r="J408" s="32"/>
      <c r="K408" s="81" t="s">
        <v>1427</v>
      </c>
      <c r="L408" s="81" t="s">
        <v>1423</v>
      </c>
      <c r="M408" s="81"/>
      <c r="N408" s="92" t="s">
        <v>740</v>
      </c>
      <c r="O408" s="101" t="s">
        <v>919</v>
      </c>
      <c r="P408" s="34" t="s">
        <v>727</v>
      </c>
      <c r="Q408"/>
    </row>
    <row r="409" spans="1:17" ht="87" hidden="1" customHeight="1" x14ac:dyDescent="0.25">
      <c r="A409" s="29" t="s">
        <v>714</v>
      </c>
      <c r="B409" s="75" t="s">
        <v>1428</v>
      </c>
      <c r="C409" s="31" t="s">
        <v>1367</v>
      </c>
      <c r="D409" s="28" t="s">
        <v>26</v>
      </c>
      <c r="E409" s="31" t="s">
        <v>221</v>
      </c>
      <c r="F409" s="17">
        <v>140</v>
      </c>
      <c r="G409" s="18">
        <f t="shared" si="14"/>
        <v>0</v>
      </c>
      <c r="H409" s="19">
        <f>Tabla1[[#This Row],[AVANCE EJECUTADO]]</f>
        <v>0</v>
      </c>
      <c r="I409" s="24"/>
      <c r="J409" s="32"/>
      <c r="K409" s="81" t="s">
        <v>1429</v>
      </c>
      <c r="L409" s="81" t="s">
        <v>1430</v>
      </c>
      <c r="M409" s="81" t="s">
        <v>1431</v>
      </c>
      <c r="N409" s="41" t="s">
        <v>1124</v>
      </c>
      <c r="O409" s="101" t="s">
        <v>924</v>
      </c>
      <c r="P409" s="101" t="s">
        <v>727</v>
      </c>
    </row>
    <row r="410" spans="1:17" ht="192.75" hidden="1" customHeight="1" x14ac:dyDescent="0.25">
      <c r="A410" s="29" t="s">
        <v>714</v>
      </c>
      <c r="B410" s="75" t="s">
        <v>1432</v>
      </c>
      <c r="C410" s="31" t="s">
        <v>1369</v>
      </c>
      <c r="D410" s="28" t="s">
        <v>26</v>
      </c>
      <c r="E410" s="31" t="s">
        <v>221</v>
      </c>
      <c r="F410" s="17">
        <v>2556</v>
      </c>
      <c r="G410" s="18">
        <f t="shared" si="14"/>
        <v>0</v>
      </c>
      <c r="H410" s="19">
        <f>Tabla1[[#This Row],[AVANCE EJECUTADO]]</f>
        <v>0</v>
      </c>
      <c r="I410" s="24"/>
      <c r="J410" s="32"/>
      <c r="K410" s="81" t="s">
        <v>1429</v>
      </c>
      <c r="L410" s="81" t="s">
        <v>1430</v>
      </c>
      <c r="M410" s="81" t="s">
        <v>1433</v>
      </c>
      <c r="N410" s="41" t="s">
        <v>1124</v>
      </c>
      <c r="O410" s="101" t="s">
        <v>924</v>
      </c>
      <c r="P410" s="101" t="s">
        <v>727</v>
      </c>
    </row>
    <row r="411" spans="1:17" ht="195.75" hidden="1" customHeight="1" x14ac:dyDescent="0.25">
      <c r="A411" s="29" t="s">
        <v>714</v>
      </c>
      <c r="B411" s="75" t="s">
        <v>1434</v>
      </c>
      <c r="C411" s="31" t="s">
        <v>752</v>
      </c>
      <c r="D411" s="28" t="s">
        <v>26</v>
      </c>
      <c r="E411" s="31" t="s">
        <v>221</v>
      </c>
      <c r="F411" s="17">
        <v>34</v>
      </c>
      <c r="G411" s="18">
        <f t="shared" ref="G411:G438" si="15">IFERROR(J411/F411,0)</f>
        <v>0</v>
      </c>
      <c r="H411" s="19">
        <f>Tabla1[[#This Row],[AVANCE EJECUTADO]]</f>
        <v>0</v>
      </c>
      <c r="I411" s="24"/>
      <c r="J411" s="32"/>
      <c r="K411" s="81" t="s">
        <v>1435</v>
      </c>
      <c r="L411" s="81" t="s">
        <v>1430</v>
      </c>
      <c r="M411" s="81" t="s">
        <v>259</v>
      </c>
      <c r="N411" s="41" t="s">
        <v>1124</v>
      </c>
      <c r="O411" s="101" t="s">
        <v>924</v>
      </c>
      <c r="P411" s="101" t="s">
        <v>727</v>
      </c>
    </row>
    <row r="412" spans="1:17" ht="108" hidden="1" customHeight="1" x14ac:dyDescent="0.25">
      <c r="A412" s="29" t="s">
        <v>714</v>
      </c>
      <c r="B412" s="74" t="s">
        <v>1436</v>
      </c>
      <c r="C412" s="37" t="s">
        <v>1367</v>
      </c>
      <c r="D412" s="28" t="s">
        <v>26</v>
      </c>
      <c r="E412" s="31" t="s">
        <v>156</v>
      </c>
      <c r="F412" s="17">
        <v>190</v>
      </c>
      <c r="G412" s="18">
        <f t="shared" si="15"/>
        <v>0</v>
      </c>
      <c r="H412" s="19">
        <f>Tabla1[[#This Row],[AVANCE EJECUTADO]]</f>
        <v>0</v>
      </c>
      <c r="I412" s="24"/>
      <c r="J412" s="32"/>
      <c r="K412" s="81" t="s">
        <v>1437</v>
      </c>
      <c r="L412" s="81" t="s">
        <v>1438</v>
      </c>
      <c r="M412" s="81" t="s">
        <v>1439</v>
      </c>
      <c r="N412" s="92" t="s">
        <v>807</v>
      </c>
      <c r="O412" s="101" t="s">
        <v>919</v>
      </c>
      <c r="P412" s="34" t="s">
        <v>727</v>
      </c>
      <c r="Q412"/>
    </row>
    <row r="413" spans="1:17" ht="156" hidden="1" customHeight="1" x14ac:dyDescent="0.25">
      <c r="A413" s="29" t="s">
        <v>714</v>
      </c>
      <c r="B413" s="74" t="s">
        <v>1440</v>
      </c>
      <c r="C413" s="37" t="s">
        <v>1369</v>
      </c>
      <c r="D413" s="28" t="s">
        <v>26</v>
      </c>
      <c r="E413" s="31" t="s">
        <v>156</v>
      </c>
      <c r="F413" s="17">
        <v>2917</v>
      </c>
      <c r="G413" s="18">
        <f t="shared" si="15"/>
        <v>0</v>
      </c>
      <c r="H413" s="19">
        <f>Tabla1[[#This Row],[AVANCE EJECUTADO]]</f>
        <v>0</v>
      </c>
      <c r="I413" s="24"/>
      <c r="J413" s="32"/>
      <c r="K413" s="81" t="s">
        <v>1441</v>
      </c>
      <c r="L413" s="81" t="s">
        <v>1438</v>
      </c>
      <c r="M413" s="81" t="s">
        <v>1442</v>
      </c>
      <c r="N413" s="92" t="s">
        <v>807</v>
      </c>
      <c r="O413" s="101" t="s">
        <v>919</v>
      </c>
      <c r="P413" s="34" t="s">
        <v>727</v>
      </c>
      <c r="Q413"/>
    </row>
    <row r="414" spans="1:17" s="119" customFormat="1" ht="198" hidden="1" customHeight="1" x14ac:dyDescent="0.25">
      <c r="A414" s="111" t="s">
        <v>714</v>
      </c>
      <c r="B414" s="74" t="s">
        <v>1443</v>
      </c>
      <c r="C414" s="37" t="s">
        <v>752</v>
      </c>
      <c r="D414" s="113" t="s">
        <v>26</v>
      </c>
      <c r="E414" s="112" t="s">
        <v>156</v>
      </c>
      <c r="F414" s="114">
        <v>42</v>
      </c>
      <c r="G414" s="115">
        <f t="shared" si="15"/>
        <v>0</v>
      </c>
      <c r="H414" s="116">
        <f>Tabla1[[#This Row],[AVANCE EJECUTADO]]</f>
        <v>0</v>
      </c>
      <c r="I414" s="117"/>
      <c r="J414" s="118"/>
      <c r="K414" s="112" t="s">
        <v>1444</v>
      </c>
      <c r="L414" s="112" t="s">
        <v>1438</v>
      </c>
      <c r="M414" s="112" t="s">
        <v>1445</v>
      </c>
      <c r="N414" s="92" t="s">
        <v>807</v>
      </c>
      <c r="O414" s="101" t="s">
        <v>919</v>
      </c>
      <c r="P414" s="34" t="s">
        <v>727</v>
      </c>
    </row>
    <row r="415" spans="1:17" ht="30.75" hidden="1" customHeight="1" x14ac:dyDescent="0.25">
      <c r="A415" s="29" t="s">
        <v>714</v>
      </c>
      <c r="B415" s="75" t="s">
        <v>1446</v>
      </c>
      <c r="C415" s="31" t="s">
        <v>1367</v>
      </c>
      <c r="D415" s="28" t="s">
        <v>26</v>
      </c>
      <c r="E415" s="31" t="s">
        <v>484</v>
      </c>
      <c r="F415" s="17">
        <v>190</v>
      </c>
      <c r="G415" s="18">
        <f t="shared" si="15"/>
        <v>0</v>
      </c>
      <c r="H415" s="19">
        <f>Tabla1[[#This Row],[AVANCE EJECUTADO]]</f>
        <v>0</v>
      </c>
      <c r="I415" s="24"/>
      <c r="J415" s="32"/>
      <c r="K415" s="81" t="s">
        <v>1447</v>
      </c>
      <c r="L415" s="81" t="s">
        <v>486</v>
      </c>
      <c r="M415" s="81" t="s">
        <v>1448</v>
      </c>
      <c r="N415" s="33"/>
      <c r="O415" s="101"/>
      <c r="P415" s="34"/>
      <c r="Q415"/>
    </row>
    <row r="416" spans="1:17" ht="33.75" hidden="1" customHeight="1" x14ac:dyDescent="0.25">
      <c r="A416" s="29" t="s">
        <v>714</v>
      </c>
      <c r="B416" s="75" t="s">
        <v>1449</v>
      </c>
      <c r="C416" s="31" t="s">
        <v>1369</v>
      </c>
      <c r="D416" s="28" t="s">
        <v>26</v>
      </c>
      <c r="E416" s="31" t="s">
        <v>484</v>
      </c>
      <c r="F416" s="17">
        <v>2136</v>
      </c>
      <c r="G416" s="18">
        <f t="shared" si="15"/>
        <v>0</v>
      </c>
      <c r="H416" s="19">
        <f>Tabla1[[#This Row],[AVANCE EJECUTADO]]</f>
        <v>0</v>
      </c>
      <c r="I416" s="24"/>
      <c r="J416" s="32"/>
      <c r="K416" s="81" t="s">
        <v>1450</v>
      </c>
      <c r="L416" s="81" t="s">
        <v>486</v>
      </c>
      <c r="M416" s="81" t="s">
        <v>1451</v>
      </c>
      <c r="N416" s="33"/>
      <c r="O416" s="101"/>
      <c r="P416" s="34"/>
      <c r="Q416"/>
    </row>
    <row r="417" spans="1:16" customFormat="1" ht="31.5" hidden="1" customHeight="1" x14ac:dyDescent="0.25">
      <c r="A417" s="29" t="s">
        <v>714</v>
      </c>
      <c r="B417" s="75" t="s">
        <v>1452</v>
      </c>
      <c r="C417" s="31" t="s">
        <v>752</v>
      </c>
      <c r="D417" s="28" t="s">
        <v>26</v>
      </c>
      <c r="E417" s="31" t="s">
        <v>484</v>
      </c>
      <c r="F417" s="17">
        <v>60</v>
      </c>
      <c r="G417" s="18">
        <f t="shared" si="15"/>
        <v>0</v>
      </c>
      <c r="H417" s="19">
        <f>Tabla1[[#This Row],[AVANCE EJECUTADO]]</f>
        <v>0</v>
      </c>
      <c r="I417" s="24"/>
      <c r="J417" s="32"/>
      <c r="K417" s="81" t="s">
        <v>1453</v>
      </c>
      <c r="L417" s="81" t="s">
        <v>486</v>
      </c>
      <c r="M417" s="81" t="s">
        <v>1454</v>
      </c>
      <c r="N417" s="33"/>
      <c r="O417" s="101"/>
      <c r="P417" s="34"/>
    </row>
    <row r="418" spans="1:16" customFormat="1" ht="15" hidden="1" customHeight="1" x14ac:dyDescent="0.25">
      <c r="A418" s="29" t="s">
        <v>714</v>
      </c>
      <c r="B418" s="75" t="s">
        <v>1455</v>
      </c>
      <c r="C418" s="31" t="s">
        <v>1367</v>
      </c>
      <c r="D418" s="28" t="s">
        <v>26</v>
      </c>
      <c r="E418" s="31" t="s">
        <v>236</v>
      </c>
      <c r="F418" s="17">
        <v>190</v>
      </c>
      <c r="G418" s="18">
        <f t="shared" si="15"/>
        <v>0</v>
      </c>
      <c r="H418" s="19">
        <f>Tabla1[[#This Row],[AVANCE EJECUTADO]]</f>
        <v>0</v>
      </c>
      <c r="I418" s="24"/>
      <c r="J418" s="32"/>
      <c r="K418" s="81" t="s">
        <v>1456</v>
      </c>
      <c r="L418" s="81" t="s">
        <v>1457</v>
      </c>
      <c r="M418" s="81" t="s">
        <v>1458</v>
      </c>
      <c r="N418" s="33"/>
      <c r="O418" s="101"/>
      <c r="P418" s="34"/>
    </row>
    <row r="419" spans="1:16" customFormat="1" ht="15" hidden="1" customHeight="1" x14ac:dyDescent="0.25">
      <c r="A419" s="29" t="s">
        <v>714</v>
      </c>
      <c r="B419" s="75" t="s">
        <v>1459</v>
      </c>
      <c r="C419" s="31" t="s">
        <v>1369</v>
      </c>
      <c r="D419" s="28" t="s">
        <v>26</v>
      </c>
      <c r="E419" s="31" t="s">
        <v>236</v>
      </c>
      <c r="F419" s="17">
        <v>2486</v>
      </c>
      <c r="G419" s="18">
        <f t="shared" si="15"/>
        <v>0</v>
      </c>
      <c r="H419" s="19">
        <f>Tabla1[[#This Row],[AVANCE EJECUTADO]]</f>
        <v>0</v>
      </c>
      <c r="I419" s="24"/>
      <c r="J419" s="32"/>
      <c r="K419" s="81" t="s">
        <v>1460</v>
      </c>
      <c r="L419" s="81" t="s">
        <v>1461</v>
      </c>
      <c r="M419" s="81" t="s">
        <v>1462</v>
      </c>
      <c r="N419" s="33"/>
      <c r="O419" s="101"/>
      <c r="P419" s="34"/>
    </row>
    <row r="420" spans="1:16" customFormat="1" ht="15" hidden="1" customHeight="1" x14ac:dyDescent="0.25">
      <c r="A420" s="29" t="s">
        <v>714</v>
      </c>
      <c r="B420" s="75" t="s">
        <v>1463</v>
      </c>
      <c r="C420" s="31" t="s">
        <v>752</v>
      </c>
      <c r="D420" s="28" t="s">
        <v>26</v>
      </c>
      <c r="E420" s="31" t="s">
        <v>236</v>
      </c>
      <c r="F420" s="17">
        <v>54</v>
      </c>
      <c r="G420" s="18">
        <f t="shared" si="15"/>
        <v>0</v>
      </c>
      <c r="H420" s="19">
        <f>Tabla1[[#This Row],[AVANCE EJECUTADO]]</f>
        <v>0</v>
      </c>
      <c r="I420" s="24"/>
      <c r="J420" s="32"/>
      <c r="K420" s="81" t="s">
        <v>1464</v>
      </c>
      <c r="L420" s="81" t="s">
        <v>1461</v>
      </c>
      <c r="M420" s="81" t="s">
        <v>1465</v>
      </c>
      <c r="N420" s="33"/>
      <c r="O420" s="101"/>
      <c r="P420" s="34"/>
    </row>
    <row r="421" spans="1:16" customFormat="1" ht="15" hidden="1" customHeight="1" x14ac:dyDescent="0.25">
      <c r="A421" s="29" t="s">
        <v>714</v>
      </c>
      <c r="B421" s="75" t="s">
        <v>1466</v>
      </c>
      <c r="C421" s="31" t="s">
        <v>1367</v>
      </c>
      <c r="D421" s="28" t="s">
        <v>26</v>
      </c>
      <c r="E421" s="31" t="s">
        <v>247</v>
      </c>
      <c r="F421" s="17">
        <v>190</v>
      </c>
      <c r="G421" s="18">
        <f t="shared" si="15"/>
        <v>0</v>
      </c>
      <c r="H421" s="19">
        <f>Tabla1[[#This Row],[AVANCE EJECUTADO]]</f>
        <v>0</v>
      </c>
      <c r="I421" s="24"/>
      <c r="J421" s="32"/>
      <c r="K421" s="81" t="s">
        <v>1467</v>
      </c>
      <c r="L421" s="81" t="s">
        <v>146</v>
      </c>
      <c r="M421" s="81" t="s">
        <v>252</v>
      </c>
      <c r="N421" s="33"/>
      <c r="O421" s="101"/>
      <c r="P421" s="34"/>
    </row>
    <row r="422" spans="1:16" customFormat="1" ht="15" hidden="1" customHeight="1" x14ac:dyDescent="0.25">
      <c r="A422" s="29" t="s">
        <v>714</v>
      </c>
      <c r="B422" s="75" t="s">
        <v>1468</v>
      </c>
      <c r="C422" s="31" t="s">
        <v>1369</v>
      </c>
      <c r="D422" s="28" t="s">
        <v>26</v>
      </c>
      <c r="E422" s="31" t="s">
        <v>247</v>
      </c>
      <c r="F422" s="17">
        <v>2735</v>
      </c>
      <c r="G422" s="18">
        <f t="shared" si="15"/>
        <v>0</v>
      </c>
      <c r="H422" s="19">
        <f>Tabla1[[#This Row],[AVANCE EJECUTADO]]</f>
        <v>0</v>
      </c>
      <c r="I422" s="24"/>
      <c r="J422" s="32"/>
      <c r="K422" s="81" t="s">
        <v>1467</v>
      </c>
      <c r="L422" s="81" t="s">
        <v>146</v>
      </c>
      <c r="M422" s="81" t="s">
        <v>252</v>
      </c>
      <c r="N422" s="33"/>
      <c r="O422" s="101"/>
      <c r="P422" s="34"/>
    </row>
    <row r="423" spans="1:16" customFormat="1" ht="15" hidden="1" customHeight="1" x14ac:dyDescent="0.25">
      <c r="A423" s="29" t="s">
        <v>714</v>
      </c>
      <c r="B423" s="75" t="s">
        <v>1469</v>
      </c>
      <c r="C423" s="31" t="s">
        <v>752</v>
      </c>
      <c r="D423" s="28" t="s">
        <v>26</v>
      </c>
      <c r="E423" s="31" t="s">
        <v>247</v>
      </c>
      <c r="F423" s="17">
        <v>98</v>
      </c>
      <c r="G423" s="18">
        <f t="shared" si="15"/>
        <v>0</v>
      </c>
      <c r="H423" s="19">
        <f>Tabla1[[#This Row],[AVANCE EJECUTADO]]</f>
        <v>0</v>
      </c>
      <c r="I423" s="24"/>
      <c r="J423" s="32"/>
      <c r="K423" s="81" t="s">
        <v>1467</v>
      </c>
      <c r="L423" s="81" t="s">
        <v>146</v>
      </c>
      <c r="M423" s="81" t="s">
        <v>252</v>
      </c>
      <c r="N423" s="33"/>
      <c r="O423" s="101"/>
      <c r="P423" s="34"/>
    </row>
    <row r="424" spans="1:16" customFormat="1" ht="15" hidden="1" customHeight="1" x14ac:dyDescent="0.25">
      <c r="A424" s="29" t="s">
        <v>714</v>
      </c>
      <c r="B424" s="75" t="s">
        <v>1470</v>
      </c>
      <c r="C424" s="31" t="s">
        <v>1367</v>
      </c>
      <c r="D424" s="28" t="s">
        <v>26</v>
      </c>
      <c r="E424" s="31" t="s">
        <v>225</v>
      </c>
      <c r="F424" s="17">
        <v>160</v>
      </c>
      <c r="G424" s="18">
        <f t="shared" si="15"/>
        <v>0</v>
      </c>
      <c r="H424" s="19">
        <f>Tabla1[[#This Row],[AVANCE EJECUTADO]]</f>
        <v>0</v>
      </c>
      <c r="I424" s="24"/>
      <c r="J424" s="130"/>
      <c r="K424" s="81" t="s">
        <v>1471</v>
      </c>
      <c r="L424" s="81" t="s">
        <v>906</v>
      </c>
      <c r="M424" s="81" t="s">
        <v>1472</v>
      </c>
      <c r="N424" s="104" t="s">
        <v>1473</v>
      </c>
      <c r="O424" s="34" t="s">
        <v>863</v>
      </c>
      <c r="P424" s="34" t="s">
        <v>1118</v>
      </c>
    </row>
    <row r="425" spans="1:16" customFormat="1" ht="15" hidden="1" customHeight="1" x14ac:dyDescent="0.25">
      <c r="A425" s="29" t="s">
        <v>714</v>
      </c>
      <c r="B425" s="75" t="s">
        <v>1474</v>
      </c>
      <c r="C425" s="31" t="s">
        <v>1369</v>
      </c>
      <c r="D425" s="28" t="s">
        <v>26</v>
      </c>
      <c r="E425" s="31" t="s">
        <v>225</v>
      </c>
      <c r="F425" s="17">
        <v>1351</v>
      </c>
      <c r="G425" s="18">
        <f t="shared" si="15"/>
        <v>0</v>
      </c>
      <c r="H425" s="19">
        <f>Tabla1[[#This Row],[AVANCE EJECUTADO]]</f>
        <v>0</v>
      </c>
      <c r="I425" s="24"/>
      <c r="J425" s="130"/>
      <c r="K425" s="81" t="s">
        <v>1475</v>
      </c>
      <c r="L425" s="81" t="s">
        <v>906</v>
      </c>
      <c r="M425" s="81" t="s">
        <v>1472</v>
      </c>
      <c r="N425" s="104" t="s">
        <v>1473</v>
      </c>
      <c r="O425" s="34" t="s">
        <v>863</v>
      </c>
      <c r="P425" s="34" t="s">
        <v>1118</v>
      </c>
    </row>
    <row r="426" spans="1:16" customFormat="1" ht="15" hidden="1" customHeight="1" x14ac:dyDescent="0.25">
      <c r="A426" s="29" t="s">
        <v>714</v>
      </c>
      <c r="B426" s="75" t="s">
        <v>1476</v>
      </c>
      <c r="C426" s="31" t="s">
        <v>752</v>
      </c>
      <c r="D426" s="28" t="s">
        <v>26</v>
      </c>
      <c r="E426" s="31" t="s">
        <v>225</v>
      </c>
      <c r="F426" s="17">
        <v>21</v>
      </c>
      <c r="G426" s="18">
        <f t="shared" si="15"/>
        <v>0</v>
      </c>
      <c r="H426" s="19">
        <f>Tabla1[[#This Row],[AVANCE EJECUTADO]]</f>
        <v>0</v>
      </c>
      <c r="I426" s="24"/>
      <c r="J426" s="130"/>
      <c r="K426" s="81" t="s">
        <v>1477</v>
      </c>
      <c r="L426" s="81" t="s">
        <v>906</v>
      </c>
      <c r="M426" s="81" t="s">
        <v>1472</v>
      </c>
      <c r="N426" s="33" t="s">
        <v>1478</v>
      </c>
      <c r="O426" s="34" t="s">
        <v>863</v>
      </c>
      <c r="P426" s="34" t="s">
        <v>1118</v>
      </c>
    </row>
    <row r="427" spans="1:16" customFormat="1" ht="15" hidden="1" customHeight="1" x14ac:dyDescent="0.25">
      <c r="A427" s="29" t="s">
        <v>714</v>
      </c>
      <c r="B427" s="75" t="s">
        <v>1479</v>
      </c>
      <c r="C427" s="31" t="s">
        <v>1367</v>
      </c>
      <c r="D427" s="28" t="s">
        <v>26</v>
      </c>
      <c r="E427" s="31" t="s">
        <v>250</v>
      </c>
      <c r="F427" s="17">
        <v>190</v>
      </c>
      <c r="G427" s="18">
        <f t="shared" si="15"/>
        <v>0</v>
      </c>
      <c r="H427" s="19">
        <f>Tabla1[[#This Row],[AVANCE EJECUTADO]]</f>
        <v>0</v>
      </c>
      <c r="I427" s="24"/>
      <c r="J427" s="32">
        <v>0</v>
      </c>
      <c r="K427" s="81" t="s">
        <v>1480</v>
      </c>
      <c r="L427" s="81" t="s">
        <v>104</v>
      </c>
      <c r="M427" s="81" t="s">
        <v>252</v>
      </c>
      <c r="N427" s="33"/>
      <c r="O427" s="101"/>
      <c r="P427" s="34"/>
    </row>
    <row r="428" spans="1:16" customFormat="1" ht="15" hidden="1" customHeight="1" x14ac:dyDescent="0.25">
      <c r="A428" s="29" t="s">
        <v>714</v>
      </c>
      <c r="B428" s="75" t="s">
        <v>1481</v>
      </c>
      <c r="C428" s="31" t="s">
        <v>1369</v>
      </c>
      <c r="D428" s="28" t="s">
        <v>26</v>
      </c>
      <c r="E428" s="31" t="s">
        <v>250</v>
      </c>
      <c r="F428" s="17">
        <v>1182</v>
      </c>
      <c r="G428" s="18">
        <f t="shared" si="15"/>
        <v>0</v>
      </c>
      <c r="H428" s="19">
        <f>Tabla1[[#This Row],[AVANCE EJECUTADO]]</f>
        <v>0</v>
      </c>
      <c r="I428" s="24"/>
      <c r="J428" s="32">
        <v>0</v>
      </c>
      <c r="K428" s="81" t="s">
        <v>1482</v>
      </c>
      <c r="L428" s="81" t="s">
        <v>104</v>
      </c>
      <c r="M428" s="81" t="s">
        <v>252</v>
      </c>
      <c r="N428" s="33"/>
      <c r="O428" s="101"/>
      <c r="P428" s="34"/>
    </row>
    <row r="429" spans="1:16" customFormat="1" ht="15" hidden="1" customHeight="1" x14ac:dyDescent="0.25">
      <c r="A429" s="29" t="s">
        <v>714</v>
      </c>
      <c r="B429" s="75" t="s">
        <v>1483</v>
      </c>
      <c r="C429" s="31" t="s">
        <v>752</v>
      </c>
      <c r="D429" s="28" t="s">
        <v>26</v>
      </c>
      <c r="E429" s="31" t="s">
        <v>250</v>
      </c>
      <c r="F429" s="17">
        <v>56</v>
      </c>
      <c r="G429" s="18">
        <f t="shared" si="15"/>
        <v>0</v>
      </c>
      <c r="H429" s="19">
        <f>Tabla1[[#This Row],[AVANCE EJECUTADO]]</f>
        <v>0</v>
      </c>
      <c r="I429" s="24"/>
      <c r="J429" s="32">
        <v>0</v>
      </c>
      <c r="K429" s="81" t="s">
        <v>1482</v>
      </c>
      <c r="L429" s="81" t="s">
        <v>104</v>
      </c>
      <c r="M429" s="81" t="s">
        <v>252</v>
      </c>
      <c r="N429" s="33"/>
      <c r="O429" s="101"/>
      <c r="P429" s="34"/>
    </row>
    <row r="430" spans="1:16" customFormat="1" ht="15" hidden="1" customHeight="1" x14ac:dyDescent="0.25">
      <c r="A430" s="29" t="s">
        <v>714</v>
      </c>
      <c r="B430" s="75" t="s">
        <v>1484</v>
      </c>
      <c r="C430" s="31" t="s">
        <v>1367</v>
      </c>
      <c r="D430" s="28" t="s">
        <v>26</v>
      </c>
      <c r="E430" s="31" t="s">
        <v>163</v>
      </c>
      <c r="F430" s="17">
        <v>190</v>
      </c>
      <c r="G430" s="18">
        <f t="shared" si="15"/>
        <v>0</v>
      </c>
      <c r="H430" s="19">
        <f>Tabla1[[#This Row],[AVANCE EJECUTADO]]</f>
        <v>0</v>
      </c>
      <c r="I430" s="24"/>
      <c r="J430" s="32"/>
      <c r="K430" s="81" t="s">
        <v>1485</v>
      </c>
      <c r="L430" s="81" t="s">
        <v>1486</v>
      </c>
      <c r="M430" s="81" t="s">
        <v>1487</v>
      </c>
      <c r="N430" s="33"/>
      <c r="O430" s="101"/>
      <c r="P430" s="34"/>
    </row>
    <row r="431" spans="1:16" customFormat="1" ht="15" hidden="1" customHeight="1" x14ac:dyDescent="0.25">
      <c r="A431" s="29" t="s">
        <v>714</v>
      </c>
      <c r="B431" s="75" t="s">
        <v>1488</v>
      </c>
      <c r="C431" s="31" t="s">
        <v>1369</v>
      </c>
      <c r="D431" s="28" t="s">
        <v>26</v>
      </c>
      <c r="E431" s="31" t="s">
        <v>163</v>
      </c>
      <c r="F431" s="17">
        <v>1970</v>
      </c>
      <c r="G431" s="18">
        <f t="shared" si="15"/>
        <v>0</v>
      </c>
      <c r="H431" s="19">
        <f>Tabla1[[#This Row],[AVANCE EJECUTADO]]</f>
        <v>0</v>
      </c>
      <c r="I431" s="24"/>
      <c r="J431" s="32"/>
      <c r="K431" s="81" t="s">
        <v>1489</v>
      </c>
      <c r="L431" s="81"/>
      <c r="M431" s="81" t="s">
        <v>1490</v>
      </c>
      <c r="N431" s="33"/>
      <c r="O431" s="101"/>
      <c r="P431" s="34"/>
    </row>
    <row r="432" spans="1:16" customFormat="1" ht="15" hidden="1" customHeight="1" x14ac:dyDescent="0.25">
      <c r="A432" s="29" t="s">
        <v>714</v>
      </c>
      <c r="B432" s="75" t="s">
        <v>1491</v>
      </c>
      <c r="C432" s="31" t="s">
        <v>752</v>
      </c>
      <c r="D432" s="28" t="s">
        <v>26</v>
      </c>
      <c r="E432" s="31" t="s">
        <v>163</v>
      </c>
      <c r="F432" s="17">
        <v>140</v>
      </c>
      <c r="G432" s="18">
        <f t="shared" si="15"/>
        <v>0</v>
      </c>
      <c r="H432" s="19">
        <f>Tabla1[[#This Row],[AVANCE EJECUTADO]]</f>
        <v>0</v>
      </c>
      <c r="I432" s="24"/>
      <c r="J432" s="32"/>
      <c r="K432" s="81" t="s">
        <v>1492</v>
      </c>
      <c r="L432" s="81" t="s">
        <v>1493</v>
      </c>
      <c r="M432" s="81" t="s">
        <v>1494</v>
      </c>
      <c r="N432" s="33"/>
      <c r="O432" s="101"/>
      <c r="P432" s="34"/>
    </row>
    <row r="433" spans="1:16" customFormat="1" ht="15" hidden="1" customHeight="1" x14ac:dyDescent="0.25">
      <c r="A433" s="29" t="s">
        <v>714</v>
      </c>
      <c r="B433" s="75" t="s">
        <v>1495</v>
      </c>
      <c r="C433" s="31" t="s">
        <v>1367</v>
      </c>
      <c r="D433" s="28" t="s">
        <v>26</v>
      </c>
      <c r="E433" s="31" t="s">
        <v>211</v>
      </c>
      <c r="F433" s="17">
        <v>190</v>
      </c>
      <c r="G433" s="18">
        <f t="shared" si="15"/>
        <v>0</v>
      </c>
      <c r="H433" s="19">
        <f>Tabla1[[#This Row],[AVANCE EJECUTADO]]</f>
        <v>0</v>
      </c>
      <c r="I433" s="24"/>
      <c r="J433" s="32"/>
      <c r="K433" s="81" t="s">
        <v>1496</v>
      </c>
      <c r="L433" s="81" t="s">
        <v>1497</v>
      </c>
      <c r="M433" s="81" t="s">
        <v>1498</v>
      </c>
      <c r="N433" s="33" t="s">
        <v>719</v>
      </c>
      <c r="O433" s="101" t="s">
        <v>720</v>
      </c>
      <c r="P433" s="34" t="s">
        <v>721</v>
      </c>
    </row>
    <row r="434" spans="1:16" customFormat="1" ht="15" hidden="1" customHeight="1" x14ac:dyDescent="0.25">
      <c r="A434" s="29" t="s">
        <v>714</v>
      </c>
      <c r="B434" s="75" t="s">
        <v>1499</v>
      </c>
      <c r="C434" s="31" t="s">
        <v>1369</v>
      </c>
      <c r="D434" s="28" t="s">
        <v>26</v>
      </c>
      <c r="E434" s="31" t="s">
        <v>211</v>
      </c>
      <c r="F434" s="17">
        <v>1878</v>
      </c>
      <c r="G434" s="18">
        <f t="shared" si="15"/>
        <v>0</v>
      </c>
      <c r="H434" s="19">
        <f>Tabla1[[#This Row],[AVANCE EJECUTADO]]</f>
        <v>0</v>
      </c>
      <c r="I434" s="24"/>
      <c r="J434" s="32"/>
      <c r="K434" s="81" t="s">
        <v>1496</v>
      </c>
      <c r="L434" s="81" t="s">
        <v>1497</v>
      </c>
      <c r="M434" s="81" t="s">
        <v>1498</v>
      </c>
      <c r="N434" s="33" t="s">
        <v>719</v>
      </c>
      <c r="O434" s="101" t="s">
        <v>720</v>
      </c>
      <c r="P434" s="34" t="s">
        <v>721</v>
      </c>
    </row>
    <row r="435" spans="1:16" customFormat="1" ht="15" hidden="1" customHeight="1" x14ac:dyDescent="0.25">
      <c r="A435" s="29" t="s">
        <v>714</v>
      </c>
      <c r="B435" s="75" t="s">
        <v>1500</v>
      </c>
      <c r="C435" s="31" t="s">
        <v>752</v>
      </c>
      <c r="D435" s="28" t="s">
        <v>26</v>
      </c>
      <c r="E435" s="31" t="s">
        <v>211</v>
      </c>
      <c r="F435" s="17">
        <v>71</v>
      </c>
      <c r="G435" s="18">
        <f t="shared" si="15"/>
        <v>0</v>
      </c>
      <c r="H435" s="19">
        <f>Tabla1[[#This Row],[AVANCE EJECUTADO]]</f>
        <v>0</v>
      </c>
      <c r="I435" s="24"/>
      <c r="J435" s="32"/>
      <c r="K435" s="81" t="s">
        <v>1496</v>
      </c>
      <c r="L435" s="81" t="s">
        <v>213</v>
      </c>
      <c r="M435" s="81" t="s">
        <v>213</v>
      </c>
      <c r="N435" s="33" t="s">
        <v>719</v>
      </c>
      <c r="O435" s="101" t="s">
        <v>720</v>
      </c>
      <c r="P435" s="34" t="s">
        <v>721</v>
      </c>
    </row>
    <row r="436" spans="1:16" customFormat="1" ht="15" hidden="1" customHeight="1" x14ac:dyDescent="0.25">
      <c r="A436" s="29" t="s">
        <v>714</v>
      </c>
      <c r="B436" s="75" t="s">
        <v>1501</v>
      </c>
      <c r="C436" s="31" t="s">
        <v>1367</v>
      </c>
      <c r="D436" s="28" t="s">
        <v>26</v>
      </c>
      <c r="E436" s="31" t="s">
        <v>217</v>
      </c>
      <c r="F436" s="17">
        <v>190</v>
      </c>
      <c r="G436" s="18">
        <f t="shared" si="15"/>
        <v>0</v>
      </c>
      <c r="H436" s="19">
        <f>Tabla1[[#This Row],[AVANCE EJECUTADO]]</f>
        <v>0</v>
      </c>
      <c r="I436" s="24"/>
      <c r="J436" s="32">
        <v>0</v>
      </c>
      <c r="K436" s="81" t="s">
        <v>1502</v>
      </c>
      <c r="L436" s="81" t="s">
        <v>1503</v>
      </c>
      <c r="M436" s="81" t="s">
        <v>1504</v>
      </c>
      <c r="N436" s="92" t="s">
        <v>1505</v>
      </c>
      <c r="O436" s="34" t="s">
        <v>863</v>
      </c>
      <c r="P436" s="34" t="s">
        <v>894</v>
      </c>
    </row>
    <row r="437" spans="1:16" customFormat="1" ht="47.25" hidden="1" customHeight="1" x14ac:dyDescent="0.25">
      <c r="A437" s="29" t="s">
        <v>714</v>
      </c>
      <c r="B437" s="75" t="s">
        <v>1506</v>
      </c>
      <c r="C437" s="31" t="s">
        <v>1369</v>
      </c>
      <c r="D437" s="28" t="s">
        <v>26</v>
      </c>
      <c r="E437" s="31" t="s">
        <v>217</v>
      </c>
      <c r="F437" s="17">
        <v>1128</v>
      </c>
      <c r="G437" s="18">
        <f t="shared" si="15"/>
        <v>0</v>
      </c>
      <c r="H437" s="19">
        <f>Tabla1[[#This Row],[AVANCE EJECUTADO]]</f>
        <v>0</v>
      </c>
      <c r="I437" s="24"/>
      <c r="J437" s="32">
        <v>0</v>
      </c>
      <c r="K437" s="81" t="s">
        <v>1502</v>
      </c>
      <c r="L437" s="81" t="s">
        <v>1503</v>
      </c>
      <c r="M437" s="81" t="s">
        <v>1504</v>
      </c>
      <c r="N437" s="92" t="s">
        <v>1505</v>
      </c>
      <c r="O437" s="34" t="s">
        <v>863</v>
      </c>
      <c r="P437" s="34" t="s">
        <v>894</v>
      </c>
    </row>
    <row r="438" spans="1:16" customFormat="1" ht="152.25" hidden="1" customHeight="1" x14ac:dyDescent="0.25">
      <c r="A438" s="29" t="s">
        <v>714</v>
      </c>
      <c r="B438" s="76" t="s">
        <v>1507</v>
      </c>
      <c r="C438" s="31" t="s">
        <v>752</v>
      </c>
      <c r="D438" s="28" t="s">
        <v>26</v>
      </c>
      <c r="E438" s="59" t="s">
        <v>217</v>
      </c>
      <c r="F438" s="27">
        <v>15</v>
      </c>
      <c r="G438" s="23">
        <f t="shared" si="15"/>
        <v>0</v>
      </c>
      <c r="H438" s="19">
        <f>Tabla1[[#This Row],[AVANCE EJECUTADO]]</f>
        <v>0</v>
      </c>
      <c r="I438" s="24"/>
      <c r="J438" s="40">
        <v>0</v>
      </c>
      <c r="K438" s="83" t="s">
        <v>1508</v>
      </c>
      <c r="L438" s="83" t="s">
        <v>1509</v>
      </c>
      <c r="M438" s="83" t="s">
        <v>116</v>
      </c>
      <c r="N438" s="104" t="s">
        <v>1510</v>
      </c>
      <c r="O438" s="101" t="s">
        <v>863</v>
      </c>
      <c r="P438" s="34" t="s">
        <v>894</v>
      </c>
    </row>
  </sheetData>
  <sheetProtection algorithmName="SHA-512" hashValue="B4drteMpSn6KkkAhv1eTfNWtkNPKTjbR2bs0XV1dSCrz04PSKqDDeGajuWKqnOnDs2rrkOOQ+93Pw/YFVtNwjg==" saltValue="uhns4O5yO7FuUg5rL+9hcQ==" spinCount="100000" sheet="1" objects="1" scenarios="1" formatCells="0" formatColumns="0" formatRows="0" autoFilter="0"/>
  <phoneticPr fontId="9" type="noConversion"/>
  <pageMargins left="0.7" right="0.7" top="0.75" bottom="0.75" header="0.3" footer="0.3"/>
  <pageSetup scale="12" orientation="landscape" r:id="rId1"/>
  <legacy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4DB21F4E-8C17-44F3-9757-E448AA0619D2}">
          <x14:formula1>
            <xm:f>Listas!$A$3:$A$7</xm:f>
          </x14:formula1>
          <xm:sqref>P3:P438</xm:sqref>
        </x14:dataValidation>
        <x14:dataValidation type="list" allowBlank="1" showInputMessage="1" showErrorMessage="1" xr:uid="{F0AD67BD-42F9-467A-A4F7-0F13E269407E}">
          <x14:formula1>
            <xm:f>Listas!$C$3:$C$23</xm:f>
          </x14:formula1>
          <xm:sqref>O3:O438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E0B77-3656-4502-B876-0442CF72C7BB}">
  <dimension ref="A1:P438"/>
  <sheetViews>
    <sheetView topLeftCell="B2" zoomScale="70" zoomScaleNormal="70" workbookViewId="0">
      <selection activeCell="J260" sqref="J260"/>
    </sheetView>
  </sheetViews>
  <sheetFormatPr baseColWidth="10" defaultColWidth="9.140625" defaultRowHeight="15" customHeight="1" x14ac:dyDescent="0.25"/>
  <cols>
    <col min="1" max="1" width="36.42578125" style="30" customWidth="1"/>
    <col min="2" max="2" width="25" style="4" customWidth="1"/>
    <col min="3" max="3" width="38.140625" style="30" customWidth="1"/>
    <col min="4" max="4" width="23.7109375" style="30" customWidth="1"/>
    <col min="5" max="5" width="36.42578125" style="30" customWidth="1"/>
    <col min="6" max="6" width="16.85546875" style="25" customWidth="1"/>
    <col min="7" max="7" width="17.7109375" style="25" customWidth="1"/>
    <col min="8" max="8" width="17.7109375" style="26" customWidth="1"/>
    <col min="9" max="9" width="17" style="16" customWidth="1"/>
    <col min="10" max="10" width="16.140625" style="16" customWidth="1"/>
    <col min="11" max="11" width="65" style="30" customWidth="1"/>
    <col min="12" max="12" width="60.85546875" style="30" customWidth="1"/>
    <col min="13" max="13" width="50.28515625" style="30" customWidth="1"/>
    <col min="14" max="14" width="36.7109375" style="30" customWidth="1"/>
    <col min="15" max="15" width="30.140625" style="30" customWidth="1"/>
    <col min="16" max="16" width="25" style="2" customWidth="1"/>
  </cols>
  <sheetData>
    <row r="1" spans="1:16" hidden="1" x14ac:dyDescent="0.25">
      <c r="P1" s="30"/>
    </row>
    <row r="2" spans="1:16" ht="45" x14ac:dyDescent="0.25">
      <c r="A2" s="8" t="s">
        <v>0</v>
      </c>
      <c r="B2" s="7" t="s">
        <v>1</v>
      </c>
      <c r="C2" s="6" t="s">
        <v>2</v>
      </c>
      <c r="D2" s="6" t="s">
        <v>3</v>
      </c>
      <c r="E2" s="6" t="s">
        <v>4</v>
      </c>
      <c r="F2" s="6" t="s">
        <v>5</v>
      </c>
      <c r="G2" s="6" t="s">
        <v>6</v>
      </c>
      <c r="H2" s="9" t="s">
        <v>7</v>
      </c>
      <c r="I2" s="9" t="s">
        <v>8</v>
      </c>
      <c r="J2" s="12" t="s">
        <v>9</v>
      </c>
      <c r="K2" s="12" t="s">
        <v>10</v>
      </c>
      <c r="L2" s="12" t="s">
        <v>11</v>
      </c>
      <c r="M2" s="12" t="s">
        <v>12</v>
      </c>
      <c r="N2" s="13" t="s">
        <v>13</v>
      </c>
      <c r="O2" s="14" t="s">
        <v>14</v>
      </c>
      <c r="P2" s="14" t="s">
        <v>15</v>
      </c>
    </row>
    <row r="3" spans="1:16" ht="30" hidden="1" x14ac:dyDescent="0.25">
      <c r="A3" s="28" t="s">
        <v>23</v>
      </c>
      <c r="B3" s="74" t="s">
        <v>24</v>
      </c>
      <c r="C3" s="31" t="s">
        <v>25</v>
      </c>
      <c r="D3" s="31" t="s">
        <v>26</v>
      </c>
      <c r="E3" s="31" t="s">
        <v>27</v>
      </c>
      <c r="F3" s="17">
        <v>22</v>
      </c>
      <c r="G3" s="18">
        <f>(IFERROR(J199/F3,0))+(Tabla1[[#This Row],[% DE CUMPLIMIENTO ACUMULADO]])</f>
        <v>0</v>
      </c>
      <c r="H3" s="19">
        <f>H199+Tabla1[[#This Row],[Avance meta de la vigencia]]</f>
        <v>0</v>
      </c>
      <c r="I3" s="19"/>
      <c r="J3" s="32"/>
      <c r="K3" s="81"/>
      <c r="L3" s="81"/>
      <c r="M3" s="81"/>
      <c r="N3" s="33"/>
      <c r="O3" s="34"/>
      <c r="P3" s="34"/>
    </row>
    <row r="4" spans="1:16" ht="60" hidden="1" x14ac:dyDescent="0.25">
      <c r="A4" s="28" t="s">
        <v>23</v>
      </c>
      <c r="B4" s="74" t="s">
        <v>28</v>
      </c>
      <c r="C4" s="31" t="s">
        <v>29</v>
      </c>
      <c r="D4" s="31" t="s">
        <v>26</v>
      </c>
      <c r="E4" s="36" t="s">
        <v>30</v>
      </c>
      <c r="F4" s="20">
        <v>35759</v>
      </c>
      <c r="G4" s="18">
        <f>IFERROR(J4/F4,0)+Tabla1[[#This Row],[% DE CUMPLIMIENTO ACUMULADO]]</f>
        <v>0</v>
      </c>
      <c r="H4" s="19">
        <f>Tabla14[[#This Row],[AVANCE EJECUTADO]]+Tabla1[[#This Row],[Avance meta de la vigencia]]</f>
        <v>0</v>
      </c>
      <c r="I4" s="19"/>
      <c r="J4" s="32">
        <v>0</v>
      </c>
      <c r="K4" s="81" t="s">
        <v>1511</v>
      </c>
      <c r="L4" s="81" t="s">
        <v>1512</v>
      </c>
      <c r="M4" s="81" t="s">
        <v>1513</v>
      </c>
      <c r="N4" s="33"/>
      <c r="O4" s="34"/>
      <c r="P4" s="34"/>
    </row>
    <row r="5" spans="1:16" ht="30" hidden="1" x14ac:dyDescent="0.25">
      <c r="A5" s="28" t="s">
        <v>34</v>
      </c>
      <c r="B5" s="74" t="s">
        <v>35</v>
      </c>
      <c r="C5" s="31" t="s">
        <v>36</v>
      </c>
      <c r="D5" s="31" t="s">
        <v>26</v>
      </c>
      <c r="E5" s="31" t="s">
        <v>27</v>
      </c>
      <c r="F5" s="20">
        <v>4585</v>
      </c>
      <c r="G5" s="18">
        <f>IFERROR(J198/F5,0)+Tabla1[[#This Row],[% DE CUMPLIMIENTO ACUMULADO]]</f>
        <v>0</v>
      </c>
      <c r="H5" s="19">
        <f>H198</f>
        <v>0</v>
      </c>
      <c r="I5" s="19"/>
      <c r="J5" s="32"/>
      <c r="K5" s="81"/>
      <c r="L5" s="81"/>
      <c r="M5" s="81"/>
      <c r="N5" s="33"/>
      <c r="O5" s="34"/>
      <c r="P5" s="34"/>
    </row>
    <row r="6" spans="1:16" ht="30" hidden="1" x14ac:dyDescent="0.25">
      <c r="A6" s="28" t="s">
        <v>23</v>
      </c>
      <c r="B6" s="74" t="s">
        <v>37</v>
      </c>
      <c r="C6" s="31" t="s">
        <v>38</v>
      </c>
      <c r="D6" s="31" t="s">
        <v>26</v>
      </c>
      <c r="E6" s="31" t="s">
        <v>27</v>
      </c>
      <c r="F6" s="17">
        <v>29475</v>
      </c>
      <c r="G6" s="18">
        <f>IFERROR(J215/F6,0)+Tabla1[[#This Row],[% DE CUMPLIMIENTO ACUMULADO]]</f>
        <v>0</v>
      </c>
      <c r="H6" s="19">
        <f>H215</f>
        <v>0</v>
      </c>
      <c r="I6" s="19"/>
      <c r="J6" s="32"/>
      <c r="K6" s="81"/>
      <c r="L6" s="81"/>
      <c r="M6" s="81"/>
      <c r="N6" s="33"/>
      <c r="O6" s="34"/>
      <c r="P6" s="34"/>
    </row>
    <row r="7" spans="1:16" ht="30" hidden="1" x14ac:dyDescent="0.25">
      <c r="A7" s="28" t="s">
        <v>23</v>
      </c>
      <c r="B7" s="74" t="s">
        <v>39</v>
      </c>
      <c r="C7" s="31" t="s">
        <v>40</v>
      </c>
      <c r="D7" s="31" t="s">
        <v>26</v>
      </c>
      <c r="E7" s="31" t="s">
        <v>27</v>
      </c>
      <c r="F7" s="17">
        <v>402</v>
      </c>
      <c r="G7" s="18">
        <f>IFERROR(J210/F7,0)+Tabla1[[#This Row],[% DE CUMPLIMIENTO ACUMULADO]]</f>
        <v>0</v>
      </c>
      <c r="H7" s="19">
        <f>H210</f>
        <v>0</v>
      </c>
      <c r="I7" s="19"/>
      <c r="J7" s="32"/>
      <c r="K7" s="81"/>
      <c r="L7" s="81"/>
      <c r="M7" s="81"/>
      <c r="N7" s="33"/>
      <c r="O7" s="34"/>
      <c r="P7" s="34"/>
    </row>
    <row r="8" spans="1:16" ht="165" hidden="1" x14ac:dyDescent="0.25">
      <c r="A8" s="28" t="s">
        <v>23</v>
      </c>
      <c r="B8" s="74" t="s">
        <v>41</v>
      </c>
      <c r="C8" s="31" t="s">
        <v>42</v>
      </c>
      <c r="D8" s="31" t="s">
        <v>26</v>
      </c>
      <c r="E8" s="36" t="s">
        <v>43</v>
      </c>
      <c r="F8" s="17">
        <v>19</v>
      </c>
      <c r="G8" s="18">
        <f>IFERROR(J8/F8,0)+Tabla1[[#This Row],[% DE CUMPLIMIENTO ACUMULADO]]</f>
        <v>0</v>
      </c>
      <c r="H8" s="19">
        <f>Tabla14[[#This Row],[AVANCE EJECUTADO]]+Tabla1[[#This Row],[Avance meta de la vigencia]]</f>
        <v>0</v>
      </c>
      <c r="I8" s="19"/>
      <c r="J8" s="32">
        <v>0</v>
      </c>
      <c r="K8" s="81" t="s">
        <v>1514</v>
      </c>
      <c r="L8" s="81" t="s">
        <v>1515</v>
      </c>
      <c r="M8" s="81" t="s">
        <v>1516</v>
      </c>
      <c r="N8" s="33"/>
      <c r="O8" s="34"/>
      <c r="P8" s="34"/>
    </row>
    <row r="9" spans="1:16" ht="30" hidden="1" x14ac:dyDescent="0.25">
      <c r="A9" s="28" t="s">
        <v>23</v>
      </c>
      <c r="B9" s="74" t="s">
        <v>47</v>
      </c>
      <c r="C9" s="31" t="s">
        <v>48</v>
      </c>
      <c r="D9" s="31" t="s">
        <v>26</v>
      </c>
      <c r="E9" s="31" t="s">
        <v>27</v>
      </c>
      <c r="F9" s="17">
        <v>20</v>
      </c>
      <c r="G9" s="18">
        <f>IFERROR(J231/F9,0)+Tabla1[[#This Row],[% DE CUMPLIMIENTO ACUMULADO]]</f>
        <v>0</v>
      </c>
      <c r="H9" s="19">
        <f>H231</f>
        <v>0</v>
      </c>
      <c r="I9" s="19"/>
      <c r="J9" s="32"/>
      <c r="K9" s="81"/>
      <c r="L9" s="81"/>
      <c r="M9" s="81"/>
      <c r="N9" s="33"/>
      <c r="O9" s="34"/>
      <c r="P9" s="34"/>
    </row>
    <row r="10" spans="1:16" ht="165" hidden="1" x14ac:dyDescent="0.25">
      <c r="A10" s="28" t="s">
        <v>23</v>
      </c>
      <c r="B10" s="74" t="s">
        <v>49</v>
      </c>
      <c r="C10" s="31" t="s">
        <v>50</v>
      </c>
      <c r="D10" s="31" t="s">
        <v>26</v>
      </c>
      <c r="E10" s="36" t="s">
        <v>43</v>
      </c>
      <c r="F10" s="17">
        <v>22</v>
      </c>
      <c r="G10" s="18">
        <f>IFERROR(J10/F10,0)+Tabla1[[#This Row],[% DE CUMPLIMIENTO ACUMULADO]]</f>
        <v>0</v>
      </c>
      <c r="H10" s="19">
        <f>Tabla14[[#This Row],[AVANCE EJECUTADO]]+Tabla1[[#This Row],[Avance meta de la vigencia]]</f>
        <v>0</v>
      </c>
      <c r="I10" s="19"/>
      <c r="J10" s="32">
        <v>0</v>
      </c>
      <c r="K10" s="81" t="s">
        <v>1517</v>
      </c>
      <c r="L10" s="81" t="s">
        <v>1518</v>
      </c>
      <c r="M10" s="81" t="s">
        <v>1519</v>
      </c>
      <c r="N10" s="33"/>
      <c r="O10" s="34"/>
      <c r="P10" s="34"/>
    </row>
    <row r="11" spans="1:16" ht="135" hidden="1" x14ac:dyDescent="0.25">
      <c r="A11" s="28" t="s">
        <v>23</v>
      </c>
      <c r="B11" s="74" t="s">
        <v>54</v>
      </c>
      <c r="C11" s="31" t="s">
        <v>55</v>
      </c>
      <c r="D11" s="31" t="s">
        <v>26</v>
      </c>
      <c r="E11" s="36" t="s">
        <v>43</v>
      </c>
      <c r="F11" s="17">
        <v>8</v>
      </c>
      <c r="G11" s="18">
        <f>IFERROR(J11/F11,0)+Tabla1[[#This Row],[% DE CUMPLIMIENTO ACUMULADO]]</f>
        <v>0</v>
      </c>
      <c r="H11" s="19">
        <f>Tabla14[[#This Row],[AVANCE EJECUTADO]]+Tabla1[[#This Row],[Avance meta de la vigencia]]</f>
        <v>0</v>
      </c>
      <c r="I11" s="19"/>
      <c r="J11" s="32">
        <v>0</v>
      </c>
      <c r="K11" s="81" t="s">
        <v>1520</v>
      </c>
      <c r="L11" s="81" t="s">
        <v>1521</v>
      </c>
      <c r="M11" s="81" t="s">
        <v>1522</v>
      </c>
      <c r="N11" s="33"/>
      <c r="O11" s="34"/>
      <c r="P11" s="34"/>
    </row>
    <row r="12" spans="1:16" ht="90" hidden="1" x14ac:dyDescent="0.25">
      <c r="A12" s="28" t="s">
        <v>23</v>
      </c>
      <c r="B12" s="74" t="s">
        <v>57</v>
      </c>
      <c r="C12" s="31" t="s">
        <v>58</v>
      </c>
      <c r="D12" s="31" t="s">
        <v>26</v>
      </c>
      <c r="E12" s="36" t="s">
        <v>43</v>
      </c>
      <c r="F12" s="17">
        <v>19</v>
      </c>
      <c r="G12" s="18">
        <f>IFERROR(J12/F12,0)+Tabla1[[#This Row],[% DE CUMPLIMIENTO ACUMULADO]]</f>
        <v>0</v>
      </c>
      <c r="H12" s="19">
        <f>Tabla14[[#This Row],[AVANCE EJECUTADO]]+Tabla1[[#This Row],[Avance meta de la vigencia]]</f>
        <v>0</v>
      </c>
      <c r="I12" s="19"/>
      <c r="J12" s="32">
        <v>0</v>
      </c>
      <c r="K12" s="81" t="s">
        <v>1523</v>
      </c>
      <c r="L12" s="81" t="s">
        <v>1524</v>
      </c>
      <c r="M12" s="81" t="s">
        <v>1525</v>
      </c>
      <c r="N12" s="33"/>
      <c r="O12" s="34"/>
      <c r="P12" s="34"/>
    </row>
    <row r="13" spans="1:16" ht="240" hidden="1" x14ac:dyDescent="0.25">
      <c r="A13" s="28" t="s">
        <v>23</v>
      </c>
      <c r="B13" s="74" t="s">
        <v>61</v>
      </c>
      <c r="C13" s="31" t="s">
        <v>62</v>
      </c>
      <c r="D13" s="31" t="s">
        <v>26</v>
      </c>
      <c r="E13" s="36" t="s">
        <v>43</v>
      </c>
      <c r="F13" s="17">
        <v>16</v>
      </c>
      <c r="G13" s="18">
        <f>IFERROR(J13/F13,0)+Tabla1[[#This Row],[% DE CUMPLIMIENTO ACUMULADO]]</f>
        <v>0</v>
      </c>
      <c r="H13" s="19">
        <f>Tabla14[[#This Row],[AVANCE EJECUTADO]]+Tabla1[[#This Row],[Avance meta de la vigencia]]</f>
        <v>0</v>
      </c>
      <c r="I13" s="19"/>
      <c r="J13" s="81">
        <v>0</v>
      </c>
      <c r="K13" s="81" t="s">
        <v>1526</v>
      </c>
      <c r="L13" s="81" t="s">
        <v>1527</v>
      </c>
      <c r="M13" s="81" t="s">
        <v>1528</v>
      </c>
      <c r="N13" s="33"/>
      <c r="O13" s="34"/>
      <c r="P13" s="34"/>
    </row>
    <row r="14" spans="1:16" ht="30" hidden="1" x14ac:dyDescent="0.25">
      <c r="A14" s="28" t="s">
        <v>23</v>
      </c>
      <c r="B14" s="74" t="s">
        <v>65</v>
      </c>
      <c r="C14" s="31" t="s">
        <v>66</v>
      </c>
      <c r="D14" s="31" t="s">
        <v>26</v>
      </c>
      <c r="E14" s="36" t="s">
        <v>67</v>
      </c>
      <c r="F14" s="17">
        <v>100</v>
      </c>
      <c r="G14" s="18">
        <f>IFERROR(J14/F14,0)+Tabla1[[#This Row],[% DE CUMPLIMIENTO ACUMULADO]]</f>
        <v>0</v>
      </c>
      <c r="H14" s="19">
        <f>Tabla14[[#This Row],[AVANCE EJECUTADO]]+Tabla1[[#This Row],[Avance meta de la vigencia]]</f>
        <v>0</v>
      </c>
      <c r="I14" s="19"/>
      <c r="J14" s="32"/>
      <c r="K14" s="81"/>
      <c r="L14" s="81"/>
      <c r="M14" s="81"/>
      <c r="N14" s="33"/>
      <c r="O14" s="34"/>
      <c r="P14" s="34"/>
    </row>
    <row r="15" spans="1:16" ht="30" hidden="1" x14ac:dyDescent="0.25">
      <c r="A15" s="28" t="s">
        <v>23</v>
      </c>
      <c r="B15" s="74" t="s">
        <v>68</v>
      </c>
      <c r="C15" s="31" t="s">
        <v>69</v>
      </c>
      <c r="D15" s="31" t="s">
        <v>26</v>
      </c>
      <c r="E15" s="36" t="s">
        <v>67</v>
      </c>
      <c r="F15" s="17">
        <v>2</v>
      </c>
      <c r="G15" s="18">
        <f>IFERROR(J15/F15,0)+Tabla1[[#This Row],[% DE CUMPLIMIENTO ACUMULADO]]</f>
        <v>0</v>
      </c>
      <c r="H15" s="19">
        <f>Tabla14[[#This Row],[AVANCE EJECUTADO]]+Tabla1[[#This Row],[Avance meta de la vigencia]]</f>
        <v>0</v>
      </c>
      <c r="I15" s="19"/>
      <c r="J15" s="32"/>
      <c r="K15" s="81"/>
      <c r="L15" s="81"/>
      <c r="M15" s="81"/>
      <c r="N15" s="33"/>
      <c r="O15" s="34"/>
      <c r="P15" s="34"/>
    </row>
    <row r="16" spans="1:16" ht="45" hidden="1" x14ac:dyDescent="0.25">
      <c r="A16" s="28" t="s">
        <v>23</v>
      </c>
      <c r="B16" s="74" t="s">
        <v>70</v>
      </c>
      <c r="C16" s="31" t="s">
        <v>71</v>
      </c>
      <c r="D16" s="31" t="s">
        <v>26</v>
      </c>
      <c r="E16" s="36" t="s">
        <v>67</v>
      </c>
      <c r="F16" s="17">
        <v>2</v>
      </c>
      <c r="G16" s="18">
        <f>IFERROR(J16/F16,0)+Tabla1[[#This Row],[% DE CUMPLIMIENTO ACUMULADO]]</f>
        <v>0</v>
      </c>
      <c r="H16" s="19">
        <f>Tabla14[[#This Row],[AVANCE EJECUTADO]]+Tabla1[[#This Row],[Avance meta de la vigencia]]</f>
        <v>0</v>
      </c>
      <c r="I16" s="19"/>
      <c r="J16" s="32"/>
      <c r="K16" s="81"/>
      <c r="L16" s="81"/>
      <c r="M16" s="81"/>
      <c r="N16" s="33"/>
      <c r="O16" s="34"/>
      <c r="P16" s="34"/>
    </row>
    <row r="17" spans="1:16" ht="45" hidden="1" x14ac:dyDescent="0.25">
      <c r="A17" s="28" t="s">
        <v>23</v>
      </c>
      <c r="B17" s="74" t="s">
        <v>72</v>
      </c>
      <c r="C17" s="31" t="s">
        <v>73</v>
      </c>
      <c r="D17" s="31" t="s">
        <v>26</v>
      </c>
      <c r="E17" s="31" t="s">
        <v>27</v>
      </c>
      <c r="F17" s="17">
        <v>4</v>
      </c>
      <c r="G17" s="18">
        <f>IFERROR(J327/F17,0)+Tabla1[[#This Row],[% DE CUMPLIMIENTO ACUMULADO]]</f>
        <v>0.5</v>
      </c>
      <c r="H17" s="19">
        <f>H327</f>
        <v>2</v>
      </c>
      <c r="I17" s="19"/>
      <c r="J17" s="32"/>
      <c r="K17" s="81"/>
      <c r="L17" s="81"/>
      <c r="M17" s="81"/>
      <c r="N17" s="33"/>
      <c r="O17" s="34"/>
      <c r="P17" s="34"/>
    </row>
    <row r="18" spans="1:16" ht="30" hidden="1" x14ac:dyDescent="0.25">
      <c r="A18" s="28" t="s">
        <v>23</v>
      </c>
      <c r="B18" s="74" t="s">
        <v>74</v>
      </c>
      <c r="C18" s="31" t="s">
        <v>75</v>
      </c>
      <c r="D18" s="31" t="s">
        <v>26</v>
      </c>
      <c r="E18" s="36" t="s">
        <v>67</v>
      </c>
      <c r="F18" s="17">
        <v>110</v>
      </c>
      <c r="G18" s="18">
        <f>IFERROR(J18/F18,0)+Tabla1[[#This Row],[% DE CUMPLIMIENTO ACUMULADO]]</f>
        <v>0</v>
      </c>
      <c r="H18" s="19">
        <f>Tabla14[[#This Row],[AVANCE EJECUTADO]]+Tabla1[[#This Row],[Avance meta de la vigencia]]</f>
        <v>0</v>
      </c>
      <c r="I18" s="19"/>
      <c r="J18" s="32"/>
      <c r="K18" s="81"/>
      <c r="L18" s="81"/>
      <c r="M18" s="81"/>
      <c r="N18" s="33"/>
      <c r="O18" s="34"/>
      <c r="P18" s="34"/>
    </row>
    <row r="19" spans="1:16" ht="30" hidden="1" x14ac:dyDescent="0.25">
      <c r="A19" s="28" t="s">
        <v>23</v>
      </c>
      <c r="B19" s="74" t="s">
        <v>76</v>
      </c>
      <c r="C19" s="31" t="s">
        <v>77</v>
      </c>
      <c r="D19" s="31" t="s">
        <v>26</v>
      </c>
      <c r="E19" s="31" t="s">
        <v>27</v>
      </c>
      <c r="F19" s="17">
        <v>6</v>
      </c>
      <c r="G19" s="18">
        <f>IFERROR(J323/F19,0)+Tabla1[[#This Row],[% DE CUMPLIMIENTO ACUMULADO]]</f>
        <v>0</v>
      </c>
      <c r="H19" s="19">
        <f>H323</f>
        <v>0</v>
      </c>
      <c r="I19" s="19"/>
      <c r="J19" s="32"/>
      <c r="K19" s="81"/>
      <c r="L19" s="81"/>
      <c r="M19" s="81"/>
      <c r="N19" s="33"/>
      <c r="O19" s="34"/>
      <c r="P19" s="34"/>
    </row>
    <row r="20" spans="1:16" ht="30" hidden="1" x14ac:dyDescent="0.25">
      <c r="A20" s="28" t="s">
        <v>23</v>
      </c>
      <c r="B20" s="74" t="s">
        <v>78</v>
      </c>
      <c r="C20" s="31" t="s">
        <v>79</v>
      </c>
      <c r="D20" s="31" t="s">
        <v>26</v>
      </c>
      <c r="E20" s="31" t="s">
        <v>27</v>
      </c>
      <c r="F20" s="17">
        <v>16</v>
      </c>
      <c r="G20" s="18">
        <f>IFERROR(J316/F20,0)+Tabla1[[#This Row],[% DE CUMPLIMIENTO ACUMULADO]]</f>
        <v>0</v>
      </c>
      <c r="H20" s="19">
        <f>H316</f>
        <v>0</v>
      </c>
      <c r="I20" s="19"/>
      <c r="J20" s="32"/>
      <c r="K20" s="81"/>
      <c r="L20" s="81"/>
      <c r="M20" s="81"/>
      <c r="N20" s="33"/>
      <c r="O20" s="34"/>
      <c r="P20" s="34"/>
    </row>
    <row r="21" spans="1:16" ht="30" hidden="1" x14ac:dyDescent="0.25">
      <c r="A21" s="28" t="s">
        <v>23</v>
      </c>
      <c r="B21" s="74" t="s">
        <v>80</v>
      </c>
      <c r="C21" s="31" t="s">
        <v>81</v>
      </c>
      <c r="D21" s="31" t="s">
        <v>26</v>
      </c>
      <c r="E21" s="31" t="s">
        <v>27</v>
      </c>
      <c r="F21" s="17">
        <v>60</v>
      </c>
      <c r="G21" s="18">
        <f>IFERROR(J317/F21,0)+Tabla1[[#This Row],[% DE CUMPLIMIENTO ACUMULADO]]</f>
        <v>0</v>
      </c>
      <c r="H21" s="19">
        <f>H317</f>
        <v>0</v>
      </c>
      <c r="I21" s="19"/>
      <c r="J21" s="32"/>
      <c r="K21" s="81"/>
      <c r="L21" s="81"/>
      <c r="M21" s="81"/>
      <c r="N21" s="33"/>
      <c r="O21" s="34"/>
      <c r="P21" s="34"/>
    </row>
    <row r="22" spans="1:16" ht="405" hidden="1" x14ac:dyDescent="0.25">
      <c r="A22" s="28" t="s">
        <v>23</v>
      </c>
      <c r="B22" s="74" t="s">
        <v>82</v>
      </c>
      <c r="C22" s="31" t="s">
        <v>77</v>
      </c>
      <c r="D22" s="31" t="s">
        <v>26</v>
      </c>
      <c r="E22" s="31" t="s">
        <v>27</v>
      </c>
      <c r="F22" s="17">
        <v>350</v>
      </c>
      <c r="G22" s="18">
        <f>IFERROR(J318/F22,0)+Tabla1[[#This Row],[% DE CUMPLIMIENTO ACUMULADO]]</f>
        <v>3.4285714285714287E-2</v>
      </c>
      <c r="H22" s="19">
        <f>H318</f>
        <v>12</v>
      </c>
      <c r="I22" s="19"/>
      <c r="J22" s="32">
        <f t="shared" ref="J22:P22" si="0">J318</f>
        <v>9</v>
      </c>
      <c r="K22" s="81" t="str">
        <f t="shared" si="0"/>
        <v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v>
      </c>
      <c r="L22" s="81" t="str">
        <f t="shared" si="0"/>
        <v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v>
      </c>
      <c r="M22" s="81" t="str">
        <f t="shared" si="0"/>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22" s="33" t="str">
        <f t="shared" si="0"/>
        <v>Sin comentarios</v>
      </c>
      <c r="O22" s="34" t="str">
        <f t="shared" si="0"/>
        <v>Angie Ximena Cely Rosas</v>
      </c>
      <c r="P22" s="34" t="str">
        <f t="shared" si="0"/>
        <v xml:space="preserve">Cumplida </v>
      </c>
    </row>
    <row r="23" spans="1:16" ht="30" hidden="1" x14ac:dyDescent="0.25">
      <c r="A23" s="28" t="s">
        <v>23</v>
      </c>
      <c r="B23" s="74" t="s">
        <v>83</v>
      </c>
      <c r="C23" s="31" t="s">
        <v>84</v>
      </c>
      <c r="D23" s="31" t="s">
        <v>26</v>
      </c>
      <c r="E23" s="36" t="s">
        <v>85</v>
      </c>
      <c r="F23" s="17">
        <v>500</v>
      </c>
      <c r="G23" s="18">
        <f>IFERROR(J23/F23,0)+Tabla1[[#This Row],[% DE CUMPLIMIENTO ACUMULADO]]</f>
        <v>0</v>
      </c>
      <c r="H23" s="19">
        <f>Tabla14[[#This Row],[AVANCE EJECUTADO]]+Tabla1[[#This Row],[Avance meta de la vigencia]]</f>
        <v>0</v>
      </c>
      <c r="I23" s="19"/>
      <c r="J23" s="32"/>
      <c r="K23" s="81"/>
      <c r="L23" s="81"/>
      <c r="M23" s="81"/>
      <c r="N23" s="33"/>
      <c r="O23" s="34"/>
      <c r="P23" s="34"/>
    </row>
    <row r="24" spans="1:16" ht="45" hidden="1" x14ac:dyDescent="0.25">
      <c r="A24" s="28" t="s">
        <v>23</v>
      </c>
      <c r="B24" s="74" t="s">
        <v>86</v>
      </c>
      <c r="C24" s="31" t="s">
        <v>87</v>
      </c>
      <c r="D24" s="31" t="s">
        <v>26</v>
      </c>
      <c r="E24" s="36" t="s">
        <v>85</v>
      </c>
      <c r="F24" s="17">
        <v>4</v>
      </c>
      <c r="G24" s="18">
        <f>IFERROR(J24/F24,0)+Tabla1[[#This Row],[% DE CUMPLIMIENTO ACUMULADO]]</f>
        <v>0</v>
      </c>
      <c r="H24" s="19">
        <f>Tabla14[[#This Row],[AVANCE EJECUTADO]]+Tabla1[[#This Row],[Avance meta de la vigencia]]</f>
        <v>0</v>
      </c>
      <c r="I24" s="19"/>
      <c r="J24" s="32"/>
      <c r="K24" s="81"/>
      <c r="L24" s="81"/>
      <c r="M24" s="81"/>
      <c r="N24" s="33"/>
      <c r="O24" s="34"/>
      <c r="P24" s="34"/>
    </row>
    <row r="25" spans="1:16" ht="120" hidden="1" x14ac:dyDescent="0.25">
      <c r="A25" s="28" t="s">
        <v>23</v>
      </c>
      <c r="B25" s="74" t="s">
        <v>88</v>
      </c>
      <c r="C25" s="31" t="s">
        <v>89</v>
      </c>
      <c r="D25" s="31" t="s">
        <v>26</v>
      </c>
      <c r="E25" s="31" t="s">
        <v>27</v>
      </c>
      <c r="F25" s="20">
        <v>185000</v>
      </c>
      <c r="G25" s="18">
        <f>IFERROR(J25/F25,0)+Tabla1[[#This Row],[% DE CUMPLIMIENTO ACUMULADO]]</f>
        <v>2.301081081081081E-2</v>
      </c>
      <c r="H25" s="19">
        <f>Tabla14[[#This Row],[AVANCE EJECUTADO]]</f>
        <v>4257</v>
      </c>
      <c r="I25" s="19"/>
      <c r="J25" s="32">
        <f>J235+J236</f>
        <v>4257</v>
      </c>
      <c r="K25" s="81" t="str">
        <f>CONCATENATE("Servidores:",K235,"
 ","Ciudadanos:",K236)</f>
        <v>Servidores:En el mes de febrero,la Dirección de Capacitación certificó a 1.302 servidores públicos en temáticas; de fortalecimiento de las capacidades administrativas, control social a la gestión pública y de construcción de paz.
 Ciudadanos:En el mes de febrero,la Dirección de Capacitación certificó a 2.955 ciudadanos en temáticas; de fortalecimiento de las capacidades administrativas, control social a la gestión pública y de construcción de paz.</v>
      </c>
      <c r="L25" s="81" t="str">
        <f>L235</f>
        <v>No se presentaron dificultades en el período para el cumplimiento de la actividad.</v>
      </c>
      <c r="M25" s="81" t="str">
        <f>CONCATENATE(M235,"
",M236)</f>
        <v>Listado de servidores públicos capacitados en Sirecec
Listado de cíudadanos capacitados en Sirecec</v>
      </c>
      <c r="N25" s="33" t="str">
        <f>N235</f>
        <v>No se presentan observaciones.</v>
      </c>
      <c r="O25" s="34" t="str">
        <f>O235</f>
        <v>Carold Briggitte Hernandez Layton</v>
      </c>
      <c r="P25" s="34" t="str">
        <f>P235</f>
        <v xml:space="preserve">Cumplida </v>
      </c>
    </row>
    <row r="26" spans="1:16" ht="30" hidden="1" x14ac:dyDescent="0.25">
      <c r="A26" s="28" t="s">
        <v>23</v>
      </c>
      <c r="B26" s="74" t="s">
        <v>90</v>
      </c>
      <c r="C26" s="31" t="s">
        <v>91</v>
      </c>
      <c r="D26" s="31" t="s">
        <v>26</v>
      </c>
      <c r="E26" s="36" t="s">
        <v>85</v>
      </c>
      <c r="F26" s="17">
        <v>5</v>
      </c>
      <c r="G26" s="18">
        <f>IFERROR(J26/F26,0)+Tabla1[[#This Row],[% DE CUMPLIMIENTO ACUMULADO]]</f>
        <v>0</v>
      </c>
      <c r="H26" s="19">
        <f>Tabla14[[#This Row],[AVANCE EJECUTADO]]+Tabla1[[#This Row],[Avance meta de la vigencia]]</f>
        <v>0</v>
      </c>
      <c r="I26" s="19"/>
      <c r="J26" s="32"/>
      <c r="K26" s="81"/>
      <c r="L26" s="81"/>
      <c r="M26" s="81"/>
      <c r="N26" s="33"/>
      <c r="O26" s="34"/>
      <c r="P26" s="34"/>
    </row>
    <row r="27" spans="1:16" ht="30" hidden="1" x14ac:dyDescent="0.25">
      <c r="A27" s="28" t="s">
        <v>23</v>
      </c>
      <c r="B27" s="74" t="s">
        <v>92</v>
      </c>
      <c r="C27" s="31" t="s">
        <v>93</v>
      </c>
      <c r="D27" s="31" t="s">
        <v>26</v>
      </c>
      <c r="E27" s="31" t="s">
        <v>27</v>
      </c>
      <c r="F27" s="17">
        <v>1</v>
      </c>
      <c r="G27" s="18">
        <f>IFERROR(J219/F27,0)+Tabla1[[#This Row],[% DE CUMPLIMIENTO ACUMULADO]]</f>
        <v>0</v>
      </c>
      <c r="H27" s="19">
        <f>H219</f>
        <v>0</v>
      </c>
      <c r="I27" s="19"/>
      <c r="J27" s="32"/>
      <c r="K27" s="81"/>
      <c r="L27" s="81"/>
      <c r="M27" s="81"/>
      <c r="N27" s="33"/>
      <c r="O27" s="34"/>
      <c r="P27" s="34"/>
    </row>
    <row r="28" spans="1:16" ht="105" hidden="1" x14ac:dyDescent="0.25">
      <c r="A28" s="28" t="s">
        <v>23</v>
      </c>
      <c r="B28" s="74" t="s">
        <v>94</v>
      </c>
      <c r="C28" s="31" t="s">
        <v>95</v>
      </c>
      <c r="D28" s="31" t="s">
        <v>26</v>
      </c>
      <c r="E28" s="30" t="s">
        <v>96</v>
      </c>
      <c r="F28" s="17">
        <v>1</v>
      </c>
      <c r="G28" s="18">
        <f>IFERROR(J28/F28,0)+Tabla1[[#This Row],[% DE CUMPLIMIENTO ACUMULADO]]</f>
        <v>0.2</v>
      </c>
      <c r="H28" s="19">
        <f>Tabla14[[#This Row],[AVANCE EJECUTADO]]+Tabla1[[#This Row],[Avance meta de la vigencia]]</f>
        <v>0.2</v>
      </c>
      <c r="I28" s="19"/>
      <c r="J28" s="32">
        <v>0.1</v>
      </c>
      <c r="K28" s="81" t="s">
        <v>1529</v>
      </c>
      <c r="L28" s="81" t="s">
        <v>1530</v>
      </c>
      <c r="M28" s="81" t="s">
        <v>1531</v>
      </c>
      <c r="N28" s="33"/>
      <c r="O28" s="34"/>
      <c r="P28" s="34"/>
    </row>
    <row r="29" spans="1:16" ht="75" hidden="1" x14ac:dyDescent="0.25">
      <c r="A29" s="28" t="s">
        <v>23</v>
      </c>
      <c r="B29" s="74" t="s">
        <v>100</v>
      </c>
      <c r="C29" s="31" t="s">
        <v>101</v>
      </c>
      <c r="D29" s="31" t="s">
        <v>26</v>
      </c>
      <c r="E29" s="31" t="s">
        <v>102</v>
      </c>
      <c r="F29" s="17">
        <v>1</v>
      </c>
      <c r="G29" s="18">
        <f>IFERROR(J29/F29,0)+Tabla1[[#This Row],[% DE CUMPLIMIENTO ACUMULADO]]</f>
        <v>9.1999999999999998E-2</v>
      </c>
      <c r="H29" s="138">
        <f>(Tabla1[[#This Row],[Avance meta de la vigencia]])</f>
        <v>4.6600000000000003E-2</v>
      </c>
      <c r="I29" s="19"/>
      <c r="J29" s="136">
        <v>4.5400000000000003E-2</v>
      </c>
      <c r="K29" s="81" t="s">
        <v>1532</v>
      </c>
      <c r="L29" s="81" t="s">
        <v>104</v>
      </c>
      <c r="M29" s="81" t="s">
        <v>1533</v>
      </c>
      <c r="N29" s="33"/>
      <c r="O29" s="34"/>
      <c r="P29" s="34"/>
    </row>
    <row r="30" spans="1:16" hidden="1" x14ac:dyDescent="0.25">
      <c r="A30" s="28" t="s">
        <v>23</v>
      </c>
      <c r="B30" s="74" t="s">
        <v>106</v>
      </c>
      <c r="C30" s="31" t="s">
        <v>107</v>
      </c>
      <c r="D30" s="31" t="s">
        <v>26</v>
      </c>
      <c r="E30" s="31" t="s">
        <v>102</v>
      </c>
      <c r="F30" s="17">
        <v>1</v>
      </c>
      <c r="G30" s="18">
        <f>IFERROR(J30/F30,0)+Tabla1[[#This Row],[% DE CUMPLIMIENTO ACUMULADO]]</f>
        <v>0</v>
      </c>
      <c r="H30" s="19">
        <f>Tabla14[[#This Row],[AVANCE EJECUTADO]]+Tabla1[[#This Row],[Avance meta de la vigencia]]</f>
        <v>0</v>
      </c>
      <c r="I30" s="19"/>
      <c r="J30" s="32"/>
      <c r="K30" s="81" t="s">
        <v>108</v>
      </c>
      <c r="L30" s="81"/>
      <c r="M30" s="81"/>
      <c r="N30" s="33"/>
      <c r="O30" s="34"/>
      <c r="P30" s="34"/>
    </row>
    <row r="31" spans="1:16" hidden="1" x14ac:dyDescent="0.25">
      <c r="A31" s="28" t="s">
        <v>23</v>
      </c>
      <c r="B31" s="74" t="s">
        <v>109</v>
      </c>
      <c r="C31" s="31" t="s">
        <v>110</v>
      </c>
      <c r="D31" s="31" t="s">
        <v>26</v>
      </c>
      <c r="E31" s="36" t="s">
        <v>111</v>
      </c>
      <c r="F31" s="17">
        <v>694</v>
      </c>
      <c r="G31" s="18">
        <f>IFERROR(J31/F31,0)+Tabla1[[#This Row],[% DE CUMPLIMIENTO ACUMULADO]]</f>
        <v>0</v>
      </c>
      <c r="H31" s="19">
        <f>Tabla14[[#This Row],[AVANCE EJECUTADO]]+Tabla1[[#This Row],[Avance meta de la vigencia]]</f>
        <v>0</v>
      </c>
      <c r="I31" s="19"/>
      <c r="J31" s="32"/>
      <c r="K31" s="81"/>
      <c r="L31" s="81"/>
      <c r="M31" s="81"/>
      <c r="N31" s="33"/>
      <c r="O31" s="34"/>
      <c r="P31" s="34"/>
    </row>
    <row r="32" spans="1:16" hidden="1" x14ac:dyDescent="0.25">
      <c r="A32" s="28" t="s">
        <v>23</v>
      </c>
      <c r="B32" s="74" t="s">
        <v>112</v>
      </c>
      <c r="C32" s="31" t="s">
        <v>113</v>
      </c>
      <c r="D32" s="31" t="s">
        <v>26</v>
      </c>
      <c r="E32" s="36" t="s">
        <v>111</v>
      </c>
      <c r="F32" s="17">
        <v>40</v>
      </c>
      <c r="G32" s="18">
        <f>IFERROR(J32/F32,0)+Tabla1[[#This Row],[% DE CUMPLIMIENTO ACUMULADO]]</f>
        <v>0</v>
      </c>
      <c r="H32" s="19">
        <f>Tabla14[[#This Row],[AVANCE EJECUTADO]]+Tabla1[[#This Row],[Avance meta de la vigencia]]</f>
        <v>0</v>
      </c>
      <c r="I32" s="19"/>
      <c r="J32" s="32"/>
      <c r="K32" s="81"/>
      <c r="L32" s="81"/>
      <c r="M32" s="81"/>
      <c r="N32" s="33"/>
      <c r="O32" s="34"/>
      <c r="P32" s="34"/>
    </row>
    <row r="33" spans="1:16" ht="30" hidden="1" x14ac:dyDescent="0.25">
      <c r="A33" s="28" t="s">
        <v>23</v>
      </c>
      <c r="B33" s="74" t="s">
        <v>114</v>
      </c>
      <c r="C33" s="31" t="s">
        <v>95</v>
      </c>
      <c r="D33" s="31" t="s">
        <v>26</v>
      </c>
      <c r="E33" s="36" t="s">
        <v>115</v>
      </c>
      <c r="F33" s="17">
        <v>5</v>
      </c>
      <c r="G33" s="18">
        <f>IFERROR(J33/F33,0)+Tabla1[[#This Row],[% DE CUMPLIMIENTO ACUMULADO]]</f>
        <v>0</v>
      </c>
      <c r="H33" s="19">
        <f>Tabla14[[#This Row],[AVANCE EJECUTADO]]+Tabla1[[#This Row],[Avance meta de la vigencia]]</f>
        <v>0</v>
      </c>
      <c r="I33" s="19"/>
      <c r="J33" s="32">
        <v>0</v>
      </c>
      <c r="K33" s="81" t="s">
        <v>116</v>
      </c>
      <c r="L33" s="81" t="s">
        <v>116</v>
      </c>
      <c r="M33" s="81" t="s">
        <v>116</v>
      </c>
      <c r="N33" s="33"/>
      <c r="O33" s="34"/>
      <c r="P33" s="34"/>
    </row>
    <row r="34" spans="1:16" ht="409.5" hidden="1" x14ac:dyDescent="0.25">
      <c r="A34" s="28" t="s">
        <v>23</v>
      </c>
      <c r="B34" s="74" t="s">
        <v>117</v>
      </c>
      <c r="C34" s="31" t="s">
        <v>118</v>
      </c>
      <c r="D34" s="31" t="s">
        <v>26</v>
      </c>
      <c r="E34" s="36" t="s">
        <v>115</v>
      </c>
      <c r="F34" s="17">
        <v>100</v>
      </c>
      <c r="G34" s="18">
        <f>IFERROR(MIN(J34/F34+Tabla1[[#This Row],[% DE CUMPLIMIENTO ACUMULADO]],1),0)</f>
        <v>1</v>
      </c>
      <c r="H34" s="19">
        <f>Tabla14[[#This Row],[AVANCE EJECUTADO]]+Tabla1[[#This Row],[Avance meta de la vigencia]]</f>
        <v>200</v>
      </c>
      <c r="I34" s="19"/>
      <c r="J34" s="130">
        <v>100</v>
      </c>
      <c r="K34" s="81" t="s">
        <v>1534</v>
      </c>
      <c r="L34" s="81" t="s">
        <v>1535</v>
      </c>
      <c r="M34" s="81" t="s">
        <v>1536</v>
      </c>
      <c r="N34" s="33"/>
      <c r="O34" s="34"/>
      <c r="P34" s="34"/>
    </row>
    <row r="35" spans="1:16" ht="30" hidden="1" x14ac:dyDescent="0.25">
      <c r="A35" s="28" t="s">
        <v>23</v>
      </c>
      <c r="B35" s="74" t="s">
        <v>122</v>
      </c>
      <c r="C35" s="31" t="s">
        <v>123</v>
      </c>
      <c r="D35" s="31" t="s">
        <v>26</v>
      </c>
      <c r="E35" s="36" t="s">
        <v>124</v>
      </c>
      <c r="F35" s="17">
        <v>18</v>
      </c>
      <c r="G35" s="18">
        <f>IFERROR(J35/F35,0)+Tabla1[[#This Row],[% DE CUMPLIMIENTO ACUMULADO]]</f>
        <v>0</v>
      </c>
      <c r="H35" s="19">
        <f>Tabla14[[#This Row],[AVANCE EJECUTADO]]+Tabla1[[#This Row],[Avance meta de la vigencia]]</f>
        <v>0</v>
      </c>
      <c r="I35" s="19"/>
      <c r="J35" s="32"/>
      <c r="K35" s="81" t="s">
        <v>1537</v>
      </c>
      <c r="L35" s="81"/>
      <c r="M35" s="81"/>
      <c r="N35" s="33"/>
      <c r="O35" s="34"/>
      <c r="P35" s="34"/>
    </row>
    <row r="36" spans="1:16" ht="75" hidden="1" x14ac:dyDescent="0.25">
      <c r="A36" s="28" t="s">
        <v>23</v>
      </c>
      <c r="B36" s="74" t="s">
        <v>125</v>
      </c>
      <c r="C36" s="31" t="s">
        <v>126</v>
      </c>
      <c r="D36" s="31" t="s">
        <v>26</v>
      </c>
      <c r="E36" s="36" t="s">
        <v>124</v>
      </c>
      <c r="F36" s="17">
        <v>3</v>
      </c>
      <c r="G36" s="18">
        <f>IFERROR(J36/F36,0)+Tabla1[[#This Row],[% DE CUMPLIMIENTO ACUMULADO]]</f>
        <v>0</v>
      </c>
      <c r="H36" s="19">
        <f>Tabla14[[#This Row],[AVANCE EJECUTADO]]+Tabla1[[#This Row],[Avance meta de la vigencia]]</f>
        <v>0</v>
      </c>
      <c r="I36" s="19"/>
      <c r="J36" s="32"/>
      <c r="K36" s="81" t="s">
        <v>1538</v>
      </c>
      <c r="L36" s="81" t="s">
        <v>1539</v>
      </c>
      <c r="M36" s="81" t="s">
        <v>1540</v>
      </c>
      <c r="N36" s="33"/>
      <c r="O36" s="34"/>
      <c r="P36" s="34"/>
    </row>
    <row r="37" spans="1:16" ht="75" hidden="1" x14ac:dyDescent="0.25">
      <c r="A37" s="28" t="s">
        <v>23</v>
      </c>
      <c r="B37" s="74" t="s">
        <v>127</v>
      </c>
      <c r="C37" s="31" t="s">
        <v>128</v>
      </c>
      <c r="D37" s="31" t="s">
        <v>26</v>
      </c>
      <c r="E37" s="36" t="s">
        <v>124</v>
      </c>
      <c r="F37" s="17">
        <v>3</v>
      </c>
      <c r="G37" s="18">
        <f>IFERROR(J37/F37,0)+Tabla1[[#This Row],[% DE CUMPLIMIENTO ACUMULADO]]</f>
        <v>0</v>
      </c>
      <c r="H37" s="19">
        <f>Tabla14[[#This Row],[AVANCE EJECUTADO]]+Tabla1[[#This Row],[Avance meta de la vigencia]]</f>
        <v>0</v>
      </c>
      <c r="I37" s="19"/>
      <c r="J37" s="32"/>
      <c r="K37" s="81" t="s">
        <v>1541</v>
      </c>
      <c r="L37" s="81" t="s">
        <v>1542</v>
      </c>
      <c r="M37" s="81" t="s">
        <v>116</v>
      </c>
      <c r="N37" s="33"/>
      <c r="O37" s="34"/>
      <c r="P37" s="34"/>
    </row>
    <row r="38" spans="1:16" ht="165" hidden="1" x14ac:dyDescent="0.25">
      <c r="A38" s="28" t="s">
        <v>23</v>
      </c>
      <c r="B38" s="74" t="s">
        <v>129</v>
      </c>
      <c r="C38" s="31" t="s">
        <v>130</v>
      </c>
      <c r="D38" s="31" t="s">
        <v>26</v>
      </c>
      <c r="E38" s="36" t="s">
        <v>124</v>
      </c>
      <c r="F38" s="17">
        <v>40</v>
      </c>
      <c r="G38" s="18">
        <f>IFERROR(J38/F38,0)+Tabla1[[#This Row],[% DE CUMPLIMIENTO ACUMULADO]]</f>
        <v>0</v>
      </c>
      <c r="H38" s="19">
        <f>Tabla14[[#This Row],[AVANCE EJECUTADO]]+Tabla1[[#This Row],[Avance meta de la vigencia]]</f>
        <v>0</v>
      </c>
      <c r="I38" s="19"/>
      <c r="J38" s="151"/>
      <c r="K38" s="81" t="s">
        <v>1543</v>
      </c>
      <c r="L38" s="81" t="s">
        <v>1544</v>
      </c>
      <c r="M38" s="81" t="s">
        <v>1545</v>
      </c>
      <c r="N38" s="33"/>
      <c r="O38" s="34"/>
      <c r="P38" s="34"/>
    </row>
    <row r="39" spans="1:16" ht="180" hidden="1" x14ac:dyDescent="0.25">
      <c r="A39" s="28" t="s">
        <v>131</v>
      </c>
      <c r="B39" s="74" t="s">
        <v>132</v>
      </c>
      <c r="C39" s="31" t="s">
        <v>133</v>
      </c>
      <c r="D39" s="31" t="s">
        <v>134</v>
      </c>
      <c r="E39" s="31" t="s">
        <v>102</v>
      </c>
      <c r="F39" s="17">
        <v>1</v>
      </c>
      <c r="G39" s="18">
        <f>IFERROR(J39/F39,0)+Tabla1[[#This Row],[% DE CUMPLIMIENTO ACUMULADO]]</f>
        <v>1</v>
      </c>
      <c r="H39" s="19">
        <f>Tabla14[[#This Row],[AVANCE EJECUTADO]]+Tabla1[[#This Row],[Avance meta de la vigencia]]</f>
        <v>1</v>
      </c>
      <c r="I39" s="19"/>
      <c r="J39" s="32"/>
      <c r="K39" s="81" t="s">
        <v>1546</v>
      </c>
      <c r="L39" s="81"/>
      <c r="M39" s="81"/>
      <c r="N39" s="92" t="s">
        <v>1547</v>
      </c>
      <c r="O39" s="34" t="s">
        <v>1548</v>
      </c>
      <c r="P39" s="34"/>
    </row>
    <row r="40" spans="1:16" ht="105" hidden="1" x14ac:dyDescent="0.25">
      <c r="A40" s="28" t="s">
        <v>131</v>
      </c>
      <c r="B40" s="74" t="s">
        <v>137</v>
      </c>
      <c r="C40" s="31" t="s">
        <v>138</v>
      </c>
      <c r="D40" s="31" t="s">
        <v>139</v>
      </c>
      <c r="E40" s="31" t="s">
        <v>102</v>
      </c>
      <c r="F40" s="17">
        <v>1</v>
      </c>
      <c r="G40" s="18">
        <f>IFERROR(J40/F40,0)+Tabla1[[#This Row],[% DE CUMPLIMIENTO ACUMULADO]]</f>
        <v>0</v>
      </c>
      <c r="H40" s="19">
        <f>Tabla14[[#This Row],[AVANCE EJECUTADO]]+Tabla1[[#This Row],[Avance meta de la vigencia]]</f>
        <v>0</v>
      </c>
      <c r="I40" s="19"/>
      <c r="J40" s="32">
        <v>0</v>
      </c>
      <c r="K40" s="81" t="s">
        <v>1549</v>
      </c>
      <c r="L40" s="81" t="s">
        <v>104</v>
      </c>
      <c r="M40" s="81" t="s">
        <v>1550</v>
      </c>
      <c r="N40" s="33"/>
      <c r="O40" s="34" t="s">
        <v>1548</v>
      </c>
      <c r="P40" s="34"/>
    </row>
    <row r="41" spans="1:16" ht="30" hidden="1" x14ac:dyDescent="0.25">
      <c r="A41" s="28" t="s">
        <v>131</v>
      </c>
      <c r="B41" s="74" t="s">
        <v>141</v>
      </c>
      <c r="C41" s="31" t="s">
        <v>142</v>
      </c>
      <c r="D41" s="31" t="s">
        <v>143</v>
      </c>
      <c r="E41" s="31" t="s">
        <v>144</v>
      </c>
      <c r="F41" s="17">
        <v>3</v>
      </c>
      <c r="G41" s="18">
        <f>IFERROR(J41/F41,0)+Tabla1[[#This Row],[% DE CUMPLIMIENTO ACUMULADO]]</f>
        <v>0</v>
      </c>
      <c r="H41" s="19">
        <f>Tabla14[[#This Row],[AVANCE EJECUTADO]]+Tabla1[[#This Row],[Avance meta de la vigencia]]</f>
        <v>0</v>
      </c>
      <c r="I41" s="19"/>
      <c r="J41" s="32">
        <v>0</v>
      </c>
      <c r="K41" s="81" t="s">
        <v>1551</v>
      </c>
      <c r="L41" s="81" t="s">
        <v>146</v>
      </c>
      <c r="M41" s="81" t="s">
        <v>116</v>
      </c>
      <c r="N41" s="33"/>
      <c r="O41" s="34" t="s">
        <v>1548</v>
      </c>
      <c r="P41" s="34"/>
    </row>
    <row r="42" spans="1:16" ht="135" hidden="1" x14ac:dyDescent="0.25">
      <c r="A42" s="28" t="s">
        <v>131</v>
      </c>
      <c r="B42" s="74" t="s">
        <v>147</v>
      </c>
      <c r="C42" s="31" t="s">
        <v>148</v>
      </c>
      <c r="D42" s="31" t="s">
        <v>149</v>
      </c>
      <c r="E42" s="36" t="s">
        <v>43</v>
      </c>
      <c r="F42" s="21">
        <v>1</v>
      </c>
      <c r="G42" s="18">
        <f>IFERROR(J42/F42,0)+Tabla1[[#This Row],[% DE CUMPLIMIENTO ACUMULADO]]</f>
        <v>0</v>
      </c>
      <c r="H42" s="19">
        <f>Tabla14[[#This Row],[AVANCE EJECUTADO]]+Tabla1[[#This Row],[Avance meta de la vigencia]]</f>
        <v>0</v>
      </c>
      <c r="I42" s="19"/>
      <c r="J42" s="32">
        <v>0</v>
      </c>
      <c r="K42" s="81" t="s">
        <v>1552</v>
      </c>
      <c r="L42" s="81" t="s">
        <v>1553</v>
      </c>
      <c r="M42" s="81" t="s">
        <v>1554</v>
      </c>
      <c r="N42" s="33"/>
      <c r="O42" s="34" t="s">
        <v>1548</v>
      </c>
      <c r="P42" s="34"/>
    </row>
    <row r="43" spans="1:16" ht="150" hidden="1" x14ac:dyDescent="0.25">
      <c r="A43" s="28" t="s">
        <v>131</v>
      </c>
      <c r="B43" s="74" t="s">
        <v>153</v>
      </c>
      <c r="C43" s="31" t="s">
        <v>154</v>
      </c>
      <c r="D43" s="31" t="s">
        <v>155</v>
      </c>
      <c r="E43" s="31" t="s">
        <v>156</v>
      </c>
      <c r="F43" s="17">
        <v>3</v>
      </c>
      <c r="G43" s="18">
        <f>IFERROR(J43/F43,0)+Tabla1[[#This Row],[% DE CUMPLIMIENTO ACUMULADO]]</f>
        <v>0</v>
      </c>
      <c r="H43" s="19">
        <f>Tabla14[[#This Row],[AVANCE EJECUTADO]]+Tabla1[[#This Row],[Avance meta de la vigencia]]</f>
        <v>0</v>
      </c>
      <c r="I43" s="19"/>
      <c r="J43" s="32">
        <v>0</v>
      </c>
      <c r="K43" s="81" t="s">
        <v>1555</v>
      </c>
      <c r="L43" s="81" t="s">
        <v>1556</v>
      </c>
      <c r="M43" s="81" t="s">
        <v>1557</v>
      </c>
      <c r="N43" s="33"/>
      <c r="O43" s="34" t="s">
        <v>1548</v>
      </c>
      <c r="P43" s="34"/>
    </row>
    <row r="44" spans="1:16" ht="75" hidden="1" x14ac:dyDescent="0.25">
      <c r="A44" s="28" t="s">
        <v>131</v>
      </c>
      <c r="B44" s="74" t="s">
        <v>160</v>
      </c>
      <c r="C44" s="31" t="s">
        <v>161</v>
      </c>
      <c r="D44" s="31" t="s">
        <v>162</v>
      </c>
      <c r="E44" s="31" t="s">
        <v>163</v>
      </c>
      <c r="F44" s="17">
        <v>2</v>
      </c>
      <c r="G44" s="18">
        <f>IFERROR(J44/F44,0)+Tabla1[[#This Row],[% DE CUMPLIMIENTO ACUMULADO]]</f>
        <v>0</v>
      </c>
      <c r="H44" s="19">
        <f>Tabla14[[#This Row],[AVANCE EJECUTADO]]+Tabla1[[#This Row],[Avance meta de la vigencia]]</f>
        <v>0</v>
      </c>
      <c r="I44" s="19"/>
      <c r="J44" s="32"/>
      <c r="K44" s="81"/>
      <c r="L44" s="81"/>
      <c r="M44" s="81"/>
      <c r="N44" s="33"/>
      <c r="O44" s="34" t="s">
        <v>1548</v>
      </c>
      <c r="P44" s="34"/>
    </row>
    <row r="45" spans="1:16" ht="60" hidden="1" x14ac:dyDescent="0.25">
      <c r="A45" s="28" t="s">
        <v>131</v>
      </c>
      <c r="B45" s="74" t="s">
        <v>164</v>
      </c>
      <c r="C45" s="31" t="s">
        <v>165</v>
      </c>
      <c r="D45" s="31" t="s">
        <v>166</v>
      </c>
      <c r="E45" s="31" t="s">
        <v>167</v>
      </c>
      <c r="F45" s="17">
        <v>12</v>
      </c>
      <c r="G45" s="18">
        <f>IFERROR(J45/F45,0)+Tabla1[[#This Row],[% DE CUMPLIMIENTO ACUMULADO]]</f>
        <v>0</v>
      </c>
      <c r="H45" s="19">
        <f>Tabla14[[#This Row],[AVANCE EJECUTADO]]+Tabla1[[#This Row],[Avance meta de la vigencia]]</f>
        <v>0</v>
      </c>
      <c r="I45" s="19"/>
      <c r="J45" s="32"/>
      <c r="K45" s="81" t="s">
        <v>1558</v>
      </c>
      <c r="L45" s="81"/>
      <c r="M45" s="81" t="s">
        <v>169</v>
      </c>
      <c r="N45" s="33"/>
      <c r="O45" s="34" t="s">
        <v>1548</v>
      </c>
      <c r="P45" s="34"/>
    </row>
    <row r="46" spans="1:16" ht="60" hidden="1" x14ac:dyDescent="0.25">
      <c r="A46" s="28" t="s">
        <v>131</v>
      </c>
      <c r="B46" s="74" t="s">
        <v>170</v>
      </c>
      <c r="C46" s="31" t="s">
        <v>171</v>
      </c>
      <c r="D46" s="31" t="s">
        <v>172</v>
      </c>
      <c r="E46" s="31" t="s">
        <v>102</v>
      </c>
      <c r="F46" s="17">
        <v>3</v>
      </c>
      <c r="G46" s="18">
        <f>IFERROR(J46/F46,0)+Tabla1[[#This Row],[% DE CUMPLIMIENTO ACUMULADO]]</f>
        <v>0</v>
      </c>
      <c r="H46" s="19">
        <f>Tabla14[[#This Row],[AVANCE EJECUTADO]]+Tabla1[[#This Row],[Avance meta de la vigencia]]</f>
        <v>0</v>
      </c>
      <c r="I46" s="19"/>
      <c r="J46" s="32">
        <v>0</v>
      </c>
      <c r="K46" s="81" t="s">
        <v>377</v>
      </c>
      <c r="L46" s="81"/>
      <c r="M46" s="81"/>
      <c r="N46" s="33"/>
      <c r="O46" s="34" t="s">
        <v>1548</v>
      </c>
      <c r="P46" s="34"/>
    </row>
    <row r="47" spans="1:16" ht="105" hidden="1" x14ac:dyDescent="0.25">
      <c r="A47" s="28" t="s">
        <v>131</v>
      </c>
      <c r="B47" s="74" t="s">
        <v>174</v>
      </c>
      <c r="C47" s="31" t="s">
        <v>175</v>
      </c>
      <c r="D47" s="31" t="s">
        <v>176</v>
      </c>
      <c r="E47" s="31" t="s">
        <v>102</v>
      </c>
      <c r="F47" s="17">
        <v>1</v>
      </c>
      <c r="G47" s="18">
        <f>IFERROR(MIN(J47/F47+Tabla1[[#This Row],[% DE CUMPLIMIENTO ACUMULADO]],1),0)</f>
        <v>1</v>
      </c>
      <c r="H47" s="19">
        <f>Tabla14[[#This Row],[AVANCE EJECUTADO]]+Tabla1[[#This Row],[Avance meta de la vigencia]]</f>
        <v>100</v>
      </c>
      <c r="I47" s="19"/>
      <c r="J47" s="32">
        <v>100</v>
      </c>
      <c r="K47" s="81" t="s">
        <v>1559</v>
      </c>
      <c r="L47" s="81" t="s">
        <v>104</v>
      </c>
      <c r="M47" s="81" t="s">
        <v>1560</v>
      </c>
      <c r="N47" s="33"/>
      <c r="O47" s="34" t="s">
        <v>1548</v>
      </c>
      <c r="P47" s="34"/>
    </row>
    <row r="48" spans="1:16" ht="45" hidden="1" x14ac:dyDescent="0.25">
      <c r="A48" s="28" t="s">
        <v>131</v>
      </c>
      <c r="B48" s="74" t="s">
        <v>178</v>
      </c>
      <c r="C48" s="31" t="s">
        <v>179</v>
      </c>
      <c r="D48" s="31" t="s">
        <v>180</v>
      </c>
      <c r="E48" s="31" t="s">
        <v>67</v>
      </c>
      <c r="F48" s="17">
        <v>5</v>
      </c>
      <c r="G48" s="18">
        <f>IFERROR(J48/F48,0)+Tabla1[[#This Row],[% DE CUMPLIMIENTO ACUMULADO]]</f>
        <v>0</v>
      </c>
      <c r="H48" s="19">
        <f>Tabla14[[#This Row],[AVANCE EJECUTADO]]+Tabla1[[#This Row],[Avance meta de la vigencia]]</f>
        <v>0</v>
      </c>
      <c r="I48" s="19"/>
      <c r="J48" s="32"/>
      <c r="K48" s="81"/>
      <c r="L48" s="81"/>
      <c r="M48" s="81"/>
      <c r="N48" s="33"/>
      <c r="O48" s="34" t="s">
        <v>1548</v>
      </c>
      <c r="P48" s="34"/>
    </row>
    <row r="49" spans="1:16" ht="30" hidden="1" x14ac:dyDescent="0.25">
      <c r="A49" s="28" t="s">
        <v>131</v>
      </c>
      <c r="B49" s="74" t="s">
        <v>181</v>
      </c>
      <c r="C49" s="31" t="s">
        <v>182</v>
      </c>
      <c r="D49" s="31" t="s">
        <v>183</v>
      </c>
      <c r="E49" s="36" t="s">
        <v>43</v>
      </c>
      <c r="F49" s="17">
        <v>3</v>
      </c>
      <c r="G49" s="18">
        <f>IFERROR(J49/F49,0)+Tabla1[[#This Row],[% DE CUMPLIMIENTO ACUMULADO]]</f>
        <v>0</v>
      </c>
      <c r="H49" s="19">
        <f>Tabla14[[#This Row],[AVANCE EJECUTADO]]+Tabla1[[#This Row],[Avance meta de la vigencia]]</f>
        <v>0</v>
      </c>
      <c r="I49" s="19"/>
      <c r="J49" s="32">
        <v>0</v>
      </c>
      <c r="K49" s="81" t="s">
        <v>1561</v>
      </c>
      <c r="L49" s="81" t="s">
        <v>1562</v>
      </c>
      <c r="M49" s="81" t="s">
        <v>1563</v>
      </c>
      <c r="N49" s="33"/>
      <c r="O49" s="34" t="s">
        <v>1548</v>
      </c>
      <c r="P49" s="34"/>
    </row>
    <row r="50" spans="1:16" ht="45" hidden="1" x14ac:dyDescent="0.25">
      <c r="A50" s="28" t="s">
        <v>131</v>
      </c>
      <c r="B50" s="74" t="s">
        <v>186</v>
      </c>
      <c r="C50" s="31" t="s">
        <v>187</v>
      </c>
      <c r="D50" s="31" t="s">
        <v>188</v>
      </c>
      <c r="E50" s="31" t="s">
        <v>111</v>
      </c>
      <c r="F50" s="17">
        <v>1</v>
      </c>
      <c r="G50" s="18">
        <f>IFERROR(J50/F50,0)+Tabla1[[#This Row],[% DE CUMPLIMIENTO ACUMULADO]]</f>
        <v>0</v>
      </c>
      <c r="H50" s="19">
        <f>Tabla14[[#This Row],[AVANCE EJECUTADO]]+Tabla1[[#This Row],[Avance meta de la vigencia]]</f>
        <v>0</v>
      </c>
      <c r="I50" s="19"/>
      <c r="J50" s="32"/>
      <c r="K50" s="81"/>
      <c r="L50" s="81"/>
      <c r="M50" s="81"/>
      <c r="N50" s="33"/>
      <c r="O50" s="34" t="s">
        <v>1548</v>
      </c>
      <c r="P50" s="34"/>
    </row>
    <row r="51" spans="1:16" ht="90" hidden="1" x14ac:dyDescent="0.25">
      <c r="A51" s="28" t="s">
        <v>131</v>
      </c>
      <c r="B51" s="74" t="s">
        <v>189</v>
      </c>
      <c r="C51" s="31" t="s">
        <v>190</v>
      </c>
      <c r="D51" s="31" t="s">
        <v>191</v>
      </c>
      <c r="E51" s="31" t="s">
        <v>163</v>
      </c>
      <c r="F51" s="17">
        <v>4</v>
      </c>
      <c r="G51" s="18">
        <f>IFERROR(J51/F51,0)+Tabla1[[#This Row],[% DE CUMPLIMIENTO ACUMULADO]]</f>
        <v>0</v>
      </c>
      <c r="H51" s="19">
        <f>Tabla14[[#This Row],[AVANCE EJECUTADO]]+Tabla1[[#This Row],[Avance meta de la vigencia]]</f>
        <v>0</v>
      </c>
      <c r="I51" s="19"/>
      <c r="J51" s="32"/>
      <c r="K51" s="81"/>
      <c r="L51" s="81"/>
      <c r="M51" s="81"/>
      <c r="N51" s="33"/>
      <c r="O51" s="34" t="s">
        <v>1548</v>
      </c>
      <c r="P51" s="34"/>
    </row>
    <row r="52" spans="1:16" ht="30" hidden="1" x14ac:dyDescent="0.25">
      <c r="A52" s="28" t="s">
        <v>131</v>
      </c>
      <c r="B52" s="74" t="s">
        <v>192</v>
      </c>
      <c r="C52" s="31" t="s">
        <v>193</v>
      </c>
      <c r="D52" s="31" t="s">
        <v>194</v>
      </c>
      <c r="E52" s="36" t="s">
        <v>115</v>
      </c>
      <c r="F52" s="17">
        <v>1</v>
      </c>
      <c r="G52" s="18">
        <f>IFERROR(J52/F52,0)+Tabla1[[#This Row],[% DE CUMPLIMIENTO ACUMULADO]]</f>
        <v>0</v>
      </c>
      <c r="H52" s="19">
        <f>Tabla14[[#This Row],[AVANCE EJECUTADO]]+Tabla1[[#This Row],[Avance meta de la vigencia]]</f>
        <v>0</v>
      </c>
      <c r="I52" s="19"/>
      <c r="J52" s="32">
        <v>0</v>
      </c>
      <c r="K52" s="81" t="s">
        <v>116</v>
      </c>
      <c r="L52" s="81" t="s">
        <v>116</v>
      </c>
      <c r="M52" s="81" t="s">
        <v>116</v>
      </c>
      <c r="N52" s="33"/>
      <c r="O52" s="34" t="s">
        <v>1548</v>
      </c>
      <c r="P52" s="34"/>
    </row>
    <row r="53" spans="1:16" ht="30" hidden="1" x14ac:dyDescent="0.25">
      <c r="A53" s="28" t="s">
        <v>131</v>
      </c>
      <c r="B53" s="74" t="s">
        <v>195</v>
      </c>
      <c r="C53" s="31" t="s">
        <v>196</v>
      </c>
      <c r="D53" s="31" t="s">
        <v>197</v>
      </c>
      <c r="E53" s="31" t="s">
        <v>67</v>
      </c>
      <c r="F53" s="17">
        <v>3</v>
      </c>
      <c r="G53" s="18">
        <f>IFERROR(J53/F53,0)+Tabla1[[#This Row],[% DE CUMPLIMIENTO ACUMULADO]]</f>
        <v>0</v>
      </c>
      <c r="H53" s="19">
        <f>Tabla14[[#This Row],[AVANCE EJECUTADO]]+Tabla1[[#This Row],[Avance meta de la vigencia]]</f>
        <v>0</v>
      </c>
      <c r="I53" s="19"/>
      <c r="J53" s="32"/>
      <c r="K53" s="81"/>
      <c r="L53" s="81"/>
      <c r="M53" s="81"/>
      <c r="N53" s="33"/>
      <c r="O53" s="34" t="s">
        <v>1548</v>
      </c>
      <c r="P53" s="34"/>
    </row>
    <row r="54" spans="1:16" ht="60" hidden="1" x14ac:dyDescent="0.25">
      <c r="A54" s="28" t="s">
        <v>131</v>
      </c>
      <c r="B54" s="74" t="s">
        <v>198</v>
      </c>
      <c r="C54" s="31" t="s">
        <v>199</v>
      </c>
      <c r="D54" s="31" t="s">
        <v>200</v>
      </c>
      <c r="E54" s="31" t="s">
        <v>67</v>
      </c>
      <c r="F54" s="17">
        <v>3</v>
      </c>
      <c r="G54" s="18">
        <f>IFERROR(J54/F54,0)+Tabla1[[#This Row],[% DE CUMPLIMIENTO ACUMULADO]]</f>
        <v>0</v>
      </c>
      <c r="H54" s="19">
        <f>Tabla14[[#This Row],[AVANCE EJECUTADO]]+Tabla1[[#This Row],[Avance meta de la vigencia]]</f>
        <v>0</v>
      </c>
      <c r="I54" s="19"/>
      <c r="J54" s="32"/>
      <c r="K54" s="81"/>
      <c r="L54" s="81"/>
      <c r="M54" s="81"/>
      <c r="N54" s="33"/>
      <c r="O54" s="34" t="s">
        <v>1548</v>
      </c>
      <c r="P54" s="34"/>
    </row>
    <row r="55" spans="1:16" ht="30" hidden="1" x14ac:dyDescent="0.25">
      <c r="A55" s="28" t="s">
        <v>131</v>
      </c>
      <c r="B55" s="74" t="s">
        <v>201</v>
      </c>
      <c r="C55" s="31" t="s">
        <v>202</v>
      </c>
      <c r="D55" s="31" t="s">
        <v>203</v>
      </c>
      <c r="E55" s="36" t="s">
        <v>43</v>
      </c>
      <c r="F55" s="17">
        <v>2</v>
      </c>
      <c r="G55" s="18">
        <f>IFERROR(J55/F55,0)+Tabla1[[#This Row],[% DE CUMPLIMIENTO ACUMULADO]]</f>
        <v>0</v>
      </c>
      <c r="H55" s="19">
        <f>Tabla14[[#This Row],[AVANCE EJECUTADO]]+Tabla1[[#This Row],[Avance meta de la vigencia]]</f>
        <v>0</v>
      </c>
      <c r="I55" s="19"/>
      <c r="J55" s="32">
        <v>0</v>
      </c>
      <c r="K55" s="81" t="s">
        <v>1564</v>
      </c>
      <c r="L55" s="81" t="s">
        <v>1565</v>
      </c>
      <c r="M55" s="81" t="s">
        <v>1566</v>
      </c>
      <c r="N55" s="33"/>
      <c r="O55" s="34" t="s">
        <v>1548</v>
      </c>
      <c r="P55" s="34"/>
    </row>
    <row r="56" spans="1:16" ht="60" hidden="1" x14ac:dyDescent="0.25">
      <c r="A56" s="28" t="s">
        <v>131</v>
      </c>
      <c r="B56" s="74" t="s">
        <v>205</v>
      </c>
      <c r="C56" s="31" t="s">
        <v>206</v>
      </c>
      <c r="D56" s="31" t="s">
        <v>207</v>
      </c>
      <c r="E56" s="31" t="s">
        <v>167</v>
      </c>
      <c r="F56" s="17">
        <v>4</v>
      </c>
      <c r="G56" s="18">
        <f>IFERROR(J56/F56,0)+Tabla1[[#This Row],[% DE CUMPLIMIENTO ACUMULADO]]</f>
        <v>0</v>
      </c>
      <c r="H56" s="19">
        <f>Tabla14[[#This Row],[AVANCE EJECUTADO]]+Tabla1[[#This Row],[Avance meta de la vigencia]]</f>
        <v>0</v>
      </c>
      <c r="I56" s="19"/>
      <c r="J56" s="32"/>
      <c r="K56" s="81" t="s">
        <v>1567</v>
      </c>
      <c r="L56" s="81"/>
      <c r="M56" s="81"/>
      <c r="N56" s="33"/>
      <c r="O56" s="34" t="s">
        <v>1548</v>
      </c>
      <c r="P56" s="34"/>
    </row>
    <row r="57" spans="1:16" ht="105" hidden="1" x14ac:dyDescent="0.25">
      <c r="A57" s="28" t="s">
        <v>131</v>
      </c>
      <c r="B57" s="74" t="s">
        <v>208</v>
      </c>
      <c r="C57" s="31" t="s">
        <v>209</v>
      </c>
      <c r="D57" s="31" t="s">
        <v>210</v>
      </c>
      <c r="E57" s="31" t="s">
        <v>211</v>
      </c>
      <c r="F57" s="17">
        <v>8</v>
      </c>
      <c r="G57" s="18">
        <f>IFERROR(J57/F57,0)+Tabla1[[#This Row],[% DE CUMPLIMIENTO ACUMULADO]]</f>
        <v>0.25</v>
      </c>
      <c r="H57" s="19">
        <f>Tabla14[[#This Row],[AVANCE EJECUTADO]]+Tabla1[[#This Row],[Avance meta de la vigencia]]</f>
        <v>2</v>
      </c>
      <c r="I57" s="19"/>
      <c r="J57" s="32">
        <v>2</v>
      </c>
      <c r="K57" s="81" t="s">
        <v>1568</v>
      </c>
      <c r="L57" s="81" t="s">
        <v>1569</v>
      </c>
      <c r="M57" s="81" t="s">
        <v>1570</v>
      </c>
      <c r="N57" s="33"/>
      <c r="O57" s="34" t="s">
        <v>1548</v>
      </c>
      <c r="P57" s="34"/>
    </row>
    <row r="58" spans="1:16" ht="105" hidden="1" x14ac:dyDescent="0.25">
      <c r="A58" s="28" t="s">
        <v>131</v>
      </c>
      <c r="B58" s="74" t="s">
        <v>214</v>
      </c>
      <c r="C58" s="31" t="s">
        <v>215</v>
      </c>
      <c r="D58" s="31" t="s">
        <v>216</v>
      </c>
      <c r="E58" s="31" t="s">
        <v>217</v>
      </c>
      <c r="F58" s="17">
        <v>2</v>
      </c>
      <c r="G58" s="18">
        <f>IFERROR(J58/F58,0)+Tabla1[[#This Row],[% DE CUMPLIMIENTO ACUMULADO]]</f>
        <v>0</v>
      </c>
      <c r="H58" s="19">
        <f>Tabla14[[#This Row],[AVANCE EJECUTADO]]+Tabla1[[#This Row],[Avance meta de la vigencia]]</f>
        <v>0</v>
      </c>
      <c r="I58" s="19"/>
      <c r="J58" s="32"/>
      <c r="K58" s="81"/>
      <c r="L58" s="81"/>
      <c r="M58" s="81"/>
      <c r="N58" s="33"/>
      <c r="O58" s="34" t="s">
        <v>1548</v>
      </c>
      <c r="P58" s="34"/>
    </row>
    <row r="59" spans="1:16" ht="120" hidden="1" x14ac:dyDescent="0.25">
      <c r="A59" s="28" t="s">
        <v>131</v>
      </c>
      <c r="B59" s="74" t="s">
        <v>218</v>
      </c>
      <c r="C59" s="31" t="s">
        <v>219</v>
      </c>
      <c r="D59" s="31" t="s">
        <v>220</v>
      </c>
      <c r="E59" s="31" t="s">
        <v>221</v>
      </c>
      <c r="F59" s="17">
        <v>8</v>
      </c>
      <c r="G59" s="18">
        <f>IFERROR(J59/F59,0)+Tabla1[[#This Row],[% DE CUMPLIMIENTO ACUMULADO]]</f>
        <v>0</v>
      </c>
      <c r="H59" s="19">
        <f>Tabla14[[#This Row],[AVANCE EJECUTADO]]+Tabla1[[#This Row],[Avance meta de la vigencia]]</f>
        <v>0</v>
      </c>
      <c r="I59" s="19"/>
      <c r="J59" s="32"/>
      <c r="K59" s="81"/>
      <c r="L59" s="81"/>
      <c r="M59" s="81"/>
      <c r="N59" s="33"/>
      <c r="O59" s="34" t="s">
        <v>1548</v>
      </c>
      <c r="P59" s="34"/>
    </row>
    <row r="60" spans="1:16" ht="75" hidden="1" x14ac:dyDescent="0.25">
      <c r="A60" s="28" t="s">
        <v>131</v>
      </c>
      <c r="B60" s="74" t="s">
        <v>222</v>
      </c>
      <c r="C60" s="31" t="s">
        <v>223</v>
      </c>
      <c r="D60" s="31" t="s">
        <v>224</v>
      </c>
      <c r="E60" s="31" t="s">
        <v>225</v>
      </c>
      <c r="F60" s="17">
        <v>4</v>
      </c>
      <c r="G60" s="18">
        <f>IFERROR(J60/F60,0)+Tabla1[[#This Row],[% DE CUMPLIMIENTO ACUMULADO]]</f>
        <v>0</v>
      </c>
      <c r="H60" s="19">
        <f>Tabla14[[#This Row],[AVANCE EJECUTADO]]+Tabla1[[#This Row],[Avance meta de la vigencia]]</f>
        <v>0</v>
      </c>
      <c r="I60" s="19"/>
      <c r="J60" s="32"/>
      <c r="K60" s="81" t="s">
        <v>1571</v>
      </c>
      <c r="L60" s="81" t="s">
        <v>1572</v>
      </c>
      <c r="M60" s="81" t="s">
        <v>1573</v>
      </c>
      <c r="N60" s="33"/>
      <c r="O60" s="34" t="s">
        <v>1548</v>
      </c>
      <c r="P60" s="34"/>
    </row>
    <row r="61" spans="1:16" ht="105" hidden="1" x14ac:dyDescent="0.25">
      <c r="A61" s="28" t="s">
        <v>131</v>
      </c>
      <c r="B61" s="74" t="s">
        <v>229</v>
      </c>
      <c r="C61" s="31" t="s">
        <v>215</v>
      </c>
      <c r="D61" s="31" t="s">
        <v>216</v>
      </c>
      <c r="E61" s="31" t="s">
        <v>230</v>
      </c>
      <c r="F61" s="17">
        <v>6</v>
      </c>
      <c r="G61" s="18">
        <f>IFERROR(J61/F61,0)+Tabla1[[#This Row],[% DE CUMPLIMIENTO ACUMULADO]]</f>
        <v>0</v>
      </c>
      <c r="H61" s="19">
        <f>Tabla14[[#This Row],[AVANCE EJECUTADO]]+Tabla1[[#This Row],[Avance meta de la vigencia]]</f>
        <v>0</v>
      </c>
      <c r="I61" s="19"/>
      <c r="J61" s="32">
        <v>0</v>
      </c>
      <c r="K61" s="81" t="s">
        <v>1574</v>
      </c>
      <c r="L61" s="81" t="s">
        <v>232</v>
      </c>
      <c r="M61" s="81" t="s">
        <v>1575</v>
      </c>
      <c r="N61" s="33"/>
      <c r="O61" s="34" t="s">
        <v>1548</v>
      </c>
      <c r="P61" s="34"/>
    </row>
    <row r="62" spans="1:16" ht="61.5" hidden="1" customHeight="1" x14ac:dyDescent="0.25">
      <c r="A62" s="28" t="s">
        <v>131</v>
      </c>
      <c r="B62" s="74" t="s">
        <v>234</v>
      </c>
      <c r="C62" s="31" t="s">
        <v>235</v>
      </c>
      <c r="D62" s="31" t="s">
        <v>220</v>
      </c>
      <c r="E62" s="31" t="s">
        <v>236</v>
      </c>
      <c r="F62" s="17">
        <v>2</v>
      </c>
      <c r="G62" s="18">
        <f>IFERROR(J62/F62,0)+Tabla1[[#This Row],[% DE CUMPLIMIENTO ACUMULADO]]</f>
        <v>0</v>
      </c>
      <c r="H62" s="19">
        <f>Tabla14[[#This Row],[AVANCE EJECUTADO]]+Tabla1[[#This Row],[Avance meta de la vigencia]]</f>
        <v>0</v>
      </c>
      <c r="I62" s="19"/>
      <c r="J62" s="32"/>
      <c r="K62" s="81"/>
      <c r="L62" s="81"/>
      <c r="M62" s="81"/>
      <c r="N62" s="33"/>
      <c r="O62" s="34" t="s">
        <v>1548</v>
      </c>
      <c r="P62" s="34"/>
    </row>
    <row r="63" spans="1:16" ht="105" hidden="1" x14ac:dyDescent="0.25">
      <c r="A63" s="28" t="s">
        <v>131</v>
      </c>
      <c r="B63" s="74" t="s">
        <v>237</v>
      </c>
      <c r="C63" s="31" t="s">
        <v>238</v>
      </c>
      <c r="D63" s="31" t="s">
        <v>239</v>
      </c>
      <c r="E63" s="31" t="s">
        <v>240</v>
      </c>
      <c r="F63" s="17">
        <v>3</v>
      </c>
      <c r="G63" s="18">
        <f>IFERROR(J63/F63,0)+Tabla1[[#This Row],[% DE CUMPLIMIENTO ACUMULADO]]</f>
        <v>0</v>
      </c>
      <c r="H63" s="19">
        <f>Tabla14[[#This Row],[AVANCE EJECUTADO]]+Tabla1[[#This Row],[Avance meta de la vigencia]]</f>
        <v>0</v>
      </c>
      <c r="I63" s="19"/>
      <c r="J63" s="32">
        <v>0</v>
      </c>
      <c r="K63" s="81" t="s">
        <v>1576</v>
      </c>
      <c r="L63" s="81" t="s">
        <v>242</v>
      </c>
      <c r="M63" s="81" t="s">
        <v>1577</v>
      </c>
      <c r="N63" s="33"/>
      <c r="O63" s="34" t="s">
        <v>1548</v>
      </c>
      <c r="P63" s="34"/>
    </row>
    <row r="64" spans="1:16" ht="213.75" hidden="1" customHeight="1" x14ac:dyDescent="0.25">
      <c r="A64" s="28" t="s">
        <v>131</v>
      </c>
      <c r="B64" s="74" t="s">
        <v>244</v>
      </c>
      <c r="C64" s="31" t="s">
        <v>245</v>
      </c>
      <c r="D64" s="31" t="s">
        <v>246</v>
      </c>
      <c r="E64" s="31" t="s">
        <v>247</v>
      </c>
      <c r="F64" s="17">
        <v>9</v>
      </c>
      <c r="G64" s="18">
        <f>IFERROR(J64/F64,0)+Tabla1[[#This Row],[% DE CUMPLIMIENTO ACUMULADO]]</f>
        <v>0</v>
      </c>
      <c r="H64" s="19">
        <f>Tabla14[[#This Row],[AVANCE EJECUTADO]]+Tabla1[[#This Row],[Avance meta de la vigencia]]</f>
        <v>0</v>
      </c>
      <c r="I64" s="19"/>
      <c r="J64" s="32"/>
      <c r="K64" s="81"/>
      <c r="L64" s="81"/>
      <c r="M64" s="81"/>
      <c r="N64" s="33"/>
      <c r="O64" s="34" t="s">
        <v>1548</v>
      </c>
      <c r="P64" s="34"/>
    </row>
    <row r="65" spans="1:16" ht="60" hidden="1" x14ac:dyDescent="0.25">
      <c r="A65" s="28" t="s">
        <v>131</v>
      </c>
      <c r="B65" s="74" t="s">
        <v>248</v>
      </c>
      <c r="C65" s="31" t="s">
        <v>238</v>
      </c>
      <c r="D65" s="31" t="s">
        <v>249</v>
      </c>
      <c r="E65" s="31" t="s">
        <v>250</v>
      </c>
      <c r="F65" s="17">
        <v>3</v>
      </c>
      <c r="G65" s="18">
        <f>IFERROR(J65/F65,0)+Tabla1[[#This Row],[% DE CUMPLIMIENTO ACUMULADO]]</f>
        <v>0.33333333333333331</v>
      </c>
      <c r="H65" s="19">
        <f>Tabla14[[#This Row],[AVANCE EJECUTADO]]+Tabla1[[#This Row],[Avance meta de la vigencia]]</f>
        <v>1</v>
      </c>
      <c r="I65" s="19"/>
      <c r="J65" s="32">
        <v>1</v>
      </c>
      <c r="K65" s="81" t="s">
        <v>1578</v>
      </c>
      <c r="L65" s="81" t="s">
        <v>104</v>
      </c>
      <c r="M65" s="81" t="s">
        <v>1579</v>
      </c>
      <c r="N65" s="33"/>
      <c r="O65" s="34" t="s">
        <v>1548</v>
      </c>
      <c r="P65" s="34"/>
    </row>
    <row r="66" spans="1:16" ht="209.25" hidden="1" customHeight="1" x14ac:dyDescent="0.25">
      <c r="A66" s="28" t="s">
        <v>131</v>
      </c>
      <c r="B66" s="74" t="s">
        <v>253</v>
      </c>
      <c r="C66" s="31" t="s">
        <v>245</v>
      </c>
      <c r="D66" s="31" t="s">
        <v>246</v>
      </c>
      <c r="E66" s="31" t="s">
        <v>247</v>
      </c>
      <c r="F66" s="17">
        <v>9</v>
      </c>
      <c r="G66" s="18">
        <f>IFERROR(J66/F66,0)+Tabla1[[#This Row],[% DE CUMPLIMIENTO ACUMULADO]]</f>
        <v>0</v>
      </c>
      <c r="H66" s="19">
        <f>Tabla14[[#This Row],[AVANCE EJECUTADO]]+Tabla1[[#This Row],[Avance meta de la vigencia]]</f>
        <v>0</v>
      </c>
      <c r="I66" s="19"/>
      <c r="J66" s="32"/>
      <c r="K66" s="81"/>
      <c r="L66" s="81"/>
      <c r="M66" s="81"/>
      <c r="N66" s="33"/>
      <c r="O66" s="34" t="s">
        <v>1548</v>
      </c>
      <c r="P66" s="34"/>
    </row>
    <row r="67" spans="1:16" ht="150" hidden="1" x14ac:dyDescent="0.25">
      <c r="A67" s="28" t="s">
        <v>131</v>
      </c>
      <c r="B67" s="74" t="s">
        <v>254</v>
      </c>
      <c r="C67" s="31" t="s">
        <v>255</v>
      </c>
      <c r="D67" s="31" t="s">
        <v>256</v>
      </c>
      <c r="E67" s="31" t="s">
        <v>257</v>
      </c>
      <c r="F67" s="17">
        <v>2</v>
      </c>
      <c r="G67" s="18">
        <f>IFERROR(MIN(J67/F67+Tabla1[[#This Row],[% DE CUMPLIMIENTO ACUMULADO]],1),0)</f>
        <v>1</v>
      </c>
      <c r="H67" s="19">
        <f>Tabla14[[#This Row],[AVANCE EJECUTADO]]+Tabla1[[#This Row],[Avance meta de la vigencia]]</f>
        <v>3</v>
      </c>
      <c r="I67" s="19"/>
      <c r="J67" s="32">
        <v>3</v>
      </c>
      <c r="K67" s="81" t="s">
        <v>1580</v>
      </c>
      <c r="L67" s="81" t="s">
        <v>1581</v>
      </c>
      <c r="M67" s="81" t="s">
        <v>1582</v>
      </c>
      <c r="N67" s="33"/>
      <c r="O67" s="34" t="s">
        <v>1548</v>
      </c>
      <c r="P67" s="34"/>
    </row>
    <row r="68" spans="1:16" ht="60" hidden="1" x14ac:dyDescent="0.25">
      <c r="A68" s="28" t="s">
        <v>131</v>
      </c>
      <c r="B68" s="74" t="s">
        <v>260</v>
      </c>
      <c r="C68" s="31" t="s">
        <v>261</v>
      </c>
      <c r="D68" s="31" t="s">
        <v>262</v>
      </c>
      <c r="E68" s="31" t="s">
        <v>102</v>
      </c>
      <c r="F68" s="17">
        <v>14</v>
      </c>
      <c r="G68" s="18">
        <f>IFERROR(J68/F68,0)+Tabla1[[#This Row],[% DE CUMPLIMIENTO ACUMULADO]]</f>
        <v>0</v>
      </c>
      <c r="H68" s="19">
        <f>Tabla14[[#This Row],[AVANCE EJECUTADO]]+Tabla1[[#This Row],[Avance meta de la vigencia]]</f>
        <v>0</v>
      </c>
      <c r="I68" s="19"/>
      <c r="J68" s="32"/>
      <c r="K68" s="81" t="s">
        <v>263</v>
      </c>
      <c r="L68" s="81"/>
      <c r="M68" s="81"/>
      <c r="N68" s="33"/>
      <c r="O68" s="34" t="s">
        <v>1548</v>
      </c>
      <c r="P68" s="34"/>
    </row>
    <row r="69" spans="1:16" ht="45" hidden="1" x14ac:dyDescent="0.25">
      <c r="A69" s="28" t="s">
        <v>131</v>
      </c>
      <c r="B69" s="74" t="s">
        <v>264</v>
      </c>
      <c r="C69" s="31" t="s">
        <v>265</v>
      </c>
      <c r="D69" s="31" t="s">
        <v>266</v>
      </c>
      <c r="E69" s="31" t="s">
        <v>102</v>
      </c>
      <c r="F69" s="17">
        <v>4</v>
      </c>
      <c r="G69" s="18">
        <f>IFERROR(J69/F69,0)+Tabla1[[#This Row],[% DE CUMPLIMIENTO ACUMULADO]]</f>
        <v>0</v>
      </c>
      <c r="H69" s="19">
        <f>Tabla14[[#This Row],[AVANCE EJECUTADO]]+Tabla1[[#This Row],[Avance meta de la vigencia]]</f>
        <v>0</v>
      </c>
      <c r="I69" s="19"/>
      <c r="J69" s="32"/>
      <c r="K69" s="81" t="s">
        <v>263</v>
      </c>
      <c r="L69" s="81"/>
      <c r="M69" s="81"/>
      <c r="N69" s="33"/>
      <c r="O69" s="34" t="s">
        <v>1548</v>
      </c>
      <c r="P69" s="34"/>
    </row>
    <row r="70" spans="1:16" ht="90" hidden="1" x14ac:dyDescent="0.25">
      <c r="A70" s="28" t="s">
        <v>131</v>
      </c>
      <c r="B70" s="74" t="s">
        <v>267</v>
      </c>
      <c r="C70" s="31" t="s">
        <v>268</v>
      </c>
      <c r="D70" s="31" t="s">
        <v>269</v>
      </c>
      <c r="E70" s="31" t="s">
        <v>102</v>
      </c>
      <c r="F70" s="17">
        <v>1</v>
      </c>
      <c r="G70" s="18">
        <f>IFERROR(J70/F70,0)+Tabla1[[#This Row],[% DE CUMPLIMIENTO ACUMULADO]]</f>
        <v>0</v>
      </c>
      <c r="H70" s="19">
        <f>Tabla14[[#This Row],[AVANCE EJECUTADO]]+Tabla1[[#This Row],[Avance meta de la vigencia]]</f>
        <v>0</v>
      </c>
      <c r="I70" s="19"/>
      <c r="J70" s="32"/>
      <c r="K70" s="81" t="s">
        <v>270</v>
      </c>
      <c r="L70" s="81"/>
      <c r="M70" s="81"/>
      <c r="N70" s="33"/>
      <c r="O70" s="34" t="s">
        <v>1548</v>
      </c>
      <c r="P70" s="34"/>
    </row>
    <row r="71" spans="1:16" ht="60" hidden="1" x14ac:dyDescent="0.25">
      <c r="A71" s="28" t="s">
        <v>131</v>
      </c>
      <c r="B71" s="74" t="s">
        <v>271</v>
      </c>
      <c r="C71" s="31" t="s">
        <v>272</v>
      </c>
      <c r="D71" s="31" t="s">
        <v>273</v>
      </c>
      <c r="E71" s="31" t="s">
        <v>102</v>
      </c>
      <c r="F71" s="17">
        <v>3</v>
      </c>
      <c r="G71" s="18">
        <f>IFERROR(J71/F71,0)+Tabla1[[#This Row],[% DE CUMPLIMIENTO ACUMULADO]]</f>
        <v>0</v>
      </c>
      <c r="H71" s="19">
        <f>Tabla14[[#This Row],[AVANCE EJECUTADO]]+Tabla1[[#This Row],[Avance meta de la vigencia]]</f>
        <v>0</v>
      </c>
      <c r="I71" s="19"/>
      <c r="J71" s="32"/>
      <c r="K71" s="81" t="s">
        <v>1583</v>
      </c>
      <c r="L71" s="81"/>
      <c r="M71" s="81"/>
      <c r="N71" s="33"/>
      <c r="O71" s="34" t="s">
        <v>1548</v>
      </c>
      <c r="P71" s="34"/>
    </row>
    <row r="72" spans="1:16" ht="75" hidden="1" x14ac:dyDescent="0.25">
      <c r="A72" s="28" t="s">
        <v>131</v>
      </c>
      <c r="B72" s="74" t="s">
        <v>277</v>
      </c>
      <c r="C72" s="31" t="s">
        <v>278</v>
      </c>
      <c r="D72" s="31" t="s">
        <v>279</v>
      </c>
      <c r="E72" s="31" t="s">
        <v>102</v>
      </c>
      <c r="F72" s="17">
        <v>4</v>
      </c>
      <c r="G72" s="18">
        <f>IFERROR(J72/F72,0)+Tabla1[[#This Row],[% DE CUMPLIMIENTO ACUMULADO]]</f>
        <v>0</v>
      </c>
      <c r="H72" s="19">
        <f>Tabla14[[#This Row],[AVANCE EJECUTADO]]+Tabla1[[#This Row],[Avance meta de la vigencia]]</f>
        <v>0</v>
      </c>
      <c r="I72" s="19"/>
      <c r="J72" s="32"/>
      <c r="K72" s="81" t="s">
        <v>280</v>
      </c>
      <c r="L72" s="81"/>
      <c r="M72" s="81"/>
      <c r="N72" s="33"/>
      <c r="O72" s="34" t="s">
        <v>1548</v>
      </c>
      <c r="P72" s="34"/>
    </row>
    <row r="73" spans="1:16" ht="45" hidden="1" x14ac:dyDescent="0.25">
      <c r="A73" s="28" t="s">
        <v>131</v>
      </c>
      <c r="B73" s="74" t="s">
        <v>281</v>
      </c>
      <c r="C73" s="31" t="s">
        <v>282</v>
      </c>
      <c r="D73" s="31" t="s">
        <v>283</v>
      </c>
      <c r="E73" s="31" t="s">
        <v>284</v>
      </c>
      <c r="F73" s="17">
        <v>3</v>
      </c>
      <c r="G73" s="18">
        <f>IFERROR(J73/F73,0)+Tabla1[[#This Row],[% DE CUMPLIMIENTO ACUMULADO]]</f>
        <v>0</v>
      </c>
      <c r="H73" s="19">
        <f>Tabla14[[#This Row],[AVANCE EJECUTADO]]+Tabla1[[#This Row],[Avance meta de la vigencia]]</f>
        <v>0</v>
      </c>
      <c r="I73" s="19"/>
      <c r="J73" s="32">
        <v>0</v>
      </c>
      <c r="K73" s="81" t="s">
        <v>1584</v>
      </c>
      <c r="L73" s="81" t="s">
        <v>1585</v>
      </c>
      <c r="M73" s="81" t="s">
        <v>287</v>
      </c>
      <c r="N73" s="33"/>
      <c r="O73" s="34" t="s">
        <v>1548</v>
      </c>
      <c r="P73" s="34"/>
    </row>
    <row r="74" spans="1:16" ht="75" hidden="1" x14ac:dyDescent="0.25">
      <c r="A74" s="28" t="s">
        <v>131</v>
      </c>
      <c r="B74" s="74" t="s">
        <v>288</v>
      </c>
      <c r="C74" s="31" t="s">
        <v>289</v>
      </c>
      <c r="D74" s="31" t="s">
        <v>290</v>
      </c>
      <c r="E74" s="31" t="s">
        <v>144</v>
      </c>
      <c r="F74" s="17">
        <v>2</v>
      </c>
      <c r="G74" s="18">
        <f>IFERROR(J74/F74,0)+Tabla1[[#This Row],[% DE CUMPLIMIENTO ACUMULADO]]</f>
        <v>0</v>
      </c>
      <c r="H74" s="19">
        <f>Tabla14[[#This Row],[AVANCE EJECUTADO]]+Tabla1[[#This Row],[Avance meta de la vigencia]]</f>
        <v>0</v>
      </c>
      <c r="I74" s="19"/>
      <c r="J74" s="32">
        <v>0</v>
      </c>
      <c r="K74" s="81" t="s">
        <v>1586</v>
      </c>
      <c r="L74" s="81" t="s">
        <v>146</v>
      </c>
      <c r="M74" s="81" t="s">
        <v>1587</v>
      </c>
      <c r="N74" s="33"/>
      <c r="O74" s="34" t="s">
        <v>1548</v>
      </c>
      <c r="P74" s="34"/>
    </row>
    <row r="75" spans="1:16" ht="225" hidden="1" x14ac:dyDescent="0.25">
      <c r="A75" s="28" t="s">
        <v>131</v>
      </c>
      <c r="B75" s="74" t="s">
        <v>291</v>
      </c>
      <c r="C75" s="31" t="s">
        <v>292</v>
      </c>
      <c r="D75" s="31" t="s">
        <v>293</v>
      </c>
      <c r="E75" s="31" t="s">
        <v>27</v>
      </c>
      <c r="F75" s="17">
        <v>12</v>
      </c>
      <c r="G75" s="18">
        <f>IFERROR(J331/F75,0)+Tabla1[[#This Row],[% DE CUMPLIMIENTO ACUMULADO]]</f>
        <v>0.16666666666666666</v>
      </c>
      <c r="H75" s="19">
        <f>H331</f>
        <v>2</v>
      </c>
      <c r="I75" s="19"/>
      <c r="J75" s="32">
        <f t="shared" ref="J75:P75" si="1">J331</f>
        <v>1</v>
      </c>
      <c r="K75" s="81" t="str">
        <f t="shared" si="1"/>
        <v>Durante el mes de febrero de 2026, la Oficina de Control Interno Disciplinario elaboró y difundió el boletín informativo “La Clave” edición No. 40, titulado “El cuidado es contigo, cada pieza cuenta”. A través de esta publicación se promovieron acciones orientadas al fortalecimiento del buen trato y la construcción de entornos laborales respetuosos, seguros e incluyentes dentro de la ESAP. 
El boletín resaltó la importancia del respeto, la empatía y la corresponsabilidad en las relaciones institucionales, así como la prevención de situaciones de maltrato, violencia o discriminación. Asimismo, se socializaron los canales institucionales dispuestos para la recepción de quejas o denuncias, contribuyendo al fortalecimiento de la cultura de integridad y convivencia en la comunidad esapista.</v>
      </c>
      <c r="L75" s="81" t="str">
        <f t="shared" si="1"/>
        <v>No se presentaron dificultades para el cumplimiento de la actividad programada.</v>
      </c>
      <c r="M75" s="81" t="str">
        <f t="shared" si="1"/>
        <v>Boletín edición No. 40: 
https://esapedu.sharepoint.com/:b:/r/sites/oficina_planeacion/Documentos%20compartidos/Herramienta%20de%20captura%20reportes%202026/Evidencias/2.Febrero/PAI-OE4-OCID-I47/Bolet%C3%ADn%20Informativo%20La%20Clave%20No.040.pdf?csf=1&amp;web=1&amp;e=ymBQI9
Imagen de publicación: 
https://esapedu.sharepoint.com/:i:/r/sites/oficina_planeacion/Documentos%20compartidos/Herramienta%20de%20captura%20reportes%202026/Evidencias/2.Febrero/PAI-OE4-OCID-I47/Micrositio%20.png?csf=1&amp;web=1&amp;e=thaioV</v>
      </c>
      <c r="N75" s="33">
        <f t="shared" si="1"/>
        <v>0</v>
      </c>
      <c r="O75" s="34" t="str">
        <f t="shared" si="1"/>
        <v>Marisol Suarez Barreto</v>
      </c>
      <c r="P75" s="34" t="str">
        <f t="shared" si="1"/>
        <v xml:space="preserve">Cumplida </v>
      </c>
    </row>
    <row r="76" spans="1:16" ht="45" hidden="1" x14ac:dyDescent="0.25">
      <c r="A76" s="28" t="s">
        <v>131</v>
      </c>
      <c r="B76" s="74" t="s">
        <v>294</v>
      </c>
      <c r="C76" s="31" t="s">
        <v>295</v>
      </c>
      <c r="D76" s="31" t="s">
        <v>296</v>
      </c>
      <c r="E76" s="36" t="s">
        <v>115</v>
      </c>
      <c r="F76" s="17">
        <v>1</v>
      </c>
      <c r="G76" s="18">
        <f>IFERROR(J76/F76,0)+Tabla1[[#This Row],[% DE CUMPLIMIENTO ACUMULADO]]</f>
        <v>0</v>
      </c>
      <c r="H76" s="19">
        <f>Tabla14[[#This Row],[AVANCE EJECUTADO]]+Tabla1[[#This Row],[Avance meta de la vigencia]]</f>
        <v>0</v>
      </c>
      <c r="I76" s="19"/>
      <c r="J76" s="32">
        <v>0</v>
      </c>
      <c r="K76" s="81" t="s">
        <v>116</v>
      </c>
      <c r="L76" s="81" t="s">
        <v>116</v>
      </c>
      <c r="M76" s="81" t="s">
        <v>116</v>
      </c>
      <c r="N76" s="33"/>
      <c r="O76" s="34" t="s">
        <v>1548</v>
      </c>
      <c r="P76" s="34"/>
    </row>
    <row r="77" spans="1:16" ht="45" hidden="1" x14ac:dyDescent="0.25">
      <c r="A77" s="28" t="s">
        <v>131</v>
      </c>
      <c r="B77" s="74" t="s">
        <v>297</v>
      </c>
      <c r="C77" s="31" t="s">
        <v>298</v>
      </c>
      <c r="D77" s="31" t="s">
        <v>299</v>
      </c>
      <c r="E77" s="36" t="s">
        <v>115</v>
      </c>
      <c r="F77" s="17">
        <v>1</v>
      </c>
      <c r="G77" s="18">
        <f>IFERROR(J77/F77,0)+Tabla1[[#This Row],[% DE CUMPLIMIENTO ACUMULADO]]</f>
        <v>0</v>
      </c>
      <c r="H77" s="19">
        <f>Tabla14[[#This Row],[AVANCE EJECUTADO]]+Tabla1[[#This Row],[Avance meta de la vigencia]]</f>
        <v>0</v>
      </c>
      <c r="I77" s="19"/>
      <c r="J77" s="32">
        <v>0</v>
      </c>
      <c r="K77" s="81" t="s">
        <v>116</v>
      </c>
      <c r="L77" s="81" t="s">
        <v>116</v>
      </c>
      <c r="M77" s="81" t="s">
        <v>116</v>
      </c>
      <c r="N77" s="33"/>
      <c r="O77" s="34" t="s">
        <v>1548</v>
      </c>
      <c r="P77" s="34"/>
    </row>
    <row r="78" spans="1:16" ht="120" hidden="1" x14ac:dyDescent="0.25">
      <c r="A78" s="28" t="s">
        <v>131</v>
      </c>
      <c r="B78" s="74" t="s">
        <v>300</v>
      </c>
      <c r="C78" s="31" t="s">
        <v>301</v>
      </c>
      <c r="D78" s="31" t="s">
        <v>290</v>
      </c>
      <c r="E78" s="31" t="s">
        <v>102</v>
      </c>
      <c r="F78" s="17">
        <v>3</v>
      </c>
      <c r="G78" s="18">
        <f>IFERROR(J78/F78,0)+Tabla1[[#This Row],[% DE CUMPLIMIENTO ACUMULADO]]</f>
        <v>0</v>
      </c>
      <c r="H78" s="19">
        <f>Tabla14[[#This Row],[AVANCE EJECUTADO]]+Tabla1[[#This Row],[Avance meta de la vigencia]]</f>
        <v>0</v>
      </c>
      <c r="I78" s="19"/>
      <c r="J78" s="32">
        <v>0</v>
      </c>
      <c r="K78" s="81" t="s">
        <v>302</v>
      </c>
      <c r="L78" s="81" t="s">
        <v>104</v>
      </c>
      <c r="M78" s="81" t="s">
        <v>303</v>
      </c>
      <c r="N78" s="33"/>
      <c r="O78" s="34" t="s">
        <v>1548</v>
      </c>
      <c r="P78" s="34"/>
    </row>
    <row r="79" spans="1:16" ht="30" hidden="1" x14ac:dyDescent="0.25">
      <c r="A79" s="28" t="s">
        <v>131</v>
      </c>
      <c r="B79" s="74" t="s">
        <v>304</v>
      </c>
      <c r="C79" s="31" t="s">
        <v>305</v>
      </c>
      <c r="D79" s="31" t="s">
        <v>306</v>
      </c>
      <c r="E79" s="36" t="s">
        <v>115</v>
      </c>
      <c r="F79" s="17">
        <v>14</v>
      </c>
      <c r="G79" s="18">
        <f>IFERROR(J79/F79,0)+Tabla1[[#This Row],[% DE CUMPLIMIENTO ACUMULADO]]</f>
        <v>0</v>
      </c>
      <c r="H79" s="19">
        <f>Tabla14[[#This Row],[AVANCE EJECUTADO]]+Tabla1[[#This Row],[Avance meta de la vigencia]]</f>
        <v>0</v>
      </c>
      <c r="I79" s="19"/>
      <c r="J79" s="32">
        <v>0</v>
      </c>
      <c r="K79" s="81" t="s">
        <v>116</v>
      </c>
      <c r="L79" s="81" t="s">
        <v>116</v>
      </c>
      <c r="M79" s="81" t="s">
        <v>116</v>
      </c>
      <c r="N79" s="33"/>
      <c r="O79" s="34" t="s">
        <v>1548</v>
      </c>
      <c r="P79" s="34"/>
    </row>
    <row r="80" spans="1:16" ht="45" hidden="1" x14ac:dyDescent="0.25">
      <c r="A80" s="28" t="s">
        <v>131</v>
      </c>
      <c r="B80" s="74" t="s">
        <v>307</v>
      </c>
      <c r="C80" s="31" t="s">
        <v>308</v>
      </c>
      <c r="D80" s="31" t="s">
        <v>309</v>
      </c>
      <c r="E80" s="31" t="s">
        <v>102</v>
      </c>
      <c r="F80" s="17">
        <v>4</v>
      </c>
      <c r="G80" s="18">
        <f>IFERROR(J80/F80,0)+Tabla1[[#This Row],[% DE CUMPLIMIENTO ACUMULADO]]</f>
        <v>0</v>
      </c>
      <c r="H80" s="19">
        <f>Tabla14[[#This Row],[AVANCE EJECUTADO]]+Tabla1[[#This Row],[Avance meta de la vigencia]]</f>
        <v>0</v>
      </c>
      <c r="I80" s="19"/>
      <c r="J80" s="32"/>
      <c r="K80" s="81" t="s">
        <v>310</v>
      </c>
      <c r="L80" s="81" t="s">
        <v>104</v>
      </c>
      <c r="M80" s="81"/>
      <c r="N80" s="33"/>
      <c r="O80" s="34" t="s">
        <v>1548</v>
      </c>
      <c r="P80" s="34"/>
    </row>
    <row r="81" spans="1:16" ht="45" hidden="1" x14ac:dyDescent="0.25">
      <c r="A81" s="28" t="s">
        <v>131</v>
      </c>
      <c r="B81" s="74" t="s">
        <v>311</v>
      </c>
      <c r="C81" s="31" t="s">
        <v>312</v>
      </c>
      <c r="D81" s="31" t="s">
        <v>313</v>
      </c>
      <c r="E81" s="31" t="s">
        <v>102</v>
      </c>
      <c r="F81" s="17">
        <v>1</v>
      </c>
      <c r="G81" s="18">
        <f>IFERROR(J81/F81,0)+Tabla1[[#This Row],[% DE CUMPLIMIENTO ACUMULADO]]</f>
        <v>1</v>
      </c>
      <c r="H81" s="19">
        <f>Tabla14[[#This Row],[AVANCE EJECUTADO]]+Tabla1[[#This Row],[Avance meta de la vigencia]]</f>
        <v>1</v>
      </c>
      <c r="I81" s="19"/>
      <c r="J81" s="32"/>
      <c r="K81" s="81" t="s">
        <v>1546</v>
      </c>
      <c r="L81" s="81"/>
      <c r="M81" s="81"/>
      <c r="N81" s="33"/>
      <c r="O81" s="34" t="s">
        <v>1548</v>
      </c>
      <c r="P81" s="34"/>
    </row>
    <row r="82" spans="1:16" ht="90" hidden="1" x14ac:dyDescent="0.25">
      <c r="A82" s="28" t="s">
        <v>131</v>
      </c>
      <c r="B82" s="74" t="s">
        <v>316</v>
      </c>
      <c r="C82" s="31" t="s">
        <v>317</v>
      </c>
      <c r="D82" s="31" t="s">
        <v>318</v>
      </c>
      <c r="E82" s="31" t="s">
        <v>167</v>
      </c>
      <c r="F82" s="17">
        <v>2</v>
      </c>
      <c r="G82" s="18">
        <f>IFERROR(J82/F82,0)+Tabla1[[#This Row],[% DE CUMPLIMIENTO ACUMULADO]]</f>
        <v>0</v>
      </c>
      <c r="H82" s="19">
        <f>Tabla14[[#This Row],[AVANCE EJECUTADO]]+Tabla1[[#This Row],[Avance meta de la vigencia]]</f>
        <v>0</v>
      </c>
      <c r="I82" s="19"/>
      <c r="J82" s="32"/>
      <c r="K82" s="81" t="s">
        <v>323</v>
      </c>
      <c r="L82" s="81"/>
      <c r="M82" s="81"/>
      <c r="N82" s="33"/>
      <c r="O82" s="34" t="s">
        <v>1548</v>
      </c>
      <c r="P82" s="34"/>
    </row>
    <row r="83" spans="1:16" ht="45" hidden="1" x14ac:dyDescent="0.25">
      <c r="A83" s="28" t="s">
        <v>131</v>
      </c>
      <c r="B83" s="74" t="s">
        <v>320</v>
      </c>
      <c r="C83" s="31" t="s">
        <v>321</v>
      </c>
      <c r="D83" s="31" t="s">
        <v>322</v>
      </c>
      <c r="E83" s="31" t="s">
        <v>167</v>
      </c>
      <c r="F83" s="17">
        <v>4</v>
      </c>
      <c r="G83" s="18">
        <f>IFERROR(J83/F83,0)+Tabla1[[#This Row],[% DE CUMPLIMIENTO ACUMULADO]]</f>
        <v>0</v>
      </c>
      <c r="H83" s="19">
        <f>Tabla14[[#This Row],[AVANCE EJECUTADO]]+Tabla1[[#This Row],[Avance meta de la vigencia]]</f>
        <v>0</v>
      </c>
      <c r="I83" s="19"/>
      <c r="J83" s="32"/>
      <c r="K83" s="81" t="s">
        <v>1567</v>
      </c>
      <c r="L83" s="81"/>
      <c r="M83" s="81"/>
      <c r="N83" s="33"/>
      <c r="O83" s="34" t="s">
        <v>1548</v>
      </c>
      <c r="P83" s="34"/>
    </row>
    <row r="84" spans="1:16" ht="90" hidden="1" x14ac:dyDescent="0.25">
      <c r="A84" s="28" t="s">
        <v>131</v>
      </c>
      <c r="B84" s="74" t="s">
        <v>324</v>
      </c>
      <c r="C84" s="31" t="s">
        <v>325</v>
      </c>
      <c r="D84" s="31" t="s">
        <v>166</v>
      </c>
      <c r="E84" s="31" t="s">
        <v>167</v>
      </c>
      <c r="F84" s="17">
        <v>12</v>
      </c>
      <c r="G84" s="18">
        <f>IFERROR(J84/F84,0)+Tabla1[[#This Row],[% DE CUMPLIMIENTO ACUMULADO]]</f>
        <v>0</v>
      </c>
      <c r="H84" s="19">
        <f>Tabla14[[#This Row],[AVANCE EJECUTADO]]+Tabla1[[#This Row],[Avance meta de la vigencia]]</f>
        <v>0</v>
      </c>
      <c r="I84" s="19"/>
      <c r="J84" s="32"/>
      <c r="K84" s="81" t="s">
        <v>1567</v>
      </c>
      <c r="L84" s="81"/>
      <c r="M84" s="81"/>
      <c r="N84" s="33"/>
      <c r="O84" s="34" t="s">
        <v>1548</v>
      </c>
      <c r="P84" s="34"/>
    </row>
    <row r="85" spans="1:16" ht="75" hidden="1" x14ac:dyDescent="0.25">
      <c r="A85" s="28" t="s">
        <v>131</v>
      </c>
      <c r="B85" s="74" t="s">
        <v>326</v>
      </c>
      <c r="C85" s="31" t="s">
        <v>327</v>
      </c>
      <c r="D85" s="31" t="s">
        <v>328</v>
      </c>
      <c r="E85" s="31" t="s">
        <v>329</v>
      </c>
      <c r="F85" s="17">
        <v>4</v>
      </c>
      <c r="G85" s="18">
        <f>IFERROR(J85/F85,0)+Tabla1[[#This Row],[% DE CUMPLIMIENTO ACUMULADO]]</f>
        <v>0</v>
      </c>
      <c r="H85" s="19">
        <f>Tabla14[[#This Row],[AVANCE EJECUTADO]]+Tabla1[[#This Row],[Avance meta de la vigencia]]</f>
        <v>0</v>
      </c>
      <c r="I85" s="19"/>
      <c r="J85" s="32"/>
      <c r="K85" s="81"/>
      <c r="L85" s="81"/>
      <c r="M85" s="81"/>
      <c r="N85" s="33"/>
      <c r="O85" s="34" t="s">
        <v>1548</v>
      </c>
      <c r="P85" s="34"/>
    </row>
    <row r="86" spans="1:16" ht="45" hidden="1" x14ac:dyDescent="0.25">
      <c r="A86" s="28" t="s">
        <v>131</v>
      </c>
      <c r="B86" s="74" t="s">
        <v>330</v>
      </c>
      <c r="C86" s="31" t="s">
        <v>331</v>
      </c>
      <c r="D86" s="31" t="s">
        <v>332</v>
      </c>
      <c r="E86" s="36" t="s">
        <v>43</v>
      </c>
      <c r="F86" s="17">
        <v>1</v>
      </c>
      <c r="G86" s="18">
        <f>IFERROR(J86/F86,0)+Tabla1[[#This Row],[% DE CUMPLIMIENTO ACUMULADO]]</f>
        <v>0</v>
      </c>
      <c r="H86" s="19">
        <f>Tabla14[[#This Row],[AVANCE EJECUTADO]]+Tabla1[[#This Row],[Avance meta de la vigencia]]</f>
        <v>0</v>
      </c>
      <c r="I86" s="19"/>
      <c r="J86" s="32">
        <v>0</v>
      </c>
      <c r="K86" s="81" t="s">
        <v>1588</v>
      </c>
      <c r="L86" s="81" t="s">
        <v>1589</v>
      </c>
      <c r="M86" s="81" t="s">
        <v>1590</v>
      </c>
      <c r="N86" s="33"/>
      <c r="O86" s="34" t="s">
        <v>1548</v>
      </c>
      <c r="P86" s="34"/>
    </row>
    <row r="87" spans="1:16" ht="60" hidden="1" x14ac:dyDescent="0.25">
      <c r="A87" s="28" t="s">
        <v>131</v>
      </c>
      <c r="B87" s="74" t="s">
        <v>335</v>
      </c>
      <c r="C87" s="31" t="s">
        <v>336</v>
      </c>
      <c r="D87" s="31" t="s">
        <v>337</v>
      </c>
      <c r="E87" s="36" t="s">
        <v>43</v>
      </c>
      <c r="F87" s="17">
        <v>1</v>
      </c>
      <c r="G87" s="18">
        <f>IFERROR(J87/F87,0)+Tabla1[[#This Row],[% DE CUMPLIMIENTO ACUMULADO]]</f>
        <v>0</v>
      </c>
      <c r="H87" s="19">
        <f>Tabla14[[#This Row],[AVANCE EJECUTADO]]+Tabla1[[#This Row],[Avance meta de la vigencia]]</f>
        <v>0</v>
      </c>
      <c r="I87" s="19"/>
      <c r="J87" s="32">
        <v>0</v>
      </c>
      <c r="K87" s="81" t="s">
        <v>1591</v>
      </c>
      <c r="L87" s="81" t="s">
        <v>1592</v>
      </c>
      <c r="M87" s="81" t="s">
        <v>1593</v>
      </c>
      <c r="N87" s="33"/>
      <c r="O87" s="34" t="s">
        <v>1548</v>
      </c>
      <c r="P87" s="34"/>
    </row>
    <row r="88" spans="1:16" ht="45" hidden="1" x14ac:dyDescent="0.25">
      <c r="A88" s="28" t="s">
        <v>131</v>
      </c>
      <c r="B88" s="74" t="s">
        <v>339</v>
      </c>
      <c r="C88" s="31" t="s">
        <v>340</v>
      </c>
      <c r="D88" s="31" t="s">
        <v>341</v>
      </c>
      <c r="E88" s="36" t="s">
        <v>43</v>
      </c>
      <c r="F88" s="17">
        <v>1</v>
      </c>
      <c r="G88" s="18">
        <f>IFERROR(J88/F88,0)+Tabla1[[#This Row],[% DE CUMPLIMIENTO ACUMULADO]]</f>
        <v>0</v>
      </c>
      <c r="H88" s="19">
        <f>Tabla14[[#This Row],[AVANCE EJECUTADO]]+Tabla1[[#This Row],[Avance meta de la vigencia]]</f>
        <v>0</v>
      </c>
      <c r="I88" s="19"/>
      <c r="J88" s="32">
        <v>0</v>
      </c>
      <c r="K88" s="81" t="s">
        <v>1594</v>
      </c>
      <c r="L88" s="81" t="s">
        <v>1595</v>
      </c>
      <c r="M88" s="81" t="s">
        <v>1596</v>
      </c>
      <c r="N88" s="33"/>
      <c r="O88" s="34" t="s">
        <v>1548</v>
      </c>
      <c r="P88" s="34"/>
    </row>
    <row r="89" spans="1:16" ht="45" hidden="1" x14ac:dyDescent="0.25">
      <c r="A89" s="28" t="s">
        <v>131</v>
      </c>
      <c r="B89" s="74" t="s">
        <v>343</v>
      </c>
      <c r="C89" s="31" t="s">
        <v>344</v>
      </c>
      <c r="D89" s="31" t="s">
        <v>345</v>
      </c>
      <c r="E89" s="36" t="s">
        <v>43</v>
      </c>
      <c r="F89" s="17">
        <v>2</v>
      </c>
      <c r="G89" s="18">
        <f>IFERROR(J89/F89,0)+Tabla1[[#This Row],[% DE CUMPLIMIENTO ACUMULADO]]</f>
        <v>0</v>
      </c>
      <c r="H89" s="19">
        <f>Tabla14[[#This Row],[AVANCE EJECUTADO]]+Tabla1[[#This Row],[Avance meta de la vigencia]]</f>
        <v>0</v>
      </c>
      <c r="I89" s="19"/>
      <c r="J89" s="32">
        <v>0</v>
      </c>
      <c r="K89" s="81" t="s">
        <v>1597</v>
      </c>
      <c r="L89" s="81" t="s">
        <v>1598</v>
      </c>
      <c r="M89" s="81" t="s">
        <v>1599</v>
      </c>
      <c r="N89" s="33"/>
      <c r="O89" s="34" t="s">
        <v>1548</v>
      </c>
      <c r="P89" s="34"/>
    </row>
    <row r="90" spans="1:16" ht="150" hidden="1" x14ac:dyDescent="0.25">
      <c r="A90" s="28" t="s">
        <v>131</v>
      </c>
      <c r="B90" s="74" t="s">
        <v>347</v>
      </c>
      <c r="C90" s="31" t="s">
        <v>348</v>
      </c>
      <c r="D90" s="31" t="s">
        <v>349</v>
      </c>
      <c r="E90" s="31" t="s">
        <v>350</v>
      </c>
      <c r="F90" s="17">
        <v>2</v>
      </c>
      <c r="G90" s="18">
        <f>IFERROR(J90/F90,0)+Tabla1[[#This Row],[% DE CUMPLIMIENTO ACUMULADO]]</f>
        <v>0</v>
      </c>
      <c r="H90" s="19">
        <f>Tabla14[[#This Row],[AVANCE EJECUTADO]]+Tabla1[[#This Row],[Avance meta de la vigencia]]</f>
        <v>0</v>
      </c>
      <c r="I90" s="19"/>
      <c r="J90" s="32">
        <v>0</v>
      </c>
      <c r="K90" s="81" t="s">
        <v>1600</v>
      </c>
      <c r="L90" s="81" t="s">
        <v>352</v>
      </c>
      <c r="M90" s="81" t="s">
        <v>811</v>
      </c>
      <c r="N90" s="33"/>
      <c r="O90" s="34" t="s">
        <v>1548</v>
      </c>
      <c r="P90" s="34"/>
    </row>
    <row r="91" spans="1:16" ht="45" hidden="1" x14ac:dyDescent="0.25">
      <c r="A91" s="28" t="s">
        <v>131</v>
      </c>
      <c r="B91" s="74" t="s">
        <v>354</v>
      </c>
      <c r="C91" s="31" t="s">
        <v>355</v>
      </c>
      <c r="D91" s="31" t="s">
        <v>356</v>
      </c>
      <c r="E91" s="31" t="s">
        <v>240</v>
      </c>
      <c r="F91" s="17">
        <v>12</v>
      </c>
      <c r="G91" s="18">
        <f>IFERROR(J91/F91,0)+Tabla1[[#This Row],[% DE CUMPLIMIENTO ACUMULADO]]</f>
        <v>0</v>
      </c>
      <c r="H91" s="19">
        <f>Tabla14[[#This Row],[AVANCE EJECUTADO]]+Tabla1[[#This Row],[Avance meta de la vigencia]]</f>
        <v>0</v>
      </c>
      <c r="I91" s="19"/>
      <c r="J91" s="32">
        <v>0</v>
      </c>
      <c r="K91" s="81" t="s">
        <v>1601</v>
      </c>
      <c r="L91" s="81" t="s">
        <v>242</v>
      </c>
      <c r="M91" s="81" t="s">
        <v>358</v>
      </c>
      <c r="N91" s="33"/>
      <c r="O91" s="34" t="s">
        <v>1548</v>
      </c>
      <c r="P91" s="34"/>
    </row>
    <row r="92" spans="1:16" ht="45" hidden="1" x14ac:dyDescent="0.25">
      <c r="A92" s="28" t="s">
        <v>131</v>
      </c>
      <c r="B92" s="74" t="s">
        <v>359</v>
      </c>
      <c r="C92" s="31" t="s">
        <v>360</v>
      </c>
      <c r="D92" s="31" t="s">
        <v>361</v>
      </c>
      <c r="E92" s="31" t="s">
        <v>236</v>
      </c>
      <c r="F92" s="17">
        <v>4</v>
      </c>
      <c r="G92" s="18">
        <f>IFERROR(J92/F92,0)+Tabla1[[#This Row],[% DE CUMPLIMIENTO ACUMULADO]]</f>
        <v>0</v>
      </c>
      <c r="H92" s="19">
        <f>Tabla14[[#This Row],[AVANCE EJECUTADO]]+Tabla1[[#This Row],[Avance meta de la vigencia]]</f>
        <v>0</v>
      </c>
      <c r="I92" s="19"/>
      <c r="J92" s="32"/>
      <c r="K92" s="81"/>
      <c r="L92" s="81"/>
      <c r="M92" s="81"/>
      <c r="N92" s="33"/>
      <c r="O92" s="34" t="s">
        <v>1548</v>
      </c>
      <c r="P92" s="34"/>
    </row>
    <row r="93" spans="1:16" ht="60" hidden="1" x14ac:dyDescent="0.25">
      <c r="A93" s="28" t="s">
        <v>131</v>
      </c>
      <c r="B93" s="74" t="s">
        <v>362</v>
      </c>
      <c r="C93" s="31" t="s">
        <v>363</v>
      </c>
      <c r="D93" s="31" t="s">
        <v>364</v>
      </c>
      <c r="E93" s="31" t="s">
        <v>221</v>
      </c>
      <c r="F93" s="17">
        <v>4</v>
      </c>
      <c r="G93" s="18">
        <f>IFERROR(J93/F93,0)+Tabla1[[#This Row],[% DE CUMPLIMIENTO ACUMULADO]]</f>
        <v>0</v>
      </c>
      <c r="H93" s="19">
        <f>Tabla14[[#This Row],[AVANCE EJECUTADO]]+Tabla1[[#This Row],[Avance meta de la vigencia]]</f>
        <v>0</v>
      </c>
      <c r="I93" s="19"/>
      <c r="J93" s="32"/>
      <c r="K93" s="81"/>
      <c r="L93" s="81"/>
      <c r="M93" s="81"/>
      <c r="N93" s="33"/>
      <c r="O93" s="34" t="s">
        <v>1548</v>
      </c>
      <c r="P93" s="34"/>
    </row>
    <row r="94" spans="1:16" ht="90" hidden="1" x14ac:dyDescent="0.25">
      <c r="A94" s="28" t="s">
        <v>131</v>
      </c>
      <c r="B94" s="74" t="s">
        <v>365</v>
      </c>
      <c r="C94" s="31" t="s">
        <v>366</v>
      </c>
      <c r="D94" s="31" t="s">
        <v>367</v>
      </c>
      <c r="E94" s="31" t="s">
        <v>167</v>
      </c>
      <c r="F94" s="17">
        <v>1</v>
      </c>
      <c r="G94" s="18">
        <f>IFERROR(J94/F94,0)+Tabla1[[#This Row],[% DE CUMPLIMIENTO ACUMULADO]]</f>
        <v>0</v>
      </c>
      <c r="H94" s="19">
        <f>Tabla14[[#This Row],[AVANCE EJECUTADO]]+Tabla1[[#This Row],[Avance meta de la vigencia]]</f>
        <v>0</v>
      </c>
      <c r="I94" s="19"/>
      <c r="J94" s="32"/>
      <c r="K94" s="81" t="s">
        <v>1602</v>
      </c>
      <c r="L94" s="81"/>
      <c r="M94" s="81"/>
      <c r="N94" s="33"/>
      <c r="O94" s="34" t="s">
        <v>1548</v>
      </c>
      <c r="P94" s="34"/>
    </row>
    <row r="95" spans="1:16" ht="30" hidden="1" x14ac:dyDescent="0.25">
      <c r="A95" s="28" t="s">
        <v>131</v>
      </c>
      <c r="B95" s="74" t="s">
        <v>368</v>
      </c>
      <c r="C95" s="31" t="s">
        <v>369</v>
      </c>
      <c r="D95" s="31" t="s">
        <v>370</v>
      </c>
      <c r="E95" s="31" t="s">
        <v>102</v>
      </c>
      <c r="F95" s="17">
        <v>1</v>
      </c>
      <c r="G95" s="18">
        <f>IFERROR(J95/F95,0)+Tabla1[[#This Row],[% DE CUMPLIMIENTO ACUMULADO]]</f>
        <v>0</v>
      </c>
      <c r="H95" s="19">
        <f>Tabla14[[#This Row],[AVANCE EJECUTADO]]+Tabla1[[#This Row],[Avance meta de la vigencia]]</f>
        <v>0</v>
      </c>
      <c r="I95" s="19"/>
      <c r="J95" s="32"/>
      <c r="K95" s="81" t="s">
        <v>263</v>
      </c>
      <c r="L95" s="81"/>
      <c r="M95" s="81"/>
      <c r="N95" s="33"/>
      <c r="O95" s="34" t="s">
        <v>1548</v>
      </c>
      <c r="P95" s="34"/>
    </row>
    <row r="96" spans="1:16" ht="30" hidden="1" x14ac:dyDescent="0.25">
      <c r="A96" s="28" t="s">
        <v>131</v>
      </c>
      <c r="B96" s="74" t="s">
        <v>371</v>
      </c>
      <c r="C96" s="31" t="s">
        <v>372</v>
      </c>
      <c r="D96" s="31" t="s">
        <v>373</v>
      </c>
      <c r="E96" s="31" t="s">
        <v>102</v>
      </c>
      <c r="F96" s="17">
        <v>4</v>
      </c>
      <c r="G96" s="18">
        <f>IFERROR(J96/F96,0)+Tabla1[[#This Row],[% DE CUMPLIMIENTO ACUMULADO]]</f>
        <v>0</v>
      </c>
      <c r="H96" s="19">
        <f>Tabla14[[#This Row],[AVANCE EJECUTADO]]+Tabla1[[#This Row],[Avance meta de la vigencia]]</f>
        <v>0</v>
      </c>
      <c r="I96" s="19"/>
      <c r="J96" s="32"/>
      <c r="K96" s="81" t="s">
        <v>263</v>
      </c>
      <c r="L96" s="81"/>
      <c r="M96" s="81"/>
      <c r="N96" s="33"/>
      <c r="O96" s="34" t="s">
        <v>1548</v>
      </c>
      <c r="P96" s="34"/>
    </row>
    <row r="97" spans="1:16" ht="60" hidden="1" x14ac:dyDescent="0.25">
      <c r="A97" s="28" t="s">
        <v>131</v>
      </c>
      <c r="B97" s="74" t="s">
        <v>374</v>
      </c>
      <c r="C97" s="31" t="s">
        <v>375</v>
      </c>
      <c r="D97" s="31" t="s">
        <v>376</v>
      </c>
      <c r="E97" s="31" t="s">
        <v>102</v>
      </c>
      <c r="F97" s="17">
        <v>1</v>
      </c>
      <c r="G97" s="18">
        <f>IFERROR(J97/F97,0)+Tabla1[[#This Row],[% DE CUMPLIMIENTO ACUMULADO]]</f>
        <v>0</v>
      </c>
      <c r="H97" s="19">
        <f>Tabla14[[#This Row],[AVANCE EJECUTADO]]+Tabla1[[#This Row],[Avance meta de la vigencia]]</f>
        <v>0</v>
      </c>
      <c r="I97" s="19"/>
      <c r="J97" s="32"/>
      <c r="K97" s="81" t="s">
        <v>377</v>
      </c>
      <c r="L97" s="81"/>
      <c r="M97" s="81"/>
      <c r="N97" s="33"/>
      <c r="O97" s="34" t="s">
        <v>1548</v>
      </c>
      <c r="P97" s="34"/>
    </row>
    <row r="98" spans="1:16" ht="45" hidden="1" x14ac:dyDescent="0.25">
      <c r="A98" s="28" t="s">
        <v>131</v>
      </c>
      <c r="B98" s="74" t="s">
        <v>378</v>
      </c>
      <c r="C98" s="31" t="s">
        <v>379</v>
      </c>
      <c r="D98" s="31" t="s">
        <v>380</v>
      </c>
      <c r="E98" s="31" t="s">
        <v>102</v>
      </c>
      <c r="F98" s="17">
        <v>1</v>
      </c>
      <c r="G98" s="18">
        <f>IFERROR(J98/F98,0)+Tabla1[[#This Row],[% DE CUMPLIMIENTO ACUMULADO]]</f>
        <v>0</v>
      </c>
      <c r="H98" s="19">
        <f>Tabla14[[#This Row],[AVANCE EJECUTADO]]+Tabla1[[#This Row],[Avance meta de la vigencia]]</f>
        <v>0</v>
      </c>
      <c r="I98" s="19"/>
      <c r="J98" s="32"/>
      <c r="K98" s="81" t="s">
        <v>381</v>
      </c>
      <c r="L98" s="81"/>
      <c r="M98" s="81"/>
      <c r="N98" s="33"/>
      <c r="O98" s="34" t="s">
        <v>1548</v>
      </c>
      <c r="P98" s="34"/>
    </row>
    <row r="99" spans="1:16" ht="75" hidden="1" x14ac:dyDescent="0.25">
      <c r="A99" s="28" t="s">
        <v>131</v>
      </c>
      <c r="B99" s="74" t="s">
        <v>382</v>
      </c>
      <c r="C99" s="31" t="s">
        <v>383</v>
      </c>
      <c r="D99" s="31" t="s">
        <v>384</v>
      </c>
      <c r="E99" s="31" t="s">
        <v>85</v>
      </c>
      <c r="F99" s="17">
        <v>1</v>
      </c>
      <c r="G99" s="18">
        <f>IFERROR(J99/F99,0)+Tabla1[[#This Row],[% DE CUMPLIMIENTO ACUMULADO]]</f>
        <v>0</v>
      </c>
      <c r="H99" s="19">
        <f>Tabla14[[#This Row],[AVANCE EJECUTADO]]+Tabla1[[#This Row],[Avance meta de la vigencia]]</f>
        <v>0</v>
      </c>
      <c r="I99" s="19"/>
      <c r="J99" s="32"/>
      <c r="K99" s="81"/>
      <c r="L99" s="81"/>
      <c r="M99" s="81"/>
      <c r="N99" s="33"/>
      <c r="O99" s="34" t="s">
        <v>1548</v>
      </c>
      <c r="P99" s="34"/>
    </row>
    <row r="100" spans="1:16" ht="45" hidden="1" x14ac:dyDescent="0.25">
      <c r="A100" s="28" t="s">
        <v>131</v>
      </c>
      <c r="B100" s="74" t="s">
        <v>385</v>
      </c>
      <c r="C100" s="31" t="s">
        <v>386</v>
      </c>
      <c r="D100" s="31" t="s">
        <v>387</v>
      </c>
      <c r="E100" s="31" t="s">
        <v>167</v>
      </c>
      <c r="F100" s="17">
        <v>4</v>
      </c>
      <c r="G100" s="18">
        <f>IFERROR(J100/F100,0)+Tabla1[[#This Row],[% DE CUMPLIMIENTO ACUMULADO]]</f>
        <v>0</v>
      </c>
      <c r="H100" s="19">
        <f>Tabla14[[#This Row],[AVANCE EJECUTADO]]+Tabla1[[#This Row],[Avance meta de la vigencia]]</f>
        <v>0</v>
      </c>
      <c r="I100" s="19"/>
      <c r="J100" s="32"/>
      <c r="K100" s="81" t="s">
        <v>1603</v>
      </c>
      <c r="L100" s="81"/>
      <c r="M100" s="81" t="s">
        <v>1604</v>
      </c>
      <c r="N100" s="33"/>
      <c r="O100" s="34" t="s">
        <v>1548</v>
      </c>
      <c r="P100" s="34"/>
    </row>
    <row r="101" spans="1:16" ht="60" hidden="1" x14ac:dyDescent="0.25">
      <c r="A101" s="28" t="s">
        <v>131</v>
      </c>
      <c r="B101" s="74" t="s">
        <v>388</v>
      </c>
      <c r="C101" s="31" t="s">
        <v>389</v>
      </c>
      <c r="D101" s="31" t="s">
        <v>322</v>
      </c>
      <c r="E101" s="31" t="s">
        <v>167</v>
      </c>
      <c r="F101" s="17">
        <v>12</v>
      </c>
      <c r="G101" s="18">
        <f>IFERROR(J101/F101,0)+Tabla1[[#This Row],[% DE CUMPLIMIENTO ACUMULADO]]</f>
        <v>0</v>
      </c>
      <c r="H101" s="19">
        <f>Tabla14[[#This Row],[AVANCE EJECUTADO]]+Tabla1[[#This Row],[Avance meta de la vigencia]]</f>
        <v>0</v>
      </c>
      <c r="I101" s="19"/>
      <c r="J101" s="32"/>
      <c r="K101" s="81" t="s">
        <v>1602</v>
      </c>
      <c r="L101" s="81"/>
      <c r="M101" s="81"/>
      <c r="N101" s="33"/>
      <c r="O101" s="34" t="s">
        <v>1548</v>
      </c>
      <c r="P101" s="34"/>
    </row>
    <row r="102" spans="1:16" ht="45" hidden="1" x14ac:dyDescent="0.25">
      <c r="A102" s="28" t="s">
        <v>131</v>
      </c>
      <c r="B102" s="74" t="s">
        <v>390</v>
      </c>
      <c r="C102" s="31" t="s">
        <v>391</v>
      </c>
      <c r="D102" s="31" t="s">
        <v>392</v>
      </c>
      <c r="E102" s="31" t="s">
        <v>167</v>
      </c>
      <c r="F102" s="17">
        <v>12</v>
      </c>
      <c r="G102" s="18">
        <f>IFERROR(J102/F102,0)+Tabla1[[#This Row],[% DE CUMPLIMIENTO ACUMULADO]]</f>
        <v>0</v>
      </c>
      <c r="H102" s="19">
        <f>Tabla14[[#This Row],[AVANCE EJECUTADO]]+Tabla1[[#This Row],[Avance meta de la vigencia]]</f>
        <v>0</v>
      </c>
      <c r="I102" s="19"/>
      <c r="J102" s="32"/>
      <c r="K102" s="81" t="s">
        <v>1602</v>
      </c>
      <c r="L102" s="81"/>
      <c r="M102" s="81"/>
      <c r="N102" s="33"/>
      <c r="O102" s="34" t="s">
        <v>1548</v>
      </c>
      <c r="P102" s="34"/>
    </row>
    <row r="103" spans="1:16" ht="30" hidden="1" x14ac:dyDescent="0.25">
      <c r="A103" s="28" t="s">
        <v>131</v>
      </c>
      <c r="B103" s="74" t="s">
        <v>393</v>
      </c>
      <c r="C103" s="31" t="s">
        <v>394</v>
      </c>
      <c r="D103" s="31" t="s">
        <v>166</v>
      </c>
      <c r="E103" s="31" t="s">
        <v>167</v>
      </c>
      <c r="F103" s="17">
        <v>4</v>
      </c>
      <c r="G103" s="18">
        <f>IFERROR(J103/F103,0)+Tabla1[[#This Row],[% DE CUMPLIMIENTO ACUMULADO]]</f>
        <v>0</v>
      </c>
      <c r="H103" s="19">
        <f>Tabla14[[#This Row],[AVANCE EJECUTADO]]+Tabla1[[#This Row],[Avance meta de la vigencia]]</f>
        <v>0</v>
      </c>
      <c r="I103" s="19"/>
      <c r="J103" s="32"/>
      <c r="K103" s="81" t="s">
        <v>1602</v>
      </c>
      <c r="L103" s="81"/>
      <c r="M103" s="81"/>
      <c r="N103" s="33"/>
      <c r="O103" s="34" t="s">
        <v>1548</v>
      </c>
      <c r="P103" s="34"/>
    </row>
    <row r="104" spans="1:16" ht="30" hidden="1" x14ac:dyDescent="0.25">
      <c r="A104" s="28" t="s">
        <v>131</v>
      </c>
      <c r="B104" s="74" t="s">
        <v>395</v>
      </c>
      <c r="C104" s="31" t="s">
        <v>396</v>
      </c>
      <c r="D104" s="31" t="s">
        <v>397</v>
      </c>
      <c r="E104" s="31" t="s">
        <v>167</v>
      </c>
      <c r="F104" s="17">
        <v>4</v>
      </c>
      <c r="G104" s="18">
        <f>IFERROR(J104/F104,0)+Tabla1[[#This Row],[% DE CUMPLIMIENTO ACUMULADO]]</f>
        <v>0</v>
      </c>
      <c r="H104" s="19">
        <f>Tabla14[[#This Row],[AVANCE EJECUTADO]]+Tabla1[[#This Row],[Avance meta de la vigencia]]</f>
        <v>0</v>
      </c>
      <c r="I104" s="19"/>
      <c r="J104" s="32"/>
      <c r="K104" s="81" t="s">
        <v>1602</v>
      </c>
      <c r="L104" s="81"/>
      <c r="M104" s="81"/>
      <c r="N104" s="33"/>
      <c r="O104" s="34" t="s">
        <v>1548</v>
      </c>
      <c r="P104" s="34"/>
    </row>
    <row r="105" spans="1:16" ht="45" hidden="1" x14ac:dyDescent="0.25">
      <c r="A105" s="28" t="s">
        <v>131</v>
      </c>
      <c r="B105" s="74" t="s">
        <v>398</v>
      </c>
      <c r="C105" s="31" t="s">
        <v>399</v>
      </c>
      <c r="D105" s="31" t="s">
        <v>400</v>
      </c>
      <c r="E105" s="31" t="s">
        <v>167</v>
      </c>
      <c r="F105" s="17">
        <v>2</v>
      </c>
      <c r="G105" s="18">
        <f>IFERROR(J105/F105,0)+Tabla1[[#This Row],[% DE CUMPLIMIENTO ACUMULADO]]</f>
        <v>0</v>
      </c>
      <c r="H105" s="19">
        <f>Tabla14[[#This Row],[AVANCE EJECUTADO]]+Tabla1[[#This Row],[Avance meta de la vigencia]]</f>
        <v>0</v>
      </c>
      <c r="I105" s="19"/>
      <c r="J105" s="32"/>
      <c r="K105" s="81" t="s">
        <v>1602</v>
      </c>
      <c r="L105" s="81"/>
      <c r="M105" s="81"/>
      <c r="N105" s="33"/>
      <c r="O105" s="34" t="s">
        <v>1548</v>
      </c>
      <c r="P105" s="34"/>
    </row>
    <row r="106" spans="1:16" ht="45" hidden="1" x14ac:dyDescent="0.25">
      <c r="A106" s="28" t="s">
        <v>131</v>
      </c>
      <c r="B106" s="74" t="s">
        <v>401</v>
      </c>
      <c r="C106" s="31" t="s">
        <v>402</v>
      </c>
      <c r="D106" s="31" t="s">
        <v>403</v>
      </c>
      <c r="E106" s="31" t="s">
        <v>167</v>
      </c>
      <c r="F106" s="17">
        <v>10</v>
      </c>
      <c r="G106" s="18">
        <f>IFERROR(J106/F106,0)+Tabla1[[#This Row],[% DE CUMPLIMIENTO ACUMULADO]]</f>
        <v>0</v>
      </c>
      <c r="H106" s="19">
        <f>Tabla14[[#This Row],[AVANCE EJECUTADO]]+Tabla1[[#This Row],[Avance meta de la vigencia]]</f>
        <v>0</v>
      </c>
      <c r="I106" s="19"/>
      <c r="J106" s="32"/>
      <c r="K106" s="81" t="s">
        <v>1602</v>
      </c>
      <c r="L106" s="81"/>
      <c r="M106" s="81"/>
      <c r="N106" s="33"/>
      <c r="O106" s="34" t="s">
        <v>1548</v>
      </c>
      <c r="P106" s="34"/>
    </row>
    <row r="107" spans="1:16" ht="105" hidden="1" x14ac:dyDescent="0.25">
      <c r="A107" s="28" t="s">
        <v>131</v>
      </c>
      <c r="B107" s="74" t="s">
        <v>404</v>
      </c>
      <c r="C107" s="31" t="s">
        <v>405</v>
      </c>
      <c r="D107" s="31" t="s">
        <v>406</v>
      </c>
      <c r="E107" s="30" t="s">
        <v>96</v>
      </c>
      <c r="F107" s="17">
        <v>1</v>
      </c>
      <c r="G107" s="18">
        <f>IFERROR(J107/F107,0)+Tabla1[[#This Row],[% DE CUMPLIMIENTO ACUMULADO]]</f>
        <v>0</v>
      </c>
      <c r="H107" s="19">
        <f>Tabla14[[#This Row],[AVANCE EJECUTADO]]+Tabla1[[#This Row],[Avance meta de la vigencia]]</f>
        <v>0</v>
      </c>
      <c r="I107" s="19"/>
      <c r="J107" s="32">
        <v>0</v>
      </c>
      <c r="K107" s="81" t="s">
        <v>1605</v>
      </c>
      <c r="L107" s="81" t="s">
        <v>1530</v>
      </c>
      <c r="M107" s="81" t="s">
        <v>1606</v>
      </c>
      <c r="N107" s="33"/>
      <c r="O107" s="34" t="s">
        <v>1548</v>
      </c>
      <c r="P107" s="34"/>
    </row>
    <row r="108" spans="1:16" ht="225" hidden="1" x14ac:dyDescent="0.25">
      <c r="A108" s="28" t="s">
        <v>131</v>
      </c>
      <c r="B108" s="74" t="s">
        <v>410</v>
      </c>
      <c r="C108" s="31" t="s">
        <v>411</v>
      </c>
      <c r="D108" s="31" t="s">
        <v>412</v>
      </c>
      <c r="E108" s="31" t="s">
        <v>413</v>
      </c>
      <c r="F108" s="17">
        <v>2</v>
      </c>
      <c r="G108" s="18">
        <f>IFERROR(J108/F108,0)+Tabla1[[#This Row],[% DE CUMPLIMIENTO ACUMULADO]]</f>
        <v>0</v>
      </c>
      <c r="H108" s="19">
        <f>Tabla14[[#This Row],[AVANCE EJECUTADO]]+Tabla1[[#This Row],[Avance meta de la vigencia]]</f>
        <v>0</v>
      </c>
      <c r="I108" s="19"/>
      <c r="J108" s="32"/>
      <c r="K108" s="81"/>
      <c r="L108" s="81"/>
      <c r="M108" s="81"/>
      <c r="N108" s="33"/>
      <c r="O108" s="34" t="s">
        <v>1548</v>
      </c>
      <c r="P108" s="34"/>
    </row>
    <row r="109" spans="1:16" ht="60" hidden="1" x14ac:dyDescent="0.25">
      <c r="A109" s="28" t="s">
        <v>131</v>
      </c>
      <c r="B109" s="74" t="s">
        <v>414</v>
      </c>
      <c r="C109" s="31" t="s">
        <v>415</v>
      </c>
      <c r="D109" s="31" t="s">
        <v>416</v>
      </c>
      <c r="E109" s="31" t="s">
        <v>250</v>
      </c>
      <c r="F109" s="17">
        <v>4</v>
      </c>
      <c r="G109" s="18">
        <f>IFERROR(J109/F109,0)+Tabla1[[#This Row],[% DE CUMPLIMIENTO ACUMULADO]]</f>
        <v>0.25</v>
      </c>
      <c r="H109" s="19">
        <f>Tabla14[[#This Row],[AVANCE EJECUTADO]]+Tabla1[[#This Row],[Avance meta de la vigencia]]</f>
        <v>1</v>
      </c>
      <c r="I109" s="19"/>
      <c r="J109" s="32">
        <v>1</v>
      </c>
      <c r="K109" s="81" t="s">
        <v>1607</v>
      </c>
      <c r="L109" s="81" t="s">
        <v>104</v>
      </c>
      <c r="M109" s="81" t="s">
        <v>1608</v>
      </c>
      <c r="N109" s="33"/>
      <c r="O109" s="34" t="s">
        <v>1548</v>
      </c>
      <c r="P109" s="34"/>
    </row>
    <row r="110" spans="1:16" ht="120" hidden="1" x14ac:dyDescent="0.25">
      <c r="A110" s="28" t="s">
        <v>131</v>
      </c>
      <c r="B110" s="74" t="s">
        <v>417</v>
      </c>
      <c r="C110" s="31" t="s">
        <v>418</v>
      </c>
      <c r="D110" s="31" t="s">
        <v>162</v>
      </c>
      <c r="E110" s="31" t="s">
        <v>163</v>
      </c>
      <c r="F110" s="17">
        <v>4</v>
      </c>
      <c r="G110" s="18">
        <f>IFERROR(J110/F110,0)+Tabla1[[#This Row],[% DE CUMPLIMIENTO ACUMULADO]]</f>
        <v>0</v>
      </c>
      <c r="H110" s="19">
        <f>Tabla14[[#This Row],[AVANCE EJECUTADO]]+Tabla1[[#This Row],[Avance meta de la vigencia]]</f>
        <v>0</v>
      </c>
      <c r="I110" s="19"/>
      <c r="J110" s="32"/>
      <c r="K110" s="81"/>
      <c r="L110" s="81"/>
      <c r="M110" s="81"/>
      <c r="N110" s="33"/>
      <c r="O110" s="34" t="s">
        <v>1548</v>
      </c>
      <c r="P110" s="34"/>
    </row>
    <row r="111" spans="1:16" ht="120" hidden="1" x14ac:dyDescent="0.25">
      <c r="A111" s="28" t="s">
        <v>131</v>
      </c>
      <c r="B111" s="74" t="s">
        <v>419</v>
      </c>
      <c r="C111" s="31" t="s">
        <v>420</v>
      </c>
      <c r="D111" s="31" t="s">
        <v>421</v>
      </c>
      <c r="E111" s="31" t="s">
        <v>111</v>
      </c>
      <c r="F111" s="17">
        <v>1</v>
      </c>
      <c r="G111" s="18">
        <f>IFERROR(J111/F111,0)+Tabla1[[#This Row],[% DE CUMPLIMIENTO ACUMULADO]]</f>
        <v>0</v>
      </c>
      <c r="H111" s="19">
        <f>Tabla14[[#This Row],[AVANCE EJECUTADO]]+Tabla1[[#This Row],[Avance meta de la vigencia]]</f>
        <v>0</v>
      </c>
      <c r="I111" s="19"/>
      <c r="J111" s="32"/>
      <c r="K111" s="81"/>
      <c r="L111" s="81"/>
      <c r="M111" s="81"/>
      <c r="N111" s="33"/>
      <c r="O111" s="34" t="s">
        <v>1548</v>
      </c>
      <c r="P111" s="34"/>
    </row>
    <row r="112" spans="1:16" ht="45" hidden="1" x14ac:dyDescent="0.25">
      <c r="A112" s="28" t="s">
        <v>131</v>
      </c>
      <c r="B112" s="74" t="s">
        <v>422</v>
      </c>
      <c r="C112" s="31" t="s">
        <v>423</v>
      </c>
      <c r="D112" s="31" t="s">
        <v>424</v>
      </c>
      <c r="E112" s="31" t="s">
        <v>111</v>
      </c>
      <c r="F112" s="17">
        <v>2</v>
      </c>
      <c r="G112" s="18">
        <f>IFERROR(J112/F112,0)+Tabla1[[#This Row],[% DE CUMPLIMIENTO ACUMULADO]]</f>
        <v>0</v>
      </c>
      <c r="H112" s="19">
        <f>Tabla14[[#This Row],[AVANCE EJECUTADO]]+Tabla1[[#This Row],[Avance meta de la vigencia]]</f>
        <v>0</v>
      </c>
      <c r="I112" s="19"/>
      <c r="J112" s="32"/>
      <c r="K112" s="81"/>
      <c r="L112" s="81"/>
      <c r="M112" s="81"/>
      <c r="N112" s="33"/>
      <c r="O112" s="34" t="s">
        <v>1548</v>
      </c>
      <c r="P112" s="34"/>
    </row>
    <row r="113" spans="1:16" ht="75" hidden="1" x14ac:dyDescent="0.25">
      <c r="A113" s="28" t="s">
        <v>131</v>
      </c>
      <c r="B113" s="74" t="s">
        <v>425</v>
      </c>
      <c r="C113" s="31" t="s">
        <v>426</v>
      </c>
      <c r="D113" s="31" t="s">
        <v>427</v>
      </c>
      <c r="E113" s="31" t="s">
        <v>167</v>
      </c>
      <c r="F113" s="17">
        <v>4</v>
      </c>
      <c r="G113" s="18">
        <f>IFERROR(J113/F113,0)+Tabla1[[#This Row],[% DE CUMPLIMIENTO ACUMULADO]]</f>
        <v>0</v>
      </c>
      <c r="H113" s="19">
        <f>Tabla14[[#This Row],[AVANCE EJECUTADO]]+Tabla1[[#This Row],[Avance meta de la vigencia]]</f>
        <v>0</v>
      </c>
      <c r="I113" s="19"/>
      <c r="J113" s="32"/>
      <c r="K113" s="81" t="s">
        <v>1602</v>
      </c>
      <c r="L113" s="81"/>
      <c r="M113" s="81"/>
      <c r="N113" s="33"/>
      <c r="O113" s="34" t="s">
        <v>1548</v>
      </c>
      <c r="P113" s="34"/>
    </row>
    <row r="114" spans="1:16" ht="150" hidden="1" x14ac:dyDescent="0.25">
      <c r="A114" s="28" t="s">
        <v>131</v>
      </c>
      <c r="B114" s="74" t="s">
        <v>428</v>
      </c>
      <c r="C114" s="31" t="s">
        <v>429</v>
      </c>
      <c r="D114" s="31" t="s">
        <v>430</v>
      </c>
      <c r="E114" s="15" t="s">
        <v>431</v>
      </c>
      <c r="F114" s="17">
        <v>1</v>
      </c>
      <c r="G114" s="18">
        <f>IFERROR(J114/F114,0)+Tabla1[[#This Row],[% DE CUMPLIMIENTO ACUMULADO]]</f>
        <v>0</v>
      </c>
      <c r="H114" s="19">
        <f>Tabla14[[#This Row],[AVANCE EJECUTADO]]+Tabla1[[#This Row],[Avance meta de la vigencia]]</f>
        <v>0</v>
      </c>
      <c r="I114" s="19"/>
      <c r="J114" s="32">
        <v>0</v>
      </c>
      <c r="K114" s="81" t="s">
        <v>1609</v>
      </c>
      <c r="L114" s="81" t="s">
        <v>666</v>
      </c>
      <c r="M114" s="81" t="s">
        <v>1610</v>
      </c>
      <c r="N114" s="33"/>
      <c r="O114" s="34" t="s">
        <v>1548</v>
      </c>
      <c r="P114" s="34"/>
    </row>
    <row r="115" spans="1:16" ht="75" hidden="1" x14ac:dyDescent="0.25">
      <c r="A115" s="28" t="s">
        <v>131</v>
      </c>
      <c r="B115" s="74" t="s">
        <v>434</v>
      </c>
      <c r="C115" s="31" t="s">
        <v>435</v>
      </c>
      <c r="D115" s="31" t="s">
        <v>436</v>
      </c>
      <c r="E115" s="31" t="s">
        <v>85</v>
      </c>
      <c r="F115" s="17">
        <v>1</v>
      </c>
      <c r="G115" s="18">
        <f>IFERROR(J115/F115,0)+Tabla1[[#This Row],[% DE CUMPLIMIENTO ACUMULADO]]</f>
        <v>0</v>
      </c>
      <c r="H115" s="19">
        <f>Tabla14[[#This Row],[AVANCE EJECUTADO]]+Tabla1[[#This Row],[Avance meta de la vigencia]]</f>
        <v>0</v>
      </c>
      <c r="I115" s="19"/>
      <c r="J115" s="32"/>
      <c r="K115" s="81"/>
      <c r="L115" s="81"/>
      <c r="M115" s="81"/>
      <c r="N115" s="33"/>
      <c r="O115" s="34" t="s">
        <v>1548</v>
      </c>
      <c r="P115" s="34"/>
    </row>
    <row r="116" spans="1:16" ht="135" hidden="1" x14ac:dyDescent="0.25">
      <c r="A116" s="28" t="s">
        <v>131</v>
      </c>
      <c r="B116" s="74" t="s">
        <v>437</v>
      </c>
      <c r="C116" s="31" t="s">
        <v>438</v>
      </c>
      <c r="D116" s="31" t="s">
        <v>439</v>
      </c>
      <c r="E116" s="31" t="s">
        <v>350</v>
      </c>
      <c r="F116" s="17">
        <v>1</v>
      </c>
      <c r="G116" s="18">
        <f>IFERROR(J116/F116,0)+Tabla1[[#This Row],[% DE CUMPLIMIENTO ACUMULADO]]</f>
        <v>0</v>
      </c>
      <c r="H116" s="19">
        <f>Tabla14[[#This Row],[AVANCE EJECUTADO]]+Tabla1[[#This Row],[Avance meta de la vigencia]]</f>
        <v>0</v>
      </c>
      <c r="I116" s="19"/>
      <c r="J116" s="32"/>
      <c r="K116" s="81"/>
      <c r="L116" s="81"/>
      <c r="M116" s="81"/>
      <c r="N116" s="33"/>
      <c r="O116" s="34" t="s">
        <v>1548</v>
      </c>
      <c r="P116" s="34"/>
    </row>
    <row r="117" spans="1:16" ht="60" hidden="1" x14ac:dyDescent="0.25">
      <c r="A117" s="28" t="s">
        <v>131</v>
      </c>
      <c r="B117" s="74" t="s">
        <v>440</v>
      </c>
      <c r="C117" s="31" t="s">
        <v>441</v>
      </c>
      <c r="D117" s="31" t="s">
        <v>442</v>
      </c>
      <c r="E117" s="31" t="s">
        <v>102</v>
      </c>
      <c r="F117" s="17">
        <v>2</v>
      </c>
      <c r="G117" s="18">
        <f>IFERROR(J117/F117,0)+Tabla1[[#This Row],[% DE CUMPLIMIENTO ACUMULADO]]</f>
        <v>0</v>
      </c>
      <c r="H117" s="19">
        <f>Tabla14[[#This Row],[AVANCE EJECUTADO]]+Tabla1[[#This Row],[Avance meta de la vigencia]]</f>
        <v>0</v>
      </c>
      <c r="I117" s="19"/>
      <c r="J117" s="32"/>
      <c r="K117" s="81" t="s">
        <v>1611</v>
      </c>
      <c r="L117" s="81"/>
      <c r="M117" s="81"/>
      <c r="N117" s="33"/>
      <c r="O117" s="34" t="s">
        <v>1548</v>
      </c>
      <c r="P117" s="34"/>
    </row>
    <row r="118" spans="1:16" ht="60" hidden="1" x14ac:dyDescent="0.25">
      <c r="A118" s="28" t="s">
        <v>131</v>
      </c>
      <c r="B118" s="74" t="s">
        <v>444</v>
      </c>
      <c r="C118" s="31" t="s">
        <v>445</v>
      </c>
      <c r="D118" s="31" t="s">
        <v>446</v>
      </c>
      <c r="E118" s="36" t="s">
        <v>115</v>
      </c>
      <c r="F118" s="17">
        <v>3</v>
      </c>
      <c r="G118" s="18">
        <f>IFERROR(J118/F118,0)+Tabla1[[#This Row],[% DE CUMPLIMIENTO ACUMULADO]]</f>
        <v>0</v>
      </c>
      <c r="H118" s="19">
        <f>Tabla14[[#This Row],[AVANCE EJECUTADO]]+Tabla1[[#This Row],[Avance meta de la vigencia]]</f>
        <v>0</v>
      </c>
      <c r="I118" s="19"/>
      <c r="J118" s="32">
        <v>0</v>
      </c>
      <c r="K118" s="81" t="s">
        <v>116</v>
      </c>
      <c r="L118" s="81" t="s">
        <v>116</v>
      </c>
      <c r="M118" s="81" t="s">
        <v>116</v>
      </c>
      <c r="N118" s="33"/>
      <c r="O118" s="34" t="s">
        <v>1548</v>
      </c>
      <c r="P118" s="34"/>
    </row>
    <row r="119" spans="1:16" ht="60" hidden="1" x14ac:dyDescent="0.25">
      <c r="A119" s="28" t="s">
        <v>131</v>
      </c>
      <c r="B119" s="74" t="s">
        <v>447</v>
      </c>
      <c r="C119" s="31" t="s">
        <v>448</v>
      </c>
      <c r="D119" s="31" t="s">
        <v>449</v>
      </c>
      <c r="E119" s="31" t="s">
        <v>85</v>
      </c>
      <c r="F119" s="17">
        <v>1</v>
      </c>
      <c r="G119" s="18">
        <f>IFERROR(J119/F119,0)+Tabla1[[#This Row],[% DE CUMPLIMIENTO ACUMULADO]]</f>
        <v>0</v>
      </c>
      <c r="H119" s="19">
        <f>Tabla14[[#This Row],[AVANCE EJECUTADO]]+Tabla1[[#This Row],[Avance meta de la vigencia]]</f>
        <v>0</v>
      </c>
      <c r="I119" s="19"/>
      <c r="J119" s="32"/>
      <c r="K119" s="81"/>
      <c r="L119" s="81"/>
      <c r="M119" s="81"/>
      <c r="N119" s="33"/>
      <c r="O119" s="34" t="s">
        <v>1548</v>
      </c>
      <c r="P119" s="34"/>
    </row>
    <row r="120" spans="1:16" ht="45" hidden="1" x14ac:dyDescent="0.25">
      <c r="A120" s="28" t="s">
        <v>131</v>
      </c>
      <c r="B120" s="74" t="s">
        <v>450</v>
      </c>
      <c r="C120" s="31" t="s">
        <v>451</v>
      </c>
      <c r="D120" s="31" t="s">
        <v>110</v>
      </c>
      <c r="E120" s="31" t="s">
        <v>452</v>
      </c>
      <c r="F120" s="17">
        <v>2700</v>
      </c>
      <c r="G120" s="18">
        <f>IFERROR(J120/F120,0)+Tabla1[[#This Row],[% DE CUMPLIMIENTO ACUMULADO]]</f>
        <v>0</v>
      </c>
      <c r="H120" s="19">
        <f>Tabla14[[#This Row],[AVANCE EJECUTADO]]+Tabla1[[#This Row],[Avance meta de la vigencia]]</f>
        <v>0</v>
      </c>
      <c r="I120" s="19"/>
      <c r="J120" s="32"/>
      <c r="K120" s="81"/>
      <c r="L120" s="81"/>
      <c r="M120" s="81"/>
      <c r="N120" s="33"/>
      <c r="O120" s="34" t="s">
        <v>1548</v>
      </c>
      <c r="P120" s="34"/>
    </row>
    <row r="121" spans="1:16" ht="105" hidden="1" x14ac:dyDescent="0.25">
      <c r="A121" s="28" t="s">
        <v>131</v>
      </c>
      <c r="B121" s="74" t="s">
        <v>453</v>
      </c>
      <c r="C121" s="31" t="s">
        <v>454</v>
      </c>
      <c r="D121" s="31" t="s">
        <v>455</v>
      </c>
      <c r="E121" s="31" t="s">
        <v>456</v>
      </c>
      <c r="F121" s="17">
        <v>2</v>
      </c>
      <c r="G121" s="18">
        <f>IFERROR(J121/F121,0)+Tabla1[[#This Row],[% DE CUMPLIMIENTO ACUMULADO]]</f>
        <v>0</v>
      </c>
      <c r="H121" s="19">
        <f>Tabla14[[#This Row],[AVANCE EJECUTADO]]+Tabla1[[#This Row],[Avance meta de la vigencia]]</f>
        <v>0</v>
      </c>
      <c r="I121" s="19"/>
      <c r="J121" s="32">
        <v>0</v>
      </c>
      <c r="K121" s="81" t="s">
        <v>457</v>
      </c>
      <c r="L121" s="81" t="s">
        <v>1612</v>
      </c>
      <c r="M121" s="81"/>
      <c r="N121" s="33"/>
      <c r="O121" s="34" t="s">
        <v>1548</v>
      </c>
      <c r="P121" s="34"/>
    </row>
    <row r="122" spans="1:16" ht="150" hidden="1" x14ac:dyDescent="0.25">
      <c r="A122" s="28" t="s">
        <v>131</v>
      </c>
      <c r="B122" s="74" t="s">
        <v>459</v>
      </c>
      <c r="C122" s="31" t="s">
        <v>460</v>
      </c>
      <c r="D122" s="31" t="s">
        <v>461</v>
      </c>
      <c r="E122" s="31" t="s">
        <v>217</v>
      </c>
      <c r="F122" s="17">
        <v>2</v>
      </c>
      <c r="G122" s="18">
        <f>IFERROR(J122/F122,0)+Tabla1[[#This Row],[% DE CUMPLIMIENTO ACUMULADO]]</f>
        <v>0</v>
      </c>
      <c r="H122" s="19">
        <f>Tabla14[[#This Row],[AVANCE EJECUTADO]]+Tabla1[[#This Row],[Avance meta de la vigencia]]</f>
        <v>0</v>
      </c>
      <c r="I122" s="19"/>
      <c r="J122" s="32"/>
      <c r="K122" s="81"/>
      <c r="L122" s="81"/>
      <c r="M122" s="81"/>
      <c r="N122" s="33"/>
      <c r="O122" s="34" t="s">
        <v>1548</v>
      </c>
      <c r="P122" s="34"/>
    </row>
    <row r="123" spans="1:16" ht="120" hidden="1" x14ac:dyDescent="0.25">
      <c r="A123" s="28" t="s">
        <v>131</v>
      </c>
      <c r="B123" s="74" t="s">
        <v>462</v>
      </c>
      <c r="C123" s="31" t="s">
        <v>463</v>
      </c>
      <c r="D123" s="31" t="s">
        <v>461</v>
      </c>
      <c r="E123" s="31" t="s">
        <v>217</v>
      </c>
      <c r="F123" s="17">
        <v>2</v>
      </c>
      <c r="G123" s="18">
        <f>IFERROR(J123/F123,0)+Tabla1[[#This Row],[% DE CUMPLIMIENTO ACUMULADO]]</f>
        <v>0</v>
      </c>
      <c r="H123" s="19">
        <f>Tabla14[[#This Row],[AVANCE EJECUTADO]]+Tabla1[[#This Row],[Avance meta de la vigencia]]</f>
        <v>0</v>
      </c>
      <c r="I123" s="19"/>
      <c r="J123" s="32"/>
      <c r="K123" s="81"/>
      <c r="L123" s="81"/>
      <c r="M123" s="81"/>
      <c r="N123" s="33"/>
      <c r="O123" s="34" t="s">
        <v>1548</v>
      </c>
      <c r="P123" s="34"/>
    </row>
    <row r="124" spans="1:16" ht="60" hidden="1" x14ac:dyDescent="0.25">
      <c r="A124" s="28" t="s">
        <v>131</v>
      </c>
      <c r="B124" s="74" t="s">
        <v>464</v>
      </c>
      <c r="C124" s="31" t="s">
        <v>465</v>
      </c>
      <c r="D124" s="31" t="s">
        <v>466</v>
      </c>
      <c r="E124" s="31" t="s">
        <v>211</v>
      </c>
      <c r="F124" s="17">
        <v>4</v>
      </c>
      <c r="G124" s="18">
        <f>IFERROR(J124/F124,0)+Tabla1[[#This Row],[% DE CUMPLIMIENTO ACUMULADO]]</f>
        <v>0</v>
      </c>
      <c r="H124" s="19">
        <f>Tabla14[[#This Row],[AVANCE EJECUTADO]]+Tabla1[[#This Row],[Avance meta de la vigencia]]</f>
        <v>0</v>
      </c>
      <c r="I124" s="19"/>
      <c r="J124" s="32">
        <v>0</v>
      </c>
      <c r="K124" s="81" t="s">
        <v>1613</v>
      </c>
      <c r="L124" s="81" t="s">
        <v>1614</v>
      </c>
      <c r="M124" s="81" t="s">
        <v>1615</v>
      </c>
      <c r="N124" s="33"/>
      <c r="O124" s="34" t="s">
        <v>1548</v>
      </c>
      <c r="P124" s="34"/>
    </row>
    <row r="125" spans="1:16" ht="120" hidden="1" x14ac:dyDescent="0.25">
      <c r="A125" s="28" t="s">
        <v>131</v>
      </c>
      <c r="B125" s="74" t="s">
        <v>467</v>
      </c>
      <c r="C125" s="31" t="s">
        <v>468</v>
      </c>
      <c r="D125" s="31" t="s">
        <v>469</v>
      </c>
      <c r="E125" s="31" t="s">
        <v>240</v>
      </c>
      <c r="F125" s="17">
        <v>4</v>
      </c>
      <c r="G125" s="18">
        <f>IFERROR(J125/F125,0)+Tabla1[[#This Row],[% DE CUMPLIMIENTO ACUMULADO]]</f>
        <v>0</v>
      </c>
      <c r="H125" s="19">
        <f>Tabla14[[#This Row],[AVANCE EJECUTADO]]+Tabla1[[#This Row],[Avance meta de la vigencia]]</f>
        <v>0</v>
      </c>
      <c r="I125" s="19"/>
      <c r="J125" s="32">
        <v>0</v>
      </c>
      <c r="K125" s="81" t="s">
        <v>1616</v>
      </c>
      <c r="L125" s="81" t="s">
        <v>242</v>
      </c>
      <c r="M125" s="81" t="s">
        <v>1617</v>
      </c>
      <c r="N125" s="33"/>
      <c r="O125" s="34" t="s">
        <v>1548</v>
      </c>
      <c r="P125" s="34"/>
    </row>
    <row r="126" spans="1:16" ht="120" hidden="1" x14ac:dyDescent="0.25">
      <c r="A126" s="28" t="s">
        <v>131</v>
      </c>
      <c r="B126" s="74" t="s">
        <v>471</v>
      </c>
      <c r="C126" s="31" t="s">
        <v>472</v>
      </c>
      <c r="D126" s="31" t="s">
        <v>473</v>
      </c>
      <c r="E126" s="31" t="s">
        <v>257</v>
      </c>
      <c r="F126" s="17">
        <v>2</v>
      </c>
      <c r="G126" s="18">
        <f>IFERROR(J126/F126,0)+Tabla1[[#This Row],[% DE CUMPLIMIENTO ACUMULADO]]</f>
        <v>1</v>
      </c>
      <c r="H126" s="19">
        <f>Tabla14[[#This Row],[AVANCE EJECUTADO]]+Tabla1[[#This Row],[Avance meta de la vigencia]]</f>
        <v>2</v>
      </c>
      <c r="I126" s="19"/>
      <c r="J126" s="32">
        <v>2</v>
      </c>
      <c r="K126" s="81" t="s">
        <v>1618</v>
      </c>
      <c r="L126" s="81" t="s">
        <v>935</v>
      </c>
      <c r="M126" s="81" t="s">
        <v>1619</v>
      </c>
      <c r="N126" s="33"/>
      <c r="O126" s="34" t="s">
        <v>1548</v>
      </c>
      <c r="P126" s="34"/>
    </row>
    <row r="127" spans="1:16" ht="60" hidden="1" x14ac:dyDescent="0.25">
      <c r="A127" s="28" t="s">
        <v>131</v>
      </c>
      <c r="B127" s="74" t="s">
        <v>474</v>
      </c>
      <c r="C127" s="31" t="s">
        <v>475</v>
      </c>
      <c r="D127" s="31" t="s">
        <v>476</v>
      </c>
      <c r="E127" s="31" t="s">
        <v>102</v>
      </c>
      <c r="F127" s="17">
        <v>1</v>
      </c>
      <c r="G127" s="18">
        <f>IFERROR(J127/F127,0)+Tabla1[[#This Row],[% DE CUMPLIMIENTO ACUMULADO]]</f>
        <v>0</v>
      </c>
      <c r="H127" s="19">
        <f>Tabla14[[#This Row],[AVANCE EJECUTADO]]+Tabla1[[#This Row],[Avance meta de la vigencia]]</f>
        <v>0</v>
      </c>
      <c r="I127" s="19"/>
      <c r="J127" s="32"/>
      <c r="K127" s="81" t="s">
        <v>263</v>
      </c>
      <c r="L127" s="81"/>
      <c r="M127" s="81"/>
      <c r="N127" s="33"/>
      <c r="O127" s="34" t="s">
        <v>1548</v>
      </c>
      <c r="P127" s="34"/>
    </row>
    <row r="128" spans="1:16" ht="45" hidden="1" x14ac:dyDescent="0.25">
      <c r="A128" s="28" t="s">
        <v>131</v>
      </c>
      <c r="B128" s="74" t="s">
        <v>477</v>
      </c>
      <c r="C128" s="31" t="s">
        <v>478</v>
      </c>
      <c r="D128" s="31" t="s">
        <v>479</v>
      </c>
      <c r="E128" s="31" t="s">
        <v>102</v>
      </c>
      <c r="F128" s="17">
        <v>1</v>
      </c>
      <c r="G128" s="18">
        <f>IFERROR(J128/F128,0)+Tabla1[[#This Row],[% DE CUMPLIMIENTO ACUMULADO]]</f>
        <v>0</v>
      </c>
      <c r="H128" s="19">
        <f>Tabla14[[#This Row],[AVANCE EJECUTADO]]+Tabla1[[#This Row],[Avance meta de la vigencia]]</f>
        <v>0</v>
      </c>
      <c r="I128" s="19"/>
      <c r="J128" s="32"/>
      <c r="K128" s="81" t="s">
        <v>480</v>
      </c>
      <c r="L128" s="81"/>
      <c r="M128" s="81"/>
      <c r="N128" s="33"/>
      <c r="O128" s="34" t="s">
        <v>1548</v>
      </c>
      <c r="P128" s="34"/>
    </row>
    <row r="129" spans="1:16" ht="120" hidden="1" x14ac:dyDescent="0.25">
      <c r="A129" s="28" t="s">
        <v>131</v>
      </c>
      <c r="B129" s="74" t="s">
        <v>481</v>
      </c>
      <c r="C129" s="31" t="s">
        <v>482</v>
      </c>
      <c r="D129" s="31" t="s">
        <v>483</v>
      </c>
      <c r="E129" s="31" t="s">
        <v>484</v>
      </c>
      <c r="F129" s="17">
        <v>2</v>
      </c>
      <c r="G129" s="18">
        <f>IFERROR(J129/F129,0)+Tabla1[[#This Row],[% DE CUMPLIMIENTO ACUMULADO]]</f>
        <v>0</v>
      </c>
      <c r="H129" s="19">
        <f>Tabla14[[#This Row],[AVANCE EJECUTADO]]+Tabla1[[#This Row],[Avance meta de la vigencia]]</f>
        <v>0</v>
      </c>
      <c r="I129" s="19"/>
      <c r="J129" s="32">
        <v>0</v>
      </c>
      <c r="K129" s="81" t="s">
        <v>1620</v>
      </c>
      <c r="L129" s="81" t="s">
        <v>1621</v>
      </c>
      <c r="M129" s="81" t="s">
        <v>1622</v>
      </c>
      <c r="N129" s="33"/>
      <c r="O129" s="34" t="s">
        <v>1548</v>
      </c>
      <c r="P129" s="34"/>
    </row>
    <row r="130" spans="1:16" ht="75" hidden="1" x14ac:dyDescent="0.25">
      <c r="A130" s="28" t="s">
        <v>131</v>
      </c>
      <c r="B130" s="74" t="s">
        <v>488</v>
      </c>
      <c r="C130" s="31" t="s">
        <v>489</v>
      </c>
      <c r="D130" s="31" t="s">
        <v>490</v>
      </c>
      <c r="E130" s="31" t="s">
        <v>491</v>
      </c>
      <c r="F130" s="17">
        <v>160</v>
      </c>
      <c r="G130" s="18">
        <f>IFERROR(J130/F130,0)+Tabla1[[#This Row],[% DE CUMPLIMIENTO ACUMULADO]]</f>
        <v>0</v>
      </c>
      <c r="H130" s="19">
        <f>Tabla14[[#This Row],[AVANCE EJECUTADO]]+Tabla1[[#This Row],[Avance meta de la vigencia]]</f>
        <v>0</v>
      </c>
      <c r="I130" s="19"/>
      <c r="J130" s="32"/>
      <c r="K130" s="81"/>
      <c r="L130" s="81"/>
      <c r="M130" s="81"/>
      <c r="N130" s="33"/>
      <c r="O130" s="34" t="s">
        <v>1548</v>
      </c>
      <c r="P130" s="34"/>
    </row>
    <row r="131" spans="1:16" ht="75" hidden="1" x14ac:dyDescent="0.25">
      <c r="A131" s="28" t="s">
        <v>131</v>
      </c>
      <c r="B131" s="74" t="s">
        <v>492</v>
      </c>
      <c r="C131" s="31" t="s">
        <v>493</v>
      </c>
      <c r="D131" s="31" t="s">
        <v>494</v>
      </c>
      <c r="E131" s="31" t="s">
        <v>225</v>
      </c>
      <c r="F131" s="17">
        <v>3</v>
      </c>
      <c r="G131" s="18">
        <f>IFERROR(J131/F131,0)+Tabla1[[#This Row],[% DE CUMPLIMIENTO ACUMULADO]]</f>
        <v>0</v>
      </c>
      <c r="H131" s="19">
        <f>Tabla14[[#This Row],[AVANCE EJECUTADO]]+Tabla1[[#This Row],[Avance meta de la vigencia]]</f>
        <v>0</v>
      </c>
      <c r="I131" s="19"/>
      <c r="J131" s="32"/>
      <c r="K131" s="81" t="s">
        <v>1623</v>
      </c>
      <c r="L131" s="81" t="s">
        <v>1572</v>
      </c>
      <c r="M131" s="81" t="s">
        <v>1624</v>
      </c>
      <c r="N131" s="33"/>
      <c r="O131" s="34" t="s">
        <v>1548</v>
      </c>
      <c r="P131" s="34"/>
    </row>
    <row r="132" spans="1:16" ht="135" hidden="1" x14ac:dyDescent="0.25">
      <c r="A132" s="28" t="s">
        <v>131</v>
      </c>
      <c r="B132" s="74" t="s">
        <v>496</v>
      </c>
      <c r="C132" s="31" t="s">
        <v>497</v>
      </c>
      <c r="D132" s="31" t="s">
        <v>498</v>
      </c>
      <c r="E132" s="31" t="s">
        <v>167</v>
      </c>
      <c r="F132" s="17">
        <v>1</v>
      </c>
      <c r="G132" s="18">
        <f>IFERROR(J132/F132,0)+Tabla1[[#This Row],[% DE CUMPLIMIENTO ACUMULADO]]</f>
        <v>1</v>
      </c>
      <c r="H132" s="19">
        <f>Tabla14[[#This Row],[AVANCE EJECUTADO]]+Tabla1[[#This Row],[Avance meta de la vigencia]]</f>
        <v>1</v>
      </c>
      <c r="I132" s="19"/>
      <c r="J132" s="32"/>
      <c r="K132" s="81" t="s">
        <v>1625</v>
      </c>
      <c r="L132" s="81"/>
      <c r="M132" s="81"/>
      <c r="N132" s="33"/>
      <c r="O132" s="34" t="s">
        <v>1548</v>
      </c>
      <c r="P132" s="34"/>
    </row>
    <row r="133" spans="1:16" ht="45" hidden="1" x14ac:dyDescent="0.25">
      <c r="A133" s="28" t="s">
        <v>131</v>
      </c>
      <c r="B133" s="74" t="s">
        <v>500</v>
      </c>
      <c r="C133" s="31" t="s">
        <v>501</v>
      </c>
      <c r="D133" s="31" t="s">
        <v>502</v>
      </c>
      <c r="E133" s="31" t="s">
        <v>167</v>
      </c>
      <c r="F133" s="17">
        <v>5</v>
      </c>
      <c r="G133" s="18">
        <f>IFERROR(J133/F133,0)+Tabla1[[#This Row],[% DE CUMPLIMIENTO ACUMULADO]]</f>
        <v>0</v>
      </c>
      <c r="H133" s="19">
        <f>Tabla14[[#This Row],[AVANCE EJECUTADO]]+Tabla1[[#This Row],[Avance meta de la vigencia]]</f>
        <v>0</v>
      </c>
      <c r="I133" s="19"/>
      <c r="J133" s="32"/>
      <c r="K133" s="81" t="s">
        <v>1602</v>
      </c>
      <c r="L133" s="81"/>
      <c r="M133" s="81"/>
      <c r="N133" s="33"/>
      <c r="O133" s="34" t="s">
        <v>1548</v>
      </c>
      <c r="P133" s="34"/>
    </row>
    <row r="134" spans="1:16" ht="75" hidden="1" x14ac:dyDescent="0.25">
      <c r="A134" s="28" t="s">
        <v>131</v>
      </c>
      <c r="B134" s="74" t="s">
        <v>503</v>
      </c>
      <c r="C134" s="31" t="s">
        <v>504</v>
      </c>
      <c r="D134" s="31" t="s">
        <v>505</v>
      </c>
      <c r="E134" s="31" t="s">
        <v>167</v>
      </c>
      <c r="F134" s="17">
        <v>4</v>
      </c>
      <c r="G134" s="18">
        <f>IFERROR(J134/F134,0)+Tabla1[[#This Row],[% DE CUMPLIMIENTO ACUMULADO]]</f>
        <v>0</v>
      </c>
      <c r="H134" s="19">
        <f>Tabla14[[#This Row],[AVANCE EJECUTADO]]+Tabla1[[#This Row],[Avance meta de la vigencia]]</f>
        <v>0</v>
      </c>
      <c r="I134" s="19"/>
      <c r="J134" s="32"/>
      <c r="K134" s="81" t="s">
        <v>1602</v>
      </c>
      <c r="L134" s="81"/>
      <c r="M134" s="81"/>
      <c r="N134" s="33"/>
      <c r="O134" s="34" t="s">
        <v>1548</v>
      </c>
      <c r="P134" s="34"/>
    </row>
    <row r="135" spans="1:16" ht="45" hidden="1" x14ac:dyDescent="0.25">
      <c r="A135" s="28" t="s">
        <v>131</v>
      </c>
      <c r="B135" s="74" t="s">
        <v>506</v>
      </c>
      <c r="C135" s="31" t="s">
        <v>507</v>
      </c>
      <c r="D135" s="31" t="s">
        <v>508</v>
      </c>
      <c r="E135" s="31" t="s">
        <v>167</v>
      </c>
      <c r="F135" s="17">
        <v>8</v>
      </c>
      <c r="G135" s="18">
        <f>IFERROR(J135/F135,0)+Tabla1[[#This Row],[% DE CUMPLIMIENTO ACUMULADO]]</f>
        <v>0</v>
      </c>
      <c r="H135" s="19">
        <f>Tabla14[[#This Row],[AVANCE EJECUTADO]]+Tabla1[[#This Row],[Avance meta de la vigencia]]</f>
        <v>0</v>
      </c>
      <c r="I135" s="19"/>
      <c r="J135" s="32"/>
      <c r="K135" s="81" t="s">
        <v>1602</v>
      </c>
      <c r="L135" s="81"/>
      <c r="M135" s="81"/>
      <c r="N135" s="33"/>
      <c r="O135" s="34" t="s">
        <v>1548</v>
      </c>
      <c r="P135" s="34"/>
    </row>
    <row r="136" spans="1:16" ht="45" hidden="1" x14ac:dyDescent="0.25">
      <c r="A136" s="28" t="s">
        <v>509</v>
      </c>
      <c r="B136" s="22" t="s">
        <v>510</v>
      </c>
      <c r="C136" s="15" t="s">
        <v>511</v>
      </c>
      <c r="D136" s="38" t="s">
        <v>512</v>
      </c>
      <c r="E136" s="15" t="s">
        <v>513</v>
      </c>
      <c r="F136" s="22">
        <v>1</v>
      </c>
      <c r="G136" s="18">
        <f>IFERROR(J136/F136,0)+Tabla1[[#This Row],[% DE CUMPLIMIENTO ACUMULADO]]</f>
        <v>0.05</v>
      </c>
      <c r="H136" s="19">
        <f>Tabla14[[#This Row],[AVANCE EJECUTADO]]+Tabla1[[#This Row],[Avance meta de la vigencia]]</f>
        <v>0.05</v>
      </c>
      <c r="I136" s="19"/>
      <c r="J136" s="32">
        <v>0.05</v>
      </c>
      <c r="K136" s="81" t="s">
        <v>1626</v>
      </c>
      <c r="L136" s="81" t="s">
        <v>1627</v>
      </c>
      <c r="M136" s="81"/>
      <c r="N136" s="33"/>
      <c r="O136" s="34"/>
      <c r="P136" s="34"/>
    </row>
    <row r="137" spans="1:16" ht="120" hidden="1" x14ac:dyDescent="0.25">
      <c r="A137" s="28" t="s">
        <v>509</v>
      </c>
      <c r="B137" s="22" t="s">
        <v>515</v>
      </c>
      <c r="C137" s="15" t="s">
        <v>516</v>
      </c>
      <c r="D137" s="38" t="s">
        <v>517</v>
      </c>
      <c r="E137" s="38" t="s">
        <v>513</v>
      </c>
      <c r="F137" s="22">
        <v>3</v>
      </c>
      <c r="G137" s="18">
        <f>IFERROR(J137/F137,0)+Tabla1[[#This Row],[% DE CUMPLIMIENTO ACUMULADO]]</f>
        <v>1</v>
      </c>
      <c r="H137" s="19">
        <f>Tabla14[[#This Row],[AVANCE EJECUTADO]]+Tabla1[[#This Row],[Avance meta de la vigencia]]</f>
        <v>3</v>
      </c>
      <c r="I137" s="19"/>
      <c r="J137" s="32">
        <v>3</v>
      </c>
      <c r="K137" s="81" t="s">
        <v>1628</v>
      </c>
      <c r="L137" s="81" t="s">
        <v>1629</v>
      </c>
      <c r="M137" s="81" t="s">
        <v>1630</v>
      </c>
      <c r="N137" s="33"/>
      <c r="O137" s="34"/>
      <c r="P137" s="34"/>
    </row>
    <row r="138" spans="1:16" ht="38.25" hidden="1" x14ac:dyDescent="0.25">
      <c r="A138" s="28" t="s">
        <v>509</v>
      </c>
      <c r="B138" s="22" t="s">
        <v>518</v>
      </c>
      <c r="C138" s="15" t="s">
        <v>519</v>
      </c>
      <c r="D138" s="38" t="s">
        <v>520</v>
      </c>
      <c r="E138" s="38" t="s">
        <v>513</v>
      </c>
      <c r="F138" s="22">
        <v>1</v>
      </c>
      <c r="G138" s="18">
        <f>IFERROR(J138/F138,0)+Tabla1[[#This Row],[% DE CUMPLIMIENTO ACUMULADO]]</f>
        <v>0</v>
      </c>
      <c r="H138" s="19">
        <f>Tabla14[[#This Row],[AVANCE EJECUTADO]]+Tabla1[[#This Row],[Avance meta de la vigencia]]</f>
        <v>0</v>
      </c>
      <c r="I138" s="19"/>
      <c r="J138" s="32">
        <v>0</v>
      </c>
      <c r="K138" s="81" t="s">
        <v>1631</v>
      </c>
      <c r="L138" s="81" t="s">
        <v>1632</v>
      </c>
      <c r="M138" s="81" t="s">
        <v>811</v>
      </c>
      <c r="N138" s="33"/>
      <c r="O138" s="34"/>
      <c r="P138" s="34"/>
    </row>
    <row r="139" spans="1:16" ht="225" hidden="1" x14ac:dyDescent="0.25">
      <c r="A139" s="28" t="s">
        <v>509</v>
      </c>
      <c r="B139" s="22" t="s">
        <v>521</v>
      </c>
      <c r="C139" s="15" t="s">
        <v>522</v>
      </c>
      <c r="D139" s="38" t="s">
        <v>523</v>
      </c>
      <c r="E139" s="15" t="s">
        <v>513</v>
      </c>
      <c r="F139" s="22">
        <v>1</v>
      </c>
      <c r="G139" s="18">
        <f>IFERROR(J139/F139,0)+Tabla1[[#This Row],[% DE CUMPLIMIENTO ACUMULADO]]</f>
        <v>0.15</v>
      </c>
      <c r="H139" s="19">
        <f>Tabla14[[#This Row],[AVANCE EJECUTADO]]+Tabla1[[#This Row],[Avance meta de la vigencia]]</f>
        <v>0.15</v>
      </c>
      <c r="I139" s="19"/>
      <c r="J139" s="32">
        <v>0.15</v>
      </c>
      <c r="K139" s="81" t="s">
        <v>1633</v>
      </c>
      <c r="L139" s="81" t="s">
        <v>1632</v>
      </c>
      <c r="M139" s="81" t="s">
        <v>1634</v>
      </c>
      <c r="N139" s="33"/>
      <c r="O139" s="34"/>
      <c r="P139" s="34"/>
    </row>
    <row r="140" spans="1:16" ht="31.5" hidden="1" customHeight="1" x14ac:dyDescent="0.25">
      <c r="A140" s="28" t="s">
        <v>509</v>
      </c>
      <c r="B140" s="22" t="s">
        <v>524</v>
      </c>
      <c r="C140" s="15" t="s">
        <v>525</v>
      </c>
      <c r="D140" s="38" t="s">
        <v>526</v>
      </c>
      <c r="E140" s="38" t="s">
        <v>513</v>
      </c>
      <c r="F140" s="22">
        <v>1</v>
      </c>
      <c r="G140" s="18">
        <f>IFERROR(J140/F140,0)+Tabla1[[#This Row],[% DE CUMPLIMIENTO ACUMULADO]]</f>
        <v>0.15</v>
      </c>
      <c r="H140" s="19">
        <f>Tabla14[[#This Row],[AVANCE EJECUTADO]]+Tabla1[[#This Row],[Avance meta de la vigencia]]</f>
        <v>0.15</v>
      </c>
      <c r="I140" s="19"/>
      <c r="J140" s="32">
        <v>0.15</v>
      </c>
      <c r="K140" s="81" t="s">
        <v>1635</v>
      </c>
      <c r="L140" s="81" t="s">
        <v>1632</v>
      </c>
      <c r="M140" s="81" t="s">
        <v>1636</v>
      </c>
      <c r="N140" s="33"/>
      <c r="O140" s="34"/>
      <c r="P140" s="34"/>
    </row>
    <row r="141" spans="1:16" ht="93" hidden="1" customHeight="1" x14ac:dyDescent="0.25">
      <c r="A141" s="28" t="s">
        <v>509</v>
      </c>
      <c r="B141" s="22" t="s">
        <v>527</v>
      </c>
      <c r="C141" s="15" t="s">
        <v>528</v>
      </c>
      <c r="D141" s="38" t="s">
        <v>529</v>
      </c>
      <c r="E141" s="15" t="s">
        <v>513</v>
      </c>
      <c r="F141" s="22">
        <v>1</v>
      </c>
      <c r="G141" s="18">
        <f>IFERROR(J141/F141,0)+Tabla1[[#This Row],[% DE CUMPLIMIENTO ACUMULADO]]</f>
        <v>0</v>
      </c>
      <c r="H141" s="19">
        <f>Tabla14[[#This Row],[AVANCE EJECUTADO]]+Tabla1[[#This Row],[Avance meta de la vigencia]]</f>
        <v>0</v>
      </c>
      <c r="I141" s="19"/>
      <c r="J141" s="32">
        <v>0</v>
      </c>
      <c r="K141" s="81" t="s">
        <v>1637</v>
      </c>
      <c r="L141" s="81" t="s">
        <v>1632</v>
      </c>
      <c r="M141" s="81" t="s">
        <v>811</v>
      </c>
      <c r="N141" s="33"/>
      <c r="O141" s="34"/>
      <c r="P141" s="34"/>
    </row>
    <row r="142" spans="1:16" ht="51" hidden="1" x14ac:dyDescent="0.25">
      <c r="A142" s="28" t="s">
        <v>509</v>
      </c>
      <c r="B142" s="22" t="s">
        <v>530</v>
      </c>
      <c r="C142" s="15" t="s">
        <v>531</v>
      </c>
      <c r="D142" s="38" t="s">
        <v>532</v>
      </c>
      <c r="E142" s="15" t="s">
        <v>85</v>
      </c>
      <c r="F142" s="22">
        <v>1</v>
      </c>
      <c r="G142" s="18">
        <f>IFERROR(J142/F142,0)+Tabla1[[#This Row],[% DE CUMPLIMIENTO ACUMULADO]]</f>
        <v>0</v>
      </c>
      <c r="H142" s="19">
        <f>Tabla14[[#This Row],[AVANCE EJECUTADO]]+Tabla1[[#This Row],[Avance meta de la vigencia]]</f>
        <v>0</v>
      </c>
      <c r="I142" s="19"/>
      <c r="J142" s="32"/>
      <c r="K142" s="81" t="s">
        <v>1637</v>
      </c>
      <c r="L142" s="81" t="s">
        <v>1638</v>
      </c>
      <c r="M142" s="81"/>
      <c r="N142" s="33"/>
      <c r="O142" s="34"/>
      <c r="P142" s="34"/>
    </row>
    <row r="143" spans="1:16" ht="90" hidden="1" x14ac:dyDescent="0.25">
      <c r="A143" s="28" t="s">
        <v>509</v>
      </c>
      <c r="B143" s="22" t="s">
        <v>535</v>
      </c>
      <c r="C143" s="15" t="s">
        <v>536</v>
      </c>
      <c r="D143" s="38" t="s">
        <v>537</v>
      </c>
      <c r="E143" s="15" t="s">
        <v>85</v>
      </c>
      <c r="F143" s="22">
        <v>16</v>
      </c>
      <c r="G143" s="18">
        <f>IFERROR(J143/F143,0)+Tabla1[[#This Row],[% DE CUMPLIMIENTO ACUMULADO]]</f>
        <v>0</v>
      </c>
      <c r="H143" s="19">
        <f>Tabla14[[#This Row],[AVANCE EJECUTADO]]+Tabla1[[#This Row],[Avance meta de la vigencia]]</f>
        <v>0</v>
      </c>
      <c r="I143" s="19"/>
      <c r="J143" s="32"/>
      <c r="K143" s="81" t="s">
        <v>1639</v>
      </c>
      <c r="L143" s="81" t="s">
        <v>1638</v>
      </c>
      <c r="M143" s="81" t="s">
        <v>1640</v>
      </c>
      <c r="N143" s="33"/>
      <c r="O143" s="34"/>
      <c r="P143" s="34"/>
    </row>
    <row r="144" spans="1:16" ht="38.25" hidden="1" x14ac:dyDescent="0.25">
      <c r="A144" s="28" t="s">
        <v>509</v>
      </c>
      <c r="B144" s="22" t="s">
        <v>538</v>
      </c>
      <c r="C144" s="15" t="s">
        <v>539</v>
      </c>
      <c r="D144" s="38" t="s">
        <v>540</v>
      </c>
      <c r="E144" s="15" t="s">
        <v>85</v>
      </c>
      <c r="F144" s="22">
        <v>4</v>
      </c>
      <c r="G144" s="18">
        <f>IFERROR(J144/F144,0)+Tabla1[[#This Row],[% DE CUMPLIMIENTO ACUMULADO]]</f>
        <v>0</v>
      </c>
      <c r="H144" s="19">
        <f>Tabla14[[#This Row],[AVANCE EJECUTADO]]+Tabla1[[#This Row],[Avance meta de la vigencia]]</f>
        <v>0</v>
      </c>
      <c r="I144" s="19"/>
      <c r="J144" s="32"/>
      <c r="K144" s="81" t="s">
        <v>1637</v>
      </c>
      <c r="L144" s="81" t="s">
        <v>1638</v>
      </c>
      <c r="M144" s="81"/>
      <c r="N144" s="33"/>
      <c r="O144" s="34"/>
      <c r="P144" s="34"/>
    </row>
    <row r="145" spans="1:16" ht="76.5" hidden="1" x14ac:dyDescent="0.25">
      <c r="A145" s="28" t="s">
        <v>509</v>
      </c>
      <c r="B145" s="22" t="s">
        <v>541</v>
      </c>
      <c r="C145" s="15" t="s">
        <v>542</v>
      </c>
      <c r="D145" s="38" t="s">
        <v>543</v>
      </c>
      <c r="E145" s="15" t="s">
        <v>85</v>
      </c>
      <c r="F145" s="22">
        <v>1</v>
      </c>
      <c r="G145" s="18">
        <f>IFERROR(J145/F145,0)+Tabla1[[#This Row],[% DE CUMPLIMIENTO ACUMULADO]]</f>
        <v>0</v>
      </c>
      <c r="H145" s="19">
        <f>Tabla14[[#This Row],[AVANCE EJECUTADO]]+Tabla1[[#This Row],[Avance meta de la vigencia]]</f>
        <v>0</v>
      </c>
      <c r="I145" s="19"/>
      <c r="J145" s="32"/>
      <c r="K145" s="81" t="s">
        <v>1637</v>
      </c>
      <c r="L145" s="81" t="s">
        <v>1638</v>
      </c>
      <c r="M145" s="81"/>
      <c r="N145" s="33"/>
      <c r="O145" s="34"/>
      <c r="P145" s="34"/>
    </row>
    <row r="146" spans="1:16" ht="195" hidden="1" x14ac:dyDescent="0.25">
      <c r="A146" s="28" t="s">
        <v>509</v>
      </c>
      <c r="B146" s="22" t="s">
        <v>544</v>
      </c>
      <c r="C146" s="15" t="s">
        <v>545</v>
      </c>
      <c r="D146" s="38" t="s">
        <v>546</v>
      </c>
      <c r="E146" s="15" t="s">
        <v>102</v>
      </c>
      <c r="F146" s="22">
        <v>1</v>
      </c>
      <c r="G146" s="18">
        <f>IFERROR(MIN(J146/F146+Tabla1[[#This Row],[% DE CUMPLIMIENTO ACUMULADO]],1),0)</f>
        <v>1</v>
      </c>
      <c r="H146" s="19">
        <f>Tabla14[[#This Row],[AVANCE EJECUTADO]]+Tabla1[[#This Row],[Avance meta de la vigencia]]</f>
        <v>2</v>
      </c>
      <c r="I146" s="19"/>
      <c r="J146" s="32">
        <v>1</v>
      </c>
      <c r="K146" s="81" t="s">
        <v>1641</v>
      </c>
      <c r="L146" s="81" t="s">
        <v>104</v>
      </c>
      <c r="M146" s="81" t="s">
        <v>1642</v>
      </c>
      <c r="N146" s="33"/>
      <c r="O146" s="34"/>
      <c r="P146" s="34"/>
    </row>
    <row r="147" spans="1:16" ht="89.25" hidden="1" x14ac:dyDescent="0.25">
      <c r="A147" s="28" t="s">
        <v>509</v>
      </c>
      <c r="B147" s="22" t="s">
        <v>548</v>
      </c>
      <c r="C147" s="15" t="s">
        <v>549</v>
      </c>
      <c r="D147" s="38" t="s">
        <v>550</v>
      </c>
      <c r="E147" s="15" t="s">
        <v>111</v>
      </c>
      <c r="F147" s="22">
        <v>1</v>
      </c>
      <c r="G147" s="18">
        <f>IFERROR(J147/F147,0)+Tabla1[[#This Row],[% DE CUMPLIMIENTO ACUMULADO]]</f>
        <v>0</v>
      </c>
      <c r="H147" s="19">
        <f>Tabla14[[#This Row],[AVANCE EJECUTADO]]+Tabla1[[#This Row],[Avance meta de la vigencia]]</f>
        <v>0</v>
      </c>
      <c r="I147" s="19"/>
      <c r="J147" s="32">
        <v>0</v>
      </c>
      <c r="K147" s="81" t="s">
        <v>551</v>
      </c>
      <c r="L147" s="81" t="s">
        <v>552</v>
      </c>
      <c r="M147" s="81" t="s">
        <v>553</v>
      </c>
      <c r="N147" s="33"/>
      <c r="O147" s="34"/>
      <c r="P147" s="34"/>
    </row>
    <row r="148" spans="1:16" ht="25.5" hidden="1" x14ac:dyDescent="0.25">
      <c r="A148" s="28" t="s">
        <v>509</v>
      </c>
      <c r="B148" s="22" t="s">
        <v>554</v>
      </c>
      <c r="C148" s="15" t="s">
        <v>555</v>
      </c>
      <c r="D148" s="38" t="s">
        <v>556</v>
      </c>
      <c r="E148" s="15" t="s">
        <v>102</v>
      </c>
      <c r="F148" s="22">
        <v>1</v>
      </c>
      <c r="G148" s="18">
        <f>IFERROR(J148/F148,0)+Tabla1[[#This Row],[% DE CUMPLIMIENTO ACUMULADO]]</f>
        <v>0</v>
      </c>
      <c r="H148" s="19">
        <f>Tabla14[[#This Row],[AVANCE EJECUTADO]]+Tabla1[[#This Row],[Avance meta de la vigencia]]</f>
        <v>0</v>
      </c>
      <c r="I148" s="19"/>
      <c r="J148" s="32"/>
      <c r="K148" s="81" t="s">
        <v>547</v>
      </c>
      <c r="L148" s="81"/>
      <c r="M148" s="81"/>
      <c r="N148" s="33"/>
      <c r="O148" s="34"/>
      <c r="P148" s="34"/>
    </row>
    <row r="149" spans="1:16" ht="60" hidden="1" x14ac:dyDescent="0.25">
      <c r="A149" s="28" t="s">
        <v>509</v>
      </c>
      <c r="B149" s="22" t="s">
        <v>557</v>
      </c>
      <c r="C149" s="15" t="s">
        <v>558</v>
      </c>
      <c r="D149" s="38" t="s">
        <v>559</v>
      </c>
      <c r="E149" s="15" t="s">
        <v>102</v>
      </c>
      <c r="F149" s="22">
        <v>1</v>
      </c>
      <c r="G149" s="18">
        <f>IFERROR(J149/F149,0)+Tabla1[[#This Row],[% DE CUMPLIMIENTO ACUMULADO]]</f>
        <v>0.2</v>
      </c>
      <c r="H149" s="19">
        <f>Tabla14[[#This Row],[AVANCE EJECUTADO]]+Tabla1[[#This Row],[Avance meta de la vigencia]]</f>
        <v>0.2</v>
      </c>
      <c r="I149" s="19"/>
      <c r="J149" s="32">
        <v>0.1</v>
      </c>
      <c r="K149" s="81" t="s">
        <v>1643</v>
      </c>
      <c r="L149" s="81" t="s">
        <v>104</v>
      </c>
      <c r="M149" s="81"/>
      <c r="N149" s="33"/>
      <c r="O149" s="34"/>
      <c r="P149" s="34"/>
    </row>
    <row r="150" spans="1:16" ht="31.5" hidden="1" customHeight="1" x14ac:dyDescent="0.25">
      <c r="A150" s="28" t="s">
        <v>509</v>
      </c>
      <c r="B150" s="22" t="s">
        <v>560</v>
      </c>
      <c r="C150" s="15" t="s">
        <v>561</v>
      </c>
      <c r="D150" s="38" t="s">
        <v>562</v>
      </c>
      <c r="E150" s="15" t="s">
        <v>102</v>
      </c>
      <c r="F150" s="22">
        <v>3</v>
      </c>
      <c r="G150" s="18">
        <f>IFERROR(J150/F150,0)+Tabla1[[#This Row],[% DE CUMPLIMIENTO ACUMULADO]]</f>
        <v>0</v>
      </c>
      <c r="H150" s="19">
        <f>Tabla14[[#This Row],[AVANCE EJECUTADO]]+Tabla1[[#This Row],[Avance meta de la vigencia]]</f>
        <v>0</v>
      </c>
      <c r="I150" s="19"/>
      <c r="J150" s="32"/>
      <c r="K150" s="81" t="s">
        <v>547</v>
      </c>
      <c r="L150" s="81"/>
      <c r="M150" s="81"/>
      <c r="N150" s="33"/>
      <c r="O150" s="34"/>
      <c r="P150" s="34"/>
    </row>
    <row r="151" spans="1:16" ht="65.25" hidden="1" customHeight="1" x14ac:dyDescent="0.25">
      <c r="A151" s="28" t="s">
        <v>509</v>
      </c>
      <c r="B151" s="22" t="s">
        <v>563</v>
      </c>
      <c r="C151" s="15" t="s">
        <v>564</v>
      </c>
      <c r="D151" s="38" t="s">
        <v>565</v>
      </c>
      <c r="E151" s="15" t="s">
        <v>566</v>
      </c>
      <c r="F151" s="22">
        <v>2</v>
      </c>
      <c r="G151" s="18">
        <f>IFERROR(J151/F151,0)+Tabla1[[#This Row],[% DE CUMPLIMIENTO ACUMULADO]]</f>
        <v>0.5</v>
      </c>
      <c r="H151" s="19">
        <f>Tabla14[[#This Row],[AVANCE EJECUTADO]]+Tabla1[[#This Row],[Avance meta de la vigencia]]</f>
        <v>1</v>
      </c>
      <c r="I151" s="19"/>
      <c r="J151" s="32">
        <v>1</v>
      </c>
      <c r="K151" s="81" t="s">
        <v>1644</v>
      </c>
      <c r="L151" s="81" t="s">
        <v>104</v>
      </c>
      <c r="M151" s="81"/>
      <c r="N151" s="33"/>
      <c r="O151" s="34"/>
      <c r="P151" s="34"/>
    </row>
    <row r="152" spans="1:16" ht="63.75" hidden="1" x14ac:dyDescent="0.25">
      <c r="A152" s="28" t="s">
        <v>509</v>
      </c>
      <c r="B152" s="22" t="s">
        <v>567</v>
      </c>
      <c r="C152" s="15" t="s">
        <v>568</v>
      </c>
      <c r="D152" s="38" t="s">
        <v>569</v>
      </c>
      <c r="E152" s="15" t="s">
        <v>102</v>
      </c>
      <c r="F152" s="22">
        <v>10</v>
      </c>
      <c r="G152" s="18">
        <f>IFERROR(J152/F152,0)+Tabla1[[#This Row],[% DE CUMPLIMIENTO ACUMULADO]]</f>
        <v>0.1</v>
      </c>
      <c r="H152" s="19">
        <f>Tabla14[[#This Row],[AVANCE EJECUTADO]]+Tabla1[[#This Row],[Avance meta de la vigencia]]</f>
        <v>1</v>
      </c>
      <c r="I152" s="19"/>
      <c r="J152" s="32">
        <v>1</v>
      </c>
      <c r="K152" s="81" t="s">
        <v>1645</v>
      </c>
      <c r="L152" s="81" t="s">
        <v>104</v>
      </c>
      <c r="M152" s="81"/>
      <c r="N152" s="33"/>
      <c r="O152" s="34"/>
      <c r="P152" s="34"/>
    </row>
    <row r="153" spans="1:16" ht="89.25" hidden="1" x14ac:dyDescent="0.25">
      <c r="A153" s="28" t="s">
        <v>509</v>
      </c>
      <c r="B153" s="22" t="s">
        <v>570</v>
      </c>
      <c r="C153" s="15" t="s">
        <v>571</v>
      </c>
      <c r="D153" s="38" t="s">
        <v>572</v>
      </c>
      <c r="E153" s="15" t="s">
        <v>513</v>
      </c>
      <c r="F153" s="22">
        <v>1</v>
      </c>
      <c r="G153" s="18">
        <f>IFERROR(J153/F153,0)+Tabla1[[#This Row],[% DE CUMPLIMIENTO ACUMULADO]]</f>
        <v>0</v>
      </c>
      <c r="H153" s="19">
        <f>Tabla14[[#This Row],[AVANCE EJECUTADO]]+Tabla1[[#This Row],[Avance meta de la vigencia]]</f>
        <v>0</v>
      </c>
      <c r="I153" s="19"/>
      <c r="J153" s="32"/>
      <c r="K153" s="81" t="s">
        <v>1631</v>
      </c>
      <c r="L153" s="81" t="s">
        <v>1632</v>
      </c>
      <c r="M153" s="81"/>
      <c r="N153" s="33"/>
      <c r="O153" s="34"/>
      <c r="P153" s="34"/>
    </row>
    <row r="154" spans="1:16" ht="51" hidden="1" x14ac:dyDescent="0.25">
      <c r="A154" s="28" t="s">
        <v>509</v>
      </c>
      <c r="B154" s="22" t="s">
        <v>573</v>
      </c>
      <c r="C154" s="15" t="s">
        <v>574</v>
      </c>
      <c r="D154" s="38" t="s">
        <v>575</v>
      </c>
      <c r="E154" s="15" t="s">
        <v>115</v>
      </c>
      <c r="F154" s="22">
        <v>1</v>
      </c>
      <c r="G154" s="18">
        <f>IFERROR(J154/F154,0)+Tabla1[[#This Row],[% DE CUMPLIMIENTO ACUMULADO]]</f>
        <v>0</v>
      </c>
      <c r="H154" s="19">
        <f>Tabla14[[#This Row],[AVANCE EJECUTADO]]+Tabla1[[#This Row],[Avance meta de la vigencia]]</f>
        <v>0</v>
      </c>
      <c r="I154" s="19"/>
      <c r="J154" s="32">
        <v>0</v>
      </c>
      <c r="K154" s="81" t="s">
        <v>116</v>
      </c>
      <c r="L154" s="81" t="s">
        <v>116</v>
      </c>
      <c r="M154" s="81" t="s">
        <v>116</v>
      </c>
      <c r="N154" s="33"/>
      <c r="O154" s="34"/>
      <c r="P154" s="34"/>
    </row>
    <row r="155" spans="1:16" ht="70.5" hidden="1" customHeight="1" x14ac:dyDescent="0.25">
      <c r="A155" s="28" t="s">
        <v>509</v>
      </c>
      <c r="B155" s="22" t="s">
        <v>576</v>
      </c>
      <c r="C155" s="15" t="s">
        <v>577</v>
      </c>
      <c r="D155" s="38" t="s">
        <v>578</v>
      </c>
      <c r="E155" s="15" t="s">
        <v>102</v>
      </c>
      <c r="F155" s="22">
        <v>2</v>
      </c>
      <c r="G155" s="18">
        <f>IFERROR(J155/F155,0)+Tabla1[[#This Row],[% DE CUMPLIMIENTO ACUMULADO]]</f>
        <v>0</v>
      </c>
      <c r="H155" s="19">
        <f>Tabla14[[#This Row],[AVANCE EJECUTADO]]+Tabla1[[#This Row],[Avance meta de la vigencia]]</f>
        <v>0</v>
      </c>
      <c r="I155" s="19"/>
      <c r="J155" s="32"/>
      <c r="K155" s="81" t="s">
        <v>547</v>
      </c>
      <c r="L155" s="81"/>
      <c r="M155" s="81"/>
      <c r="N155" s="33"/>
      <c r="O155" s="34"/>
      <c r="P155" s="34"/>
    </row>
    <row r="156" spans="1:16" ht="51" hidden="1" x14ac:dyDescent="0.25">
      <c r="A156" s="28" t="s">
        <v>509</v>
      </c>
      <c r="B156" s="22" t="s">
        <v>579</v>
      </c>
      <c r="C156" s="15" t="s">
        <v>580</v>
      </c>
      <c r="D156" s="38" t="s">
        <v>581</v>
      </c>
      <c r="E156" s="15" t="s">
        <v>102</v>
      </c>
      <c r="F156" s="22">
        <v>1</v>
      </c>
      <c r="G156" s="18">
        <f>IFERROR(J156/F156,0)+Tabla1[[#This Row],[% DE CUMPLIMIENTO ACUMULADO]]</f>
        <v>0</v>
      </c>
      <c r="H156" s="19">
        <f>Tabla14[[#This Row],[AVANCE EJECUTADO]]+Tabla1[[#This Row],[Avance meta de la vigencia]]</f>
        <v>0</v>
      </c>
      <c r="I156" s="19"/>
      <c r="J156" s="32"/>
      <c r="K156" s="81" t="s">
        <v>547</v>
      </c>
      <c r="L156" s="81"/>
      <c r="M156" s="81"/>
      <c r="N156" s="33"/>
      <c r="O156" s="34"/>
      <c r="P156" s="34"/>
    </row>
    <row r="157" spans="1:16" ht="51" hidden="1" x14ac:dyDescent="0.25">
      <c r="A157" s="28" t="s">
        <v>509</v>
      </c>
      <c r="B157" s="22" t="s">
        <v>582</v>
      </c>
      <c r="C157" s="15" t="s">
        <v>583</v>
      </c>
      <c r="D157" s="38" t="s">
        <v>584</v>
      </c>
      <c r="E157" s="15" t="s">
        <v>585</v>
      </c>
      <c r="F157" s="22">
        <v>3</v>
      </c>
      <c r="G157" s="18">
        <f>IFERROR(J157/F157,0)+Tabla1[[#This Row],[% DE CUMPLIMIENTO ACUMULADO]]</f>
        <v>0</v>
      </c>
      <c r="H157" s="19">
        <f>Tabla14[[#This Row],[AVANCE EJECUTADO]]+Tabla1[[#This Row],[Avance meta de la vigencia]]</f>
        <v>0</v>
      </c>
      <c r="I157" s="19"/>
      <c r="J157" s="32">
        <v>0</v>
      </c>
      <c r="K157" s="81" t="s">
        <v>586</v>
      </c>
      <c r="L157" s="81" t="s">
        <v>552</v>
      </c>
      <c r="M157" s="81" t="s">
        <v>553</v>
      </c>
      <c r="N157" s="33"/>
      <c r="O157" s="34"/>
      <c r="P157" s="34"/>
    </row>
    <row r="158" spans="1:16" ht="51" hidden="1" x14ac:dyDescent="0.25">
      <c r="A158" s="28" t="s">
        <v>509</v>
      </c>
      <c r="B158" s="22" t="s">
        <v>587</v>
      </c>
      <c r="C158" s="15" t="s">
        <v>588</v>
      </c>
      <c r="D158" s="38" t="s">
        <v>589</v>
      </c>
      <c r="E158" s="15" t="s">
        <v>111</v>
      </c>
      <c r="F158" s="22">
        <v>2</v>
      </c>
      <c r="G158" s="18">
        <f>IFERROR(J158/F158,0)+Tabla1[[#This Row],[% DE CUMPLIMIENTO ACUMULADO]]</f>
        <v>0</v>
      </c>
      <c r="H158" s="19">
        <f>Tabla14[[#This Row],[AVANCE EJECUTADO]]+Tabla1[[#This Row],[Avance meta de la vigencia]]</f>
        <v>0</v>
      </c>
      <c r="I158" s="19"/>
      <c r="J158" s="32">
        <v>0</v>
      </c>
      <c r="K158" s="81" t="s">
        <v>590</v>
      </c>
      <c r="L158" s="81" t="s">
        <v>552</v>
      </c>
      <c r="M158" s="81" t="s">
        <v>553</v>
      </c>
      <c r="N158" s="33"/>
      <c r="O158" s="34"/>
      <c r="P158" s="34"/>
    </row>
    <row r="159" spans="1:16" ht="25.5" hidden="1" x14ac:dyDescent="0.25">
      <c r="A159" s="28" t="s">
        <v>509</v>
      </c>
      <c r="B159" s="22" t="s">
        <v>591</v>
      </c>
      <c r="C159" s="15" t="s">
        <v>592</v>
      </c>
      <c r="D159" s="38" t="s">
        <v>593</v>
      </c>
      <c r="E159" s="15" t="s">
        <v>111</v>
      </c>
      <c r="F159" s="22">
        <v>1</v>
      </c>
      <c r="G159" s="18">
        <f>IFERROR(J159/F159,0)+Tabla1[[#This Row],[% DE CUMPLIMIENTO ACUMULADO]]</f>
        <v>0</v>
      </c>
      <c r="H159" s="19">
        <f>Tabla14[[#This Row],[AVANCE EJECUTADO]]+Tabla1[[#This Row],[Avance meta de la vigencia]]</f>
        <v>0</v>
      </c>
      <c r="I159" s="19"/>
      <c r="J159" s="32">
        <v>0</v>
      </c>
      <c r="K159" s="81" t="s">
        <v>594</v>
      </c>
      <c r="L159" s="81" t="s">
        <v>552</v>
      </c>
      <c r="M159" s="81" t="s">
        <v>553</v>
      </c>
      <c r="N159" s="33"/>
      <c r="O159" s="34"/>
      <c r="P159" s="34"/>
    </row>
    <row r="160" spans="1:16" ht="63.75" hidden="1" x14ac:dyDescent="0.25">
      <c r="A160" s="28" t="s">
        <v>509</v>
      </c>
      <c r="B160" s="22" t="s">
        <v>595</v>
      </c>
      <c r="C160" s="15" t="s">
        <v>596</v>
      </c>
      <c r="D160" s="38" t="s">
        <v>597</v>
      </c>
      <c r="E160" s="15" t="s">
        <v>111</v>
      </c>
      <c r="F160" s="22">
        <v>15</v>
      </c>
      <c r="G160" s="18">
        <f>IFERROR(J160/F160,0)+Tabla1[[#This Row],[% DE CUMPLIMIENTO ACUMULADO]]</f>
        <v>0</v>
      </c>
      <c r="H160" s="19">
        <f>Tabla14[[#This Row],[AVANCE EJECUTADO]]+Tabla1[[#This Row],[Avance meta de la vigencia]]</f>
        <v>0</v>
      </c>
      <c r="I160" s="19"/>
      <c r="J160" s="32">
        <v>0</v>
      </c>
      <c r="K160" s="81" t="s">
        <v>586</v>
      </c>
      <c r="L160" s="81" t="s">
        <v>552</v>
      </c>
      <c r="M160" s="81" t="s">
        <v>553</v>
      </c>
      <c r="N160" s="33"/>
      <c r="O160" s="34"/>
      <c r="P160" s="34"/>
    </row>
    <row r="161" spans="1:16" ht="375" hidden="1" x14ac:dyDescent="0.25">
      <c r="A161" s="28" t="s">
        <v>509</v>
      </c>
      <c r="B161" s="22" t="s">
        <v>598</v>
      </c>
      <c r="C161" s="15" t="s">
        <v>599</v>
      </c>
      <c r="D161" s="38" t="s">
        <v>600</v>
      </c>
      <c r="E161" s="15" t="s">
        <v>601</v>
      </c>
      <c r="F161" s="22">
        <v>1</v>
      </c>
      <c r="G161" s="18">
        <f>IFERROR(J161/F161,0)+Tabla1[[#This Row],[% DE CUMPLIMIENTO ACUMULADO]]</f>
        <v>0</v>
      </c>
      <c r="H161" s="19">
        <f>Tabla14[[#This Row],[AVANCE EJECUTADO]]+Tabla1[[#This Row],[Avance meta de la vigencia]]</f>
        <v>0</v>
      </c>
      <c r="I161" s="19"/>
      <c r="J161" s="32">
        <v>0</v>
      </c>
      <c r="K161" s="81" t="s">
        <v>1646</v>
      </c>
      <c r="L161" s="81" t="s">
        <v>104</v>
      </c>
      <c r="M161" s="81" t="s">
        <v>1647</v>
      </c>
      <c r="N161" s="33"/>
      <c r="O161" s="34"/>
      <c r="P161" s="34"/>
    </row>
    <row r="162" spans="1:16" ht="38.25" hidden="1" x14ac:dyDescent="0.25">
      <c r="A162" s="28" t="s">
        <v>509</v>
      </c>
      <c r="B162" s="22" t="s">
        <v>603</v>
      </c>
      <c r="C162" s="22" t="s">
        <v>604</v>
      </c>
      <c r="D162" s="15" t="s">
        <v>605</v>
      </c>
      <c r="E162" s="31" t="s">
        <v>27</v>
      </c>
      <c r="F162" s="22">
        <v>49</v>
      </c>
      <c r="G162" s="18">
        <f>IFERROR(J217/F162,0)+Tabla1[[#This Row],[% DE CUMPLIMIENTO ACUMULADO]]</f>
        <v>0</v>
      </c>
      <c r="H162" s="19">
        <f>H217</f>
        <v>0</v>
      </c>
      <c r="I162" s="19"/>
      <c r="J162" s="32"/>
      <c r="K162" s="81"/>
      <c r="L162" s="81"/>
      <c r="M162" s="81"/>
      <c r="N162" s="33"/>
      <c r="O162" s="34"/>
      <c r="P162" s="34"/>
    </row>
    <row r="163" spans="1:16" ht="148.5" hidden="1" customHeight="1" x14ac:dyDescent="0.25">
      <c r="A163" s="28" t="s">
        <v>509</v>
      </c>
      <c r="B163" s="44" t="s">
        <v>606</v>
      </c>
      <c r="C163" s="65" t="s">
        <v>607</v>
      </c>
      <c r="D163" s="66" t="s">
        <v>608</v>
      </c>
      <c r="E163" s="65" t="s">
        <v>601</v>
      </c>
      <c r="F163" s="44">
        <v>1</v>
      </c>
      <c r="G163" s="18">
        <f>IFERROR(J163/F163,0)+Tabla1[[#This Row],[% DE CUMPLIMIENTO ACUMULADO]]</f>
        <v>0.09</v>
      </c>
      <c r="H163" s="19">
        <f>Tabla14[[#This Row],[AVANCE EJECUTADO]]+Tabla1[[#This Row],[Avance meta de la vigencia]]</f>
        <v>0.09</v>
      </c>
      <c r="I163" s="19"/>
      <c r="J163" s="32">
        <v>0.09</v>
      </c>
      <c r="K163" s="81" t="s">
        <v>1648</v>
      </c>
      <c r="L163" s="81" t="s">
        <v>104</v>
      </c>
      <c r="M163" s="81" t="s">
        <v>1649</v>
      </c>
      <c r="N163" s="33"/>
      <c r="O163" s="34"/>
      <c r="P163" s="34"/>
    </row>
    <row r="164" spans="1:16" ht="65.25" hidden="1" customHeight="1" x14ac:dyDescent="0.25">
      <c r="A164" s="28" t="s">
        <v>509</v>
      </c>
      <c r="B164" s="22" t="s">
        <v>609</v>
      </c>
      <c r="C164" s="22" t="s">
        <v>610</v>
      </c>
      <c r="D164" s="15" t="s">
        <v>611</v>
      </c>
      <c r="E164" s="38" t="s">
        <v>30</v>
      </c>
      <c r="F164" s="22">
        <v>1</v>
      </c>
      <c r="G164" s="18">
        <f>IFERROR(J164/F164,0)+Tabla1[[#This Row],[% DE CUMPLIMIENTO ACUMULADO]]</f>
        <v>0</v>
      </c>
      <c r="H164" s="19">
        <f>Tabla14[[#This Row],[AVANCE EJECUTADO]]+Tabla1[[#This Row],[Avance meta de la vigencia]]</f>
        <v>0</v>
      </c>
      <c r="I164" s="19"/>
      <c r="J164" s="32">
        <v>0</v>
      </c>
      <c r="K164" s="81" t="s">
        <v>1650</v>
      </c>
      <c r="L164" s="81" t="s">
        <v>1651</v>
      </c>
      <c r="M164" s="81" t="s">
        <v>1652</v>
      </c>
      <c r="N164" s="33"/>
      <c r="O164" s="34"/>
      <c r="P164" s="34"/>
    </row>
    <row r="165" spans="1:16" ht="60" hidden="1" x14ac:dyDescent="0.25">
      <c r="A165" s="28" t="s">
        <v>509</v>
      </c>
      <c r="B165" s="44" t="s">
        <v>615</v>
      </c>
      <c r="C165" s="65" t="s">
        <v>616</v>
      </c>
      <c r="D165" s="66" t="s">
        <v>617</v>
      </c>
      <c r="E165" s="38" t="s">
        <v>30</v>
      </c>
      <c r="F165" s="44">
        <v>1</v>
      </c>
      <c r="G165" s="18">
        <f>IFERROR(J165/F165,0)+Tabla1[[#This Row],[% DE CUMPLIMIENTO ACUMULADO]]</f>
        <v>0</v>
      </c>
      <c r="H165" s="19">
        <f>Tabla14[[#This Row],[AVANCE EJECUTADO]]+Tabla1[[#This Row],[Avance meta de la vigencia]]</f>
        <v>0</v>
      </c>
      <c r="I165" s="19"/>
      <c r="J165" s="32">
        <v>0</v>
      </c>
      <c r="K165" s="81" t="s">
        <v>618</v>
      </c>
      <c r="L165" s="81" t="s">
        <v>1653</v>
      </c>
      <c r="M165" s="81" t="s">
        <v>1652</v>
      </c>
      <c r="N165" s="33"/>
      <c r="O165" s="34"/>
      <c r="P165" s="34"/>
    </row>
    <row r="166" spans="1:16" ht="60" hidden="1" x14ac:dyDescent="0.25">
      <c r="A166" s="28" t="s">
        <v>509</v>
      </c>
      <c r="B166" s="22" t="s">
        <v>620</v>
      </c>
      <c r="C166" s="22" t="s">
        <v>621</v>
      </c>
      <c r="D166" s="15" t="s">
        <v>622</v>
      </c>
      <c r="E166" s="38" t="s">
        <v>30</v>
      </c>
      <c r="F166" s="22">
        <v>1</v>
      </c>
      <c r="G166" s="18">
        <f>IFERROR(J166/F166,0)+Tabla1[[#This Row],[% DE CUMPLIMIENTO ACUMULADO]]</f>
        <v>0.4</v>
      </c>
      <c r="H166" s="19">
        <f>Tabla14[[#This Row],[AVANCE EJECUTADO]]+Tabla1[[#This Row],[Avance meta de la vigencia]]</f>
        <v>0.4</v>
      </c>
      <c r="I166" s="19"/>
      <c r="J166" s="32">
        <v>0.3</v>
      </c>
      <c r="K166" s="81" t="s">
        <v>623</v>
      </c>
      <c r="L166" s="81" t="s">
        <v>645</v>
      </c>
      <c r="M166" s="81" t="s">
        <v>625</v>
      </c>
      <c r="N166" s="33"/>
      <c r="O166" s="34"/>
      <c r="P166" s="34"/>
    </row>
    <row r="167" spans="1:16" ht="63.75" hidden="1" x14ac:dyDescent="0.25">
      <c r="A167" s="28" t="s">
        <v>509</v>
      </c>
      <c r="B167" s="44" t="s">
        <v>626</v>
      </c>
      <c r="C167" s="65" t="s">
        <v>627</v>
      </c>
      <c r="D167" s="66" t="s">
        <v>628</v>
      </c>
      <c r="E167" s="38" t="s">
        <v>30</v>
      </c>
      <c r="F167" s="44">
        <v>1</v>
      </c>
      <c r="G167" s="18">
        <f>IFERROR(J167/F167,0)+Tabla1[[#This Row],[% DE CUMPLIMIENTO ACUMULADO]]</f>
        <v>0.4</v>
      </c>
      <c r="H167" s="19">
        <f>Tabla14[[#This Row],[AVANCE EJECUTADO]]+Tabla1[[#This Row],[Avance meta de la vigencia]]</f>
        <v>0.4</v>
      </c>
      <c r="I167" s="19"/>
      <c r="J167" s="32">
        <v>0.3</v>
      </c>
      <c r="K167" s="81" t="s">
        <v>1654</v>
      </c>
      <c r="L167" s="81" t="s">
        <v>630</v>
      </c>
      <c r="M167" s="81" t="s">
        <v>631</v>
      </c>
      <c r="N167" s="33"/>
      <c r="O167" s="34"/>
      <c r="P167" s="34"/>
    </row>
    <row r="168" spans="1:16" ht="90" hidden="1" x14ac:dyDescent="0.25">
      <c r="A168" s="28" t="s">
        <v>509</v>
      </c>
      <c r="B168" s="22" t="s">
        <v>632</v>
      </c>
      <c r="C168" s="22" t="s">
        <v>633</v>
      </c>
      <c r="D168" s="15" t="s">
        <v>634</v>
      </c>
      <c r="E168" s="38" t="s">
        <v>30</v>
      </c>
      <c r="F168" s="22">
        <v>1</v>
      </c>
      <c r="G168" s="18">
        <f>IFERROR(J168/F168,0)+Tabla1[[#This Row],[% DE CUMPLIMIENTO ACUMULADO]]</f>
        <v>0</v>
      </c>
      <c r="H168" s="19">
        <f>Tabla14[[#This Row],[AVANCE EJECUTADO]]+Tabla1[[#This Row],[Avance meta de la vigencia]]</f>
        <v>0</v>
      </c>
      <c r="I168" s="19"/>
      <c r="J168" s="32">
        <v>0</v>
      </c>
      <c r="K168" s="81" t="s">
        <v>1655</v>
      </c>
      <c r="L168" s="81" t="s">
        <v>1656</v>
      </c>
      <c r="M168" s="81" t="s">
        <v>631</v>
      </c>
      <c r="N168" s="33"/>
      <c r="O168" s="34"/>
      <c r="P168" s="34"/>
    </row>
    <row r="169" spans="1:16" ht="75" hidden="1" x14ac:dyDescent="0.25">
      <c r="A169" s="28" t="s">
        <v>509</v>
      </c>
      <c r="B169" s="44" t="s">
        <v>637</v>
      </c>
      <c r="C169" s="65" t="s">
        <v>638</v>
      </c>
      <c r="D169" s="66" t="s">
        <v>639</v>
      </c>
      <c r="E169" s="38" t="s">
        <v>30</v>
      </c>
      <c r="F169" s="44">
        <v>35</v>
      </c>
      <c r="G169" s="18">
        <f>IFERROR(J169/F169,0)+Tabla1[[#This Row],[% DE CUMPLIMIENTO ACUMULADO]]</f>
        <v>5.7142857142857141E-2</v>
      </c>
      <c r="H169" s="19">
        <f>Tabla14[[#This Row],[AVANCE EJECUTADO]]+Tabla1[[#This Row],[Avance meta de la vigencia]]</f>
        <v>2</v>
      </c>
      <c r="I169" s="19"/>
      <c r="J169" s="32">
        <v>2</v>
      </c>
      <c r="K169" s="81" t="s">
        <v>1657</v>
      </c>
      <c r="L169" s="81" t="s">
        <v>1658</v>
      </c>
      <c r="M169" s="81" t="s">
        <v>1659</v>
      </c>
      <c r="N169" s="33"/>
      <c r="O169" s="34"/>
      <c r="P169" s="34"/>
    </row>
    <row r="170" spans="1:16" ht="240" hidden="1" x14ac:dyDescent="0.25">
      <c r="A170" s="28" t="s">
        <v>509</v>
      </c>
      <c r="B170" s="22" t="s">
        <v>641</v>
      </c>
      <c r="C170" s="22" t="s">
        <v>642</v>
      </c>
      <c r="D170" s="15" t="s">
        <v>643</v>
      </c>
      <c r="E170" s="38" t="s">
        <v>30</v>
      </c>
      <c r="F170" s="22">
        <v>10</v>
      </c>
      <c r="G170" s="18">
        <f>IFERROR(J170/F170,0)+Tabla1[[#This Row],[% DE CUMPLIMIENTO ACUMULADO]]</f>
        <v>0.06</v>
      </c>
      <c r="H170" s="19">
        <f>Tabla14[[#This Row],[AVANCE EJECUTADO]]+Tabla1[[#This Row],[Avance meta de la vigencia]]</f>
        <v>0.60000000000000009</v>
      </c>
      <c r="I170" s="19"/>
      <c r="J170" s="32">
        <v>0.4</v>
      </c>
      <c r="K170" s="81" t="s">
        <v>644</v>
      </c>
      <c r="L170" s="81" t="s">
        <v>645</v>
      </c>
      <c r="M170" s="81" t="s">
        <v>646</v>
      </c>
      <c r="N170" s="33"/>
      <c r="O170" s="34"/>
      <c r="P170" s="34"/>
    </row>
    <row r="171" spans="1:16" ht="25.5" hidden="1" x14ac:dyDescent="0.25">
      <c r="A171" s="28" t="s">
        <v>509</v>
      </c>
      <c r="B171" s="22" t="s">
        <v>647</v>
      </c>
      <c r="C171" s="65" t="s">
        <v>648</v>
      </c>
      <c r="D171" s="65" t="s">
        <v>649</v>
      </c>
      <c r="E171" s="31" t="s">
        <v>27</v>
      </c>
      <c r="F171" s="22">
        <v>2</v>
      </c>
      <c r="G171" s="18">
        <f>IFERROR(J192/F171,0)+Tabla1[[#This Row],[% DE CUMPLIMIENTO ACUMULADO]]</f>
        <v>0</v>
      </c>
      <c r="H171" s="19">
        <f>H192</f>
        <v>0</v>
      </c>
      <c r="I171" s="19"/>
      <c r="J171" s="32"/>
      <c r="K171" s="81"/>
      <c r="L171" s="81"/>
      <c r="M171" s="81"/>
      <c r="N171" s="33"/>
      <c r="O171" s="34"/>
      <c r="P171" s="34"/>
    </row>
    <row r="172" spans="1:16" ht="51" hidden="1" x14ac:dyDescent="0.25">
      <c r="A172" s="28" t="s">
        <v>509</v>
      </c>
      <c r="B172" s="22" t="s">
        <v>650</v>
      </c>
      <c r="C172" s="15" t="s">
        <v>651</v>
      </c>
      <c r="D172" s="15" t="s">
        <v>652</v>
      </c>
      <c r="E172" s="31" t="s">
        <v>27</v>
      </c>
      <c r="F172" s="45">
        <v>38</v>
      </c>
      <c r="G172" s="18">
        <f>IFERROR(J228/F172,0)+Tabla1[[#This Row],[% DE CUMPLIMIENTO ACUMULADO]]</f>
        <v>0</v>
      </c>
      <c r="H172" s="19">
        <f>H228</f>
        <v>0</v>
      </c>
      <c r="I172" s="19"/>
      <c r="J172" s="32"/>
      <c r="K172" s="81"/>
      <c r="L172" s="81"/>
      <c r="M172" s="81"/>
      <c r="N172" s="33"/>
      <c r="O172" s="34"/>
      <c r="P172" s="34"/>
    </row>
    <row r="173" spans="1:16" ht="51" hidden="1" x14ac:dyDescent="0.25">
      <c r="A173" s="28" t="s">
        <v>509</v>
      </c>
      <c r="B173" s="22" t="s">
        <v>653</v>
      </c>
      <c r="C173" s="15" t="s">
        <v>654</v>
      </c>
      <c r="D173" s="15" t="s">
        <v>655</v>
      </c>
      <c r="E173" s="31" t="s">
        <v>27</v>
      </c>
      <c r="F173" s="22">
        <v>1</v>
      </c>
      <c r="G173" s="18">
        <f>IFERROR(J10/F173,0)+Tabla1[[#This Row],[% DE CUMPLIMIENTO ACUMULADO]]</f>
        <v>0</v>
      </c>
      <c r="H173" s="19">
        <f>H10</f>
        <v>0</v>
      </c>
      <c r="I173" s="19"/>
      <c r="J173" s="32"/>
      <c r="K173" s="81"/>
      <c r="L173" s="81"/>
      <c r="M173" s="81"/>
      <c r="N173" s="33"/>
      <c r="O173" s="34"/>
      <c r="P173" s="34"/>
    </row>
    <row r="174" spans="1:16" ht="25.5" hidden="1" x14ac:dyDescent="0.25">
      <c r="A174" s="28" t="s">
        <v>509</v>
      </c>
      <c r="B174" s="22" t="s">
        <v>656</v>
      </c>
      <c r="C174" s="15" t="s">
        <v>657</v>
      </c>
      <c r="D174" s="38" t="s">
        <v>658</v>
      </c>
      <c r="E174" s="31" t="s">
        <v>27</v>
      </c>
      <c r="F174" s="22">
        <v>2</v>
      </c>
      <c r="G174" s="18">
        <f>IFERROR(J11/F174,0)+Tabla1[[#This Row],[% DE CUMPLIMIENTO ACUMULADO]]</f>
        <v>0</v>
      </c>
      <c r="H174" s="19">
        <f>H11</f>
        <v>0</v>
      </c>
      <c r="I174" s="19"/>
      <c r="J174" s="32"/>
      <c r="K174" s="81"/>
      <c r="L174" s="81"/>
      <c r="M174" s="81"/>
      <c r="N174" s="33"/>
      <c r="O174" s="34"/>
      <c r="P174" s="34"/>
    </row>
    <row r="175" spans="1:16" ht="25.5" hidden="1" x14ac:dyDescent="0.25">
      <c r="A175" s="28" t="s">
        <v>509</v>
      </c>
      <c r="B175" s="22" t="s">
        <v>659</v>
      </c>
      <c r="C175" s="15" t="s">
        <v>660</v>
      </c>
      <c r="D175" s="65" t="s">
        <v>661</v>
      </c>
      <c r="E175" s="31" t="s">
        <v>27</v>
      </c>
      <c r="F175" s="22">
        <v>15</v>
      </c>
      <c r="G175" s="18">
        <f>IFERROR(J13/F175,0)+Tabla1[[#This Row],[% DE CUMPLIMIENTO ACUMULADO]]</f>
        <v>0</v>
      </c>
      <c r="H175" s="19">
        <f>H13</f>
        <v>0</v>
      </c>
      <c r="I175" s="19"/>
      <c r="J175" s="32"/>
      <c r="K175" s="81"/>
      <c r="L175" s="81"/>
      <c r="M175" s="81"/>
      <c r="N175" s="33"/>
      <c r="O175" s="34"/>
      <c r="P175" s="34"/>
    </row>
    <row r="176" spans="1:16" ht="165" hidden="1" x14ac:dyDescent="0.25">
      <c r="A176" s="28" t="s">
        <v>509</v>
      </c>
      <c r="B176" s="22" t="s">
        <v>662</v>
      </c>
      <c r="C176" s="15" t="s">
        <v>663</v>
      </c>
      <c r="D176" s="38" t="s">
        <v>664</v>
      </c>
      <c r="E176" s="36" t="s">
        <v>431</v>
      </c>
      <c r="F176" s="22">
        <v>1</v>
      </c>
      <c r="G176" s="18">
        <f>IFERROR(J176/F176,0)+Tabla1[[#This Row],[% DE CUMPLIMIENTO ACUMULADO]]</f>
        <v>0.05</v>
      </c>
      <c r="H176" s="19">
        <f>Tabla14[[#This Row],[AVANCE EJECUTADO]]+Tabla1[[#This Row],[Avance meta de la vigencia]]</f>
        <v>0.05</v>
      </c>
      <c r="I176" s="19"/>
      <c r="J176" s="32">
        <v>0.05</v>
      </c>
      <c r="K176" s="81" t="s">
        <v>1660</v>
      </c>
      <c r="L176" s="81" t="s">
        <v>666</v>
      </c>
      <c r="M176" s="81" t="s">
        <v>1661</v>
      </c>
      <c r="N176" s="33"/>
      <c r="O176" s="34"/>
      <c r="P176" s="34"/>
    </row>
    <row r="177" spans="1:16" ht="285" hidden="1" x14ac:dyDescent="0.25">
      <c r="A177" s="28" t="s">
        <v>509</v>
      </c>
      <c r="B177" s="22" t="s">
        <v>667</v>
      </c>
      <c r="C177" s="15" t="s">
        <v>668</v>
      </c>
      <c r="D177" s="65" t="s">
        <v>669</v>
      </c>
      <c r="E177" s="36" t="s">
        <v>431</v>
      </c>
      <c r="F177" s="22">
        <v>1</v>
      </c>
      <c r="G177" s="18">
        <f>IFERROR(J177/F177,0)+Tabla1[[#This Row],[% DE CUMPLIMIENTO ACUMULADO]]</f>
        <v>0.1</v>
      </c>
      <c r="H177" s="19">
        <f>Tabla14[[#This Row],[AVANCE EJECUTADO]]+Tabla1[[#This Row],[Avance meta de la vigencia]]</f>
        <v>0.1</v>
      </c>
      <c r="I177" s="19"/>
      <c r="J177" s="32">
        <v>0.05</v>
      </c>
      <c r="K177" s="81" t="s">
        <v>1662</v>
      </c>
      <c r="L177" s="81" t="s">
        <v>666</v>
      </c>
      <c r="M177" s="81" t="s">
        <v>1663</v>
      </c>
      <c r="N177" s="33"/>
      <c r="O177" s="34"/>
      <c r="P177" s="34"/>
    </row>
    <row r="178" spans="1:16" ht="120" hidden="1" x14ac:dyDescent="0.25">
      <c r="A178" s="28" t="s">
        <v>509</v>
      </c>
      <c r="B178" s="22" t="s">
        <v>672</v>
      </c>
      <c r="C178" s="15" t="s">
        <v>673</v>
      </c>
      <c r="D178" s="38" t="s">
        <v>674</v>
      </c>
      <c r="E178" s="36" t="s">
        <v>431</v>
      </c>
      <c r="F178" s="22">
        <v>1</v>
      </c>
      <c r="G178" s="18">
        <f>IFERROR(J178/F178,0)+Tabla1[[#This Row],[% DE CUMPLIMIENTO ACUMULADO]]</f>
        <v>0</v>
      </c>
      <c r="H178" s="19">
        <f>Tabla14[[#This Row],[AVANCE EJECUTADO]]+Tabla1[[#This Row],[Avance meta de la vigencia]]</f>
        <v>0</v>
      </c>
      <c r="I178" s="19"/>
      <c r="J178" s="32">
        <v>0</v>
      </c>
      <c r="K178" s="81" t="s">
        <v>675</v>
      </c>
      <c r="L178" s="81" t="s">
        <v>666</v>
      </c>
      <c r="M178" s="81" t="s">
        <v>433</v>
      </c>
      <c r="N178" s="33"/>
      <c r="O178" s="34"/>
      <c r="P178" s="34"/>
    </row>
    <row r="179" spans="1:16" ht="75" hidden="1" x14ac:dyDescent="0.25">
      <c r="A179" s="28" t="s">
        <v>509</v>
      </c>
      <c r="B179" s="22" t="s">
        <v>676</v>
      </c>
      <c r="C179" s="15" t="s">
        <v>677</v>
      </c>
      <c r="D179" s="65" t="s">
        <v>678</v>
      </c>
      <c r="E179" s="36" t="s">
        <v>431</v>
      </c>
      <c r="F179" s="22">
        <v>1</v>
      </c>
      <c r="G179" s="18">
        <f>IFERROR(J179/F179,0)+Tabla1[[#This Row],[% DE CUMPLIMIENTO ACUMULADO]]</f>
        <v>0</v>
      </c>
      <c r="H179" s="19">
        <f>Tabla14[[#This Row],[AVANCE EJECUTADO]]+Tabla1[[#This Row],[Avance meta de la vigencia]]</f>
        <v>0</v>
      </c>
      <c r="I179" s="19"/>
      <c r="J179" s="32">
        <v>0</v>
      </c>
      <c r="K179" s="81" t="s">
        <v>679</v>
      </c>
      <c r="L179" s="81" t="s">
        <v>666</v>
      </c>
      <c r="M179" s="81" t="s">
        <v>433</v>
      </c>
      <c r="N179" s="33"/>
      <c r="O179" s="34"/>
      <c r="P179" s="34"/>
    </row>
    <row r="180" spans="1:16" ht="120" hidden="1" x14ac:dyDescent="0.25">
      <c r="A180" s="28" t="s">
        <v>509</v>
      </c>
      <c r="B180" s="22" t="s">
        <v>680</v>
      </c>
      <c r="C180" s="15" t="s">
        <v>681</v>
      </c>
      <c r="D180" s="38" t="s">
        <v>682</v>
      </c>
      <c r="E180" s="36" t="s">
        <v>431</v>
      </c>
      <c r="F180" s="22">
        <v>1</v>
      </c>
      <c r="G180" s="18">
        <f>IFERROR(J180/F180,0)+Tabla1[[#This Row],[% DE CUMPLIMIENTO ACUMULADO]]</f>
        <v>0</v>
      </c>
      <c r="H180" s="19">
        <f>Tabla14[[#This Row],[AVANCE EJECUTADO]]+Tabla1[[#This Row],[Avance meta de la vigencia]]</f>
        <v>0</v>
      </c>
      <c r="I180" s="19"/>
      <c r="J180" s="32">
        <v>0</v>
      </c>
      <c r="K180" s="81" t="s">
        <v>1664</v>
      </c>
      <c r="L180" s="81" t="s">
        <v>666</v>
      </c>
      <c r="M180" s="81" t="s">
        <v>433</v>
      </c>
      <c r="N180" s="33"/>
      <c r="O180" s="34"/>
      <c r="P180" s="34"/>
    </row>
    <row r="181" spans="1:16" ht="90" hidden="1" x14ac:dyDescent="0.25">
      <c r="A181" s="28" t="s">
        <v>509</v>
      </c>
      <c r="B181" s="22" t="s">
        <v>684</v>
      </c>
      <c r="C181" s="15" t="s">
        <v>685</v>
      </c>
      <c r="D181" s="65" t="s">
        <v>686</v>
      </c>
      <c r="E181" s="36" t="s">
        <v>431</v>
      </c>
      <c r="F181" s="22">
        <v>1</v>
      </c>
      <c r="G181" s="18">
        <f>IFERROR(J181/F181,0)+Tabla1[[#This Row],[% DE CUMPLIMIENTO ACUMULADO]]</f>
        <v>0</v>
      </c>
      <c r="H181" s="19">
        <f>Tabla14[[#This Row],[AVANCE EJECUTADO]]+Tabla1[[#This Row],[Avance meta de la vigencia]]</f>
        <v>0</v>
      </c>
      <c r="I181" s="19"/>
      <c r="J181" s="32">
        <v>0</v>
      </c>
      <c r="K181" s="81" t="s">
        <v>687</v>
      </c>
      <c r="L181" s="81" t="s">
        <v>666</v>
      </c>
      <c r="M181" s="81" t="s">
        <v>433</v>
      </c>
      <c r="N181" s="33"/>
      <c r="O181" s="34"/>
      <c r="P181" s="34"/>
    </row>
    <row r="182" spans="1:16" ht="210" hidden="1" x14ac:dyDescent="0.25">
      <c r="A182" s="28" t="s">
        <v>509</v>
      </c>
      <c r="B182" s="22" t="s">
        <v>688</v>
      </c>
      <c r="C182" s="15" t="s">
        <v>689</v>
      </c>
      <c r="D182" s="38" t="s">
        <v>690</v>
      </c>
      <c r="E182" s="36" t="s">
        <v>431</v>
      </c>
      <c r="F182" s="22">
        <v>1</v>
      </c>
      <c r="G182" s="18">
        <f>IFERROR(J182/F182,0)+Tabla1[[#This Row],[% DE CUMPLIMIENTO ACUMULADO]]</f>
        <v>0.2</v>
      </c>
      <c r="H182" s="19">
        <f>Tabla14[[#This Row],[AVANCE EJECUTADO]]+Tabla1[[#This Row],[Avance meta de la vigencia]]</f>
        <v>0.2</v>
      </c>
      <c r="I182" s="19"/>
      <c r="J182" s="32">
        <v>0.1</v>
      </c>
      <c r="K182" s="81" t="s">
        <v>1665</v>
      </c>
      <c r="L182" s="81" t="s">
        <v>666</v>
      </c>
      <c r="M182" s="81" t="s">
        <v>1666</v>
      </c>
      <c r="N182" s="33"/>
      <c r="O182" s="34"/>
      <c r="P182" s="34"/>
    </row>
    <row r="183" spans="1:16" ht="75" hidden="1" x14ac:dyDescent="0.25">
      <c r="A183" s="28" t="s">
        <v>509</v>
      </c>
      <c r="B183" s="22" t="s">
        <v>693</v>
      </c>
      <c r="C183" s="15" t="s">
        <v>694</v>
      </c>
      <c r="D183" s="38" t="s">
        <v>695</v>
      </c>
      <c r="E183" s="36" t="s">
        <v>513</v>
      </c>
      <c r="F183" s="22">
        <v>1</v>
      </c>
      <c r="G183" s="18">
        <f>IFERROR(J183/F183,0)+Tabla1[[#This Row],[% DE CUMPLIMIENTO ACUMULADO]]</f>
        <v>0.15</v>
      </c>
      <c r="H183" s="19">
        <f>Tabla14[[#This Row],[AVANCE EJECUTADO]]+Tabla1[[#This Row],[Avance meta de la vigencia]]</f>
        <v>0.15</v>
      </c>
      <c r="I183" s="19"/>
      <c r="J183" s="32">
        <v>0.15</v>
      </c>
      <c r="K183" s="81" t="s">
        <v>1667</v>
      </c>
      <c r="L183" s="81" t="s">
        <v>1638</v>
      </c>
      <c r="M183" s="81" t="s">
        <v>1668</v>
      </c>
      <c r="N183" s="33"/>
      <c r="O183" s="34"/>
      <c r="P183" s="34"/>
    </row>
    <row r="184" spans="1:16" ht="51" hidden="1" x14ac:dyDescent="0.25">
      <c r="A184" s="28" t="s">
        <v>509</v>
      </c>
      <c r="B184" s="22" t="s">
        <v>696</v>
      </c>
      <c r="C184" s="15" t="s">
        <v>697</v>
      </c>
      <c r="D184" s="38" t="s">
        <v>698</v>
      </c>
      <c r="E184" s="36" t="s">
        <v>102</v>
      </c>
      <c r="F184" s="22">
        <v>1</v>
      </c>
      <c r="G184" s="18">
        <f>IFERROR(J184/F184,0)+Tabla1[[#This Row],[% DE CUMPLIMIENTO ACUMULADO]]</f>
        <v>0</v>
      </c>
      <c r="H184" s="19">
        <f>Tabla14[[#This Row],[AVANCE EJECUTADO]]+Tabla1[[#This Row],[Avance meta de la vigencia]]</f>
        <v>0</v>
      </c>
      <c r="I184" s="19"/>
      <c r="J184" s="32"/>
      <c r="K184" s="81" t="s">
        <v>547</v>
      </c>
      <c r="L184" s="81"/>
      <c r="M184" s="81"/>
      <c r="N184" s="33"/>
      <c r="O184" s="34"/>
      <c r="P184" s="34"/>
    </row>
    <row r="185" spans="1:16" ht="127.5" hidden="1" x14ac:dyDescent="0.25">
      <c r="A185" s="28" t="s">
        <v>509</v>
      </c>
      <c r="B185" s="22" t="s">
        <v>699</v>
      </c>
      <c r="C185" s="15" t="s">
        <v>700</v>
      </c>
      <c r="D185" s="38" t="s">
        <v>701</v>
      </c>
      <c r="E185" s="36" t="s">
        <v>102</v>
      </c>
      <c r="F185" s="22">
        <v>2</v>
      </c>
      <c r="G185" s="18">
        <f>IFERROR(J185/F185,0)+Tabla1[[#This Row],[% DE CUMPLIMIENTO ACUMULADO]]</f>
        <v>0</v>
      </c>
      <c r="H185" s="19">
        <f>Tabla14[[#This Row],[AVANCE EJECUTADO]]+Tabla1[[#This Row],[Avance meta de la vigencia]]</f>
        <v>0</v>
      </c>
      <c r="I185" s="19"/>
      <c r="J185" s="32"/>
      <c r="K185" s="81" t="s">
        <v>547</v>
      </c>
      <c r="L185" s="81"/>
      <c r="M185" s="81"/>
      <c r="N185" s="33"/>
      <c r="O185" s="34"/>
      <c r="P185" s="34"/>
    </row>
    <row r="186" spans="1:16" ht="30" hidden="1" x14ac:dyDescent="0.25">
      <c r="A186" s="28" t="s">
        <v>509</v>
      </c>
      <c r="B186" s="22" t="s">
        <v>702</v>
      </c>
      <c r="C186" s="15" t="s">
        <v>703</v>
      </c>
      <c r="D186" s="38" t="s">
        <v>704</v>
      </c>
      <c r="E186" s="36" t="s">
        <v>85</v>
      </c>
      <c r="F186" s="22">
        <v>2</v>
      </c>
      <c r="G186" s="18">
        <f>IFERROR(J186/F186,0)+Tabla1[[#This Row],[% DE CUMPLIMIENTO ACUMULADO]]</f>
        <v>0</v>
      </c>
      <c r="H186" s="19">
        <f>Tabla14[[#This Row],[AVANCE EJECUTADO]]+Tabla1[[#This Row],[Avance meta de la vigencia]]</f>
        <v>0</v>
      </c>
      <c r="I186" s="19"/>
      <c r="J186" s="32"/>
      <c r="K186" s="81" t="s">
        <v>1637</v>
      </c>
      <c r="L186" s="81" t="s">
        <v>1638</v>
      </c>
      <c r="M186" s="81"/>
      <c r="N186" s="33"/>
      <c r="O186" s="34"/>
      <c r="P186" s="34"/>
    </row>
    <row r="187" spans="1:16" ht="38.25" hidden="1" x14ac:dyDescent="0.25">
      <c r="A187" s="28" t="s">
        <v>509</v>
      </c>
      <c r="B187" s="22" t="s">
        <v>705</v>
      </c>
      <c r="C187" s="15" t="s">
        <v>706</v>
      </c>
      <c r="D187" s="38" t="s">
        <v>707</v>
      </c>
      <c r="E187" s="36" t="s">
        <v>85</v>
      </c>
      <c r="F187" s="22">
        <v>1</v>
      </c>
      <c r="G187" s="18">
        <f>IFERROR(J187/F187,0)+Tabla1[[#This Row],[% DE CUMPLIMIENTO ACUMULADO]]</f>
        <v>0</v>
      </c>
      <c r="H187" s="19">
        <f>Tabla14[[#This Row],[AVANCE EJECUTADO]]+Tabla1[[#This Row],[Avance meta de la vigencia]]</f>
        <v>0</v>
      </c>
      <c r="I187" s="19"/>
      <c r="J187" s="32"/>
      <c r="K187" s="81" t="s">
        <v>1637</v>
      </c>
      <c r="L187" s="81" t="s">
        <v>1638</v>
      </c>
      <c r="M187" s="81"/>
      <c r="N187" s="33"/>
      <c r="O187" s="34"/>
      <c r="P187" s="34"/>
    </row>
    <row r="188" spans="1:16" ht="114.75" hidden="1" x14ac:dyDescent="0.25">
      <c r="A188" s="28" t="s">
        <v>509</v>
      </c>
      <c r="B188" s="22" t="s">
        <v>708</v>
      </c>
      <c r="C188" s="15" t="s">
        <v>709</v>
      </c>
      <c r="D188" s="38" t="s">
        <v>710</v>
      </c>
      <c r="E188" s="36" t="s">
        <v>284</v>
      </c>
      <c r="F188" s="22">
        <v>1</v>
      </c>
      <c r="G188" s="18">
        <f>IFERROR(J188/F188,0)+Tabla1[[#This Row],[% DE CUMPLIMIENTO ACUMULADO]]</f>
        <v>0.1</v>
      </c>
      <c r="H188" s="19">
        <f>Tabla14[[#This Row],[AVANCE EJECUTADO]]+Tabla1[[#This Row],[Avance meta de la vigencia]]</f>
        <v>0.1</v>
      </c>
      <c r="I188" s="19"/>
      <c r="J188" s="82">
        <v>0.1</v>
      </c>
      <c r="K188" s="81" t="s">
        <v>1669</v>
      </c>
      <c r="L188" s="81" t="s">
        <v>1585</v>
      </c>
      <c r="M188" s="81" t="s">
        <v>1670</v>
      </c>
      <c r="N188" s="33"/>
      <c r="O188" s="34"/>
      <c r="P188" s="34"/>
    </row>
    <row r="189" spans="1:16" ht="75" hidden="1" x14ac:dyDescent="0.25">
      <c r="A189" s="28" t="s">
        <v>714</v>
      </c>
      <c r="B189" s="74" t="s">
        <v>715</v>
      </c>
      <c r="C189" s="37" t="s">
        <v>716</v>
      </c>
      <c r="D189" s="31" t="s">
        <v>26</v>
      </c>
      <c r="E189" s="37" t="s">
        <v>30</v>
      </c>
      <c r="F189" s="18">
        <v>0.32</v>
      </c>
      <c r="G189" s="18">
        <f>IFERROR(J189/F189,0)+Tabla1[[#This Row],[% DE CUMPLIMIENTO ACUMULADO]]</f>
        <v>0.15625</v>
      </c>
      <c r="H189" s="19">
        <f>Tabla14[[#This Row],[AVANCE EJECUTADO]]+Tabla1[[#This Row],[Avance meta de la vigencia]]</f>
        <v>0.05</v>
      </c>
      <c r="I189" s="19"/>
      <c r="J189" s="82">
        <v>0.05</v>
      </c>
      <c r="K189" s="81" t="s">
        <v>1671</v>
      </c>
      <c r="L189" s="81" t="s">
        <v>1672</v>
      </c>
      <c r="M189" s="81" t="s">
        <v>1673</v>
      </c>
      <c r="N189" s="33" t="s">
        <v>932</v>
      </c>
      <c r="O189" s="34" t="s">
        <v>720</v>
      </c>
      <c r="P189" s="34" t="s">
        <v>727</v>
      </c>
    </row>
    <row r="190" spans="1:16" ht="45" hidden="1" x14ac:dyDescent="0.25">
      <c r="A190" s="28" t="s">
        <v>714</v>
      </c>
      <c r="B190" s="74" t="s">
        <v>722</v>
      </c>
      <c r="C190" s="37" t="s">
        <v>723</v>
      </c>
      <c r="D190" s="31" t="s">
        <v>26</v>
      </c>
      <c r="E190" s="37" t="s">
        <v>30</v>
      </c>
      <c r="F190" s="17">
        <v>8</v>
      </c>
      <c r="G190" s="18">
        <f>IFERROR(J190/F190,0)+Tabla1[[#This Row],[% DE CUMPLIMIENTO ACUMULADO]]</f>
        <v>0</v>
      </c>
      <c r="H190" s="19">
        <f>Tabla14[[#This Row],[AVANCE EJECUTADO]]+Tabla1[[#This Row],[Avance meta de la vigencia]]</f>
        <v>0</v>
      </c>
      <c r="I190" s="19"/>
      <c r="J190" s="32">
        <v>0</v>
      </c>
      <c r="K190" s="81" t="s">
        <v>1674</v>
      </c>
      <c r="L190" s="81" t="s">
        <v>1675</v>
      </c>
      <c r="M190" s="81"/>
      <c r="N190" s="33" t="s">
        <v>932</v>
      </c>
      <c r="O190" s="34" t="s">
        <v>720</v>
      </c>
      <c r="P190" s="34" t="s">
        <v>727</v>
      </c>
    </row>
    <row r="191" spans="1:16" ht="45" hidden="1" x14ac:dyDescent="0.25">
      <c r="A191" s="28" t="s">
        <v>714</v>
      </c>
      <c r="B191" s="74" t="s">
        <v>728</v>
      </c>
      <c r="C191" s="37" t="s">
        <v>729</v>
      </c>
      <c r="D191" s="31" t="s">
        <v>26</v>
      </c>
      <c r="E191" s="37" t="s">
        <v>30</v>
      </c>
      <c r="F191" s="17">
        <v>8392</v>
      </c>
      <c r="G191" s="18">
        <f>IFERROR(J191/F191,0)+Tabla1[[#This Row],[% DE CUMPLIMIENTO ACUMULADO]]</f>
        <v>0</v>
      </c>
      <c r="H191" s="19">
        <f>Tabla14[[#This Row],[AVANCE EJECUTADO]]+Tabla1[[#This Row],[Avance meta de la vigencia]]</f>
        <v>0</v>
      </c>
      <c r="I191" s="19"/>
      <c r="J191" s="32">
        <v>0</v>
      </c>
      <c r="K191" s="81" t="s">
        <v>1674</v>
      </c>
      <c r="L191" s="81" t="s">
        <v>1675</v>
      </c>
      <c r="M191" s="81"/>
      <c r="N191" s="33" t="s">
        <v>932</v>
      </c>
      <c r="O191" s="34" t="s">
        <v>720</v>
      </c>
      <c r="P191" s="34" t="s">
        <v>727</v>
      </c>
    </row>
    <row r="192" spans="1:16" ht="405" hidden="1" x14ac:dyDescent="0.25">
      <c r="A192" s="28" t="s">
        <v>714</v>
      </c>
      <c r="B192" s="74" t="s">
        <v>730</v>
      </c>
      <c r="C192" s="37" t="s">
        <v>731</v>
      </c>
      <c r="D192" s="31" t="s">
        <v>26</v>
      </c>
      <c r="E192" s="37" t="s">
        <v>30</v>
      </c>
      <c r="F192" s="17">
        <v>2</v>
      </c>
      <c r="G192" s="18">
        <f>IFERROR(J192/F192,0)+Tabla1[[#This Row],[% DE CUMPLIMIENTO ACUMULADO]]</f>
        <v>0</v>
      </c>
      <c r="H192" s="19">
        <f>Tabla14[[#This Row],[AVANCE EJECUTADO]]+Tabla1[[#This Row],[Avance meta de la vigencia]]</f>
        <v>0</v>
      </c>
      <c r="I192" s="19"/>
      <c r="J192" s="32">
        <v>0</v>
      </c>
      <c r="K192" s="81" t="s">
        <v>1676</v>
      </c>
      <c r="L192" s="81" t="s">
        <v>1677</v>
      </c>
      <c r="M192" s="81" t="s">
        <v>1678</v>
      </c>
      <c r="N192" s="33" t="s">
        <v>932</v>
      </c>
      <c r="O192" s="34" t="s">
        <v>720</v>
      </c>
      <c r="P192" s="34" t="s">
        <v>727</v>
      </c>
    </row>
    <row r="193" spans="1:16" ht="76.5" hidden="1" x14ac:dyDescent="0.25">
      <c r="A193" s="28" t="s">
        <v>714</v>
      </c>
      <c r="B193" s="74" t="s">
        <v>733</v>
      </c>
      <c r="C193" s="37" t="s">
        <v>734</v>
      </c>
      <c r="D193" s="31" t="s">
        <v>26</v>
      </c>
      <c r="E193" s="37" t="s">
        <v>30</v>
      </c>
      <c r="F193" s="17">
        <v>26</v>
      </c>
      <c r="G193" s="18">
        <f>IFERROR(J193/F193,0)+Tabla1[[#This Row],[% DE CUMPLIMIENTO ACUMULADO]]</f>
        <v>0</v>
      </c>
      <c r="H193" s="19">
        <f>Tabla14[[#This Row],[AVANCE EJECUTADO]]+Tabla1[[#This Row],[Avance meta de la vigencia]]</f>
        <v>0</v>
      </c>
      <c r="I193" s="19"/>
      <c r="J193" s="32">
        <v>0</v>
      </c>
      <c r="K193" s="81" t="s">
        <v>1674</v>
      </c>
      <c r="L193" s="81" t="s">
        <v>1675</v>
      </c>
      <c r="M193" s="81"/>
      <c r="N193" s="33" t="s">
        <v>932</v>
      </c>
      <c r="O193" s="34" t="s">
        <v>720</v>
      </c>
      <c r="P193" s="34" t="s">
        <v>727</v>
      </c>
    </row>
    <row r="194" spans="1:16" ht="409.5" hidden="1" x14ac:dyDescent="0.25">
      <c r="A194" s="28" t="s">
        <v>714</v>
      </c>
      <c r="B194" s="74" t="s">
        <v>735</v>
      </c>
      <c r="C194" s="37" t="s">
        <v>736</v>
      </c>
      <c r="D194" s="31" t="s">
        <v>26</v>
      </c>
      <c r="E194" s="37" t="s">
        <v>30</v>
      </c>
      <c r="F194" s="17">
        <v>4</v>
      </c>
      <c r="G194" s="18">
        <f>IFERROR(J194/F194,0)+Tabla1[[#This Row],[% DE CUMPLIMIENTO ACUMULADO]]</f>
        <v>0</v>
      </c>
      <c r="H194" s="19">
        <f>Tabla14[[#This Row],[AVANCE EJECUTADO]]+Tabla1[[#This Row],[Avance meta de la vigencia]]</f>
        <v>0</v>
      </c>
      <c r="I194" s="19"/>
      <c r="J194" s="32">
        <v>0</v>
      </c>
      <c r="K194" s="81" t="s">
        <v>1679</v>
      </c>
      <c r="L194" s="81" t="s">
        <v>1680</v>
      </c>
      <c r="M194" s="81" t="s">
        <v>1681</v>
      </c>
      <c r="N194" s="92" t="s">
        <v>719</v>
      </c>
      <c r="O194" s="34" t="s">
        <v>720</v>
      </c>
      <c r="P194" s="34" t="s">
        <v>727</v>
      </c>
    </row>
    <row r="195" spans="1:16" ht="165" hidden="1" x14ac:dyDescent="0.25">
      <c r="A195" s="28" t="s">
        <v>714</v>
      </c>
      <c r="B195" s="74" t="s">
        <v>741</v>
      </c>
      <c r="C195" s="37" t="s">
        <v>742</v>
      </c>
      <c r="D195" s="31" t="s">
        <v>26</v>
      </c>
      <c r="E195" s="37" t="s">
        <v>30</v>
      </c>
      <c r="F195" s="18">
        <v>0.4</v>
      </c>
      <c r="G195" s="18">
        <f>IFERROR(J195/F195,0)+Tabla1[[#This Row],[% DE CUMPLIMIENTO ACUMULADO]]</f>
        <v>2.4999999999999998E-2</v>
      </c>
      <c r="H195" s="19">
        <f>Tabla14[[#This Row],[AVANCE EJECUTADO]]+Tabla1[[#This Row],[Avance meta de la vigencia]]</f>
        <v>0.01</v>
      </c>
      <c r="I195" s="19"/>
      <c r="J195" s="82">
        <v>0.01</v>
      </c>
      <c r="K195" s="81" t="s">
        <v>1682</v>
      </c>
      <c r="L195" s="81" t="s">
        <v>1683</v>
      </c>
      <c r="M195" s="81" t="s">
        <v>1684</v>
      </c>
      <c r="N195" s="33" t="s">
        <v>932</v>
      </c>
      <c r="O195" s="34" t="s">
        <v>720</v>
      </c>
      <c r="P195" s="34" t="s">
        <v>727</v>
      </c>
    </row>
    <row r="196" spans="1:16" ht="165" hidden="1" x14ac:dyDescent="0.25">
      <c r="A196" s="28" t="s">
        <v>714</v>
      </c>
      <c r="B196" s="74" t="s">
        <v>743</v>
      </c>
      <c r="C196" s="37" t="s">
        <v>744</v>
      </c>
      <c r="D196" s="31" t="s">
        <v>26</v>
      </c>
      <c r="E196" s="37" t="s">
        <v>30</v>
      </c>
      <c r="F196" s="18">
        <v>0.2</v>
      </c>
      <c r="G196" s="18">
        <f>IFERROR(J196/F196,0)+Tabla1[[#This Row],[% DE CUMPLIMIENTO ACUMULADO]]</f>
        <v>4.9999999999999996E-2</v>
      </c>
      <c r="H196" s="19">
        <f>Tabla14[[#This Row],[AVANCE EJECUTADO]]+Tabla1[[#This Row],[Avance meta de la vigencia]]</f>
        <v>0.01</v>
      </c>
      <c r="I196" s="19"/>
      <c r="J196" s="82">
        <v>5.0000000000000001E-3</v>
      </c>
      <c r="K196" s="81" t="s">
        <v>1685</v>
      </c>
      <c r="L196" s="81" t="s">
        <v>1686</v>
      </c>
      <c r="M196" s="81" t="s">
        <v>1687</v>
      </c>
      <c r="N196" s="33" t="s">
        <v>932</v>
      </c>
      <c r="O196" s="34" t="s">
        <v>720</v>
      </c>
      <c r="P196" s="34" t="s">
        <v>727</v>
      </c>
    </row>
    <row r="197" spans="1:16" ht="45" hidden="1" x14ac:dyDescent="0.25">
      <c r="A197" s="28" t="s">
        <v>714</v>
      </c>
      <c r="B197" s="74" t="s">
        <v>748</v>
      </c>
      <c r="C197" s="37" t="s">
        <v>749</v>
      </c>
      <c r="D197" s="31" t="s">
        <v>26</v>
      </c>
      <c r="E197" s="37" t="s">
        <v>30</v>
      </c>
      <c r="F197" s="18">
        <v>0.1</v>
      </c>
      <c r="G197" s="18">
        <f>IFERROR(J197/F197,0)+Tabla1[[#This Row],[% DE CUMPLIMIENTO ACUMULADO]]</f>
        <v>9.9999999999999992E-2</v>
      </c>
      <c r="H197" s="19">
        <f>Tabla14[[#This Row],[AVANCE EJECUTADO]]+Tabla1[[#This Row],[Avance meta de la vigencia]]</f>
        <v>0.01</v>
      </c>
      <c r="I197" s="19"/>
      <c r="J197" s="82">
        <v>0.01</v>
      </c>
      <c r="K197" s="81" t="s">
        <v>1688</v>
      </c>
      <c r="L197" s="81" t="s">
        <v>1683</v>
      </c>
      <c r="M197" s="81" t="s">
        <v>1689</v>
      </c>
      <c r="N197" s="33" t="s">
        <v>932</v>
      </c>
      <c r="O197" s="34" t="s">
        <v>720</v>
      </c>
      <c r="P197" s="34" t="s">
        <v>727</v>
      </c>
    </row>
    <row r="198" spans="1:16" ht="45" hidden="1" x14ac:dyDescent="0.25">
      <c r="A198" s="28" t="s">
        <v>714</v>
      </c>
      <c r="B198" s="74" t="s">
        <v>751</v>
      </c>
      <c r="C198" s="37" t="s">
        <v>752</v>
      </c>
      <c r="D198" s="31" t="s">
        <v>26</v>
      </c>
      <c r="E198" s="15" t="s">
        <v>753</v>
      </c>
      <c r="F198" s="17">
        <v>4485</v>
      </c>
      <c r="G198" s="18">
        <f>IFERROR(J198/F198,0)+Tabla1[[#This Row],[% DE CUMPLIMIENTO ACUMULADO]]</f>
        <v>0</v>
      </c>
      <c r="H198" s="19">
        <f>Tabla14[[#This Row],[AVANCE EJECUTADO]]+Tabla1[[#This Row],[Avance meta de la vigencia]]</f>
        <v>0</v>
      </c>
      <c r="I198" s="19"/>
      <c r="J198" s="32">
        <v>0</v>
      </c>
      <c r="K198" s="81" t="s">
        <v>1690</v>
      </c>
      <c r="L198" s="81" t="s">
        <v>1691</v>
      </c>
      <c r="M198" s="81"/>
      <c r="N198" s="33" t="s">
        <v>932</v>
      </c>
      <c r="O198" s="34" t="s">
        <v>720</v>
      </c>
      <c r="P198" s="34" t="s">
        <v>721</v>
      </c>
    </row>
    <row r="199" spans="1:16" ht="105" hidden="1" x14ac:dyDescent="0.25">
      <c r="A199" s="28" t="s">
        <v>714</v>
      </c>
      <c r="B199" s="74" t="s">
        <v>755</v>
      </c>
      <c r="C199" s="37" t="s">
        <v>756</v>
      </c>
      <c r="D199" s="31" t="s">
        <v>26</v>
      </c>
      <c r="E199" s="37" t="s">
        <v>30</v>
      </c>
      <c r="F199" s="17">
        <v>22</v>
      </c>
      <c r="G199" s="18">
        <f>IFERROR(J199/F199,0)+Tabla1[[#This Row],[% DE CUMPLIMIENTO ACUMULADO]]</f>
        <v>0</v>
      </c>
      <c r="H199" s="19">
        <f>Tabla14[[#This Row],[AVANCE EJECUTADO]]+Tabla1[[#This Row],[Avance meta de la vigencia]]</f>
        <v>0</v>
      </c>
      <c r="I199" s="19"/>
      <c r="J199" s="32">
        <v>0</v>
      </c>
      <c r="K199" s="81" t="s">
        <v>1692</v>
      </c>
      <c r="L199" s="81" t="s">
        <v>1693</v>
      </c>
      <c r="M199" s="81" t="s">
        <v>1694</v>
      </c>
      <c r="N199" s="92" t="s">
        <v>719</v>
      </c>
      <c r="O199" s="34" t="s">
        <v>720</v>
      </c>
      <c r="P199" s="34" t="s">
        <v>727</v>
      </c>
    </row>
    <row r="200" spans="1:16" ht="75" hidden="1" x14ac:dyDescent="0.25">
      <c r="A200" s="28" t="s">
        <v>714</v>
      </c>
      <c r="B200" s="74" t="s">
        <v>760</v>
      </c>
      <c r="C200" s="37" t="s">
        <v>761</v>
      </c>
      <c r="D200" s="31" t="s">
        <v>26</v>
      </c>
      <c r="E200" s="37" t="s">
        <v>30</v>
      </c>
      <c r="F200" s="18">
        <v>1</v>
      </c>
      <c r="G200" s="18">
        <f>IFERROR(J200/F200,0)+Tabla1[[#This Row],[% DE CUMPLIMIENTO ACUMULADO]]</f>
        <v>0.03</v>
      </c>
      <c r="H200" s="19">
        <f>Tabla14[[#This Row],[AVANCE EJECUTADO]]+Tabla1[[#This Row],[Avance meta de la vigencia]]</f>
        <v>0.03</v>
      </c>
      <c r="I200" s="19"/>
      <c r="J200" s="82">
        <v>0.03</v>
      </c>
      <c r="K200" s="81" t="s">
        <v>1695</v>
      </c>
      <c r="L200" s="81" t="s">
        <v>1683</v>
      </c>
      <c r="M200" s="81" t="s">
        <v>1696</v>
      </c>
      <c r="N200" s="33" t="s">
        <v>932</v>
      </c>
      <c r="O200" s="34" t="s">
        <v>720</v>
      </c>
      <c r="P200" s="34" t="s">
        <v>727</v>
      </c>
    </row>
    <row r="201" spans="1:16" ht="105" hidden="1" x14ac:dyDescent="0.25">
      <c r="A201" s="28" t="s">
        <v>714</v>
      </c>
      <c r="B201" s="74" t="s">
        <v>762</v>
      </c>
      <c r="C201" s="37" t="s">
        <v>763</v>
      </c>
      <c r="D201" s="31" t="s">
        <v>26</v>
      </c>
      <c r="E201" s="37" t="s">
        <v>30</v>
      </c>
      <c r="F201" s="18">
        <v>1</v>
      </c>
      <c r="G201" s="18">
        <f>IFERROR(J201/F201,0)+Tabla1[[#This Row],[% DE CUMPLIMIENTO ACUMULADO]]</f>
        <v>0.16</v>
      </c>
      <c r="H201" s="19">
        <f>Tabla14[[#This Row],[AVANCE EJECUTADO]]+Tabla1[[#This Row],[Avance meta de la vigencia]]</f>
        <v>0.16</v>
      </c>
      <c r="I201" s="19"/>
      <c r="J201" s="82">
        <v>0.16</v>
      </c>
      <c r="K201" s="81" t="s">
        <v>1697</v>
      </c>
      <c r="L201" s="81" t="s">
        <v>1683</v>
      </c>
      <c r="M201" s="81" t="s">
        <v>1698</v>
      </c>
      <c r="N201" s="33" t="s">
        <v>932</v>
      </c>
      <c r="O201" s="34" t="s">
        <v>720</v>
      </c>
      <c r="P201" s="34" t="s">
        <v>727</v>
      </c>
    </row>
    <row r="202" spans="1:16" ht="120" hidden="1" x14ac:dyDescent="0.25">
      <c r="A202" s="28" t="s">
        <v>714</v>
      </c>
      <c r="B202" s="74" t="s">
        <v>764</v>
      </c>
      <c r="C202" s="37" t="s">
        <v>765</v>
      </c>
      <c r="D202" s="31" t="s">
        <v>26</v>
      </c>
      <c r="E202" s="37" t="s">
        <v>30</v>
      </c>
      <c r="F202" s="18">
        <v>1</v>
      </c>
      <c r="G202" s="18">
        <f>IFERROR(J202/F202,0)+Tabla1[[#This Row],[% DE CUMPLIMIENTO ACUMULADO]]</f>
        <v>0.17</v>
      </c>
      <c r="H202" s="19">
        <f>Tabla14[[#This Row],[AVANCE EJECUTADO]]+Tabla1[[#This Row],[Avance meta de la vigencia]]</f>
        <v>0.17</v>
      </c>
      <c r="I202" s="19"/>
      <c r="J202" s="82">
        <v>0.17</v>
      </c>
      <c r="K202" s="81" t="s">
        <v>1699</v>
      </c>
      <c r="L202" s="81" t="s">
        <v>1683</v>
      </c>
      <c r="M202" s="81" t="s">
        <v>1700</v>
      </c>
      <c r="N202" s="33" t="s">
        <v>932</v>
      </c>
      <c r="O202" s="34" t="s">
        <v>720</v>
      </c>
      <c r="P202" s="34" t="s">
        <v>727</v>
      </c>
    </row>
    <row r="203" spans="1:16" ht="75" hidden="1" x14ac:dyDescent="0.25">
      <c r="A203" s="28" t="s">
        <v>714</v>
      </c>
      <c r="B203" s="74" t="s">
        <v>766</v>
      </c>
      <c r="C203" s="37" t="s">
        <v>767</v>
      </c>
      <c r="D203" s="31" t="s">
        <v>26</v>
      </c>
      <c r="E203" s="37" t="s">
        <v>30</v>
      </c>
      <c r="F203" s="17">
        <v>6</v>
      </c>
      <c r="G203" s="18">
        <f>IFERROR(J203/F203,0)+Tabla1[[#This Row],[% DE CUMPLIMIENTO ACUMULADO]]</f>
        <v>0</v>
      </c>
      <c r="H203" s="19">
        <f>Tabla14[[#This Row],[AVANCE EJECUTADO]]+Tabla1[[#This Row],[Avance meta de la vigencia]]</f>
        <v>0</v>
      </c>
      <c r="I203" s="19"/>
      <c r="J203" s="32">
        <v>0</v>
      </c>
      <c r="K203" s="81" t="s">
        <v>1701</v>
      </c>
      <c r="L203" s="81" t="s">
        <v>1702</v>
      </c>
      <c r="M203" s="81" t="s">
        <v>1703</v>
      </c>
      <c r="N203" s="33" t="s">
        <v>932</v>
      </c>
      <c r="O203" s="34" t="s">
        <v>720</v>
      </c>
      <c r="P203" s="34" t="s">
        <v>727</v>
      </c>
    </row>
    <row r="204" spans="1:16" ht="135" hidden="1" x14ac:dyDescent="0.25">
      <c r="A204" s="28" t="s">
        <v>714</v>
      </c>
      <c r="B204" s="74" t="s">
        <v>770</v>
      </c>
      <c r="C204" s="37" t="s">
        <v>771</v>
      </c>
      <c r="D204" s="31" t="s">
        <v>26</v>
      </c>
      <c r="E204" s="37" t="s">
        <v>30</v>
      </c>
      <c r="F204" s="17">
        <v>3</v>
      </c>
      <c r="G204" s="18">
        <f>IFERROR(J204/F204,0)+Tabla1[[#This Row],[% DE CUMPLIMIENTO ACUMULADO]]</f>
        <v>0.33333333333333331</v>
      </c>
      <c r="H204" s="19">
        <f>Tabla14[[#This Row],[AVANCE EJECUTADO]]+Tabla1[[#This Row],[Avance meta de la vigencia]]</f>
        <v>1</v>
      </c>
      <c r="I204" s="19"/>
      <c r="J204" s="32">
        <v>1</v>
      </c>
      <c r="K204" s="81" t="s">
        <v>1704</v>
      </c>
      <c r="L204" s="81" t="s">
        <v>1705</v>
      </c>
      <c r="M204" s="81" t="s">
        <v>1706</v>
      </c>
      <c r="N204" s="33" t="s">
        <v>932</v>
      </c>
      <c r="O204" s="34" t="s">
        <v>720</v>
      </c>
      <c r="P204" s="34" t="s">
        <v>894</v>
      </c>
    </row>
    <row r="205" spans="1:16" ht="75" hidden="1" x14ac:dyDescent="0.25">
      <c r="A205" s="28" t="s">
        <v>714</v>
      </c>
      <c r="B205" s="74" t="s">
        <v>775</v>
      </c>
      <c r="C205" s="37" t="s">
        <v>776</v>
      </c>
      <c r="D205" s="31" t="s">
        <v>26</v>
      </c>
      <c r="E205" s="37" t="s">
        <v>30</v>
      </c>
      <c r="F205" s="17">
        <v>24</v>
      </c>
      <c r="G205" s="18">
        <f>IFERROR(J205/F205,0)+Tabla1[[#This Row],[% DE CUMPLIMIENTO ACUMULADO]]</f>
        <v>1</v>
      </c>
      <c r="H205" s="19">
        <f>Tabla14[[#This Row],[AVANCE EJECUTADO]]+Tabla1[[#This Row],[Avance meta de la vigencia]]</f>
        <v>24</v>
      </c>
      <c r="I205" s="19"/>
      <c r="J205" s="32">
        <v>5</v>
      </c>
      <c r="K205" s="81" t="s">
        <v>1707</v>
      </c>
      <c r="L205" s="81" t="s">
        <v>1708</v>
      </c>
      <c r="M205" s="81" t="s">
        <v>1709</v>
      </c>
      <c r="N205" s="33" t="s">
        <v>932</v>
      </c>
      <c r="O205" s="34" t="s">
        <v>720</v>
      </c>
      <c r="P205" s="34" t="s">
        <v>727</v>
      </c>
    </row>
    <row r="206" spans="1:16" ht="60" hidden="1" x14ac:dyDescent="0.25">
      <c r="A206" s="28" t="s">
        <v>714</v>
      </c>
      <c r="B206" s="74" t="s">
        <v>780</v>
      </c>
      <c r="C206" s="37" t="s">
        <v>781</v>
      </c>
      <c r="D206" s="31" t="s">
        <v>26</v>
      </c>
      <c r="E206" s="37" t="s">
        <v>30</v>
      </c>
      <c r="F206" s="17">
        <v>8</v>
      </c>
      <c r="G206" s="18">
        <f>IFERROR(J206/F206,0)+Tabla1[[#This Row],[% DE CUMPLIMIENTO ACUMULADO]]</f>
        <v>0</v>
      </c>
      <c r="H206" s="19">
        <f>Tabla14[[#This Row],[AVANCE EJECUTADO]]+Tabla1[[#This Row],[Avance meta de la vigencia]]</f>
        <v>0</v>
      </c>
      <c r="I206" s="19"/>
      <c r="J206" s="82">
        <v>0</v>
      </c>
      <c r="K206" s="81" t="s">
        <v>1710</v>
      </c>
      <c r="L206" s="81" t="s">
        <v>1711</v>
      </c>
      <c r="M206" s="81" t="s">
        <v>784</v>
      </c>
      <c r="N206" s="33" t="s">
        <v>932</v>
      </c>
      <c r="O206" s="34" t="s">
        <v>720</v>
      </c>
      <c r="P206" s="34" t="s">
        <v>727</v>
      </c>
    </row>
    <row r="207" spans="1:16" ht="75" hidden="1" x14ac:dyDescent="0.25">
      <c r="A207" s="28" t="s">
        <v>714</v>
      </c>
      <c r="B207" s="74" t="s">
        <v>785</v>
      </c>
      <c r="C207" s="37" t="s">
        <v>786</v>
      </c>
      <c r="D207" s="31" t="s">
        <v>26</v>
      </c>
      <c r="E207" s="37" t="s">
        <v>30</v>
      </c>
      <c r="F207" s="18">
        <v>1</v>
      </c>
      <c r="G207" s="18">
        <f>IFERROR(J207/F207,0)+Tabla1[[#This Row],[% DE CUMPLIMIENTO ACUMULADO]]</f>
        <v>0.5</v>
      </c>
      <c r="H207" s="19">
        <f>Tabla14[[#This Row],[AVANCE EJECUTADO]]+Tabla1[[#This Row],[Avance meta de la vigencia]]</f>
        <v>0.5</v>
      </c>
      <c r="I207" s="19"/>
      <c r="J207" s="82">
        <v>0.3</v>
      </c>
      <c r="K207" s="81" t="s">
        <v>1712</v>
      </c>
      <c r="L207" s="81" t="s">
        <v>1713</v>
      </c>
      <c r="M207" s="81" t="s">
        <v>1714</v>
      </c>
      <c r="N207" s="92" t="s">
        <v>719</v>
      </c>
      <c r="O207" s="34" t="s">
        <v>720</v>
      </c>
      <c r="P207" s="34" t="s">
        <v>727</v>
      </c>
    </row>
    <row r="208" spans="1:16" ht="195" hidden="1" x14ac:dyDescent="0.25">
      <c r="A208" s="28" t="s">
        <v>714</v>
      </c>
      <c r="B208" s="74" t="s">
        <v>790</v>
      </c>
      <c r="C208" s="37" t="s">
        <v>791</v>
      </c>
      <c r="D208" s="31" t="s">
        <v>26</v>
      </c>
      <c r="E208" s="37" t="s">
        <v>30</v>
      </c>
      <c r="F208" s="18">
        <v>1</v>
      </c>
      <c r="G208" s="18">
        <f>IFERROR(J208/F208,0)+Tabla1[[#This Row],[% DE CUMPLIMIENTO ACUMULADO]]</f>
        <v>0.2</v>
      </c>
      <c r="H208" s="19">
        <f>Tabla14[[#This Row],[AVANCE EJECUTADO]]+Tabla1[[#This Row],[Avance meta de la vigencia]]</f>
        <v>0.2</v>
      </c>
      <c r="I208" s="19"/>
      <c r="J208" s="82">
        <v>0.1</v>
      </c>
      <c r="K208" s="81" t="s">
        <v>1715</v>
      </c>
      <c r="L208" s="81" t="s">
        <v>1716</v>
      </c>
      <c r="M208" s="81" t="s">
        <v>1717</v>
      </c>
      <c r="N208" s="33" t="s">
        <v>932</v>
      </c>
      <c r="O208" s="34" t="s">
        <v>720</v>
      </c>
      <c r="P208" s="34" t="s">
        <v>727</v>
      </c>
    </row>
    <row r="209" spans="1:16" ht="75" hidden="1" x14ac:dyDescent="0.25">
      <c r="A209" s="28" t="s">
        <v>714</v>
      </c>
      <c r="B209" s="74" t="s">
        <v>795</v>
      </c>
      <c r="C209" s="37" t="s">
        <v>796</v>
      </c>
      <c r="D209" s="31" t="s">
        <v>26</v>
      </c>
      <c r="E209" s="30" t="s">
        <v>797</v>
      </c>
      <c r="F209" s="17">
        <v>2</v>
      </c>
      <c r="G209" s="18">
        <f>IFERROR(J209/F209,0)+Tabla1[[#This Row],[% DE CUMPLIMIENTO ACUMULADO]]</f>
        <v>0</v>
      </c>
      <c r="H209" s="19">
        <f>Tabla14[[#This Row],[AVANCE EJECUTADO]]+Tabla1[[#This Row],[Avance meta de la vigencia]]</f>
        <v>0</v>
      </c>
      <c r="I209" s="19"/>
      <c r="J209" s="32">
        <v>0</v>
      </c>
      <c r="K209" s="81" t="s">
        <v>1718</v>
      </c>
      <c r="L209" s="81" t="s">
        <v>116</v>
      </c>
      <c r="M209" s="81" t="s">
        <v>1719</v>
      </c>
      <c r="N209" s="33" t="s">
        <v>719</v>
      </c>
      <c r="O209" s="34" t="s">
        <v>720</v>
      </c>
      <c r="P209" s="34" t="s">
        <v>727</v>
      </c>
    </row>
    <row r="210" spans="1:16" ht="300" hidden="1" x14ac:dyDescent="0.25">
      <c r="A210" s="28" t="s">
        <v>714</v>
      </c>
      <c r="B210" s="74" t="s">
        <v>799</v>
      </c>
      <c r="C210" s="37" t="s">
        <v>800</v>
      </c>
      <c r="D210" s="31" t="s">
        <v>26</v>
      </c>
      <c r="E210" s="30" t="s">
        <v>797</v>
      </c>
      <c r="F210" s="17">
        <v>100</v>
      </c>
      <c r="G210" s="18">
        <f>IFERROR(J210/F210,0)+Tabla1[[#This Row],[% DE CUMPLIMIENTO ACUMULADO]]</f>
        <v>0</v>
      </c>
      <c r="H210" s="19">
        <f>Tabla14[[#This Row],[AVANCE EJECUTADO]]+Tabla1[[#This Row],[Avance meta de la vigencia]]</f>
        <v>0</v>
      </c>
      <c r="I210" s="19"/>
      <c r="J210" s="32">
        <v>0</v>
      </c>
      <c r="K210" s="81" t="s">
        <v>1720</v>
      </c>
      <c r="L210" s="81" t="s">
        <v>116</v>
      </c>
      <c r="M210" s="81" t="s">
        <v>1721</v>
      </c>
      <c r="N210" s="33" t="s">
        <v>719</v>
      </c>
      <c r="O210" s="34" t="s">
        <v>720</v>
      </c>
      <c r="P210" s="34" t="s">
        <v>727</v>
      </c>
    </row>
    <row r="211" spans="1:16" ht="180" hidden="1" x14ac:dyDescent="0.25">
      <c r="A211" s="28" t="s">
        <v>714</v>
      </c>
      <c r="B211" s="74" t="s">
        <v>801</v>
      </c>
      <c r="C211" s="37" t="s">
        <v>802</v>
      </c>
      <c r="D211" s="31" t="s">
        <v>26</v>
      </c>
      <c r="E211" s="30" t="s">
        <v>797</v>
      </c>
      <c r="F211" s="17">
        <v>50</v>
      </c>
      <c r="G211" s="18">
        <f>IFERROR(J211/F211,0)+Tabla1[[#This Row],[% DE CUMPLIMIENTO ACUMULADO]]</f>
        <v>0.08</v>
      </c>
      <c r="H211" s="19">
        <f>Tabla14[[#This Row],[AVANCE EJECUTADO]]+Tabla1[[#This Row],[Avance meta de la vigencia]]</f>
        <v>4</v>
      </c>
      <c r="I211" s="19"/>
      <c r="J211" s="32">
        <v>4</v>
      </c>
      <c r="K211" s="81" t="s">
        <v>1722</v>
      </c>
      <c r="L211" s="81" t="s">
        <v>116</v>
      </c>
      <c r="M211" s="81" t="s">
        <v>1723</v>
      </c>
      <c r="N211" s="33" t="s">
        <v>719</v>
      </c>
      <c r="O211" s="34" t="s">
        <v>720</v>
      </c>
      <c r="P211" s="34" t="s">
        <v>894</v>
      </c>
    </row>
    <row r="212" spans="1:16" ht="120" hidden="1" x14ac:dyDescent="0.25">
      <c r="A212" s="28" t="s">
        <v>714</v>
      </c>
      <c r="B212" s="74" t="s">
        <v>803</v>
      </c>
      <c r="C212" s="37" t="s">
        <v>804</v>
      </c>
      <c r="D212" s="31" t="s">
        <v>26</v>
      </c>
      <c r="E212" s="37" t="s">
        <v>805</v>
      </c>
      <c r="F212" s="17">
        <v>4</v>
      </c>
      <c r="G212" s="18">
        <f>IFERROR(J212/F212,0)+Tabla1[[#This Row],[% DE CUMPLIMIENTO ACUMULADO]]</f>
        <v>0</v>
      </c>
      <c r="H212" s="19">
        <f>Tabla14[[#This Row],[AVANCE EJECUTADO]]+Tabla1[[#This Row],[Avance meta de la vigencia]]</f>
        <v>0</v>
      </c>
      <c r="I212" s="19"/>
      <c r="J212" s="32">
        <v>0</v>
      </c>
      <c r="K212" s="81" t="s">
        <v>1724</v>
      </c>
      <c r="L212" s="81" t="s">
        <v>146</v>
      </c>
      <c r="M212" s="81" t="s">
        <v>1725</v>
      </c>
      <c r="N212" s="33" t="s">
        <v>719</v>
      </c>
      <c r="O212" s="34" t="s">
        <v>720</v>
      </c>
      <c r="P212" s="34" t="s">
        <v>727</v>
      </c>
    </row>
    <row r="213" spans="1:16" ht="105" hidden="1" x14ac:dyDescent="0.25">
      <c r="A213" s="28" t="s">
        <v>714</v>
      </c>
      <c r="B213" s="74" t="s">
        <v>808</v>
      </c>
      <c r="C213" s="37" t="s">
        <v>809</v>
      </c>
      <c r="D213" s="31" t="s">
        <v>26</v>
      </c>
      <c r="E213" s="37" t="s">
        <v>350</v>
      </c>
      <c r="F213" s="18">
        <v>0.3</v>
      </c>
      <c r="G213" s="18">
        <f>IFERROR(J213/F213,0)+Tabla1[[#This Row],[% DE CUMPLIMIENTO ACUMULADO]]</f>
        <v>0</v>
      </c>
      <c r="H213" s="19">
        <f>Tabla14[[#This Row],[AVANCE EJECUTADO]]+Tabla1[[#This Row],[Avance meta de la vigencia]]</f>
        <v>0</v>
      </c>
      <c r="I213" s="19"/>
      <c r="J213" s="32">
        <v>0</v>
      </c>
      <c r="K213" s="81" t="s">
        <v>1726</v>
      </c>
      <c r="L213" s="81" t="s">
        <v>352</v>
      </c>
      <c r="M213" s="81" t="s">
        <v>811</v>
      </c>
      <c r="N213" s="33" t="s">
        <v>719</v>
      </c>
      <c r="O213" s="34" t="s">
        <v>720</v>
      </c>
      <c r="P213" s="34" t="s">
        <v>721</v>
      </c>
    </row>
    <row r="214" spans="1:16" ht="105" hidden="1" x14ac:dyDescent="0.25">
      <c r="A214" s="28" t="s">
        <v>714</v>
      </c>
      <c r="B214" s="74" t="s">
        <v>813</v>
      </c>
      <c r="C214" s="37" t="s">
        <v>814</v>
      </c>
      <c r="D214" s="31" t="s">
        <v>26</v>
      </c>
      <c r="E214" s="37" t="s">
        <v>350</v>
      </c>
      <c r="F214" s="18">
        <v>0.25</v>
      </c>
      <c r="G214" s="18">
        <f>IFERROR(J214/F214,0)+Tabla1[[#This Row],[% DE CUMPLIMIENTO ACUMULADO]]</f>
        <v>0</v>
      </c>
      <c r="H214" s="19">
        <f>Tabla14[[#This Row],[AVANCE EJECUTADO]]+Tabla1[[#This Row],[Avance meta de la vigencia]]</f>
        <v>0</v>
      </c>
      <c r="I214" s="19"/>
      <c r="J214" s="32">
        <v>0</v>
      </c>
      <c r="K214" s="81" t="s">
        <v>1727</v>
      </c>
      <c r="L214" s="81" t="s">
        <v>352</v>
      </c>
      <c r="M214" s="81" t="s">
        <v>811</v>
      </c>
      <c r="N214" s="33" t="s">
        <v>719</v>
      </c>
      <c r="O214" s="34" t="s">
        <v>720</v>
      </c>
      <c r="P214" s="34" t="s">
        <v>721</v>
      </c>
    </row>
    <row r="215" spans="1:16" ht="120" hidden="1" x14ac:dyDescent="0.25">
      <c r="A215" s="28" t="s">
        <v>714</v>
      </c>
      <c r="B215" s="74" t="s">
        <v>816</v>
      </c>
      <c r="C215" s="37" t="s">
        <v>817</v>
      </c>
      <c r="D215" s="31" t="s">
        <v>26</v>
      </c>
      <c r="E215" s="37" t="s">
        <v>350</v>
      </c>
      <c r="F215" s="17">
        <v>10725</v>
      </c>
      <c r="G215" s="18">
        <f>IFERROR(J215/F215,0)+Tabla1[[#This Row],[% DE CUMPLIMIENTO ACUMULADO]]</f>
        <v>0</v>
      </c>
      <c r="H215" s="19">
        <f>Tabla14[[#This Row],[AVANCE EJECUTADO]]+Tabla1[[#This Row],[Avance meta de la vigencia]]</f>
        <v>0</v>
      </c>
      <c r="I215" s="19"/>
      <c r="J215" s="32">
        <v>0</v>
      </c>
      <c r="K215" s="81" t="s">
        <v>1728</v>
      </c>
      <c r="L215" s="81" t="s">
        <v>352</v>
      </c>
      <c r="M215" s="81" t="s">
        <v>811</v>
      </c>
      <c r="N215" s="92" t="s">
        <v>1729</v>
      </c>
      <c r="O215" s="34" t="s">
        <v>720</v>
      </c>
      <c r="P215" s="34" t="s">
        <v>1118</v>
      </c>
    </row>
    <row r="216" spans="1:16" ht="90" hidden="1" x14ac:dyDescent="0.25">
      <c r="A216" s="28" t="s">
        <v>714</v>
      </c>
      <c r="B216" s="74" t="s">
        <v>819</v>
      </c>
      <c r="C216" s="37" t="s">
        <v>820</v>
      </c>
      <c r="D216" s="31" t="s">
        <v>26</v>
      </c>
      <c r="E216" s="37" t="s">
        <v>350</v>
      </c>
      <c r="F216" s="18">
        <v>0.2</v>
      </c>
      <c r="G216" s="18">
        <f>IFERROR(J216/F216,0)+Tabla1[[#This Row],[% DE CUMPLIMIENTO ACUMULADO]]</f>
        <v>0</v>
      </c>
      <c r="H216" s="19">
        <f>Tabla14[[#This Row],[AVANCE EJECUTADO]]+Tabla1[[#This Row],[Avance meta de la vigencia]]</f>
        <v>0</v>
      </c>
      <c r="I216" s="19"/>
      <c r="J216" s="32">
        <v>0</v>
      </c>
      <c r="K216" s="81" t="s">
        <v>1730</v>
      </c>
      <c r="L216" s="81" t="s">
        <v>352</v>
      </c>
      <c r="M216" s="81" t="s">
        <v>811</v>
      </c>
      <c r="N216" s="33" t="s">
        <v>719</v>
      </c>
      <c r="O216" s="34" t="s">
        <v>720</v>
      </c>
      <c r="P216" s="34" t="s">
        <v>721</v>
      </c>
    </row>
    <row r="217" spans="1:16" ht="75" hidden="1" x14ac:dyDescent="0.25">
      <c r="A217" s="28" t="s">
        <v>714</v>
      </c>
      <c r="B217" s="74" t="s">
        <v>822</v>
      </c>
      <c r="C217" s="37" t="s">
        <v>823</v>
      </c>
      <c r="D217" s="31" t="s">
        <v>26</v>
      </c>
      <c r="E217" s="37" t="s">
        <v>601</v>
      </c>
      <c r="F217" s="17">
        <v>49</v>
      </c>
      <c r="G217" s="18">
        <f>IFERROR(J217/F217,0)+Tabla1[[#This Row],[% DE CUMPLIMIENTO ACUMULADO]]</f>
        <v>0</v>
      </c>
      <c r="H217" s="19">
        <f>Tabla14[[#This Row],[AVANCE EJECUTADO]]+Tabla1[[#This Row],[Avance meta de la vigencia]]</f>
        <v>0</v>
      </c>
      <c r="I217" s="19"/>
      <c r="J217" s="32">
        <v>0</v>
      </c>
      <c r="K217" s="81" t="s">
        <v>1731</v>
      </c>
      <c r="L217" s="81" t="s">
        <v>1732</v>
      </c>
      <c r="M217" s="81"/>
      <c r="N217" s="33" t="s">
        <v>719</v>
      </c>
      <c r="O217" s="34" t="s">
        <v>720</v>
      </c>
      <c r="P217" s="34" t="s">
        <v>721</v>
      </c>
    </row>
    <row r="218" spans="1:16" ht="210" hidden="1" x14ac:dyDescent="0.25">
      <c r="A218" s="28" t="s">
        <v>714</v>
      </c>
      <c r="B218" s="74" t="s">
        <v>824</v>
      </c>
      <c r="C218" s="37" t="s">
        <v>825</v>
      </c>
      <c r="D218" s="31" t="s">
        <v>26</v>
      </c>
      <c r="E218" s="37" t="s">
        <v>826</v>
      </c>
      <c r="F218" s="18">
        <v>1</v>
      </c>
      <c r="G218" s="18">
        <f>IFERROR(J218/F218,0)+Tabla1[[#This Row],[% DE CUMPLIMIENTO ACUMULADO]]</f>
        <v>0</v>
      </c>
      <c r="H218" s="19">
        <f>Tabla14[[#This Row],[AVANCE EJECUTADO]]+Tabla1[[#This Row],[Avance meta de la vigencia]]</f>
        <v>0</v>
      </c>
      <c r="I218" s="19"/>
      <c r="J218" s="82">
        <v>0</v>
      </c>
      <c r="K218" s="81" t="s">
        <v>1733</v>
      </c>
      <c r="L218" s="81" t="s">
        <v>1734</v>
      </c>
      <c r="M218" s="81" t="s">
        <v>1735</v>
      </c>
      <c r="N218" s="33" t="s">
        <v>719</v>
      </c>
      <c r="O218" s="34" t="s">
        <v>720</v>
      </c>
      <c r="P218" s="34" t="s">
        <v>727</v>
      </c>
    </row>
    <row r="219" spans="1:16" ht="330" hidden="1" x14ac:dyDescent="0.25">
      <c r="A219" s="28" t="s">
        <v>714</v>
      </c>
      <c r="B219" s="74" t="s">
        <v>827</v>
      </c>
      <c r="C219" s="37" t="s">
        <v>828</v>
      </c>
      <c r="D219" s="31" t="s">
        <v>26</v>
      </c>
      <c r="E219" s="37" t="s">
        <v>601</v>
      </c>
      <c r="F219" s="18">
        <v>0.25</v>
      </c>
      <c r="G219" s="18">
        <f>IFERROR(J219/F219,0)+Tabla1[[#This Row],[% DE CUMPLIMIENTO ACUMULADO]]</f>
        <v>0</v>
      </c>
      <c r="H219" s="19">
        <f>Tabla14[[#This Row],[AVANCE EJECUTADO]]+Tabla1[[#This Row],[Avance meta de la vigencia]]</f>
        <v>0</v>
      </c>
      <c r="I219" s="19"/>
      <c r="J219" s="91">
        <v>0</v>
      </c>
      <c r="K219" s="81" t="s">
        <v>1736</v>
      </c>
      <c r="L219" s="81" t="s">
        <v>104</v>
      </c>
      <c r="M219" s="81" t="s">
        <v>1737</v>
      </c>
      <c r="N219" s="33" t="s">
        <v>719</v>
      </c>
      <c r="O219" s="34" t="s">
        <v>720</v>
      </c>
      <c r="P219" s="34" t="s">
        <v>727</v>
      </c>
    </row>
    <row r="220" spans="1:16" ht="51" hidden="1" x14ac:dyDescent="0.25">
      <c r="A220" s="28" t="s">
        <v>714</v>
      </c>
      <c r="B220" s="74" t="s">
        <v>829</v>
      </c>
      <c r="C220" s="37" t="s">
        <v>830</v>
      </c>
      <c r="D220" s="31" t="s">
        <v>26</v>
      </c>
      <c r="E220" s="30" t="s">
        <v>831</v>
      </c>
      <c r="F220" s="17">
        <v>3</v>
      </c>
      <c r="G220" s="18">
        <f>IFERROR(J220/F220,0)+Tabla1[[#This Row],[% DE CUMPLIMIENTO ACUMULADO]]</f>
        <v>0</v>
      </c>
      <c r="H220" s="19">
        <f>Tabla14[[#This Row],[AVANCE EJECUTADO]]+Tabla1[[#This Row],[Avance meta de la vigencia]]</f>
        <v>0</v>
      </c>
      <c r="I220" s="19"/>
      <c r="J220" s="32">
        <v>0</v>
      </c>
      <c r="K220" s="81" t="s">
        <v>1738</v>
      </c>
      <c r="L220" s="81" t="s">
        <v>146</v>
      </c>
      <c r="M220" s="81" t="s">
        <v>1739</v>
      </c>
      <c r="N220" s="33" t="s">
        <v>719</v>
      </c>
      <c r="O220" s="34" t="s">
        <v>720</v>
      </c>
      <c r="P220" s="34" t="s">
        <v>727</v>
      </c>
    </row>
    <row r="221" spans="1:16" ht="210" hidden="1" x14ac:dyDescent="0.25">
      <c r="A221" s="28" t="s">
        <v>714</v>
      </c>
      <c r="B221" s="74" t="s">
        <v>832</v>
      </c>
      <c r="C221" s="37" t="s">
        <v>833</v>
      </c>
      <c r="D221" s="31" t="s">
        <v>26</v>
      </c>
      <c r="E221" s="30" t="s">
        <v>831</v>
      </c>
      <c r="F221" s="17">
        <v>30</v>
      </c>
      <c r="G221" s="18">
        <f>IFERROR(J221/F221,0)+Tabla1[[#This Row],[% DE CUMPLIMIENTO ACUMULADO]]</f>
        <v>6.6666666666666666E-2</v>
      </c>
      <c r="H221" s="19">
        <f>Tabla14[[#This Row],[AVANCE EJECUTADO]]+Tabla1[[#This Row],[Avance meta de la vigencia]]</f>
        <v>2</v>
      </c>
      <c r="I221" s="19"/>
      <c r="J221" s="32">
        <v>2</v>
      </c>
      <c r="K221" s="81" t="s">
        <v>1740</v>
      </c>
      <c r="L221" s="81" t="s">
        <v>1741</v>
      </c>
      <c r="M221" s="81" t="s">
        <v>1742</v>
      </c>
      <c r="N221" s="92" t="s">
        <v>932</v>
      </c>
      <c r="O221" s="34" t="s">
        <v>720</v>
      </c>
      <c r="P221" s="34" t="s">
        <v>727</v>
      </c>
    </row>
    <row r="222" spans="1:16" ht="60" hidden="1" x14ac:dyDescent="0.25">
      <c r="A222" s="28" t="s">
        <v>714</v>
      </c>
      <c r="B222" s="74" t="s">
        <v>834</v>
      </c>
      <c r="C222" s="37" t="s">
        <v>835</v>
      </c>
      <c r="D222" s="31" t="s">
        <v>26</v>
      </c>
      <c r="E222" s="30" t="s">
        <v>831</v>
      </c>
      <c r="F222" s="18">
        <v>1</v>
      </c>
      <c r="G222" s="18">
        <f>IFERROR(J222/F222,0)+Tabla1[[#This Row],[% DE CUMPLIMIENTO ACUMULADO]]</f>
        <v>0</v>
      </c>
      <c r="H222" s="19">
        <f>Tabla14[[#This Row],[AVANCE EJECUTADO]]+Tabla1[[#This Row],[Avance meta de la vigencia]]</f>
        <v>0</v>
      </c>
      <c r="I222" s="19"/>
      <c r="J222" s="32">
        <v>0</v>
      </c>
      <c r="K222" s="81" t="s">
        <v>1743</v>
      </c>
      <c r="L222" s="81"/>
      <c r="M222" s="81" t="s">
        <v>1744</v>
      </c>
      <c r="N222" s="33" t="s">
        <v>719</v>
      </c>
      <c r="O222" s="34" t="s">
        <v>720</v>
      </c>
      <c r="P222" s="34" t="s">
        <v>727</v>
      </c>
    </row>
    <row r="223" spans="1:16" ht="180" hidden="1" x14ac:dyDescent="0.25">
      <c r="A223" s="28" t="s">
        <v>714</v>
      </c>
      <c r="B223" s="74" t="s">
        <v>836</v>
      </c>
      <c r="C223" s="37" t="s">
        <v>837</v>
      </c>
      <c r="D223" s="31" t="s">
        <v>26</v>
      </c>
      <c r="E223" s="37" t="s">
        <v>838</v>
      </c>
      <c r="F223" s="18">
        <v>1</v>
      </c>
      <c r="G223" s="18">
        <f>IFERROR(J223/F223,0)+Tabla1[[#This Row],[% DE CUMPLIMIENTO ACUMULADO]]</f>
        <v>0</v>
      </c>
      <c r="H223" s="19">
        <f>Tabla14[[#This Row],[AVANCE EJECUTADO]]+Tabla1[[#This Row],[Avance meta de la vigencia]]</f>
        <v>0</v>
      </c>
      <c r="I223" s="19"/>
      <c r="J223" s="81">
        <v>0</v>
      </c>
      <c r="K223" s="81" t="s">
        <v>1745</v>
      </c>
      <c r="L223" s="81" t="s">
        <v>1746</v>
      </c>
      <c r="M223" s="81" t="s">
        <v>1747</v>
      </c>
      <c r="N223" s="92" t="s">
        <v>1748</v>
      </c>
      <c r="O223" s="34" t="s">
        <v>720</v>
      </c>
      <c r="P223" s="34" t="s">
        <v>1118</v>
      </c>
    </row>
    <row r="224" spans="1:16" ht="120" hidden="1" x14ac:dyDescent="0.25">
      <c r="A224" s="28" t="s">
        <v>714</v>
      </c>
      <c r="B224" s="74" t="s">
        <v>839</v>
      </c>
      <c r="C224" s="37" t="s">
        <v>840</v>
      </c>
      <c r="D224" s="31" t="s">
        <v>26</v>
      </c>
      <c r="E224" s="37" t="s">
        <v>841</v>
      </c>
      <c r="F224" s="17">
        <v>16</v>
      </c>
      <c r="G224" s="18">
        <f>IFERROR(J224/F224,0)+Tabla1[[#This Row],[% DE CUMPLIMIENTO ACUMULADO]]</f>
        <v>0</v>
      </c>
      <c r="H224" s="19">
        <f>Tabla14[[#This Row],[AVANCE EJECUTADO]]+Tabla1[[#This Row],[Avance meta de la vigencia]]</f>
        <v>0</v>
      </c>
      <c r="I224" s="19"/>
      <c r="J224" s="32">
        <v>0</v>
      </c>
      <c r="K224" s="81" t="s">
        <v>1749</v>
      </c>
      <c r="L224" s="81" t="s">
        <v>1750</v>
      </c>
      <c r="M224" s="81" t="s">
        <v>1751</v>
      </c>
      <c r="N224" s="92" t="s">
        <v>719</v>
      </c>
      <c r="O224" s="34" t="s">
        <v>720</v>
      </c>
      <c r="P224" s="34" t="s">
        <v>727</v>
      </c>
    </row>
    <row r="225" spans="1:16" ht="165" hidden="1" x14ac:dyDescent="0.25">
      <c r="A225" s="28" t="s">
        <v>714</v>
      </c>
      <c r="B225" s="74" t="s">
        <v>845</v>
      </c>
      <c r="C225" s="37" t="s">
        <v>846</v>
      </c>
      <c r="D225" s="31" t="s">
        <v>26</v>
      </c>
      <c r="E225" s="30" t="s">
        <v>96</v>
      </c>
      <c r="F225" s="18">
        <v>1</v>
      </c>
      <c r="G225" s="18">
        <f>IFERROR(J225/F225,0)+Tabla1[[#This Row],[% DE CUMPLIMIENTO ACUMULADO]]</f>
        <v>0</v>
      </c>
      <c r="H225" s="19">
        <f>Tabla14[[#This Row],[AVANCE EJECUTADO]]+Tabla1[[#This Row],[Avance meta de la vigencia]]</f>
        <v>0</v>
      </c>
      <c r="I225" s="19"/>
      <c r="J225" s="32">
        <v>0</v>
      </c>
      <c r="K225" s="81" t="s">
        <v>1752</v>
      </c>
      <c r="L225" s="81" t="s">
        <v>1530</v>
      </c>
      <c r="M225" s="81" t="s">
        <v>1753</v>
      </c>
      <c r="N225" s="92" t="s">
        <v>719</v>
      </c>
      <c r="O225" s="34" t="s">
        <v>720</v>
      </c>
      <c r="P225" s="34" t="s">
        <v>727</v>
      </c>
    </row>
    <row r="226" spans="1:16" ht="120" hidden="1" x14ac:dyDescent="0.25">
      <c r="A226" s="28" t="s">
        <v>714</v>
      </c>
      <c r="B226" s="74" t="s">
        <v>850</v>
      </c>
      <c r="C226" s="37" t="s">
        <v>851</v>
      </c>
      <c r="D226" s="31" t="s">
        <v>26</v>
      </c>
      <c r="E226" s="30" t="s">
        <v>96</v>
      </c>
      <c r="F226" s="18">
        <v>1</v>
      </c>
      <c r="G226" s="18">
        <f>IFERROR(J226/F226,0)+Tabla1[[#This Row],[% DE CUMPLIMIENTO ACUMULADO]]</f>
        <v>0</v>
      </c>
      <c r="H226" s="19">
        <f>Tabla14[[#This Row],[AVANCE EJECUTADO]]+Tabla1[[#This Row],[Avance meta de la vigencia]]</f>
        <v>0</v>
      </c>
      <c r="I226" s="19"/>
      <c r="J226" s="32">
        <v>0</v>
      </c>
      <c r="K226" s="81" t="s">
        <v>1754</v>
      </c>
      <c r="L226" s="81" t="s">
        <v>1530</v>
      </c>
      <c r="M226" s="81" t="s">
        <v>1755</v>
      </c>
      <c r="N226" s="92" t="s">
        <v>719</v>
      </c>
      <c r="O226" s="34" t="s">
        <v>720</v>
      </c>
      <c r="P226" s="34" t="s">
        <v>727</v>
      </c>
    </row>
    <row r="227" spans="1:16" ht="150" hidden="1" x14ac:dyDescent="0.25">
      <c r="A227" s="28" t="s">
        <v>714</v>
      </c>
      <c r="B227" s="74" t="s">
        <v>854</v>
      </c>
      <c r="C227" s="37" t="s">
        <v>855</v>
      </c>
      <c r="D227" s="31" t="s">
        <v>26</v>
      </c>
      <c r="E227" s="30" t="s">
        <v>96</v>
      </c>
      <c r="F227" s="17">
        <v>1</v>
      </c>
      <c r="G227" s="18">
        <f>IFERROR(J227/F227,0)+Tabla1[[#This Row],[% DE CUMPLIMIENTO ACUMULADO]]</f>
        <v>0</v>
      </c>
      <c r="H227" s="19">
        <f>Tabla14[[#This Row],[AVANCE EJECUTADO]]+Tabla1[[#This Row],[Avance meta de la vigencia]]</f>
        <v>0</v>
      </c>
      <c r="I227" s="19"/>
      <c r="J227" s="32">
        <v>0</v>
      </c>
      <c r="K227" s="81" t="s">
        <v>1756</v>
      </c>
      <c r="L227" s="81" t="s">
        <v>1530</v>
      </c>
      <c r="M227" s="81" t="s">
        <v>1757</v>
      </c>
      <c r="N227" s="92" t="s">
        <v>719</v>
      </c>
      <c r="O227" s="34" t="s">
        <v>720</v>
      </c>
      <c r="P227" s="34" t="s">
        <v>727</v>
      </c>
    </row>
    <row r="228" spans="1:16" ht="60" hidden="1" x14ac:dyDescent="0.25">
      <c r="A228" s="28" t="s">
        <v>714</v>
      </c>
      <c r="B228" s="74" t="s">
        <v>858</v>
      </c>
      <c r="C228" s="37" t="s">
        <v>859</v>
      </c>
      <c r="D228" s="31" t="s">
        <v>26</v>
      </c>
      <c r="E228" s="36" t="s">
        <v>43</v>
      </c>
      <c r="F228" s="17">
        <v>38</v>
      </c>
      <c r="G228" s="18">
        <f>IFERROR(J228/F228,0)+Tabla1[[#This Row],[% DE CUMPLIMIENTO ACUMULADO]]</f>
        <v>0</v>
      </c>
      <c r="H228" s="19">
        <f>Tabla14[[#This Row],[AVANCE EJECUTADO]]+Tabla1[[#This Row],[Avance meta de la vigencia]]</f>
        <v>0</v>
      </c>
      <c r="I228" s="19"/>
      <c r="J228" s="32">
        <v>0</v>
      </c>
      <c r="K228" s="81" t="s">
        <v>1758</v>
      </c>
      <c r="L228" s="81" t="s">
        <v>1759</v>
      </c>
      <c r="M228" s="81" t="s">
        <v>1760</v>
      </c>
      <c r="N228" s="33" t="s">
        <v>1124</v>
      </c>
      <c r="O228" s="34" t="s">
        <v>863</v>
      </c>
      <c r="P228" s="34" t="s">
        <v>727</v>
      </c>
    </row>
    <row r="229" spans="1:16" ht="45" hidden="1" x14ac:dyDescent="0.25">
      <c r="A229" s="28" t="s">
        <v>714</v>
      </c>
      <c r="B229" s="74" t="s">
        <v>864</v>
      </c>
      <c r="C229" s="37" t="s">
        <v>865</v>
      </c>
      <c r="D229" s="31" t="s">
        <v>26</v>
      </c>
      <c r="E229" s="36" t="s">
        <v>43</v>
      </c>
      <c r="F229" s="17">
        <v>16</v>
      </c>
      <c r="G229" s="18">
        <f>IFERROR(J229/F229,0)+Tabla1[[#This Row],[% DE CUMPLIMIENTO ACUMULADO]]</f>
        <v>0</v>
      </c>
      <c r="H229" s="19">
        <f>Tabla14[[#This Row],[AVANCE EJECUTADO]]+Tabla1[[#This Row],[Avance meta de la vigencia]]</f>
        <v>0</v>
      </c>
      <c r="I229" s="19"/>
      <c r="J229" s="32">
        <v>0</v>
      </c>
      <c r="K229" s="81" t="s">
        <v>1761</v>
      </c>
      <c r="L229" s="81" t="s">
        <v>1762</v>
      </c>
      <c r="M229" s="81" t="s">
        <v>1763</v>
      </c>
      <c r="N229" s="33" t="s">
        <v>1124</v>
      </c>
      <c r="O229" s="34" t="s">
        <v>863</v>
      </c>
      <c r="P229" s="34" t="s">
        <v>727</v>
      </c>
    </row>
    <row r="230" spans="1:16" ht="45" hidden="1" x14ac:dyDescent="0.25">
      <c r="A230" s="28" t="s">
        <v>714</v>
      </c>
      <c r="B230" s="74" t="s">
        <v>869</v>
      </c>
      <c r="C230" s="37" t="s">
        <v>870</v>
      </c>
      <c r="D230" s="31" t="s">
        <v>26</v>
      </c>
      <c r="E230" s="36" t="s">
        <v>43</v>
      </c>
      <c r="F230" s="17">
        <v>3</v>
      </c>
      <c r="G230" s="18">
        <f>IFERROR(J230/F230,0)+Tabla1[[#This Row],[% DE CUMPLIMIENTO ACUMULADO]]</f>
        <v>0</v>
      </c>
      <c r="H230" s="19">
        <f>Tabla14[[#This Row],[AVANCE EJECUTADO]]+Tabla1[[#This Row],[Avance meta de la vigencia]]</f>
        <v>0</v>
      </c>
      <c r="I230" s="19"/>
      <c r="J230" s="32">
        <v>0</v>
      </c>
      <c r="K230" s="81" t="s">
        <v>1764</v>
      </c>
      <c r="L230" s="81" t="s">
        <v>1765</v>
      </c>
      <c r="M230" s="81" t="s">
        <v>1766</v>
      </c>
      <c r="N230" s="33" t="s">
        <v>1124</v>
      </c>
      <c r="O230" s="34" t="s">
        <v>863</v>
      </c>
      <c r="P230" s="34" t="s">
        <v>727</v>
      </c>
    </row>
    <row r="231" spans="1:16" ht="45" hidden="1" x14ac:dyDescent="0.25">
      <c r="A231" s="28" t="s">
        <v>714</v>
      </c>
      <c r="B231" s="74" t="s">
        <v>874</v>
      </c>
      <c r="C231" s="37" t="s">
        <v>875</v>
      </c>
      <c r="D231" s="31" t="s">
        <v>26</v>
      </c>
      <c r="E231" s="36" t="s">
        <v>43</v>
      </c>
      <c r="F231" s="17">
        <v>26</v>
      </c>
      <c r="G231" s="18">
        <f>IFERROR(J231/F231,0)+Tabla1[[#This Row],[% DE CUMPLIMIENTO ACUMULADO]]</f>
        <v>0</v>
      </c>
      <c r="H231" s="19">
        <f>Tabla14[[#This Row],[AVANCE EJECUTADO]]+Tabla1[[#This Row],[Avance meta de la vigencia]]</f>
        <v>0</v>
      </c>
      <c r="I231" s="19"/>
      <c r="J231" s="32">
        <v>0</v>
      </c>
      <c r="K231" s="81" t="s">
        <v>1767</v>
      </c>
      <c r="L231" s="81" t="s">
        <v>1768</v>
      </c>
      <c r="M231" s="81" t="s">
        <v>1769</v>
      </c>
      <c r="N231" s="33" t="s">
        <v>1124</v>
      </c>
      <c r="O231" s="34" t="s">
        <v>863</v>
      </c>
      <c r="P231" s="34" t="s">
        <v>727</v>
      </c>
    </row>
    <row r="232" spans="1:16" ht="90" hidden="1" x14ac:dyDescent="0.25">
      <c r="A232" s="28" t="s">
        <v>714</v>
      </c>
      <c r="B232" s="74" t="s">
        <v>879</v>
      </c>
      <c r="C232" s="37" t="s">
        <v>880</v>
      </c>
      <c r="D232" s="31" t="s">
        <v>26</v>
      </c>
      <c r="E232" s="37" t="s">
        <v>452</v>
      </c>
      <c r="F232" s="17">
        <v>36</v>
      </c>
      <c r="G232" s="18">
        <f>IFERROR(J232/F232,0)+Tabla1[[#This Row],[% DE CUMPLIMIENTO ACUMULADO]]</f>
        <v>0</v>
      </c>
      <c r="H232" s="19">
        <f>Tabla14[[#This Row],[AVANCE EJECUTADO]]+Tabla1[[#This Row],[Avance meta de la vigencia]]</f>
        <v>0</v>
      </c>
      <c r="I232" s="19"/>
      <c r="J232" s="32"/>
      <c r="K232" s="81" t="s">
        <v>1770</v>
      </c>
      <c r="L232" s="81" t="s">
        <v>882</v>
      </c>
      <c r="M232" s="81" t="s">
        <v>252</v>
      </c>
      <c r="N232" s="92" t="s">
        <v>719</v>
      </c>
      <c r="O232" s="34" t="s">
        <v>720</v>
      </c>
      <c r="P232" s="34" t="s">
        <v>721</v>
      </c>
    </row>
    <row r="233" spans="1:16" ht="90" hidden="1" x14ac:dyDescent="0.25">
      <c r="A233" s="28" t="s">
        <v>714</v>
      </c>
      <c r="B233" s="74" t="s">
        <v>883</v>
      </c>
      <c r="C233" s="37" t="s">
        <v>884</v>
      </c>
      <c r="D233" s="31" t="s">
        <v>26</v>
      </c>
      <c r="E233" s="37" t="s">
        <v>452</v>
      </c>
      <c r="F233" s="17">
        <v>16</v>
      </c>
      <c r="G233" s="18">
        <f>IFERROR(J233/F233,0)+Tabla1[[#This Row],[% DE CUMPLIMIENTO ACUMULADO]]</f>
        <v>0</v>
      </c>
      <c r="H233" s="19">
        <f>Tabla14[[#This Row],[AVANCE EJECUTADO]]+Tabla1[[#This Row],[Avance meta de la vigencia]]</f>
        <v>0</v>
      </c>
      <c r="I233" s="19"/>
      <c r="J233" s="32"/>
      <c r="K233" s="81" t="s">
        <v>1770</v>
      </c>
      <c r="L233" s="81" t="s">
        <v>882</v>
      </c>
      <c r="M233" s="81" t="s">
        <v>252</v>
      </c>
      <c r="N233" s="92" t="s">
        <v>719</v>
      </c>
      <c r="O233" s="34" t="s">
        <v>720</v>
      </c>
      <c r="P233" s="34" t="s">
        <v>721</v>
      </c>
    </row>
    <row r="234" spans="1:16" ht="90" hidden="1" x14ac:dyDescent="0.25">
      <c r="A234" s="28" t="s">
        <v>714</v>
      </c>
      <c r="B234" s="74" t="s">
        <v>885</v>
      </c>
      <c r="C234" s="37" t="s">
        <v>886</v>
      </c>
      <c r="D234" s="31" t="s">
        <v>26</v>
      </c>
      <c r="E234" s="37" t="s">
        <v>452</v>
      </c>
      <c r="F234" s="17">
        <v>32</v>
      </c>
      <c r="G234" s="18">
        <f>IFERROR(J234/F234,0)+Tabla1[[#This Row],[% DE CUMPLIMIENTO ACUMULADO]]</f>
        <v>0</v>
      </c>
      <c r="H234" s="19">
        <f>Tabla14[[#This Row],[AVANCE EJECUTADO]]+Tabla1[[#This Row],[Avance meta de la vigencia]]</f>
        <v>0</v>
      </c>
      <c r="I234" s="19"/>
      <c r="J234" s="32"/>
      <c r="K234" s="81" t="s">
        <v>1770</v>
      </c>
      <c r="L234" s="81" t="s">
        <v>882</v>
      </c>
      <c r="M234" s="81" t="s">
        <v>252</v>
      </c>
      <c r="N234" s="92" t="s">
        <v>719</v>
      </c>
      <c r="O234" s="34" t="s">
        <v>720</v>
      </c>
      <c r="P234" s="34" t="s">
        <v>721</v>
      </c>
    </row>
    <row r="235" spans="1:16" ht="60" hidden="1" x14ac:dyDescent="0.25">
      <c r="A235" s="28" t="s">
        <v>714</v>
      </c>
      <c r="B235" s="74" t="s">
        <v>887</v>
      </c>
      <c r="C235" s="37" t="s">
        <v>888</v>
      </c>
      <c r="D235" s="31" t="s">
        <v>26</v>
      </c>
      <c r="E235" s="37" t="s">
        <v>452</v>
      </c>
      <c r="F235" s="17">
        <v>74000</v>
      </c>
      <c r="G235" s="18">
        <f>IFERROR(J235/F235,0)+Tabla1[[#This Row],[% DE CUMPLIMIENTO ACUMULADO]]</f>
        <v>1.7594594594594594E-2</v>
      </c>
      <c r="H235" s="19">
        <f>Tabla14[[#This Row],[AVANCE EJECUTADO]]+Tabla1[[#This Row],[Avance meta de la vigencia]]</f>
        <v>1302</v>
      </c>
      <c r="I235" s="19"/>
      <c r="J235" s="32">
        <f>J254+J257+J260+J263+J266+J269+J272+J275+J278+J281+J284+J287+J290+J293+J296+J299+J302</f>
        <v>1302</v>
      </c>
      <c r="K235" s="81" t="s">
        <v>1771</v>
      </c>
      <c r="L235" s="81" t="s">
        <v>1772</v>
      </c>
      <c r="M235" s="81" t="s">
        <v>1773</v>
      </c>
      <c r="N235" s="33" t="s">
        <v>932</v>
      </c>
      <c r="O235" s="34" t="s">
        <v>720</v>
      </c>
      <c r="P235" s="34" t="s">
        <v>894</v>
      </c>
    </row>
    <row r="236" spans="1:16" ht="60" hidden="1" x14ac:dyDescent="0.25">
      <c r="A236" s="28" t="s">
        <v>714</v>
      </c>
      <c r="B236" s="74" t="s">
        <v>889</v>
      </c>
      <c r="C236" s="37" t="s">
        <v>890</v>
      </c>
      <c r="D236" s="31" t="s">
        <v>26</v>
      </c>
      <c r="E236" s="37" t="s">
        <v>452</v>
      </c>
      <c r="F236" s="79">
        <v>111000</v>
      </c>
      <c r="G236" s="18">
        <f>IFERROR(J236/F236,0)+Tabla1[[#This Row],[% DE CUMPLIMIENTO ACUMULADO]]</f>
        <v>2.662162162162162E-2</v>
      </c>
      <c r="H236" s="19">
        <f>Tabla14[[#This Row],[AVANCE EJECUTADO]]+Tabla1[[#This Row],[Avance meta de la vigencia]]</f>
        <v>2955</v>
      </c>
      <c r="I236" s="19"/>
      <c r="J236" s="32">
        <f>J255+J258+J261+J264+J267+J270+J273+J276+J279+J282+J285+J288+J291+J294+J297+J300+J303</f>
        <v>2955</v>
      </c>
      <c r="K236" s="81" t="s">
        <v>1774</v>
      </c>
      <c r="L236" s="81" t="s">
        <v>1772</v>
      </c>
      <c r="M236" s="81" t="s">
        <v>1775</v>
      </c>
      <c r="N236" s="33" t="s">
        <v>932</v>
      </c>
      <c r="O236" s="34" t="s">
        <v>720</v>
      </c>
      <c r="P236" s="34" t="s">
        <v>894</v>
      </c>
    </row>
    <row r="237" spans="1:16" ht="75" hidden="1" x14ac:dyDescent="0.25">
      <c r="A237" s="28" t="s">
        <v>714</v>
      </c>
      <c r="B237" s="74" t="s">
        <v>891</v>
      </c>
      <c r="C237" s="37" t="s">
        <v>892</v>
      </c>
      <c r="D237" s="31" t="s">
        <v>26</v>
      </c>
      <c r="E237" s="37" t="s">
        <v>452</v>
      </c>
      <c r="F237" s="17">
        <v>3512</v>
      </c>
      <c r="G237" s="18">
        <f>IFERROR(J237/F237,0)+Tabla1[[#This Row],[% DE CUMPLIMIENTO ACUMULADO]]</f>
        <v>2.0785876993166287E-2</v>
      </c>
      <c r="H237" s="19">
        <f>Tabla14[[#This Row],[AVANCE EJECUTADO]]+Tabla1[[#This Row],[Avance meta de la vigencia]]</f>
        <v>73</v>
      </c>
      <c r="I237" s="19"/>
      <c r="J237" s="32">
        <f>SUM(J256+J259+J262+J265+J268+J271+J274+J277+J280+J283+J286+J289+J292+J295+J298+J301+J304)</f>
        <v>73</v>
      </c>
      <c r="K237" s="81" t="s">
        <v>1776</v>
      </c>
      <c r="L237" s="81" t="s">
        <v>1772</v>
      </c>
      <c r="M237" s="81" t="s">
        <v>1777</v>
      </c>
      <c r="N237" s="33" t="s">
        <v>932</v>
      </c>
      <c r="O237" s="34" t="s">
        <v>863</v>
      </c>
      <c r="P237" s="34" t="s">
        <v>894</v>
      </c>
    </row>
    <row r="238" spans="1:16" ht="45" hidden="1" x14ac:dyDescent="0.25">
      <c r="A238" s="28" t="s">
        <v>714</v>
      </c>
      <c r="B238" s="74" t="s">
        <v>895</v>
      </c>
      <c r="C238" s="37" t="s">
        <v>896</v>
      </c>
      <c r="D238" s="31" t="s">
        <v>26</v>
      </c>
      <c r="E238" s="31" t="s">
        <v>211</v>
      </c>
      <c r="F238" s="17">
        <v>17</v>
      </c>
      <c r="G238" s="18">
        <f>IFERROR(J238/F238,0)+Tabla1[[#This Row],[% DE CUMPLIMIENTO ACUMULADO]]</f>
        <v>0</v>
      </c>
      <c r="H238" s="19">
        <f>Tabla14[[#This Row],[AVANCE EJECUTADO]]+Tabla1[[#This Row],[Avance meta de la vigencia]]</f>
        <v>0</v>
      </c>
      <c r="I238" s="19"/>
      <c r="J238" s="32"/>
      <c r="K238" s="81" t="s">
        <v>1778</v>
      </c>
      <c r="L238" s="81" t="s">
        <v>1779</v>
      </c>
      <c r="M238" s="81" t="s">
        <v>1780</v>
      </c>
      <c r="N238" s="33" t="s">
        <v>719</v>
      </c>
      <c r="O238" s="34" t="s">
        <v>720</v>
      </c>
      <c r="P238" s="34" t="s">
        <v>727</v>
      </c>
    </row>
    <row r="239" spans="1:16" ht="45" hidden="1" x14ac:dyDescent="0.25">
      <c r="A239" s="28" t="s">
        <v>714</v>
      </c>
      <c r="B239" s="74" t="s">
        <v>898</v>
      </c>
      <c r="C239" s="37" t="s">
        <v>896</v>
      </c>
      <c r="D239" s="31" t="s">
        <v>26</v>
      </c>
      <c r="E239" s="31" t="s">
        <v>163</v>
      </c>
      <c r="F239" s="17">
        <v>21</v>
      </c>
      <c r="G239" s="18">
        <f>IFERROR(J239/F239,0)+Tabla1[[#This Row],[% DE CUMPLIMIENTO ACUMULADO]]</f>
        <v>0</v>
      </c>
      <c r="H239" s="19">
        <f>Tabla14[[#This Row],[AVANCE EJECUTADO]]+Tabla1[[#This Row],[Avance meta de la vigencia]]</f>
        <v>0</v>
      </c>
      <c r="I239" s="19"/>
      <c r="J239" s="32"/>
      <c r="K239" s="81" t="s">
        <v>1781</v>
      </c>
      <c r="L239" s="81" t="s">
        <v>1782</v>
      </c>
      <c r="M239" s="81" t="s">
        <v>1780</v>
      </c>
      <c r="N239" s="33"/>
      <c r="O239" s="34"/>
      <c r="P239" s="34"/>
    </row>
    <row r="240" spans="1:16" ht="60" hidden="1" x14ac:dyDescent="0.25">
      <c r="A240" s="28" t="s">
        <v>714</v>
      </c>
      <c r="B240" s="74" t="s">
        <v>902</v>
      </c>
      <c r="C240" s="37" t="s">
        <v>896</v>
      </c>
      <c r="D240" s="31" t="s">
        <v>26</v>
      </c>
      <c r="E240" s="31" t="s">
        <v>250</v>
      </c>
      <c r="F240" s="17">
        <v>17</v>
      </c>
      <c r="G240" s="18">
        <f>IFERROR(J240/F240,0)+Tabla1[[#This Row],[% DE CUMPLIMIENTO ACUMULADO]]</f>
        <v>0</v>
      </c>
      <c r="H240" s="19">
        <f>Tabla14[[#This Row],[AVANCE EJECUTADO]]+Tabla1[[#This Row],[Avance meta de la vigencia]]</f>
        <v>0</v>
      </c>
      <c r="I240" s="19"/>
      <c r="J240" s="32"/>
      <c r="K240" s="81" t="s">
        <v>1783</v>
      </c>
      <c r="L240" s="81" t="s">
        <v>104</v>
      </c>
      <c r="M240" s="81" t="s">
        <v>1784</v>
      </c>
      <c r="N240" s="33"/>
      <c r="O240" s="34"/>
      <c r="P240" s="34"/>
    </row>
    <row r="241" spans="1:16" ht="60" hidden="1" x14ac:dyDescent="0.25">
      <c r="A241" s="28" t="s">
        <v>714</v>
      </c>
      <c r="B241" s="74" t="s">
        <v>904</v>
      </c>
      <c r="C241" s="37" t="s">
        <v>896</v>
      </c>
      <c r="D241" s="31" t="s">
        <v>26</v>
      </c>
      <c r="E241" s="31" t="s">
        <v>225</v>
      </c>
      <c r="F241" s="17">
        <v>15</v>
      </c>
      <c r="G241" s="18">
        <f>IFERROR(J241/F241,0)+Tabla1[[#This Row],[% DE CUMPLIMIENTO ACUMULADO]]</f>
        <v>0</v>
      </c>
      <c r="H241" s="19">
        <f>Tabla14[[#This Row],[AVANCE EJECUTADO]]+Tabla1[[#This Row],[Avance meta de la vigencia]]</f>
        <v>0</v>
      </c>
      <c r="I241" s="19"/>
      <c r="J241" s="32"/>
      <c r="K241" s="81" t="s">
        <v>1785</v>
      </c>
      <c r="L241" s="81" t="s">
        <v>906</v>
      </c>
      <c r="M241" s="81" t="s">
        <v>228</v>
      </c>
      <c r="N241" s="33" t="s">
        <v>1786</v>
      </c>
      <c r="O241" s="34" t="s">
        <v>863</v>
      </c>
      <c r="P241" s="34" t="s">
        <v>894</v>
      </c>
    </row>
    <row r="242" spans="1:16" ht="135" hidden="1" x14ac:dyDescent="0.25">
      <c r="A242" s="28" t="s">
        <v>714</v>
      </c>
      <c r="B242" s="74" t="s">
        <v>908</v>
      </c>
      <c r="C242" s="37" t="s">
        <v>896</v>
      </c>
      <c r="D242" s="31" t="s">
        <v>26</v>
      </c>
      <c r="E242" s="31" t="s">
        <v>247</v>
      </c>
      <c r="F242" s="17">
        <v>20</v>
      </c>
      <c r="G242" s="18">
        <f>IFERROR(J242/F242,0)+Tabla1[[#This Row],[% DE CUMPLIMIENTO ACUMULADO]]</f>
        <v>0</v>
      </c>
      <c r="H242" s="19">
        <f>Tabla14[[#This Row],[AVANCE EJECUTADO]]+Tabla1[[#This Row],[Avance meta de la vigencia]]</f>
        <v>0</v>
      </c>
      <c r="I242" s="19"/>
      <c r="J242" s="32"/>
      <c r="K242" s="81" t="s">
        <v>1787</v>
      </c>
      <c r="L242" s="81" t="s">
        <v>352</v>
      </c>
      <c r="M242" s="81" t="s">
        <v>1788</v>
      </c>
      <c r="N242" s="33"/>
      <c r="O242" s="34"/>
      <c r="P242" s="34"/>
    </row>
    <row r="243" spans="1:16" ht="105" hidden="1" x14ac:dyDescent="0.25">
      <c r="A243" s="28" t="s">
        <v>714</v>
      </c>
      <c r="B243" s="74" t="s">
        <v>911</v>
      </c>
      <c r="C243" s="37" t="s">
        <v>896</v>
      </c>
      <c r="D243" s="31" t="s">
        <v>26</v>
      </c>
      <c r="E243" s="31" t="s">
        <v>236</v>
      </c>
      <c r="F243" s="17">
        <v>37</v>
      </c>
      <c r="G243" s="18">
        <f>IFERROR(J243/F243,0)+Tabla1[[#This Row],[% DE CUMPLIMIENTO ACUMULADO]]</f>
        <v>0</v>
      </c>
      <c r="H243" s="19">
        <f>Tabla14[[#This Row],[AVANCE EJECUTADO]]+Tabla1[[#This Row],[Avance meta de la vigencia]]</f>
        <v>0</v>
      </c>
      <c r="I243" s="19"/>
      <c r="J243" s="32"/>
      <c r="K243" s="81" t="s">
        <v>1789</v>
      </c>
      <c r="L243" s="81" t="s">
        <v>1790</v>
      </c>
      <c r="M243" s="81" t="s">
        <v>1791</v>
      </c>
      <c r="N243" s="33"/>
      <c r="O243" s="34"/>
      <c r="P243" s="34"/>
    </row>
    <row r="244" spans="1:16" ht="45" hidden="1" x14ac:dyDescent="0.25">
      <c r="A244" s="28" t="s">
        <v>714</v>
      </c>
      <c r="B244" s="74" t="s">
        <v>914</v>
      </c>
      <c r="C244" s="37" t="s">
        <v>896</v>
      </c>
      <c r="D244" s="31" t="s">
        <v>26</v>
      </c>
      <c r="E244" s="31" t="s">
        <v>484</v>
      </c>
      <c r="F244" s="17">
        <v>28</v>
      </c>
      <c r="G244" s="18">
        <f>IFERROR(J244/F244,0)+Tabla1[[#This Row],[% DE CUMPLIMIENTO ACUMULADO]]</f>
        <v>0</v>
      </c>
      <c r="H244" s="19">
        <f>Tabla14[[#This Row],[AVANCE EJECUTADO]]+Tabla1[[#This Row],[Avance meta de la vigencia]]</f>
        <v>0</v>
      </c>
      <c r="I244" s="19"/>
      <c r="J244" s="32"/>
      <c r="K244" s="81" t="s">
        <v>1792</v>
      </c>
      <c r="L244" s="81" t="s">
        <v>1793</v>
      </c>
      <c r="M244" s="81" t="s">
        <v>1794</v>
      </c>
      <c r="N244" s="33"/>
      <c r="O244" s="34"/>
      <c r="P244" s="34"/>
    </row>
    <row r="245" spans="1:16" ht="105" hidden="1" x14ac:dyDescent="0.25">
      <c r="A245" s="28" t="s">
        <v>714</v>
      </c>
      <c r="B245" s="74" t="s">
        <v>916</v>
      </c>
      <c r="C245" s="37" t="s">
        <v>896</v>
      </c>
      <c r="D245" s="31" t="s">
        <v>26</v>
      </c>
      <c r="E245" s="31" t="s">
        <v>156</v>
      </c>
      <c r="F245" s="17">
        <v>33</v>
      </c>
      <c r="G245" s="18">
        <f>IFERROR(J245/F245,0)+Tabla1[[#This Row],[% DE CUMPLIMIENTO ACUMULADO]]</f>
        <v>0</v>
      </c>
      <c r="H245" s="19">
        <f>Tabla14[[#This Row],[AVANCE EJECUTADO]]+Tabla1[[#This Row],[Avance meta de la vigencia]]</f>
        <v>0</v>
      </c>
      <c r="I245" s="19"/>
      <c r="J245" s="32">
        <v>0</v>
      </c>
      <c r="K245" s="81" t="s">
        <v>1795</v>
      </c>
      <c r="L245" s="81" t="s">
        <v>1556</v>
      </c>
      <c r="M245" s="81" t="s">
        <v>1796</v>
      </c>
      <c r="N245" s="92" t="s">
        <v>807</v>
      </c>
      <c r="O245" s="101" t="s">
        <v>919</v>
      </c>
      <c r="P245" s="34" t="s">
        <v>727</v>
      </c>
    </row>
    <row r="246" spans="1:16" ht="222" hidden="1" customHeight="1" x14ac:dyDescent="0.25">
      <c r="A246" s="28" t="s">
        <v>714</v>
      </c>
      <c r="B246" s="74" t="s">
        <v>920</v>
      </c>
      <c r="C246" s="37" t="s">
        <v>896</v>
      </c>
      <c r="D246" s="31" t="s">
        <v>26</v>
      </c>
      <c r="E246" s="31" t="s">
        <v>221</v>
      </c>
      <c r="F246" s="17">
        <v>20</v>
      </c>
      <c r="G246" s="18">
        <f>IFERROR(J246/F246,0)+Tabla1[[#This Row],[% DE CUMPLIMIENTO ACUMULADO]]</f>
        <v>0</v>
      </c>
      <c r="H246" s="19">
        <f>Tabla14[[#This Row],[AVANCE EJECUTADO]]+Tabla1[[#This Row],[Avance meta de la vigencia]]</f>
        <v>0</v>
      </c>
      <c r="I246" s="19"/>
      <c r="J246" s="32">
        <v>0</v>
      </c>
      <c r="K246" s="81" t="s">
        <v>1797</v>
      </c>
      <c r="L246" s="81" t="s">
        <v>1798</v>
      </c>
      <c r="M246" s="81" t="s">
        <v>1799</v>
      </c>
      <c r="N246" s="92" t="s">
        <v>807</v>
      </c>
      <c r="O246" s="101" t="s">
        <v>919</v>
      </c>
      <c r="P246" s="34" t="s">
        <v>727</v>
      </c>
    </row>
    <row r="247" spans="1:16" ht="240" hidden="1" x14ac:dyDescent="0.25">
      <c r="A247" s="28" t="s">
        <v>714</v>
      </c>
      <c r="B247" s="74" t="s">
        <v>925</v>
      </c>
      <c r="C247" s="37" t="s">
        <v>896</v>
      </c>
      <c r="D247" s="31" t="s">
        <v>26</v>
      </c>
      <c r="E247" s="31" t="s">
        <v>217</v>
      </c>
      <c r="F247" s="17">
        <v>12</v>
      </c>
      <c r="G247" s="18">
        <f>IFERROR(J247/F247,0)+Tabla1[[#This Row],[% DE CUMPLIMIENTO ACUMULADO]]</f>
        <v>0</v>
      </c>
      <c r="H247" s="19">
        <f>Tabla14[[#This Row],[AVANCE EJECUTADO]]+Tabla1[[#This Row],[Avance meta de la vigencia]]</f>
        <v>0</v>
      </c>
      <c r="I247" s="19"/>
      <c r="J247" s="32">
        <v>0</v>
      </c>
      <c r="K247" s="81" t="s">
        <v>1800</v>
      </c>
      <c r="L247" s="81" t="s">
        <v>1801</v>
      </c>
      <c r="M247" s="81" t="s">
        <v>1802</v>
      </c>
      <c r="N247" s="33"/>
      <c r="O247" s="34" t="s">
        <v>863</v>
      </c>
      <c r="P247" s="34" t="s">
        <v>894</v>
      </c>
    </row>
    <row r="248" spans="1:16" ht="237.75" hidden="1" customHeight="1" x14ac:dyDescent="0.25">
      <c r="A248" s="28" t="s">
        <v>714</v>
      </c>
      <c r="B248" s="74" t="s">
        <v>929</v>
      </c>
      <c r="C248" s="37" t="s">
        <v>896</v>
      </c>
      <c r="D248" s="31" t="s">
        <v>26</v>
      </c>
      <c r="E248" s="31" t="s">
        <v>456</v>
      </c>
      <c r="F248" s="17">
        <v>39</v>
      </c>
      <c r="G248" s="18">
        <f>IFERROR(J248/F248,0)+Tabla1[[#This Row],[% DE CUMPLIMIENTO ACUMULADO]]</f>
        <v>0</v>
      </c>
      <c r="H248" s="19">
        <f>Tabla14[[#This Row],[AVANCE EJECUTADO]]+Tabla1[[#This Row],[Avance meta de la vigencia]]</f>
        <v>0</v>
      </c>
      <c r="I248" s="19"/>
      <c r="J248" s="32">
        <v>0</v>
      </c>
      <c r="K248" s="81" t="s">
        <v>1803</v>
      </c>
      <c r="L248" s="81" t="s">
        <v>1612</v>
      </c>
      <c r="M248" s="81" t="s">
        <v>1804</v>
      </c>
      <c r="N248" s="92" t="s">
        <v>807</v>
      </c>
      <c r="O248" s="101" t="s">
        <v>919</v>
      </c>
      <c r="P248" s="101" t="s">
        <v>727</v>
      </c>
    </row>
    <row r="249" spans="1:16" ht="45" hidden="1" x14ac:dyDescent="0.25">
      <c r="A249" s="28" t="s">
        <v>714</v>
      </c>
      <c r="B249" s="74" t="s">
        <v>933</v>
      </c>
      <c r="C249" s="37" t="s">
        <v>896</v>
      </c>
      <c r="D249" s="31" t="s">
        <v>26</v>
      </c>
      <c r="E249" s="31" t="s">
        <v>257</v>
      </c>
      <c r="F249" s="17">
        <v>17</v>
      </c>
      <c r="G249" s="18">
        <f>IFERROR(J249/F249,0)+Tabla1[[#This Row],[% DE CUMPLIMIENTO ACUMULADO]]</f>
        <v>0</v>
      </c>
      <c r="H249" s="19">
        <f>Tabla14[[#This Row],[AVANCE EJECUTADO]]+Tabla1[[#This Row],[Avance meta de la vigencia]]</f>
        <v>0</v>
      </c>
      <c r="I249" s="19"/>
      <c r="J249" s="32">
        <v>0</v>
      </c>
      <c r="K249" s="81" t="s">
        <v>1805</v>
      </c>
      <c r="L249" s="81" t="s">
        <v>935</v>
      </c>
      <c r="M249" s="81" t="s">
        <v>1806</v>
      </c>
      <c r="N249" s="92" t="s">
        <v>807</v>
      </c>
      <c r="O249" s="101" t="s">
        <v>919</v>
      </c>
      <c r="P249" s="34" t="s">
        <v>727</v>
      </c>
    </row>
    <row r="250" spans="1:16" ht="120" hidden="1" x14ac:dyDescent="0.25">
      <c r="A250" s="28" t="s">
        <v>714</v>
      </c>
      <c r="B250" s="74" t="s">
        <v>938</v>
      </c>
      <c r="C250" s="37" t="s">
        <v>896</v>
      </c>
      <c r="D250" s="31" t="s">
        <v>26</v>
      </c>
      <c r="E250" s="31" t="s">
        <v>413</v>
      </c>
      <c r="F250" s="17">
        <v>27</v>
      </c>
      <c r="G250" s="18">
        <f>IFERROR(J250/F250,0)+Tabla1[[#This Row],[% DE CUMPLIMIENTO ACUMULADO]]</f>
        <v>0</v>
      </c>
      <c r="H250" s="19">
        <f>Tabla14[[#This Row],[AVANCE EJECUTADO]]+Tabla1[[#This Row],[Avance meta de la vigencia]]</f>
        <v>0</v>
      </c>
      <c r="I250" s="19"/>
      <c r="J250" s="32">
        <v>0</v>
      </c>
      <c r="K250" s="81" t="s">
        <v>1807</v>
      </c>
      <c r="L250" s="81" t="s">
        <v>1808</v>
      </c>
      <c r="M250" s="81" t="s">
        <v>1809</v>
      </c>
      <c r="N250" s="33"/>
      <c r="O250" s="34" t="s">
        <v>942</v>
      </c>
      <c r="P250" s="34" t="s">
        <v>894</v>
      </c>
    </row>
    <row r="251" spans="1:16" ht="195" hidden="1" x14ac:dyDescent="0.25">
      <c r="A251" s="28" t="s">
        <v>714</v>
      </c>
      <c r="B251" s="74" t="s">
        <v>943</v>
      </c>
      <c r="C251" s="37" t="s">
        <v>896</v>
      </c>
      <c r="D251" s="31" t="s">
        <v>26</v>
      </c>
      <c r="E251" s="31" t="s">
        <v>491</v>
      </c>
      <c r="F251" s="17">
        <v>38</v>
      </c>
      <c r="G251" s="18">
        <f>IFERROR(J251/F251,0)+Tabla1[[#This Row],[% DE CUMPLIMIENTO ACUMULADO]]</f>
        <v>0</v>
      </c>
      <c r="H251" s="19">
        <f>Tabla14[[#This Row],[AVANCE EJECUTADO]]+Tabla1[[#This Row],[Avance meta de la vigencia]]</f>
        <v>0</v>
      </c>
      <c r="I251" s="19"/>
      <c r="J251" s="82">
        <v>0</v>
      </c>
      <c r="K251" s="81" t="s">
        <v>1810</v>
      </c>
      <c r="L251" s="81" t="s">
        <v>1811</v>
      </c>
      <c r="M251" s="81" t="s">
        <v>1392</v>
      </c>
      <c r="N251" s="33"/>
      <c r="O251" s="34" t="s">
        <v>942</v>
      </c>
      <c r="P251" s="34" t="s">
        <v>894</v>
      </c>
    </row>
    <row r="252" spans="1:16" ht="60" hidden="1" x14ac:dyDescent="0.25">
      <c r="A252" s="28" t="s">
        <v>714</v>
      </c>
      <c r="B252" s="74" t="s">
        <v>947</v>
      </c>
      <c r="C252" s="37" t="s">
        <v>896</v>
      </c>
      <c r="D252" s="31" t="s">
        <v>26</v>
      </c>
      <c r="E252" s="31" t="s">
        <v>240</v>
      </c>
      <c r="F252" s="17">
        <v>26</v>
      </c>
      <c r="G252" s="18">
        <f>IFERROR(J252/F252,0)+Tabla1[[#This Row],[% DE CUMPLIMIENTO ACUMULADO]]</f>
        <v>0</v>
      </c>
      <c r="H252" s="19">
        <f>Tabla14[[#This Row],[AVANCE EJECUTADO]]+Tabla1[[#This Row],[Avance meta de la vigencia]]</f>
        <v>0</v>
      </c>
      <c r="I252" s="19"/>
      <c r="J252" s="32">
        <v>0</v>
      </c>
      <c r="K252" s="81" t="s">
        <v>1812</v>
      </c>
      <c r="L252" s="81" t="s">
        <v>242</v>
      </c>
      <c r="M252" s="81" t="s">
        <v>1813</v>
      </c>
      <c r="N252" s="33"/>
      <c r="O252" s="34" t="s">
        <v>942</v>
      </c>
      <c r="P252" s="34" t="s">
        <v>894</v>
      </c>
    </row>
    <row r="253" spans="1:16" ht="120" hidden="1" x14ac:dyDescent="0.25">
      <c r="A253" s="28" t="s">
        <v>714</v>
      </c>
      <c r="B253" s="74" t="s">
        <v>950</v>
      </c>
      <c r="C253" s="37" t="s">
        <v>896</v>
      </c>
      <c r="D253" s="31" t="s">
        <v>26</v>
      </c>
      <c r="E253" s="31" t="s">
        <v>230</v>
      </c>
      <c r="F253" s="17">
        <v>33</v>
      </c>
      <c r="G253" s="18">
        <f>IFERROR(J253/F253,0)+Tabla1[[#This Row],[% DE CUMPLIMIENTO ACUMULADO]]</f>
        <v>0</v>
      </c>
      <c r="H253" s="19">
        <f>Tabla14[[#This Row],[AVANCE EJECUTADO]]+Tabla1[[#This Row],[Avance meta de la vigencia]]</f>
        <v>0</v>
      </c>
      <c r="I253" s="19"/>
      <c r="J253" s="32">
        <v>0</v>
      </c>
      <c r="K253" s="81" t="s">
        <v>1814</v>
      </c>
      <c r="L253" s="81" t="s">
        <v>1815</v>
      </c>
      <c r="M253" s="81" t="s">
        <v>1816</v>
      </c>
      <c r="N253" s="33" t="s">
        <v>1817</v>
      </c>
      <c r="O253" s="34" t="s">
        <v>942</v>
      </c>
      <c r="P253" s="34" t="s">
        <v>894</v>
      </c>
    </row>
    <row r="254" spans="1:16" ht="90" hidden="1" x14ac:dyDescent="0.25">
      <c r="A254" s="28" t="s">
        <v>714</v>
      </c>
      <c r="B254" s="74" t="s">
        <v>952</v>
      </c>
      <c r="C254" s="37" t="s">
        <v>888</v>
      </c>
      <c r="D254" s="31" t="s">
        <v>26</v>
      </c>
      <c r="E254" s="31" t="s">
        <v>230</v>
      </c>
      <c r="F254" s="17">
        <v>3610</v>
      </c>
      <c r="G254" s="18">
        <f>IFERROR(J254/F254,0)+Tabla1[[#This Row],[% DE CUMPLIMIENTO ACUMULADO]]</f>
        <v>1.8836565096952907E-2</v>
      </c>
      <c r="H254" s="19">
        <f>Tabla14[[#This Row],[AVANCE EJECUTADO]]+Tabla1[[#This Row],[Avance meta de la vigencia]]</f>
        <v>68</v>
      </c>
      <c r="I254" s="19"/>
      <c r="J254" s="32">
        <v>68</v>
      </c>
      <c r="K254" s="81" t="s">
        <v>1818</v>
      </c>
      <c r="L254" s="81" t="s">
        <v>1819</v>
      </c>
      <c r="M254" s="81" t="s">
        <v>1820</v>
      </c>
      <c r="N254" s="92" t="s">
        <v>1821</v>
      </c>
      <c r="O254" s="34" t="s">
        <v>942</v>
      </c>
      <c r="P254" s="34" t="s">
        <v>1118</v>
      </c>
    </row>
    <row r="255" spans="1:16" ht="90" hidden="1" x14ac:dyDescent="0.25">
      <c r="A255" s="28" t="s">
        <v>714</v>
      </c>
      <c r="B255" s="74" t="s">
        <v>954</v>
      </c>
      <c r="C255" s="37" t="s">
        <v>890</v>
      </c>
      <c r="D255" s="31" t="s">
        <v>26</v>
      </c>
      <c r="E255" s="31" t="s">
        <v>230</v>
      </c>
      <c r="F255" s="17">
        <v>5415</v>
      </c>
      <c r="G255" s="18">
        <f>IFERROR(J255/F255,0)+Tabla1[[#This Row],[% DE CUMPLIMIENTO ACUMULADO]]</f>
        <v>4.118190212373038E-2</v>
      </c>
      <c r="H255" s="19">
        <f>Tabla14[[#This Row],[AVANCE EJECUTADO]]+Tabla1[[#This Row],[Avance meta de la vigencia]]</f>
        <v>223</v>
      </c>
      <c r="I255" s="19"/>
      <c r="J255" s="32">
        <v>223</v>
      </c>
      <c r="K255" s="81" t="s">
        <v>1822</v>
      </c>
      <c r="L255" s="81" t="s">
        <v>1823</v>
      </c>
      <c r="M255" s="81" t="s">
        <v>1824</v>
      </c>
      <c r="N255" s="92" t="s">
        <v>1821</v>
      </c>
      <c r="O255" s="34" t="s">
        <v>942</v>
      </c>
      <c r="P255" s="34" t="s">
        <v>1118</v>
      </c>
    </row>
    <row r="256" spans="1:16" ht="90" hidden="1" x14ac:dyDescent="0.25">
      <c r="A256" s="28" t="s">
        <v>714</v>
      </c>
      <c r="B256" s="74" t="s">
        <v>955</v>
      </c>
      <c r="C256" s="37" t="s">
        <v>892</v>
      </c>
      <c r="D256" s="31" t="s">
        <v>26</v>
      </c>
      <c r="E256" s="31" t="s">
        <v>230</v>
      </c>
      <c r="F256" s="17">
        <v>190</v>
      </c>
      <c r="G256" s="18">
        <f>IFERROR(J256/F256,0)+Tabla1[[#This Row],[% DE CUMPLIMIENTO ACUMULADO]]</f>
        <v>3.1578947368421054E-2</v>
      </c>
      <c r="H256" s="19">
        <f>Tabla14[[#This Row],[AVANCE EJECUTADO]]+Tabla1[[#This Row],[Avance meta de la vigencia]]</f>
        <v>6</v>
      </c>
      <c r="I256" s="19"/>
      <c r="J256" s="32">
        <v>6</v>
      </c>
      <c r="K256" s="81" t="s">
        <v>1825</v>
      </c>
      <c r="L256" s="81" t="s">
        <v>1823</v>
      </c>
      <c r="M256" s="81" t="s">
        <v>1826</v>
      </c>
      <c r="N256" s="92" t="s">
        <v>1821</v>
      </c>
      <c r="O256" s="34" t="s">
        <v>942</v>
      </c>
      <c r="P256" s="34" t="s">
        <v>1118</v>
      </c>
    </row>
    <row r="257" spans="1:16" ht="165" hidden="1" x14ac:dyDescent="0.25">
      <c r="A257" s="28" t="s">
        <v>714</v>
      </c>
      <c r="B257" s="74" t="s">
        <v>956</v>
      </c>
      <c r="C257" s="37" t="s">
        <v>888</v>
      </c>
      <c r="D257" s="31" t="s">
        <v>26</v>
      </c>
      <c r="E257" s="31" t="s">
        <v>240</v>
      </c>
      <c r="F257" s="17">
        <v>3064</v>
      </c>
      <c r="G257" s="18">
        <f>IFERROR(J257/F257,0)+Tabla1[[#This Row],[% DE CUMPLIMIENTO ACUMULADO]]</f>
        <v>1.077023498694517E-2</v>
      </c>
      <c r="H257" s="19">
        <f>Tabla14[[#This Row],[AVANCE EJECUTADO]]+Tabla1[[#This Row],[Avance meta de la vigencia]]</f>
        <v>33</v>
      </c>
      <c r="I257" s="19"/>
      <c r="J257" s="32">
        <v>33</v>
      </c>
      <c r="K257" s="81" t="s">
        <v>1827</v>
      </c>
      <c r="L257" s="81" t="s">
        <v>1828</v>
      </c>
      <c r="M257" s="81" t="s">
        <v>1829</v>
      </c>
      <c r="N257" s="92"/>
      <c r="O257" s="101" t="s">
        <v>942</v>
      </c>
      <c r="P257" s="101" t="s">
        <v>894</v>
      </c>
    </row>
    <row r="258" spans="1:16" ht="165" hidden="1" x14ac:dyDescent="0.25">
      <c r="A258" s="28" t="s">
        <v>714</v>
      </c>
      <c r="B258" s="74" t="s">
        <v>959</v>
      </c>
      <c r="C258" s="37" t="s">
        <v>890</v>
      </c>
      <c r="D258" s="31" t="s">
        <v>26</v>
      </c>
      <c r="E258" s="31" t="s">
        <v>240</v>
      </c>
      <c r="F258" s="17">
        <v>4596</v>
      </c>
      <c r="G258" s="18">
        <f>IFERROR(J258/F258,0)+Tabla1[[#This Row],[% DE CUMPLIMIENTO ACUMULADO]]</f>
        <v>1.3489991296779809E-2</v>
      </c>
      <c r="H258" s="19">
        <f>Tabla14[[#This Row],[AVANCE EJECUTADO]]+Tabla1[[#This Row],[Avance meta de la vigencia]]</f>
        <v>62</v>
      </c>
      <c r="I258" s="19"/>
      <c r="J258" s="32">
        <v>62</v>
      </c>
      <c r="K258" s="81" t="s">
        <v>1830</v>
      </c>
      <c r="L258" s="81" t="s">
        <v>1828</v>
      </c>
      <c r="M258" s="81" t="s">
        <v>1829</v>
      </c>
      <c r="N258" s="92"/>
      <c r="O258" s="34" t="s">
        <v>942</v>
      </c>
      <c r="P258" s="34" t="s">
        <v>894</v>
      </c>
    </row>
    <row r="259" spans="1:16" ht="105" hidden="1" x14ac:dyDescent="0.25">
      <c r="A259" s="28" t="s">
        <v>714</v>
      </c>
      <c r="B259" s="74" t="s">
        <v>960</v>
      </c>
      <c r="C259" s="37" t="s">
        <v>892</v>
      </c>
      <c r="D259" s="31" t="s">
        <v>26</v>
      </c>
      <c r="E259" s="31" t="s">
        <v>240</v>
      </c>
      <c r="F259" s="17">
        <v>161</v>
      </c>
      <c r="G259" s="18">
        <f>IFERROR(J259/F259,0)+Tabla1[[#This Row],[% DE CUMPLIMIENTO ACUMULADO]]</f>
        <v>1.8633540372670808E-2</v>
      </c>
      <c r="H259" s="19">
        <f>Tabla14[[#This Row],[AVANCE EJECUTADO]]+Tabla1[[#This Row],[Avance meta de la vigencia]]</f>
        <v>3</v>
      </c>
      <c r="I259" s="19"/>
      <c r="J259" s="32">
        <v>3</v>
      </c>
      <c r="K259" s="81" t="s">
        <v>1831</v>
      </c>
      <c r="L259" s="81" t="s">
        <v>1832</v>
      </c>
      <c r="M259" s="81" t="s">
        <v>1833</v>
      </c>
      <c r="N259" s="92" t="s">
        <v>1821</v>
      </c>
      <c r="O259" s="34" t="s">
        <v>942</v>
      </c>
      <c r="P259" s="34" t="s">
        <v>1118</v>
      </c>
    </row>
    <row r="260" spans="1:16" ht="90" x14ac:dyDescent="0.25">
      <c r="A260" s="28" t="s">
        <v>714</v>
      </c>
      <c r="B260" s="74" t="s">
        <v>963</v>
      </c>
      <c r="C260" s="37" t="s">
        <v>888</v>
      </c>
      <c r="D260" s="31" t="s">
        <v>26</v>
      </c>
      <c r="E260" s="31" t="s">
        <v>491</v>
      </c>
      <c r="F260" s="17">
        <v>3102</v>
      </c>
      <c r="G260" s="18">
        <f>IFERROR(J260/F260,0)+Tabla1[[#This Row],[% DE CUMPLIMIENTO ACUMULADO]]</f>
        <v>2.0309477756286266E-2</v>
      </c>
      <c r="H260" s="19">
        <f>Tabla14[[#This Row],[AVANCE EJECUTADO]]+Tabla1[[#This Row],[Avance meta de la vigencia]]</f>
        <v>63</v>
      </c>
      <c r="I260" s="19"/>
      <c r="J260" s="32">
        <v>63</v>
      </c>
      <c r="K260" s="81" t="s">
        <v>1834</v>
      </c>
      <c r="L260" s="81" t="s">
        <v>1835</v>
      </c>
      <c r="M260" s="81" t="s">
        <v>1836</v>
      </c>
      <c r="N260" s="92" t="s">
        <v>1837</v>
      </c>
      <c r="O260" s="34" t="s">
        <v>942</v>
      </c>
      <c r="P260" s="34" t="s">
        <v>1118</v>
      </c>
    </row>
    <row r="261" spans="1:16" ht="90" hidden="1" x14ac:dyDescent="0.25">
      <c r="A261" s="28" t="s">
        <v>714</v>
      </c>
      <c r="B261" s="74" t="s">
        <v>966</v>
      </c>
      <c r="C261" s="37" t="s">
        <v>890</v>
      </c>
      <c r="D261" s="31" t="s">
        <v>26</v>
      </c>
      <c r="E261" s="31" t="s">
        <v>491</v>
      </c>
      <c r="F261" s="17">
        <v>4653</v>
      </c>
      <c r="G261" s="18">
        <f>IFERROR(J261/F261,0)+Tabla1[[#This Row],[% DE CUMPLIMIENTO ACUMULADO]]</f>
        <v>3.7610143993122715E-2</v>
      </c>
      <c r="H261" s="19">
        <f>Tabla14[[#This Row],[AVANCE EJECUTADO]]+Tabla1[[#This Row],[Avance meta de la vigencia]]</f>
        <v>175</v>
      </c>
      <c r="I261" s="19"/>
      <c r="J261" s="32">
        <v>175</v>
      </c>
      <c r="K261" s="81" t="s">
        <v>1838</v>
      </c>
      <c r="L261" s="81" t="s">
        <v>1835</v>
      </c>
      <c r="M261" s="81" t="s">
        <v>1839</v>
      </c>
      <c r="N261" s="92" t="s">
        <v>1837</v>
      </c>
      <c r="O261" s="34" t="s">
        <v>942</v>
      </c>
      <c r="P261" s="34" t="s">
        <v>1118</v>
      </c>
    </row>
    <row r="262" spans="1:16" ht="90" hidden="1" x14ac:dyDescent="0.25">
      <c r="A262" s="28" t="s">
        <v>714</v>
      </c>
      <c r="B262" s="74" t="s">
        <v>967</v>
      </c>
      <c r="C262" s="37" t="s">
        <v>892</v>
      </c>
      <c r="D262" s="31" t="s">
        <v>26</v>
      </c>
      <c r="E262" s="31" t="s">
        <v>491</v>
      </c>
      <c r="F262" s="17">
        <v>163</v>
      </c>
      <c r="G262" s="18">
        <f>IFERROR(J262/F262,0)+Tabla1[[#This Row],[% DE CUMPLIMIENTO ACUMULADO]]</f>
        <v>2.4539877300613498E-2</v>
      </c>
      <c r="H262" s="19">
        <f>Tabla14[[#This Row],[AVANCE EJECUTADO]]+Tabla1[[#This Row],[Avance meta de la vigencia]]</f>
        <v>4</v>
      </c>
      <c r="I262" s="19"/>
      <c r="J262" s="32">
        <v>4</v>
      </c>
      <c r="K262" s="81" t="s">
        <v>1840</v>
      </c>
      <c r="L262" s="81" t="s">
        <v>1835</v>
      </c>
      <c r="M262" s="81" t="s">
        <v>1841</v>
      </c>
      <c r="N262" s="92" t="s">
        <v>1837</v>
      </c>
      <c r="O262" s="34" t="s">
        <v>942</v>
      </c>
      <c r="P262" s="34" t="s">
        <v>1118</v>
      </c>
    </row>
    <row r="263" spans="1:16" ht="60" hidden="1" x14ac:dyDescent="0.25">
      <c r="A263" s="28" t="s">
        <v>714</v>
      </c>
      <c r="B263" s="74" t="s">
        <v>968</v>
      </c>
      <c r="C263" s="37" t="s">
        <v>888</v>
      </c>
      <c r="D263" s="31" t="s">
        <v>26</v>
      </c>
      <c r="E263" s="30" t="s">
        <v>452</v>
      </c>
      <c r="F263" s="17">
        <v>29671</v>
      </c>
      <c r="G263" s="18">
        <f>IFERROR(J263/F263,0)+Tabla1[[#This Row],[% DE CUMPLIMIENTO ACUMULADO]]</f>
        <v>1.2537494523271882E-2</v>
      </c>
      <c r="H263" s="19">
        <f>Tabla14[[#This Row],[AVANCE EJECUTADO]]+Tabla1[[#This Row],[Avance meta de la vigencia]]</f>
        <v>372</v>
      </c>
      <c r="I263" s="19"/>
      <c r="J263" s="32">
        <v>372</v>
      </c>
      <c r="K263" s="81" t="s">
        <v>1842</v>
      </c>
      <c r="L263" s="81" t="s">
        <v>1772</v>
      </c>
      <c r="M263" s="81" t="s">
        <v>1773</v>
      </c>
      <c r="N263" s="33" t="s">
        <v>932</v>
      </c>
      <c r="O263" s="34" t="s">
        <v>863</v>
      </c>
      <c r="P263" s="34" t="s">
        <v>894</v>
      </c>
    </row>
    <row r="264" spans="1:16" ht="60" hidden="1" x14ac:dyDescent="0.25">
      <c r="A264" s="28" t="s">
        <v>714</v>
      </c>
      <c r="B264" s="74" t="s">
        <v>969</v>
      </c>
      <c r="C264" s="37" t="s">
        <v>890</v>
      </c>
      <c r="D264" s="31" t="s">
        <v>26</v>
      </c>
      <c r="E264" s="30" t="s">
        <v>452</v>
      </c>
      <c r="F264" s="17">
        <v>47594</v>
      </c>
      <c r="G264" s="18">
        <f>IFERROR(J264/F264,0)+Tabla1[[#This Row],[% DE CUMPLIMIENTO ACUMULADO]]</f>
        <v>1.7334117745934362E-2</v>
      </c>
      <c r="H264" s="19">
        <f>Tabla14[[#This Row],[AVANCE EJECUTADO]]+Tabla1[[#This Row],[Avance meta de la vigencia]]</f>
        <v>825</v>
      </c>
      <c r="I264" s="19"/>
      <c r="J264" s="32">
        <v>825</v>
      </c>
      <c r="K264" s="81" t="s">
        <v>1843</v>
      </c>
      <c r="L264" s="81" t="s">
        <v>1772</v>
      </c>
      <c r="M264" s="81" t="s">
        <v>1775</v>
      </c>
      <c r="N264" s="33" t="s">
        <v>932</v>
      </c>
      <c r="O264" s="34" t="s">
        <v>863</v>
      </c>
      <c r="P264" s="34" t="s">
        <v>894</v>
      </c>
    </row>
    <row r="265" spans="1:16" ht="210" hidden="1" x14ac:dyDescent="0.25">
      <c r="A265" s="28" t="s">
        <v>714</v>
      </c>
      <c r="B265" s="74" t="s">
        <v>970</v>
      </c>
      <c r="C265" s="37" t="s">
        <v>892</v>
      </c>
      <c r="D265" s="31" t="s">
        <v>26</v>
      </c>
      <c r="E265" s="30" t="s">
        <v>452</v>
      </c>
      <c r="F265" s="17">
        <v>1256</v>
      </c>
      <c r="G265" s="18">
        <f>IFERROR(J265/F265,0)+Tabla1[[#This Row],[% DE CUMPLIMIENTO ACUMULADO]]</f>
        <v>8.7579617834394902E-3</v>
      </c>
      <c r="H265" s="19">
        <f>Tabla14[[#This Row],[AVANCE EJECUTADO]]+Tabla1[[#This Row],[Avance meta de la vigencia]]</f>
        <v>11</v>
      </c>
      <c r="I265" s="19"/>
      <c r="J265" s="32">
        <v>11</v>
      </c>
      <c r="K265" s="81" t="s">
        <v>1844</v>
      </c>
      <c r="L265" s="81" t="s">
        <v>1845</v>
      </c>
      <c r="M265" s="81" t="s">
        <v>1777</v>
      </c>
      <c r="N265" s="33" t="s">
        <v>932</v>
      </c>
      <c r="O265" s="34" t="s">
        <v>863</v>
      </c>
      <c r="P265" s="34" t="s">
        <v>894</v>
      </c>
    </row>
    <row r="266" spans="1:16" ht="120" hidden="1" x14ac:dyDescent="0.25">
      <c r="A266" s="28" t="s">
        <v>714</v>
      </c>
      <c r="B266" s="74" t="s">
        <v>971</v>
      </c>
      <c r="C266" s="37" t="s">
        <v>888</v>
      </c>
      <c r="D266" s="31" t="s">
        <v>26</v>
      </c>
      <c r="E266" s="31" t="s">
        <v>413</v>
      </c>
      <c r="F266" s="17">
        <v>3140</v>
      </c>
      <c r="G266" s="18">
        <f>IFERROR(J266/F266,0)+Tabla1[[#This Row],[% DE CUMPLIMIENTO ACUMULADO]]</f>
        <v>6.0509554140127392E-3</v>
      </c>
      <c r="H266" s="19">
        <f>Tabla14[[#This Row],[AVANCE EJECUTADO]]+Tabla1[[#This Row],[Avance meta de la vigencia]]</f>
        <v>19</v>
      </c>
      <c r="I266" s="19"/>
      <c r="J266" s="32">
        <v>19</v>
      </c>
      <c r="K266" s="81" t="s">
        <v>1846</v>
      </c>
      <c r="L266" s="81" t="s">
        <v>1847</v>
      </c>
      <c r="M266" s="81" t="s">
        <v>1848</v>
      </c>
      <c r="N266" s="92" t="s">
        <v>1821</v>
      </c>
      <c r="O266" s="34" t="s">
        <v>942</v>
      </c>
      <c r="P266" s="34" t="s">
        <v>1118</v>
      </c>
    </row>
    <row r="267" spans="1:16" ht="105" hidden="1" x14ac:dyDescent="0.25">
      <c r="A267" s="28" t="s">
        <v>714</v>
      </c>
      <c r="B267" s="74" t="s">
        <v>975</v>
      </c>
      <c r="C267" s="37" t="s">
        <v>890</v>
      </c>
      <c r="D267" s="31" t="s">
        <v>26</v>
      </c>
      <c r="E267" s="31" t="s">
        <v>413</v>
      </c>
      <c r="F267" s="17">
        <v>4710</v>
      </c>
      <c r="G267" s="18">
        <f>IFERROR(J267/F267,0)+Tabla1[[#This Row],[% DE CUMPLIMIENTO ACUMULADO]]</f>
        <v>2.3142250530785561E-2</v>
      </c>
      <c r="H267" s="19">
        <f>Tabla14[[#This Row],[AVANCE EJECUTADO]]+Tabla1[[#This Row],[Avance meta de la vigencia]]</f>
        <v>109</v>
      </c>
      <c r="I267" s="19"/>
      <c r="J267" s="32">
        <v>109</v>
      </c>
      <c r="K267" s="81" t="s">
        <v>1849</v>
      </c>
      <c r="L267" s="81" t="s">
        <v>1847</v>
      </c>
      <c r="M267" s="81" t="s">
        <v>1850</v>
      </c>
      <c r="N267" s="92" t="s">
        <v>1821</v>
      </c>
      <c r="O267" s="34" t="s">
        <v>942</v>
      </c>
      <c r="P267" s="34" t="s">
        <v>1118</v>
      </c>
    </row>
    <row r="268" spans="1:16" ht="90" hidden="1" x14ac:dyDescent="0.25">
      <c r="A268" s="28" t="s">
        <v>714</v>
      </c>
      <c r="B268" s="74" t="s">
        <v>978</v>
      </c>
      <c r="C268" s="37" t="s">
        <v>892</v>
      </c>
      <c r="D268" s="31" t="s">
        <v>26</v>
      </c>
      <c r="E268" s="31" t="s">
        <v>413</v>
      </c>
      <c r="F268" s="17">
        <v>165</v>
      </c>
      <c r="G268" s="18">
        <f>IFERROR(J268/F268,0)+Tabla1[[#This Row],[% DE CUMPLIMIENTO ACUMULADO]]</f>
        <v>1.2121212121212121E-2</v>
      </c>
      <c r="H268" s="19">
        <f>Tabla14[[#This Row],[AVANCE EJECUTADO]]+Tabla1[[#This Row],[Avance meta de la vigencia]]</f>
        <v>2</v>
      </c>
      <c r="I268" s="19"/>
      <c r="J268" s="32">
        <v>2</v>
      </c>
      <c r="K268" s="81" t="s">
        <v>1851</v>
      </c>
      <c r="L268" s="81" t="s">
        <v>1847</v>
      </c>
      <c r="M268" s="81" t="s">
        <v>1852</v>
      </c>
      <c r="N268" s="33" t="s">
        <v>1853</v>
      </c>
      <c r="O268" s="34" t="s">
        <v>942</v>
      </c>
      <c r="P268" s="34" t="s">
        <v>727</v>
      </c>
    </row>
    <row r="269" spans="1:16" ht="75" hidden="1" x14ac:dyDescent="0.25">
      <c r="A269" s="28" t="s">
        <v>714</v>
      </c>
      <c r="B269" s="74" t="s">
        <v>981</v>
      </c>
      <c r="C269" s="37" t="s">
        <v>888</v>
      </c>
      <c r="D269" s="31" t="s">
        <v>26</v>
      </c>
      <c r="E269" s="31" t="s">
        <v>257</v>
      </c>
      <c r="F269" s="17">
        <v>3444</v>
      </c>
      <c r="G269" s="18">
        <f>IFERROR(J269/F269,0)+Tabla1[[#This Row],[% DE CUMPLIMIENTO ACUMULADO]]</f>
        <v>3.1649245063879207E-2</v>
      </c>
      <c r="H269" s="19">
        <f>Tabla14[[#This Row],[AVANCE EJECUTADO]]+Tabla1[[#This Row],[Avance meta de la vigencia]]</f>
        <v>109</v>
      </c>
      <c r="I269" s="19"/>
      <c r="J269" s="32">
        <v>109</v>
      </c>
      <c r="K269" s="81" t="s">
        <v>1854</v>
      </c>
      <c r="L269" s="81" t="s">
        <v>935</v>
      </c>
      <c r="M269" s="81" t="s">
        <v>1619</v>
      </c>
      <c r="N269" s="92" t="s">
        <v>807</v>
      </c>
      <c r="O269" s="101" t="s">
        <v>919</v>
      </c>
      <c r="P269" s="34" t="s">
        <v>894</v>
      </c>
    </row>
    <row r="270" spans="1:16" ht="75" hidden="1" x14ac:dyDescent="0.25">
      <c r="A270" s="28" t="s">
        <v>714</v>
      </c>
      <c r="B270" s="74" t="s">
        <v>983</v>
      </c>
      <c r="C270" s="37" t="s">
        <v>890</v>
      </c>
      <c r="D270" s="31" t="s">
        <v>26</v>
      </c>
      <c r="E270" s="31" t="s">
        <v>257</v>
      </c>
      <c r="F270" s="17">
        <v>5166</v>
      </c>
      <c r="G270" s="18">
        <f>IFERROR(J270/F270,0)+Tabla1[[#This Row],[% DE CUMPLIMIENTO ACUMULADO]]</f>
        <v>1.2969415408439799E-2</v>
      </c>
      <c r="H270" s="19">
        <f>Tabla14[[#This Row],[AVANCE EJECUTADO]]+Tabla1[[#This Row],[Avance meta de la vigencia]]</f>
        <v>67</v>
      </c>
      <c r="I270" s="19"/>
      <c r="J270" s="32">
        <v>67</v>
      </c>
      <c r="K270" s="81" t="s">
        <v>1854</v>
      </c>
      <c r="L270" s="81" t="s">
        <v>935</v>
      </c>
      <c r="M270" s="81" t="s">
        <v>1855</v>
      </c>
      <c r="N270" s="92" t="s">
        <v>1856</v>
      </c>
      <c r="O270" s="101" t="s">
        <v>919</v>
      </c>
      <c r="P270" s="34" t="s">
        <v>1118</v>
      </c>
    </row>
    <row r="271" spans="1:16" ht="111" hidden="1" customHeight="1" x14ac:dyDescent="0.25">
      <c r="A271" s="28" t="s">
        <v>714</v>
      </c>
      <c r="B271" s="74" t="s">
        <v>984</v>
      </c>
      <c r="C271" s="37" t="s">
        <v>892</v>
      </c>
      <c r="D271" s="31" t="s">
        <v>26</v>
      </c>
      <c r="E271" s="31" t="s">
        <v>257</v>
      </c>
      <c r="F271" s="17">
        <v>181</v>
      </c>
      <c r="G271" s="18">
        <f>IFERROR(J271/F271,0)+Tabla1[[#This Row],[% DE CUMPLIMIENTO ACUMULADO]]</f>
        <v>1.6574585635359115E-2</v>
      </c>
      <c r="H271" s="19">
        <f>Tabla14[[#This Row],[AVANCE EJECUTADO]]+Tabla1[[#This Row],[Avance meta de la vigencia]]</f>
        <v>3</v>
      </c>
      <c r="I271" s="19"/>
      <c r="J271" s="32">
        <v>3</v>
      </c>
      <c r="K271" s="81" t="s">
        <v>1857</v>
      </c>
      <c r="L271" s="81" t="s">
        <v>935</v>
      </c>
      <c r="M271" s="81" t="s">
        <v>1619</v>
      </c>
      <c r="N271" s="92" t="s">
        <v>1856</v>
      </c>
      <c r="O271" s="101" t="s">
        <v>919</v>
      </c>
      <c r="P271" s="34" t="s">
        <v>1118</v>
      </c>
    </row>
    <row r="272" spans="1:16" ht="168.75" hidden="1" customHeight="1" x14ac:dyDescent="0.25">
      <c r="A272" s="28" t="s">
        <v>714</v>
      </c>
      <c r="B272" s="74" t="s">
        <v>985</v>
      </c>
      <c r="C272" s="37" t="s">
        <v>888</v>
      </c>
      <c r="D272" s="31" t="s">
        <v>26</v>
      </c>
      <c r="E272" s="31" t="s">
        <v>456</v>
      </c>
      <c r="F272" s="17">
        <v>2380</v>
      </c>
      <c r="G272" s="18">
        <f>IFERROR(J272/F272,0)+Tabla1[[#This Row],[% DE CUMPLIMIENTO ACUMULADO]]</f>
        <v>1.9327731092436976E-2</v>
      </c>
      <c r="H272" s="19">
        <f>Tabla14[[#This Row],[AVANCE EJECUTADO]]+Tabla1[[#This Row],[Avance meta de la vigencia]]</f>
        <v>46</v>
      </c>
      <c r="I272" s="19"/>
      <c r="J272" s="32">
        <v>46</v>
      </c>
      <c r="K272" s="81" t="s">
        <v>1858</v>
      </c>
      <c r="L272" s="81" t="s">
        <v>1612</v>
      </c>
      <c r="M272" s="81" t="s">
        <v>1859</v>
      </c>
      <c r="N272" s="92" t="s">
        <v>807</v>
      </c>
      <c r="O272" s="101" t="s">
        <v>919</v>
      </c>
      <c r="P272" s="101" t="s">
        <v>894</v>
      </c>
    </row>
    <row r="273" spans="1:16" ht="180" hidden="1" x14ac:dyDescent="0.25">
      <c r="A273" s="28" t="s">
        <v>714</v>
      </c>
      <c r="B273" s="74" t="s">
        <v>987</v>
      </c>
      <c r="C273" s="37" t="s">
        <v>890</v>
      </c>
      <c r="D273" s="31" t="s">
        <v>26</v>
      </c>
      <c r="E273" s="31" t="s">
        <v>456</v>
      </c>
      <c r="F273" s="17">
        <v>3570</v>
      </c>
      <c r="G273" s="18">
        <f>IFERROR(J273/F273,0)+Tabla1[[#This Row],[% DE CUMPLIMIENTO ACUMULADO]]</f>
        <v>2.88515406162465E-2</v>
      </c>
      <c r="H273" s="19">
        <f>Tabla14[[#This Row],[AVANCE EJECUTADO]]+Tabla1[[#This Row],[Avance meta de la vigencia]]</f>
        <v>103</v>
      </c>
      <c r="I273" s="19"/>
      <c r="J273" s="32">
        <v>103</v>
      </c>
      <c r="K273" s="81" t="s">
        <v>1860</v>
      </c>
      <c r="L273" s="81" t="s">
        <v>1612</v>
      </c>
      <c r="M273" s="81" t="s">
        <v>1859</v>
      </c>
      <c r="N273" s="92" t="s">
        <v>807</v>
      </c>
      <c r="O273" s="101" t="s">
        <v>919</v>
      </c>
      <c r="P273" s="101" t="s">
        <v>894</v>
      </c>
    </row>
    <row r="274" spans="1:16" ht="314.25" hidden="1" customHeight="1" x14ac:dyDescent="0.25">
      <c r="A274" s="28" t="s">
        <v>714</v>
      </c>
      <c r="B274" s="74" t="s">
        <v>989</v>
      </c>
      <c r="C274" s="37" t="s">
        <v>892</v>
      </c>
      <c r="D274" s="31" t="s">
        <v>26</v>
      </c>
      <c r="E274" s="31" t="s">
        <v>456</v>
      </c>
      <c r="F274" s="17">
        <v>125</v>
      </c>
      <c r="G274" s="18">
        <f>IFERROR(J274/F274,0)+Tabla1[[#This Row],[% DE CUMPLIMIENTO ACUMULADO]]</f>
        <v>1.6E-2</v>
      </c>
      <c r="H274" s="19">
        <f>Tabla14[[#This Row],[AVANCE EJECUTADO]]+Tabla1[[#This Row],[Avance meta de la vigencia]]</f>
        <v>2</v>
      </c>
      <c r="I274" s="19"/>
      <c r="J274" s="32">
        <v>2</v>
      </c>
      <c r="K274" s="81" t="s">
        <v>1861</v>
      </c>
      <c r="L274" s="81" t="s">
        <v>1612</v>
      </c>
      <c r="M274" s="81" t="s">
        <v>1862</v>
      </c>
      <c r="N274" s="92" t="s">
        <v>807</v>
      </c>
      <c r="O274" s="101" t="s">
        <v>919</v>
      </c>
      <c r="P274" s="101" t="s">
        <v>894</v>
      </c>
    </row>
    <row r="275" spans="1:16" ht="135" hidden="1" x14ac:dyDescent="0.25">
      <c r="A275" s="28" t="s">
        <v>714</v>
      </c>
      <c r="B275" s="74" t="s">
        <v>991</v>
      </c>
      <c r="C275" s="37" t="s">
        <v>888</v>
      </c>
      <c r="D275" s="31" t="s">
        <v>26</v>
      </c>
      <c r="E275" s="31" t="s">
        <v>217</v>
      </c>
      <c r="F275" s="17">
        <v>2798</v>
      </c>
      <c r="G275" s="18">
        <f>IFERROR(J275/F275,0)+Tabla1[[#This Row],[% DE CUMPLIMIENTO ACUMULADO]]</f>
        <v>1.4295925661186561E-2</v>
      </c>
      <c r="H275" s="19">
        <f>Tabla14[[#This Row],[AVANCE EJECUTADO]]+Tabla1[[#This Row],[Avance meta de la vigencia]]</f>
        <v>40</v>
      </c>
      <c r="I275" s="19"/>
      <c r="J275" s="32">
        <v>40</v>
      </c>
      <c r="K275" s="81" t="s">
        <v>1863</v>
      </c>
      <c r="L275" s="81" t="s">
        <v>1801</v>
      </c>
      <c r="M275" s="81" t="s">
        <v>1864</v>
      </c>
      <c r="N275" s="33"/>
      <c r="O275" s="34" t="s">
        <v>863</v>
      </c>
      <c r="P275" s="34" t="s">
        <v>894</v>
      </c>
    </row>
    <row r="276" spans="1:16" ht="105" hidden="1" x14ac:dyDescent="0.25">
      <c r="A276" s="28" t="s">
        <v>714</v>
      </c>
      <c r="B276" s="74" t="s">
        <v>993</v>
      </c>
      <c r="C276" s="37" t="s">
        <v>890</v>
      </c>
      <c r="D276" s="31" t="s">
        <v>26</v>
      </c>
      <c r="E276" s="31" t="s">
        <v>217</v>
      </c>
      <c r="F276" s="17">
        <v>4197</v>
      </c>
      <c r="G276" s="18">
        <f>IFERROR(J276/F276,0)+Tabla1[[#This Row],[% DE CUMPLIMIENTO ACUMULADO]]</f>
        <v>4.9797474386466527E-2</v>
      </c>
      <c r="H276" s="19">
        <f>Tabla14[[#This Row],[AVANCE EJECUTADO]]+Tabla1[[#This Row],[Avance meta de la vigencia]]</f>
        <v>209</v>
      </c>
      <c r="I276" s="19"/>
      <c r="J276" s="32">
        <v>209</v>
      </c>
      <c r="K276" s="81" t="s">
        <v>1865</v>
      </c>
      <c r="L276" s="81" t="s">
        <v>1801</v>
      </c>
      <c r="M276" s="81" t="s">
        <v>1866</v>
      </c>
      <c r="N276" s="33"/>
      <c r="O276" s="34" t="s">
        <v>863</v>
      </c>
      <c r="P276" s="34" t="s">
        <v>894</v>
      </c>
    </row>
    <row r="277" spans="1:16" ht="105" hidden="1" x14ac:dyDescent="0.25">
      <c r="A277" s="28" t="s">
        <v>714</v>
      </c>
      <c r="B277" s="74" t="s">
        <v>994</v>
      </c>
      <c r="C277" s="37" t="s">
        <v>892</v>
      </c>
      <c r="D277" s="31" t="s">
        <v>26</v>
      </c>
      <c r="E277" s="31" t="s">
        <v>217</v>
      </c>
      <c r="F277" s="17">
        <v>147</v>
      </c>
      <c r="G277" s="18">
        <f>IFERROR(J277/F277,0)+Tabla1[[#This Row],[% DE CUMPLIMIENTO ACUMULADO]]</f>
        <v>5.4421768707482991E-2</v>
      </c>
      <c r="H277" s="19">
        <f>Tabla14[[#This Row],[AVANCE EJECUTADO]]+Tabla1[[#This Row],[Avance meta de la vigencia]]</f>
        <v>8</v>
      </c>
      <c r="I277" s="19"/>
      <c r="J277" s="32">
        <v>8</v>
      </c>
      <c r="K277" s="81" t="s">
        <v>1867</v>
      </c>
      <c r="L277" s="81" t="s">
        <v>1801</v>
      </c>
      <c r="M277" s="81" t="s">
        <v>1868</v>
      </c>
      <c r="N277" s="33"/>
      <c r="O277" s="34" t="s">
        <v>863</v>
      </c>
      <c r="P277" s="34" t="s">
        <v>894</v>
      </c>
    </row>
    <row r="278" spans="1:16" ht="128.25" hidden="1" customHeight="1" x14ac:dyDescent="0.25">
      <c r="A278" s="28" t="s">
        <v>714</v>
      </c>
      <c r="B278" s="74" t="s">
        <v>995</v>
      </c>
      <c r="C278" s="37" t="s">
        <v>888</v>
      </c>
      <c r="D278" s="31" t="s">
        <v>26</v>
      </c>
      <c r="E278" s="31" t="s">
        <v>221</v>
      </c>
      <c r="F278" s="17">
        <v>3705</v>
      </c>
      <c r="G278" s="18">
        <f>IFERROR(J278/F278,0)+Tabla1[[#This Row],[% DE CUMPLIMIENTO ACUMULADO]]</f>
        <v>1.7543859649122806E-2</v>
      </c>
      <c r="H278" s="19">
        <f>Tabla14[[#This Row],[AVANCE EJECUTADO]]+Tabla1[[#This Row],[Avance meta de la vigencia]]</f>
        <v>65</v>
      </c>
      <c r="I278" s="19"/>
      <c r="J278" s="32">
        <v>65</v>
      </c>
      <c r="K278" s="81" t="s">
        <v>1869</v>
      </c>
      <c r="L278" s="81" t="s">
        <v>1870</v>
      </c>
      <c r="M278" s="81" t="s">
        <v>1871</v>
      </c>
      <c r="N278" s="92" t="s">
        <v>1872</v>
      </c>
      <c r="O278" s="101" t="s">
        <v>919</v>
      </c>
      <c r="P278" s="101" t="s">
        <v>894</v>
      </c>
    </row>
    <row r="279" spans="1:16" ht="170.25" hidden="1" customHeight="1" x14ac:dyDescent="0.25">
      <c r="A279" s="28" t="s">
        <v>714</v>
      </c>
      <c r="B279" s="74" t="s">
        <v>999</v>
      </c>
      <c r="C279" s="37" t="s">
        <v>890</v>
      </c>
      <c r="D279" s="31" t="s">
        <v>26</v>
      </c>
      <c r="E279" s="31" t="s">
        <v>221</v>
      </c>
      <c r="F279" s="17">
        <v>2470</v>
      </c>
      <c r="G279" s="18">
        <f>IFERROR(J279/F279,0)+Tabla1[[#This Row],[% DE CUMPLIMIENTO ACUMULADO]]</f>
        <v>6.2348178137651825E-2</v>
      </c>
      <c r="H279" s="19">
        <f>Tabla14[[#This Row],[AVANCE EJECUTADO]]+Tabla1[[#This Row],[Avance meta de la vigencia]]</f>
        <v>154</v>
      </c>
      <c r="I279" s="19"/>
      <c r="J279" s="32">
        <v>154</v>
      </c>
      <c r="K279" s="81" t="s">
        <v>1873</v>
      </c>
      <c r="L279" s="81" t="s">
        <v>1874</v>
      </c>
      <c r="M279" s="81" t="s">
        <v>1875</v>
      </c>
      <c r="N279" s="92" t="s">
        <v>807</v>
      </c>
      <c r="O279" s="101" t="s">
        <v>919</v>
      </c>
      <c r="P279" s="101" t="s">
        <v>894</v>
      </c>
    </row>
    <row r="280" spans="1:16" ht="120" hidden="1" x14ac:dyDescent="0.25">
      <c r="A280" s="28" t="s">
        <v>714</v>
      </c>
      <c r="B280" s="74" t="s">
        <v>1003</v>
      </c>
      <c r="C280" s="37" t="s">
        <v>892</v>
      </c>
      <c r="D280" s="31" t="s">
        <v>26</v>
      </c>
      <c r="E280" s="31" t="s">
        <v>221</v>
      </c>
      <c r="F280" s="17">
        <v>120</v>
      </c>
      <c r="G280" s="18">
        <f>IFERROR(J280/F280,0)+Tabla1[[#This Row],[% DE CUMPLIMIENTO ACUMULADO]]</f>
        <v>3.3333333333333333E-2</v>
      </c>
      <c r="H280" s="19">
        <f>Tabla14[[#This Row],[AVANCE EJECUTADO]]+Tabla1[[#This Row],[Avance meta de la vigencia]]</f>
        <v>4</v>
      </c>
      <c r="I280" s="19"/>
      <c r="J280" s="32">
        <v>4</v>
      </c>
      <c r="K280" s="81" t="s">
        <v>1876</v>
      </c>
      <c r="L280" s="81" t="s">
        <v>1877</v>
      </c>
      <c r="M280" s="81" t="s">
        <v>1878</v>
      </c>
      <c r="N280" s="92" t="s">
        <v>807</v>
      </c>
      <c r="O280" s="101" t="s">
        <v>919</v>
      </c>
      <c r="P280" s="101" t="s">
        <v>894</v>
      </c>
    </row>
    <row r="281" spans="1:16" ht="45" hidden="1" x14ac:dyDescent="0.25">
      <c r="A281" s="28" t="s">
        <v>714</v>
      </c>
      <c r="B281" s="74" t="s">
        <v>1007</v>
      </c>
      <c r="C281" s="37" t="s">
        <v>888</v>
      </c>
      <c r="D281" s="31" t="s">
        <v>26</v>
      </c>
      <c r="E281" s="31" t="s">
        <v>156</v>
      </c>
      <c r="F281" s="17">
        <v>2166</v>
      </c>
      <c r="G281" s="18">
        <f>IFERROR(J281/F281,0)+Tabla1[[#This Row],[% DE CUMPLIMIENTO ACUMULADO]]</f>
        <v>5.493998153277932E-2</v>
      </c>
      <c r="H281" s="19">
        <f>Tabla14[[#This Row],[AVANCE EJECUTADO]]+Tabla1[[#This Row],[Avance meta de la vigencia]]</f>
        <v>119</v>
      </c>
      <c r="I281" s="19"/>
      <c r="J281" s="32">
        <v>119</v>
      </c>
      <c r="K281" s="81" t="s">
        <v>1879</v>
      </c>
      <c r="L281" s="81" t="s">
        <v>1880</v>
      </c>
      <c r="M281" s="81" t="s">
        <v>1881</v>
      </c>
      <c r="N281" s="92" t="s">
        <v>807</v>
      </c>
      <c r="O281" s="101" t="s">
        <v>919</v>
      </c>
      <c r="P281" s="34" t="s">
        <v>894</v>
      </c>
    </row>
    <row r="282" spans="1:16" ht="60" hidden="1" x14ac:dyDescent="0.25">
      <c r="A282" s="28" t="s">
        <v>714</v>
      </c>
      <c r="B282" s="74" t="s">
        <v>1010</v>
      </c>
      <c r="C282" s="37" t="s">
        <v>890</v>
      </c>
      <c r="D282" s="31" t="s">
        <v>26</v>
      </c>
      <c r="E282" s="31" t="s">
        <v>156</v>
      </c>
      <c r="F282" s="17">
        <v>3249</v>
      </c>
      <c r="G282" s="18">
        <f>IFERROR(J282/F282,0)+Tabla1[[#This Row],[% DE CUMPLIMIENTO ACUMULADO]]</f>
        <v>5.5709449061249618E-2</v>
      </c>
      <c r="H282" s="19">
        <f>Tabla14[[#This Row],[AVANCE EJECUTADO]]+Tabla1[[#This Row],[Avance meta de la vigencia]]</f>
        <v>181</v>
      </c>
      <c r="I282" s="19"/>
      <c r="J282" s="32">
        <v>181</v>
      </c>
      <c r="K282" s="81" t="s">
        <v>1882</v>
      </c>
      <c r="L282" s="81" t="s">
        <v>1880</v>
      </c>
      <c r="M282" s="81" t="s">
        <v>1881</v>
      </c>
      <c r="N282" s="92" t="s">
        <v>807</v>
      </c>
      <c r="O282" s="101" t="s">
        <v>919</v>
      </c>
      <c r="P282" s="34" t="s">
        <v>894</v>
      </c>
    </row>
    <row r="283" spans="1:16" ht="60" hidden="1" x14ac:dyDescent="0.25">
      <c r="A283" s="28" t="s">
        <v>714</v>
      </c>
      <c r="B283" s="74" t="s">
        <v>1011</v>
      </c>
      <c r="C283" s="37" t="s">
        <v>892</v>
      </c>
      <c r="D283" s="31" t="s">
        <v>26</v>
      </c>
      <c r="E283" s="31" t="s">
        <v>156</v>
      </c>
      <c r="F283" s="17">
        <v>114</v>
      </c>
      <c r="G283" s="18">
        <f>IFERROR(J283/F283,0)+Tabla1[[#This Row],[% DE CUMPLIMIENTO ACUMULADO]]</f>
        <v>3.5087719298245612E-2</v>
      </c>
      <c r="H283" s="19">
        <f>Tabla14[[#This Row],[AVANCE EJECUTADO]]+Tabla1[[#This Row],[Avance meta de la vigencia]]</f>
        <v>4</v>
      </c>
      <c r="I283" s="19"/>
      <c r="J283" s="32">
        <v>4</v>
      </c>
      <c r="K283" s="81" t="s">
        <v>1883</v>
      </c>
      <c r="L283" s="81" t="s">
        <v>1880</v>
      </c>
      <c r="M283" s="81" t="s">
        <v>1881</v>
      </c>
      <c r="N283" s="92" t="s">
        <v>807</v>
      </c>
      <c r="O283" s="101" t="s">
        <v>919</v>
      </c>
      <c r="P283" s="34" t="s">
        <v>894</v>
      </c>
    </row>
    <row r="284" spans="1:16" ht="60" hidden="1" x14ac:dyDescent="0.25">
      <c r="A284" s="28" t="s">
        <v>714</v>
      </c>
      <c r="B284" s="74" t="s">
        <v>1012</v>
      </c>
      <c r="C284" s="37" t="s">
        <v>888</v>
      </c>
      <c r="D284" s="31" t="s">
        <v>26</v>
      </c>
      <c r="E284" s="31" t="s">
        <v>484</v>
      </c>
      <c r="F284" s="17">
        <v>2380</v>
      </c>
      <c r="G284" s="18">
        <f>IFERROR(J284/F284,0)+Tabla1[[#This Row],[% DE CUMPLIMIENTO ACUMULADO]]</f>
        <v>1.050420168067227E-2</v>
      </c>
      <c r="H284" s="19">
        <f>Tabla14[[#This Row],[AVANCE EJECUTADO]]+Tabla1[[#This Row],[Avance meta de la vigencia]]</f>
        <v>25</v>
      </c>
      <c r="I284" s="19"/>
      <c r="J284" s="32">
        <v>25</v>
      </c>
      <c r="K284" s="81" t="s">
        <v>1884</v>
      </c>
      <c r="L284" s="81" t="s">
        <v>1885</v>
      </c>
      <c r="M284" s="81" t="s">
        <v>1886</v>
      </c>
      <c r="N284" s="33"/>
      <c r="O284" s="34"/>
      <c r="P284" s="34"/>
    </row>
    <row r="285" spans="1:16" ht="60" hidden="1" x14ac:dyDescent="0.25">
      <c r="A285" s="28" t="s">
        <v>714</v>
      </c>
      <c r="B285" s="74" t="s">
        <v>1014</v>
      </c>
      <c r="C285" s="37" t="s">
        <v>890</v>
      </c>
      <c r="D285" s="31" t="s">
        <v>26</v>
      </c>
      <c r="E285" s="31" t="s">
        <v>484</v>
      </c>
      <c r="F285" s="17">
        <v>3570</v>
      </c>
      <c r="G285" s="18">
        <f>IFERROR(J285/F285,0)+Tabla1[[#This Row],[% DE CUMPLIMIENTO ACUMULADO]]</f>
        <v>1.2044817927170869E-2</v>
      </c>
      <c r="H285" s="19">
        <f>Tabla14[[#This Row],[AVANCE EJECUTADO]]+Tabla1[[#This Row],[Avance meta de la vigencia]]</f>
        <v>43</v>
      </c>
      <c r="I285" s="19"/>
      <c r="J285" s="32">
        <v>43</v>
      </c>
      <c r="K285" s="81" t="s">
        <v>1887</v>
      </c>
      <c r="L285" s="81" t="s">
        <v>1885</v>
      </c>
      <c r="M285" s="81" t="s">
        <v>1886</v>
      </c>
      <c r="N285" s="33"/>
      <c r="O285" s="34"/>
      <c r="P285" s="34"/>
    </row>
    <row r="286" spans="1:16" ht="60" hidden="1" x14ac:dyDescent="0.25">
      <c r="A286" s="28" t="s">
        <v>714</v>
      </c>
      <c r="B286" s="74" t="s">
        <v>1016</v>
      </c>
      <c r="C286" s="37" t="s">
        <v>892</v>
      </c>
      <c r="D286" s="31" t="s">
        <v>26</v>
      </c>
      <c r="E286" s="31" t="s">
        <v>484</v>
      </c>
      <c r="F286" s="17">
        <v>125</v>
      </c>
      <c r="G286" s="18">
        <f>IFERROR(J286/F286,0)+Tabla1[[#This Row],[% DE CUMPLIMIENTO ACUMULADO]]</f>
        <v>1.6E-2</v>
      </c>
      <c r="H286" s="19">
        <f>Tabla14[[#This Row],[AVANCE EJECUTADO]]+Tabla1[[#This Row],[Avance meta de la vigencia]]</f>
        <v>2</v>
      </c>
      <c r="I286" s="19"/>
      <c r="J286" s="32">
        <v>2</v>
      </c>
      <c r="K286" s="81" t="s">
        <v>1888</v>
      </c>
      <c r="L286" s="81" t="s">
        <v>1885</v>
      </c>
      <c r="M286" s="81" t="s">
        <v>1886</v>
      </c>
      <c r="N286" s="33"/>
      <c r="O286" s="34"/>
      <c r="P286" s="34"/>
    </row>
    <row r="287" spans="1:16" ht="75" hidden="1" x14ac:dyDescent="0.25">
      <c r="A287" s="28" t="s">
        <v>714</v>
      </c>
      <c r="B287" s="74" t="s">
        <v>1018</v>
      </c>
      <c r="C287" s="37" t="s">
        <v>888</v>
      </c>
      <c r="D287" s="31" t="s">
        <v>26</v>
      </c>
      <c r="E287" s="31" t="s">
        <v>236</v>
      </c>
      <c r="F287" s="17">
        <v>2722</v>
      </c>
      <c r="G287" s="18">
        <f>IFERROR(J287/F287,0)+Tabla1[[#This Row],[% DE CUMPLIMIENTO ACUMULADO]]</f>
        <v>2.1675238795003673E-2</v>
      </c>
      <c r="H287" s="19">
        <f>Tabla14[[#This Row],[AVANCE EJECUTADO]]+Tabla1[[#This Row],[Avance meta de la vigencia]]</f>
        <v>59</v>
      </c>
      <c r="I287" s="19"/>
      <c r="J287" s="32">
        <v>59</v>
      </c>
      <c r="K287" s="81" t="s">
        <v>1889</v>
      </c>
      <c r="L287" s="81" t="s">
        <v>1890</v>
      </c>
      <c r="M287" s="81" t="s">
        <v>1891</v>
      </c>
      <c r="N287" s="33"/>
      <c r="O287" s="34"/>
      <c r="P287" s="34"/>
    </row>
    <row r="288" spans="1:16" ht="75" hidden="1" x14ac:dyDescent="0.25">
      <c r="A288" s="28" t="s">
        <v>714</v>
      </c>
      <c r="B288" s="74" t="s">
        <v>1020</v>
      </c>
      <c r="C288" s="37" t="s">
        <v>890</v>
      </c>
      <c r="D288" s="31" t="s">
        <v>26</v>
      </c>
      <c r="E288" s="31" t="s">
        <v>236</v>
      </c>
      <c r="F288" s="17">
        <v>4083</v>
      </c>
      <c r="G288" s="18">
        <f>IFERROR(J288/F288,0)+Tabla1[[#This Row],[% DE CUMPLIMIENTO ACUMULADO]]</f>
        <v>3.1839333823169239E-2</v>
      </c>
      <c r="H288" s="19">
        <f>Tabla14[[#This Row],[AVANCE EJECUTADO]]+Tabla1[[#This Row],[Avance meta de la vigencia]]</f>
        <v>130</v>
      </c>
      <c r="I288" s="19"/>
      <c r="J288" s="32">
        <v>130</v>
      </c>
      <c r="K288" s="81" t="s">
        <v>1892</v>
      </c>
      <c r="L288" s="81" t="s">
        <v>1890</v>
      </c>
      <c r="M288" s="81" t="s">
        <v>1891</v>
      </c>
      <c r="N288" s="33"/>
      <c r="O288" s="34"/>
      <c r="P288" s="34"/>
    </row>
    <row r="289" spans="1:16" ht="75" hidden="1" x14ac:dyDescent="0.25">
      <c r="A289" s="28" t="s">
        <v>714</v>
      </c>
      <c r="B289" s="74" t="s">
        <v>1022</v>
      </c>
      <c r="C289" s="37" t="s">
        <v>892</v>
      </c>
      <c r="D289" s="31" t="s">
        <v>26</v>
      </c>
      <c r="E289" s="31" t="s">
        <v>236</v>
      </c>
      <c r="F289" s="17">
        <v>143</v>
      </c>
      <c r="G289" s="18">
        <f>IFERROR(J289/F289,0)+Tabla1[[#This Row],[% DE CUMPLIMIENTO ACUMULADO]]</f>
        <v>2.7972027972027972E-2</v>
      </c>
      <c r="H289" s="19">
        <f>Tabla14[[#This Row],[AVANCE EJECUTADO]]+Tabla1[[#This Row],[Avance meta de la vigencia]]</f>
        <v>4</v>
      </c>
      <c r="I289" s="19"/>
      <c r="J289" s="32">
        <v>4</v>
      </c>
      <c r="K289" s="81" t="s">
        <v>1893</v>
      </c>
      <c r="L289" s="81" t="s">
        <v>1890</v>
      </c>
      <c r="M289" s="81" t="s">
        <v>1894</v>
      </c>
      <c r="N289" s="33"/>
      <c r="O289" s="34"/>
      <c r="P289" s="34"/>
    </row>
    <row r="290" spans="1:16" ht="409.5" hidden="1" x14ac:dyDescent="0.25">
      <c r="A290" s="28" t="s">
        <v>714</v>
      </c>
      <c r="B290" s="74" t="s">
        <v>1024</v>
      </c>
      <c r="C290" s="37" t="s">
        <v>888</v>
      </c>
      <c r="D290" s="31" t="s">
        <v>26</v>
      </c>
      <c r="E290" s="31" t="s">
        <v>247</v>
      </c>
      <c r="F290" s="17">
        <v>2166</v>
      </c>
      <c r="G290" s="18">
        <f>IFERROR(J290/F290,0)+Tabla1[[#This Row],[% DE CUMPLIMIENTO ACUMULADO]]</f>
        <v>1.2465373961218837E-2</v>
      </c>
      <c r="H290" s="19">
        <f>Tabla14[[#This Row],[AVANCE EJECUTADO]]+Tabla1[[#This Row],[Avance meta de la vigencia]]</f>
        <v>27</v>
      </c>
      <c r="I290" s="19"/>
      <c r="J290" s="32">
        <v>27</v>
      </c>
      <c r="K290" s="81" t="s">
        <v>1895</v>
      </c>
      <c r="L290" s="81" t="s">
        <v>1896</v>
      </c>
      <c r="M290" s="81" t="s">
        <v>1897</v>
      </c>
      <c r="N290" s="33"/>
      <c r="O290" s="34"/>
      <c r="P290" s="34"/>
    </row>
    <row r="291" spans="1:16" ht="409.5" hidden="1" x14ac:dyDescent="0.25">
      <c r="A291" s="28" t="s">
        <v>714</v>
      </c>
      <c r="B291" s="74" t="s">
        <v>1026</v>
      </c>
      <c r="C291" s="37" t="s">
        <v>890</v>
      </c>
      <c r="D291" s="31" t="s">
        <v>26</v>
      </c>
      <c r="E291" s="31" t="s">
        <v>247</v>
      </c>
      <c r="F291" s="17">
        <v>3249</v>
      </c>
      <c r="G291" s="18">
        <f>IFERROR(J291/F291,0)+Tabla1[[#This Row],[% DE CUMPLIMIENTO ACUMULADO]]</f>
        <v>4.1551246537396121E-2</v>
      </c>
      <c r="H291" s="19">
        <f>Tabla14[[#This Row],[AVANCE EJECUTADO]]+Tabla1[[#This Row],[Avance meta de la vigencia]]</f>
        <v>135</v>
      </c>
      <c r="I291" s="19"/>
      <c r="J291" s="32">
        <v>135</v>
      </c>
      <c r="K291" s="81" t="s">
        <v>1898</v>
      </c>
      <c r="L291" s="81" t="s">
        <v>352</v>
      </c>
      <c r="M291" s="81" t="s">
        <v>1897</v>
      </c>
      <c r="N291" s="33"/>
      <c r="O291" s="34"/>
      <c r="P291" s="34"/>
    </row>
    <row r="292" spans="1:16" ht="315" hidden="1" x14ac:dyDescent="0.25">
      <c r="A292" s="28" t="s">
        <v>714</v>
      </c>
      <c r="B292" s="74" t="s">
        <v>1028</v>
      </c>
      <c r="C292" s="37" t="s">
        <v>892</v>
      </c>
      <c r="D292" s="31" t="s">
        <v>26</v>
      </c>
      <c r="E292" s="31" t="s">
        <v>247</v>
      </c>
      <c r="F292" s="17">
        <v>114</v>
      </c>
      <c r="G292" s="18">
        <f>IFERROR(J292/F292,0)+Tabla1[[#This Row],[% DE CUMPLIMIENTO ACUMULADO]]</f>
        <v>4.3859649122807015E-2</v>
      </c>
      <c r="H292" s="19">
        <f>Tabla14[[#This Row],[AVANCE EJECUTADO]]+Tabla1[[#This Row],[Avance meta de la vigencia]]</f>
        <v>5</v>
      </c>
      <c r="I292" s="19"/>
      <c r="J292" s="32">
        <v>5</v>
      </c>
      <c r="K292" s="81" t="s">
        <v>1899</v>
      </c>
      <c r="L292" s="81" t="s">
        <v>352</v>
      </c>
      <c r="M292" s="81" t="s">
        <v>1897</v>
      </c>
      <c r="N292" s="33"/>
      <c r="O292" s="34"/>
      <c r="P292" s="34"/>
    </row>
    <row r="293" spans="1:16" ht="60" hidden="1" x14ac:dyDescent="0.25">
      <c r="A293" s="28" t="s">
        <v>714</v>
      </c>
      <c r="B293" s="74" t="s">
        <v>1030</v>
      </c>
      <c r="C293" s="37" t="s">
        <v>888</v>
      </c>
      <c r="D293" s="31" t="s">
        <v>26</v>
      </c>
      <c r="E293" s="31" t="s">
        <v>225</v>
      </c>
      <c r="F293" s="17">
        <v>1900</v>
      </c>
      <c r="G293" s="18">
        <f>IFERROR(J293/F293,0)+Tabla1[[#This Row],[% DE CUMPLIMIENTO ACUMULADO]]</f>
        <v>4.3157894736842103E-2</v>
      </c>
      <c r="H293" s="19">
        <f>Tabla14[[#This Row],[AVANCE EJECUTADO]]+Tabla1[[#This Row],[Avance meta de la vigencia]]</f>
        <v>82</v>
      </c>
      <c r="I293" s="19"/>
      <c r="J293" s="32">
        <v>82</v>
      </c>
      <c r="K293" s="81" t="s">
        <v>1900</v>
      </c>
      <c r="L293" s="81" t="s">
        <v>906</v>
      </c>
      <c r="M293" s="81" t="s">
        <v>1032</v>
      </c>
      <c r="N293" s="33" t="s">
        <v>1901</v>
      </c>
      <c r="O293" s="34" t="s">
        <v>863</v>
      </c>
      <c r="P293" s="34" t="s">
        <v>1118</v>
      </c>
    </row>
    <row r="294" spans="1:16" ht="60" hidden="1" x14ac:dyDescent="0.25">
      <c r="A294" s="28" t="s">
        <v>714</v>
      </c>
      <c r="B294" s="74" t="s">
        <v>1033</v>
      </c>
      <c r="C294" s="37" t="s">
        <v>890</v>
      </c>
      <c r="D294" s="31" t="s">
        <v>26</v>
      </c>
      <c r="E294" s="31" t="s">
        <v>225</v>
      </c>
      <c r="F294" s="17">
        <v>2850</v>
      </c>
      <c r="G294" s="18">
        <f>IFERROR(J294/F294,0)+Tabla1[[#This Row],[% DE CUMPLIMIENTO ACUMULADO]]</f>
        <v>6.4210526315789468E-2</v>
      </c>
      <c r="H294" s="19">
        <f>Tabla14[[#This Row],[AVANCE EJECUTADO]]+Tabla1[[#This Row],[Avance meta de la vigencia]]</f>
        <v>183</v>
      </c>
      <c r="I294" s="19"/>
      <c r="J294" s="32">
        <v>183</v>
      </c>
      <c r="K294" s="81" t="s">
        <v>1902</v>
      </c>
      <c r="L294" s="81" t="s">
        <v>906</v>
      </c>
      <c r="M294" s="81" t="s">
        <v>228</v>
      </c>
      <c r="N294" s="33" t="s">
        <v>1901</v>
      </c>
      <c r="O294" s="34" t="s">
        <v>863</v>
      </c>
      <c r="P294" s="34" t="s">
        <v>1118</v>
      </c>
    </row>
    <row r="295" spans="1:16" ht="90" hidden="1" x14ac:dyDescent="0.25">
      <c r="A295" s="28" t="s">
        <v>714</v>
      </c>
      <c r="B295" s="74" t="s">
        <v>1035</v>
      </c>
      <c r="C295" s="37" t="s">
        <v>892</v>
      </c>
      <c r="D295" s="31" t="s">
        <v>26</v>
      </c>
      <c r="E295" s="31" t="s">
        <v>225</v>
      </c>
      <c r="F295" s="17">
        <v>100</v>
      </c>
      <c r="G295" s="18">
        <f>IFERROR(J295/F295,0)+Tabla1[[#This Row],[% DE CUMPLIMIENTO ACUMULADO]]</f>
        <v>0.03</v>
      </c>
      <c r="H295" s="19">
        <f>Tabla14[[#This Row],[AVANCE EJECUTADO]]+Tabla1[[#This Row],[Avance meta de la vigencia]]</f>
        <v>3</v>
      </c>
      <c r="I295" s="19"/>
      <c r="J295" s="32">
        <v>3</v>
      </c>
      <c r="K295" s="81" t="s">
        <v>1903</v>
      </c>
      <c r="L295" s="81" t="s">
        <v>906</v>
      </c>
      <c r="M295" s="81" t="s">
        <v>1904</v>
      </c>
      <c r="N295" s="33" t="s">
        <v>1905</v>
      </c>
      <c r="O295" s="34" t="s">
        <v>863</v>
      </c>
      <c r="P295" s="34" t="s">
        <v>894</v>
      </c>
    </row>
    <row r="296" spans="1:16" ht="75" hidden="1" x14ac:dyDescent="0.25">
      <c r="A296" s="28" t="s">
        <v>714</v>
      </c>
      <c r="B296" s="74" t="s">
        <v>1037</v>
      </c>
      <c r="C296" s="37" t="s">
        <v>888</v>
      </c>
      <c r="D296" s="31" t="s">
        <v>26</v>
      </c>
      <c r="E296" s="31" t="s">
        <v>250</v>
      </c>
      <c r="F296" s="17">
        <v>2584</v>
      </c>
      <c r="G296" s="18">
        <f>IFERROR(J296/F296,0)+Tabla1[[#This Row],[% DE CUMPLIMIENTO ACUMULADO]]</f>
        <v>3.5990712074303405E-2</v>
      </c>
      <c r="H296" s="19">
        <f>Tabla14[[#This Row],[AVANCE EJECUTADO]]+Tabla1[[#This Row],[Avance meta de la vigencia]]</f>
        <v>93</v>
      </c>
      <c r="I296" s="19"/>
      <c r="J296" s="32">
        <v>93</v>
      </c>
      <c r="K296" s="81" t="s">
        <v>1906</v>
      </c>
      <c r="L296" s="81" t="s">
        <v>104</v>
      </c>
      <c r="M296" s="81" t="s">
        <v>1907</v>
      </c>
      <c r="N296" s="33"/>
      <c r="O296" s="34"/>
      <c r="P296" s="34"/>
    </row>
    <row r="297" spans="1:16" ht="75" hidden="1" x14ac:dyDescent="0.25">
      <c r="A297" s="28" t="s">
        <v>714</v>
      </c>
      <c r="B297" s="74" t="s">
        <v>1039</v>
      </c>
      <c r="C297" s="37" t="s">
        <v>890</v>
      </c>
      <c r="D297" s="31" t="s">
        <v>26</v>
      </c>
      <c r="E297" s="31" t="s">
        <v>250</v>
      </c>
      <c r="F297" s="17">
        <v>3876</v>
      </c>
      <c r="G297" s="18">
        <f>IFERROR(J297/F297,0)+Tabla1[[#This Row],[% DE CUMPLIMIENTO ACUMULADO]]</f>
        <v>4.4633642930856553E-2</v>
      </c>
      <c r="H297" s="19">
        <f>Tabla14[[#This Row],[AVANCE EJECUTADO]]+Tabla1[[#This Row],[Avance meta de la vigencia]]</f>
        <v>173</v>
      </c>
      <c r="I297" s="19"/>
      <c r="J297" s="32">
        <v>173</v>
      </c>
      <c r="K297" s="81" t="s">
        <v>1908</v>
      </c>
      <c r="L297" s="81" t="s">
        <v>104</v>
      </c>
      <c r="M297" s="81" t="s">
        <v>1907</v>
      </c>
      <c r="N297" s="33"/>
      <c r="O297" s="34"/>
      <c r="P297" s="34"/>
    </row>
    <row r="298" spans="1:16" ht="75" hidden="1" x14ac:dyDescent="0.25">
      <c r="A298" s="28" t="s">
        <v>714</v>
      </c>
      <c r="B298" s="74" t="s">
        <v>1040</v>
      </c>
      <c r="C298" s="37" t="s">
        <v>892</v>
      </c>
      <c r="D298" s="31" t="s">
        <v>26</v>
      </c>
      <c r="E298" s="31" t="s">
        <v>250</v>
      </c>
      <c r="F298" s="17">
        <v>136</v>
      </c>
      <c r="G298" s="18">
        <f>IFERROR(J298/F298,0)+Tabla1[[#This Row],[% DE CUMPLIMIENTO ACUMULADO]]</f>
        <v>5.1470588235294115E-2</v>
      </c>
      <c r="H298" s="19">
        <f>Tabla14[[#This Row],[AVANCE EJECUTADO]]+Tabla1[[#This Row],[Avance meta de la vigencia]]</f>
        <v>7</v>
      </c>
      <c r="I298" s="19"/>
      <c r="J298" s="32">
        <v>7</v>
      </c>
      <c r="K298" s="81" t="s">
        <v>1909</v>
      </c>
      <c r="L298" s="81" t="s">
        <v>104</v>
      </c>
      <c r="M298" s="81" t="s">
        <v>1907</v>
      </c>
      <c r="N298" s="33"/>
      <c r="O298" s="34"/>
      <c r="P298" s="34"/>
    </row>
    <row r="299" spans="1:16" ht="195" hidden="1" x14ac:dyDescent="0.25">
      <c r="A299" s="28" t="s">
        <v>714</v>
      </c>
      <c r="B299" s="74" t="s">
        <v>1041</v>
      </c>
      <c r="C299" s="37" t="s">
        <v>888</v>
      </c>
      <c r="D299" s="31" t="s">
        <v>26</v>
      </c>
      <c r="E299" s="31" t="s">
        <v>163</v>
      </c>
      <c r="F299" s="17">
        <v>2470</v>
      </c>
      <c r="G299" s="18">
        <f>IFERROR(J299/F299,0)+Tabla1[[#This Row],[% DE CUMPLIMIENTO ACUMULADO]]</f>
        <v>8.0971659919028337E-4</v>
      </c>
      <c r="H299" s="19">
        <f>Tabla14[[#This Row],[AVANCE EJECUTADO]]+Tabla1[[#This Row],[Avance meta de la vigencia]]</f>
        <v>2</v>
      </c>
      <c r="I299" s="19"/>
      <c r="J299" s="32">
        <v>2</v>
      </c>
      <c r="K299" s="81" t="s">
        <v>1910</v>
      </c>
      <c r="L299" s="81" t="s">
        <v>1911</v>
      </c>
      <c r="M299" s="81" t="s">
        <v>1912</v>
      </c>
      <c r="N299" s="33"/>
      <c r="O299" s="34"/>
      <c r="P299" s="34"/>
    </row>
    <row r="300" spans="1:16" ht="135" hidden="1" x14ac:dyDescent="0.25">
      <c r="A300" s="28" t="s">
        <v>714</v>
      </c>
      <c r="B300" s="74" t="s">
        <v>1045</v>
      </c>
      <c r="C300" s="37" t="s">
        <v>890</v>
      </c>
      <c r="D300" s="31" t="s">
        <v>26</v>
      </c>
      <c r="E300" s="31" t="s">
        <v>163</v>
      </c>
      <c r="F300" s="17">
        <v>3705</v>
      </c>
      <c r="G300" s="18">
        <f>IFERROR(J300/F300,0)+Tabla1[[#This Row],[% DE CUMPLIMIENTO ACUMULADO]]</f>
        <v>1.7273954116059378E-2</v>
      </c>
      <c r="H300" s="19">
        <f>Tabla14[[#This Row],[AVANCE EJECUTADO]]+Tabla1[[#This Row],[Avance meta de la vigencia]]</f>
        <v>64</v>
      </c>
      <c r="I300" s="19"/>
      <c r="J300" s="32">
        <v>64</v>
      </c>
      <c r="K300" s="81" t="s">
        <v>1913</v>
      </c>
      <c r="L300" s="81" t="s">
        <v>1914</v>
      </c>
      <c r="M300" s="81" t="s">
        <v>1912</v>
      </c>
      <c r="N300" s="33"/>
      <c r="O300" s="34"/>
      <c r="P300" s="34"/>
    </row>
    <row r="301" spans="1:16" ht="135" hidden="1" x14ac:dyDescent="0.25">
      <c r="A301" s="28" t="s">
        <v>714</v>
      </c>
      <c r="B301" s="74" t="s">
        <v>1046</v>
      </c>
      <c r="C301" s="37" t="s">
        <v>892</v>
      </c>
      <c r="D301" s="31" t="s">
        <v>26</v>
      </c>
      <c r="E301" s="31" t="s">
        <v>163</v>
      </c>
      <c r="F301" s="17">
        <v>130</v>
      </c>
      <c r="G301" s="18">
        <f>IFERROR(J301/F301,0)+Tabla1[[#This Row],[% DE CUMPLIMIENTO ACUMULADO]]</f>
        <v>1.5384615384615385E-2</v>
      </c>
      <c r="H301" s="19">
        <f>Tabla14[[#This Row],[AVANCE EJECUTADO]]+Tabla1[[#This Row],[Avance meta de la vigencia]]</f>
        <v>2</v>
      </c>
      <c r="I301" s="19"/>
      <c r="J301" s="32">
        <v>2</v>
      </c>
      <c r="K301" s="81" t="s">
        <v>1915</v>
      </c>
      <c r="L301" s="81" t="s">
        <v>1914</v>
      </c>
      <c r="M301" s="81" t="s">
        <v>1916</v>
      </c>
      <c r="N301" s="33"/>
      <c r="O301" s="34"/>
      <c r="P301" s="34"/>
    </row>
    <row r="302" spans="1:16" ht="90" hidden="1" x14ac:dyDescent="0.25">
      <c r="A302" s="28" t="s">
        <v>714</v>
      </c>
      <c r="B302" s="74" t="s">
        <v>1047</v>
      </c>
      <c r="C302" s="37" t="s">
        <v>888</v>
      </c>
      <c r="D302" s="31" t="s">
        <v>26</v>
      </c>
      <c r="E302" s="31" t="s">
        <v>211</v>
      </c>
      <c r="F302" s="17">
        <v>2698</v>
      </c>
      <c r="G302" s="18">
        <f>IFERROR(J302/F302,0)+Tabla1[[#This Row],[% DE CUMPLIMIENTO ACUMULADO]]</f>
        <v>2.9651593773165306E-2</v>
      </c>
      <c r="H302" s="19">
        <f>Tabla14[[#This Row],[AVANCE EJECUTADO]]+Tabla1[[#This Row],[Avance meta de la vigencia]]</f>
        <v>80</v>
      </c>
      <c r="I302" s="19"/>
      <c r="J302" s="32">
        <v>80</v>
      </c>
      <c r="K302" s="81" t="s">
        <v>1917</v>
      </c>
      <c r="L302" s="81" t="s">
        <v>1779</v>
      </c>
      <c r="M302" s="81" t="s">
        <v>1918</v>
      </c>
      <c r="N302" s="92" t="s">
        <v>1919</v>
      </c>
      <c r="O302" s="34" t="s">
        <v>720</v>
      </c>
      <c r="P302" s="34" t="s">
        <v>1118</v>
      </c>
    </row>
    <row r="303" spans="1:16" ht="60" hidden="1" x14ac:dyDescent="0.25">
      <c r="A303" s="28" t="s">
        <v>714</v>
      </c>
      <c r="B303" s="74" t="s">
        <v>1048</v>
      </c>
      <c r="C303" s="37" t="s">
        <v>890</v>
      </c>
      <c r="D303" s="31" t="s">
        <v>26</v>
      </c>
      <c r="E303" s="31" t="s">
        <v>211</v>
      </c>
      <c r="F303" s="17">
        <v>4047</v>
      </c>
      <c r="G303" s="18">
        <f>IFERROR(J303/F303,0)+Tabla1[[#This Row],[% DE CUMPLIMIENTO ACUMULADO]]</f>
        <v>2.9404497158388929E-2</v>
      </c>
      <c r="H303" s="19">
        <f>Tabla14[[#This Row],[AVANCE EJECUTADO]]+Tabla1[[#This Row],[Avance meta de la vigencia]]</f>
        <v>119</v>
      </c>
      <c r="I303" s="19"/>
      <c r="J303" s="32">
        <v>119</v>
      </c>
      <c r="K303" s="81" t="s">
        <v>1920</v>
      </c>
      <c r="L303" s="81" t="s">
        <v>1779</v>
      </c>
      <c r="M303" s="81" t="s">
        <v>1921</v>
      </c>
      <c r="N303" s="92" t="s">
        <v>1919</v>
      </c>
      <c r="O303" s="34" t="s">
        <v>720</v>
      </c>
      <c r="P303" s="34" t="s">
        <v>1118</v>
      </c>
    </row>
    <row r="304" spans="1:16" ht="270" hidden="1" x14ac:dyDescent="0.25">
      <c r="A304" s="28" t="s">
        <v>714</v>
      </c>
      <c r="B304" s="74" t="s">
        <v>1050</v>
      </c>
      <c r="C304" s="37" t="s">
        <v>892</v>
      </c>
      <c r="D304" s="31" t="s">
        <v>26</v>
      </c>
      <c r="E304" s="31" t="s">
        <v>211</v>
      </c>
      <c r="F304" s="17">
        <v>142</v>
      </c>
      <c r="G304" s="18">
        <f>IFERROR(J304/F304,0)+Tabla1[[#This Row],[% DE CUMPLIMIENTO ACUMULADO]]</f>
        <v>2.1126760563380281E-2</v>
      </c>
      <c r="H304" s="19">
        <f>Tabla14[[#This Row],[AVANCE EJECUTADO]]+Tabla1[[#This Row],[Avance meta de la vigencia]]</f>
        <v>3</v>
      </c>
      <c r="I304" s="19"/>
      <c r="J304" s="32">
        <v>3</v>
      </c>
      <c r="K304" s="81" t="s">
        <v>1922</v>
      </c>
      <c r="L304" s="81" t="s">
        <v>1779</v>
      </c>
      <c r="M304" s="81" t="s">
        <v>1921</v>
      </c>
      <c r="N304" s="92" t="s">
        <v>1923</v>
      </c>
      <c r="O304" s="34" t="s">
        <v>720</v>
      </c>
      <c r="P304" s="34" t="s">
        <v>1118</v>
      </c>
    </row>
    <row r="305" spans="1:16" hidden="1" x14ac:dyDescent="0.25">
      <c r="A305" s="28" t="s">
        <v>714</v>
      </c>
      <c r="B305" s="74" t="s">
        <v>1051</v>
      </c>
      <c r="C305" s="37" t="s">
        <v>1052</v>
      </c>
      <c r="D305" s="31" t="s">
        <v>26</v>
      </c>
      <c r="E305" s="37" t="s">
        <v>1053</v>
      </c>
      <c r="F305" s="18">
        <v>0.16</v>
      </c>
      <c r="G305" s="18">
        <f>IFERROR(J305/F305,0)+Tabla1[[#This Row],[% DE CUMPLIMIENTO ACUMULADO]]</f>
        <v>0</v>
      </c>
      <c r="H305" s="19">
        <f>Tabla14[[#This Row],[AVANCE EJECUTADO]]+Tabla1[[#This Row],[Avance meta de la vigencia]]</f>
        <v>0</v>
      </c>
      <c r="I305" s="19"/>
      <c r="J305" s="32">
        <v>0</v>
      </c>
      <c r="K305" s="81"/>
      <c r="L305" s="81"/>
      <c r="M305" s="81"/>
      <c r="N305" s="33"/>
      <c r="O305" s="34"/>
      <c r="P305" s="34"/>
    </row>
    <row r="306" spans="1:16" ht="270" hidden="1" x14ac:dyDescent="0.25">
      <c r="A306" s="28" t="s">
        <v>714</v>
      </c>
      <c r="B306" s="74" t="s">
        <v>1054</v>
      </c>
      <c r="C306" s="37" t="s">
        <v>1055</v>
      </c>
      <c r="D306" s="31" t="s">
        <v>26</v>
      </c>
      <c r="E306" s="37" t="s">
        <v>1053</v>
      </c>
      <c r="F306" s="18">
        <v>0.87</v>
      </c>
      <c r="G306" s="18">
        <f>IFERROR(J306/F306,0)+Tabla1[[#This Row],[% DE CUMPLIMIENTO ACUMULADO]]</f>
        <v>0</v>
      </c>
      <c r="H306" s="19">
        <f>Tabla14[[#This Row],[AVANCE EJECUTADO]]+Tabla1[[#This Row],[Avance meta de la vigencia]]</f>
        <v>0</v>
      </c>
      <c r="I306" s="19"/>
      <c r="J306" s="32">
        <v>0</v>
      </c>
      <c r="K306" s="81" t="s">
        <v>1924</v>
      </c>
      <c r="L306" s="81" t="s">
        <v>1925</v>
      </c>
      <c r="M306" s="81" t="s">
        <v>1926</v>
      </c>
      <c r="N306" s="33"/>
      <c r="O306" s="34"/>
      <c r="P306" s="34"/>
    </row>
    <row r="307" spans="1:16" ht="409.5" hidden="1" x14ac:dyDescent="0.25">
      <c r="A307" s="28" t="s">
        <v>714</v>
      </c>
      <c r="B307" s="74" t="s">
        <v>1056</v>
      </c>
      <c r="C307" s="37" t="s">
        <v>1057</v>
      </c>
      <c r="D307" s="31" t="s">
        <v>26</v>
      </c>
      <c r="E307" s="37" t="s">
        <v>1053</v>
      </c>
      <c r="F307" s="18">
        <v>0.98</v>
      </c>
      <c r="G307" s="18">
        <f>IFERROR(J307/F307,0)+Tabla1[[#This Row],[% DE CUMPLIMIENTO ACUMULADO]]</f>
        <v>0</v>
      </c>
      <c r="H307" s="19">
        <f>Tabla14[[#This Row],[AVANCE EJECUTADO]]+Tabla1[[#This Row],[Avance meta de la vigencia]]</f>
        <v>0</v>
      </c>
      <c r="I307" s="19"/>
      <c r="J307" s="32">
        <v>0</v>
      </c>
      <c r="K307" s="81" t="s">
        <v>1927</v>
      </c>
      <c r="L307" s="81" t="s">
        <v>1928</v>
      </c>
      <c r="M307" s="81" t="s">
        <v>1929</v>
      </c>
      <c r="N307" s="33"/>
      <c r="O307" s="34"/>
      <c r="P307" s="34"/>
    </row>
    <row r="308" spans="1:16" ht="195" hidden="1" x14ac:dyDescent="0.25">
      <c r="A308" s="28" t="s">
        <v>714</v>
      </c>
      <c r="B308" s="74" t="s">
        <v>1058</v>
      </c>
      <c r="C308" s="37" t="s">
        <v>1059</v>
      </c>
      <c r="D308" s="31" t="s">
        <v>26</v>
      </c>
      <c r="E308" s="37" t="s">
        <v>1053</v>
      </c>
      <c r="F308" s="18">
        <v>0.27</v>
      </c>
      <c r="G308" s="18">
        <f>IFERROR(MIN(J308/F308+Tabla1[[#This Row],[% DE CUMPLIMIENTO ACUMULADO]],1),0)</f>
        <v>0.14074074074074072</v>
      </c>
      <c r="H308" s="19">
        <f>Tabla14[[#This Row],[AVANCE EJECUTADO]]+Tabla1[[#This Row],[Avance meta de la vigencia]]</f>
        <v>3.7999999999999999E-2</v>
      </c>
      <c r="I308" s="19"/>
      <c r="J308" s="82">
        <v>3.7999999999999999E-2</v>
      </c>
      <c r="K308" s="81" t="s">
        <v>1930</v>
      </c>
      <c r="L308" s="81" t="s">
        <v>1931</v>
      </c>
      <c r="M308" s="81" t="s">
        <v>1932</v>
      </c>
      <c r="N308" s="33"/>
      <c r="O308" s="34"/>
      <c r="P308" s="34"/>
    </row>
    <row r="309" spans="1:16" ht="120" hidden="1" x14ac:dyDescent="0.25">
      <c r="A309" s="28" t="s">
        <v>714</v>
      </c>
      <c r="B309" s="74" t="s">
        <v>1060</v>
      </c>
      <c r="C309" s="37" t="s">
        <v>1061</v>
      </c>
      <c r="D309" s="31" t="s">
        <v>26</v>
      </c>
      <c r="E309" s="31" t="s">
        <v>102</v>
      </c>
      <c r="F309" s="18">
        <v>0.18</v>
      </c>
      <c r="G309" s="18">
        <f>IFERROR(J309/F309,0)+Tabla1[[#This Row],[% DE CUMPLIMIENTO ACUMULADO]]</f>
        <v>0</v>
      </c>
      <c r="H309" s="19">
        <f>Tabla14[[#This Row],[AVANCE EJECUTADO]]+Tabla1[[#This Row],[Avance meta de la vigencia]]</f>
        <v>0</v>
      </c>
      <c r="I309" s="19"/>
      <c r="J309" s="32"/>
      <c r="K309" s="81" t="s">
        <v>1933</v>
      </c>
      <c r="L309" s="81" t="s">
        <v>104</v>
      </c>
      <c r="M309" s="81"/>
      <c r="N309" s="33"/>
      <c r="O309" s="34"/>
      <c r="P309" s="34"/>
    </row>
    <row r="310" spans="1:16" ht="150" hidden="1" x14ac:dyDescent="0.25">
      <c r="A310" s="28" t="s">
        <v>714</v>
      </c>
      <c r="B310" s="74" t="s">
        <v>1062</v>
      </c>
      <c r="C310" s="37" t="s">
        <v>1063</v>
      </c>
      <c r="D310" s="31" t="s">
        <v>26</v>
      </c>
      <c r="E310" s="31" t="s">
        <v>102</v>
      </c>
      <c r="F310" s="18">
        <v>0.25</v>
      </c>
      <c r="G310" s="18">
        <f>IFERROR(MIN(J310/F310+Tabla1[[#This Row],[% DE CUMPLIMIENTO ACUMULADO]],1),0)</f>
        <v>0.64</v>
      </c>
      <c r="H310" s="19">
        <f>Tabla14[[#This Row],[AVANCE EJECUTADO]]+Tabla1[[#This Row],[Avance meta de la vigencia]]</f>
        <v>0.16</v>
      </c>
      <c r="I310" s="19"/>
      <c r="J310" s="82">
        <v>0.08</v>
      </c>
      <c r="K310" s="81" t="s">
        <v>1934</v>
      </c>
      <c r="L310" s="81" t="s">
        <v>104</v>
      </c>
      <c r="M310" s="81" t="s">
        <v>1935</v>
      </c>
      <c r="N310" s="33"/>
      <c r="O310" s="34"/>
      <c r="P310" s="34"/>
    </row>
    <row r="311" spans="1:16" ht="409.5" hidden="1" x14ac:dyDescent="0.25">
      <c r="A311" s="28" t="s">
        <v>714</v>
      </c>
      <c r="B311" s="74" t="s">
        <v>1066</v>
      </c>
      <c r="C311" s="37" t="s">
        <v>1067</v>
      </c>
      <c r="D311" s="31" t="s">
        <v>26</v>
      </c>
      <c r="E311" s="31" t="s">
        <v>102</v>
      </c>
      <c r="F311" s="18">
        <v>0.2</v>
      </c>
      <c r="G311" s="18">
        <f>IFERROR(MIN(J311/F311+Tabla1[[#This Row],[% DE CUMPLIMIENTO ACUMULADO]],1),0)</f>
        <v>9.9999999999999992E-2</v>
      </c>
      <c r="H311" s="19">
        <f>Tabla14[[#This Row],[AVANCE EJECUTADO]]+Tabla1[[#This Row],[Avance meta de la vigencia]]</f>
        <v>0.02</v>
      </c>
      <c r="I311" s="19"/>
      <c r="J311" s="82">
        <v>0.02</v>
      </c>
      <c r="K311" s="81" t="s">
        <v>1936</v>
      </c>
      <c r="L311" s="81" t="s">
        <v>104</v>
      </c>
      <c r="M311" s="132" t="s">
        <v>1937</v>
      </c>
      <c r="N311" s="33"/>
      <c r="O311" s="34"/>
      <c r="P311" s="34"/>
    </row>
    <row r="312" spans="1:16" ht="25.5" hidden="1" x14ac:dyDescent="0.25">
      <c r="A312" s="28" t="s">
        <v>714</v>
      </c>
      <c r="B312" s="74" t="s">
        <v>1070</v>
      </c>
      <c r="C312" s="37" t="s">
        <v>1071</v>
      </c>
      <c r="D312" s="31" t="s">
        <v>26</v>
      </c>
      <c r="E312" s="31" t="s">
        <v>102</v>
      </c>
      <c r="F312" s="18">
        <v>1</v>
      </c>
      <c r="G312" s="18">
        <f>IFERROR(J312/F312,0)+Tabla1[[#This Row],[% DE CUMPLIMIENTO ACUMULADO]]</f>
        <v>0</v>
      </c>
      <c r="H312" s="19">
        <f>Tabla14[[#This Row],[AVANCE EJECUTADO]]+Tabla1[[#This Row],[Avance meta de la vigencia]]</f>
        <v>0</v>
      </c>
      <c r="I312" s="19"/>
      <c r="J312" s="32"/>
      <c r="K312" s="81"/>
      <c r="L312" s="81"/>
      <c r="M312" s="81"/>
      <c r="N312" s="33"/>
      <c r="O312" s="34"/>
      <c r="P312" s="34"/>
    </row>
    <row r="313" spans="1:16" ht="255" hidden="1" x14ac:dyDescent="0.25">
      <c r="A313" s="28" t="s">
        <v>714</v>
      </c>
      <c r="B313" s="74" t="s">
        <v>1072</v>
      </c>
      <c r="C313" s="37" t="s">
        <v>1073</v>
      </c>
      <c r="D313" s="31" t="s">
        <v>26</v>
      </c>
      <c r="E313" s="31" t="s">
        <v>102</v>
      </c>
      <c r="F313" s="17" t="s">
        <v>1074</v>
      </c>
      <c r="G313" s="18">
        <f>IFERROR(J313/F313,0)+Tabla1[[#This Row],[% DE CUMPLIMIENTO ACUMULADO]]</f>
        <v>0</v>
      </c>
      <c r="H313" s="19">
        <f>Tabla14[[#This Row],[AVANCE EJECUTADO]]+Tabla1[[#This Row],[Avance meta de la vigencia]]</f>
        <v>163.95</v>
      </c>
      <c r="I313" s="19"/>
      <c r="J313" s="32">
        <v>82</v>
      </c>
      <c r="K313" s="81" t="s">
        <v>1938</v>
      </c>
      <c r="L313" s="81" t="s">
        <v>1939</v>
      </c>
      <c r="M313" s="81" t="s">
        <v>1077</v>
      </c>
      <c r="N313" s="33"/>
      <c r="O313" s="34"/>
      <c r="P313" s="34"/>
    </row>
    <row r="314" spans="1:16" ht="60" hidden="1" x14ac:dyDescent="0.25">
      <c r="A314" s="28" t="s">
        <v>714</v>
      </c>
      <c r="B314" s="74" t="s">
        <v>1078</v>
      </c>
      <c r="C314" s="37" t="s">
        <v>1079</v>
      </c>
      <c r="D314" s="31" t="s">
        <v>26</v>
      </c>
      <c r="E314" s="31" t="s">
        <v>102</v>
      </c>
      <c r="F314" s="18">
        <v>0.95</v>
      </c>
      <c r="G314" s="18">
        <f>IFERROR(MIN(J314/F314+Tabla1[[#This Row],[% DE CUMPLIMIENTO ACUMULADO]],1),0)</f>
        <v>2.1052631578947371E-2</v>
      </c>
      <c r="H314" s="19">
        <f>Tabla14[[#This Row],[AVANCE EJECUTADO]]+Tabla1[[#This Row],[Avance meta de la vigencia]]</f>
        <v>0.02</v>
      </c>
      <c r="I314" s="19"/>
      <c r="J314" s="82">
        <v>0.01</v>
      </c>
      <c r="K314" s="81" t="s">
        <v>1940</v>
      </c>
      <c r="L314" s="81" t="s">
        <v>1081</v>
      </c>
      <c r="M314" s="81" t="s">
        <v>1082</v>
      </c>
      <c r="N314" s="33"/>
      <c r="O314" s="34"/>
      <c r="P314" s="34"/>
    </row>
    <row r="315" spans="1:16" ht="405" hidden="1" x14ac:dyDescent="0.25">
      <c r="A315" s="28" t="s">
        <v>714</v>
      </c>
      <c r="B315" s="74" t="s">
        <v>1083</v>
      </c>
      <c r="C315" s="37" t="s">
        <v>1084</v>
      </c>
      <c r="D315" s="31" t="s">
        <v>26</v>
      </c>
      <c r="E315" s="15" t="s">
        <v>431</v>
      </c>
      <c r="F315" s="17">
        <v>10900</v>
      </c>
      <c r="G315" s="18">
        <f>IFERROR(J315/F315,0)+Tabla1[[#This Row],[% DE CUMPLIMIENTO ACUMULADO]]</f>
        <v>4.0366972477064215E-2</v>
      </c>
      <c r="H315" s="19">
        <f>Tabla14[[#This Row],[AVANCE EJECUTADO]]+Tabla1[[#This Row],[Avance meta de la vigencia]]</f>
        <v>440</v>
      </c>
      <c r="I315" s="19"/>
      <c r="J315" s="32">
        <v>413</v>
      </c>
      <c r="K315" s="81" t="s">
        <v>1941</v>
      </c>
      <c r="L315" s="81" t="s">
        <v>1942</v>
      </c>
      <c r="M315" s="81" t="s">
        <v>1943</v>
      </c>
      <c r="N315" s="33" t="s">
        <v>932</v>
      </c>
      <c r="O315" s="34" t="s">
        <v>863</v>
      </c>
      <c r="P315" s="34" t="s">
        <v>894</v>
      </c>
    </row>
    <row r="316" spans="1:16" ht="409.5" hidden="1" x14ac:dyDescent="0.25">
      <c r="A316" s="28" t="s">
        <v>714</v>
      </c>
      <c r="B316" s="74" t="s">
        <v>1088</v>
      </c>
      <c r="C316" s="37" t="s">
        <v>1089</v>
      </c>
      <c r="D316" s="31" t="s">
        <v>26</v>
      </c>
      <c r="E316" s="15" t="s">
        <v>431</v>
      </c>
      <c r="F316" s="17">
        <v>16</v>
      </c>
      <c r="G316" s="18">
        <f>IFERROR(J316/F316,0)+Tabla1[[#This Row],[% DE CUMPLIMIENTO ACUMULADO]]</f>
        <v>0</v>
      </c>
      <c r="H316" s="19">
        <f>Tabla14[[#This Row],[AVANCE EJECUTADO]]+Tabla1[[#This Row],[Avance meta de la vigencia]]</f>
        <v>0</v>
      </c>
      <c r="I316" s="19"/>
      <c r="J316" s="32">
        <v>0</v>
      </c>
      <c r="K316" s="81" t="s">
        <v>1944</v>
      </c>
      <c r="L316" s="81" t="s">
        <v>1945</v>
      </c>
      <c r="M316" s="81" t="s">
        <v>1946</v>
      </c>
      <c r="N316" s="33" t="s">
        <v>932</v>
      </c>
      <c r="O316" s="34" t="s">
        <v>863</v>
      </c>
      <c r="P316" s="34" t="s">
        <v>894</v>
      </c>
    </row>
    <row r="317" spans="1:16" ht="409.5" hidden="1" x14ac:dyDescent="0.25">
      <c r="A317" s="28" t="s">
        <v>714</v>
      </c>
      <c r="B317" s="74" t="s">
        <v>1093</v>
      </c>
      <c r="C317" s="37" t="s">
        <v>1094</v>
      </c>
      <c r="D317" s="31" t="s">
        <v>26</v>
      </c>
      <c r="E317" s="15" t="s">
        <v>431</v>
      </c>
      <c r="F317" s="17">
        <v>60</v>
      </c>
      <c r="G317" s="18">
        <f>IFERROR(J317/F317,0)+Tabla1[[#This Row],[% DE CUMPLIMIENTO ACUMULADO]]</f>
        <v>0</v>
      </c>
      <c r="H317" s="19">
        <f>Tabla14[[#This Row],[AVANCE EJECUTADO]]+Tabla1[[#This Row],[Avance meta de la vigencia]]</f>
        <v>0</v>
      </c>
      <c r="I317" s="19"/>
      <c r="J317" s="32">
        <v>0</v>
      </c>
      <c r="K317" s="81" t="s">
        <v>1947</v>
      </c>
      <c r="L317" s="81" t="s">
        <v>1948</v>
      </c>
      <c r="M317" s="81" t="s">
        <v>1949</v>
      </c>
      <c r="N317" s="33" t="s">
        <v>932</v>
      </c>
      <c r="O317" s="34" t="s">
        <v>863</v>
      </c>
      <c r="P317" s="34" t="s">
        <v>894</v>
      </c>
    </row>
    <row r="318" spans="1:16" ht="405" hidden="1" x14ac:dyDescent="0.25">
      <c r="A318" s="28" t="s">
        <v>714</v>
      </c>
      <c r="B318" s="74" t="s">
        <v>1098</v>
      </c>
      <c r="C318" s="37" t="s">
        <v>1099</v>
      </c>
      <c r="D318" s="31" t="s">
        <v>26</v>
      </c>
      <c r="E318" s="15" t="s">
        <v>431</v>
      </c>
      <c r="F318" s="17">
        <v>350</v>
      </c>
      <c r="G318" s="18">
        <f>IFERROR(J318/F318,0)+Tabla1[[#This Row],[% DE CUMPLIMIENTO ACUMULADO]]</f>
        <v>3.4285714285714287E-2</v>
      </c>
      <c r="H318" s="19">
        <f>Tabla14[[#This Row],[AVANCE EJECUTADO]]+Tabla1[[#This Row],[Avance meta de la vigencia]]</f>
        <v>12</v>
      </c>
      <c r="I318" s="19"/>
      <c r="J318" s="32">
        <f>J362+J363+J364+J365+J366+J367+J368+J369+J370+J371+J372+J373+J374+J375+J376+J377+J378</f>
        <v>9</v>
      </c>
      <c r="K318" s="81" t="s">
        <v>1950</v>
      </c>
      <c r="L318" s="81" t="s">
        <v>1951</v>
      </c>
      <c r="M318" s="81" t="s">
        <v>1943</v>
      </c>
      <c r="N318" s="92" t="s">
        <v>1952</v>
      </c>
      <c r="O318" s="34" t="s">
        <v>863</v>
      </c>
      <c r="P318" s="34" t="s">
        <v>894</v>
      </c>
    </row>
    <row r="319" spans="1:16" ht="53.45" hidden="1" customHeight="1" x14ac:dyDescent="0.25">
      <c r="A319" s="28" t="s">
        <v>714</v>
      </c>
      <c r="B319" s="74" t="s">
        <v>1102</v>
      </c>
      <c r="C319" s="37" t="s">
        <v>1103</v>
      </c>
      <c r="D319" s="31" t="s">
        <v>26</v>
      </c>
      <c r="E319" s="36" t="s">
        <v>115</v>
      </c>
      <c r="F319" s="18">
        <v>1</v>
      </c>
      <c r="G319" s="18">
        <f>IFERROR(J319/F319,0)+Tabla1[[#This Row],[% DE CUMPLIMIENTO ACUMULADO]]</f>
        <v>0</v>
      </c>
      <c r="H319" s="19">
        <f>Tabla14[[#This Row],[AVANCE EJECUTADO]]+Tabla1[[#This Row],[Avance meta de la vigencia]]</f>
        <v>0</v>
      </c>
      <c r="I319" s="19"/>
      <c r="J319" s="32">
        <v>0</v>
      </c>
      <c r="K319" s="81" t="s">
        <v>116</v>
      </c>
      <c r="L319" s="81" t="s">
        <v>116</v>
      </c>
      <c r="M319" s="81" t="s">
        <v>116</v>
      </c>
      <c r="N319" s="92" t="s">
        <v>1104</v>
      </c>
      <c r="O319" s="34" t="s">
        <v>1105</v>
      </c>
      <c r="P319" s="34" t="s">
        <v>721</v>
      </c>
    </row>
    <row r="320" spans="1:16" ht="36" hidden="1" customHeight="1" x14ac:dyDescent="0.25">
      <c r="A320" s="28" t="s">
        <v>714</v>
      </c>
      <c r="B320" s="74" t="s">
        <v>1106</v>
      </c>
      <c r="C320" s="39" t="s">
        <v>1107</v>
      </c>
      <c r="D320" s="31" t="s">
        <v>26</v>
      </c>
      <c r="E320" s="36" t="s">
        <v>115</v>
      </c>
      <c r="F320" s="17">
        <v>2</v>
      </c>
      <c r="G320" s="18">
        <f>IFERROR(J320/F320,0)+Tabla1[[#This Row],[% DE CUMPLIMIENTO ACUMULADO]]</f>
        <v>0</v>
      </c>
      <c r="H320" s="19">
        <f>Tabla14[[#This Row],[AVANCE EJECUTADO]]+Tabla1[[#This Row],[Avance meta de la vigencia]]</f>
        <v>0</v>
      </c>
      <c r="I320" s="19"/>
      <c r="J320" s="32">
        <v>0</v>
      </c>
      <c r="K320" s="81" t="s">
        <v>116</v>
      </c>
      <c r="L320" s="81" t="s">
        <v>116</v>
      </c>
      <c r="M320" s="81" t="s">
        <v>116</v>
      </c>
      <c r="N320" s="92" t="s">
        <v>1104</v>
      </c>
      <c r="O320" s="34" t="s">
        <v>1105</v>
      </c>
      <c r="P320" s="34" t="s">
        <v>721</v>
      </c>
    </row>
    <row r="321" spans="1:16" ht="60" hidden="1" x14ac:dyDescent="0.25">
      <c r="A321" s="28" t="s">
        <v>714</v>
      </c>
      <c r="B321" s="75" t="s">
        <v>1108</v>
      </c>
      <c r="C321" s="37" t="s">
        <v>1109</v>
      </c>
      <c r="D321" s="28" t="s">
        <v>26</v>
      </c>
      <c r="E321" s="37" t="s">
        <v>67</v>
      </c>
      <c r="F321" s="17">
        <v>5</v>
      </c>
      <c r="G321" s="18">
        <f>IFERROR(J321/F321,0)+Tabla1[[#This Row],[% DE CUMPLIMIENTO ACUMULADO]]</f>
        <v>0</v>
      </c>
      <c r="H321" s="19">
        <f>Tabla14[[#This Row],[AVANCE EJECUTADO]]+Tabla1[[#This Row],[Avance meta de la vigencia]]</f>
        <v>0</v>
      </c>
      <c r="I321" s="19"/>
      <c r="J321" s="32"/>
      <c r="K321" s="81" t="s">
        <v>1953</v>
      </c>
      <c r="L321" s="81" t="s">
        <v>1954</v>
      </c>
      <c r="M321" s="81"/>
      <c r="N321" s="33" t="s">
        <v>1955</v>
      </c>
      <c r="O321" s="34" t="s">
        <v>863</v>
      </c>
      <c r="P321" s="34" t="s">
        <v>1118</v>
      </c>
    </row>
    <row r="322" spans="1:16" ht="285" hidden="1" x14ac:dyDescent="0.25">
      <c r="A322" s="28" t="s">
        <v>714</v>
      </c>
      <c r="B322" s="75" t="s">
        <v>1112</v>
      </c>
      <c r="C322" s="37" t="s">
        <v>1113</v>
      </c>
      <c r="D322" s="28" t="s">
        <v>26</v>
      </c>
      <c r="E322" s="37" t="s">
        <v>67</v>
      </c>
      <c r="F322" s="17">
        <v>1</v>
      </c>
      <c r="G322" s="18">
        <f>IFERROR(J322/F322,0)+Tabla1[[#This Row],[% DE CUMPLIMIENTO ACUMULADO]]</f>
        <v>1</v>
      </c>
      <c r="H322" s="19">
        <f>Tabla14[[#This Row],[AVANCE EJECUTADO]]+Tabla1[[#This Row],[Avance meta de la vigencia]]</f>
        <v>1</v>
      </c>
      <c r="I322" s="19"/>
      <c r="J322" s="32"/>
      <c r="K322" s="81" t="s">
        <v>1956</v>
      </c>
      <c r="L322" s="81" t="s">
        <v>1957</v>
      </c>
      <c r="M322" s="81" t="s">
        <v>252</v>
      </c>
      <c r="N322" s="92" t="s">
        <v>1124</v>
      </c>
      <c r="O322" s="34" t="s">
        <v>863</v>
      </c>
      <c r="P322" s="34" t="s">
        <v>894</v>
      </c>
    </row>
    <row r="323" spans="1:16" ht="75" hidden="1" x14ac:dyDescent="0.25">
      <c r="A323" s="28" t="s">
        <v>714</v>
      </c>
      <c r="B323" s="75" t="s">
        <v>1119</v>
      </c>
      <c r="C323" s="37" t="s">
        <v>1120</v>
      </c>
      <c r="D323" s="28" t="s">
        <v>26</v>
      </c>
      <c r="E323" s="37" t="s">
        <v>67</v>
      </c>
      <c r="F323" s="17">
        <v>5</v>
      </c>
      <c r="G323" s="18">
        <f>IFERROR(J323/F323,0)+Tabla1[[#This Row],[% DE CUMPLIMIENTO ACUMULADO]]</f>
        <v>0</v>
      </c>
      <c r="H323" s="19">
        <f>Tabla14[[#This Row],[AVANCE EJECUTADO]]+Tabla1[[#This Row],[Avance meta de la vigencia]]</f>
        <v>0</v>
      </c>
      <c r="I323" s="19"/>
      <c r="J323" s="32"/>
      <c r="K323" s="81" t="s">
        <v>1958</v>
      </c>
      <c r="L323" s="81" t="s">
        <v>1959</v>
      </c>
      <c r="M323" s="81" t="s">
        <v>1960</v>
      </c>
      <c r="N323" s="33" t="s">
        <v>1124</v>
      </c>
      <c r="O323" s="34" t="s">
        <v>863</v>
      </c>
      <c r="P323" s="34" t="s">
        <v>727</v>
      </c>
    </row>
    <row r="324" spans="1:16" ht="75" hidden="1" x14ac:dyDescent="0.25">
      <c r="A324" s="28" t="s">
        <v>714</v>
      </c>
      <c r="B324" s="75" t="s">
        <v>1125</v>
      </c>
      <c r="C324" s="37" t="s">
        <v>1126</v>
      </c>
      <c r="D324" s="28" t="s">
        <v>26</v>
      </c>
      <c r="E324" s="37" t="s">
        <v>67</v>
      </c>
      <c r="F324" s="17">
        <v>2</v>
      </c>
      <c r="G324" s="18">
        <f>IFERROR(J324/F324,0)+Tabla1[[#This Row],[% DE CUMPLIMIENTO ACUMULADO]]</f>
        <v>0.5</v>
      </c>
      <c r="H324" s="19">
        <f>Tabla14[[#This Row],[AVANCE EJECUTADO]]+Tabla1[[#This Row],[Avance meta de la vigencia]]</f>
        <v>1</v>
      </c>
      <c r="I324" s="19"/>
      <c r="J324" s="32"/>
      <c r="K324" s="81" t="s">
        <v>1961</v>
      </c>
      <c r="L324" s="81" t="s">
        <v>1962</v>
      </c>
      <c r="M324" s="81" t="s">
        <v>1963</v>
      </c>
      <c r="N324" s="33" t="s">
        <v>1124</v>
      </c>
      <c r="O324" s="34" t="s">
        <v>863</v>
      </c>
      <c r="P324" s="34" t="s">
        <v>727</v>
      </c>
    </row>
    <row r="325" spans="1:16" ht="390" hidden="1" x14ac:dyDescent="0.25">
      <c r="A325" s="28" t="s">
        <v>714</v>
      </c>
      <c r="B325" s="75" t="s">
        <v>1130</v>
      </c>
      <c r="C325" s="37" t="s">
        <v>1131</v>
      </c>
      <c r="D325" s="28" t="s">
        <v>26</v>
      </c>
      <c r="E325" s="37" t="s">
        <v>67</v>
      </c>
      <c r="F325" s="17">
        <v>5</v>
      </c>
      <c r="G325" s="18">
        <f>IFERROR(J325/F325,0)+Tabla1[[#This Row],[% DE CUMPLIMIENTO ACUMULADO]]</f>
        <v>1</v>
      </c>
      <c r="H325" s="19">
        <f>Tabla14[[#This Row],[AVANCE EJECUTADO]]+Tabla1[[#This Row],[Avance meta de la vigencia]]</f>
        <v>5</v>
      </c>
      <c r="I325" s="19"/>
      <c r="J325" s="32"/>
      <c r="K325" s="81" t="s">
        <v>1964</v>
      </c>
      <c r="L325" s="81" t="s">
        <v>1957</v>
      </c>
      <c r="M325" s="81" t="s">
        <v>252</v>
      </c>
      <c r="N325" s="92" t="s">
        <v>1124</v>
      </c>
      <c r="O325" s="34" t="s">
        <v>863</v>
      </c>
      <c r="P325" s="34" t="s">
        <v>894</v>
      </c>
    </row>
    <row r="326" spans="1:16" ht="60" hidden="1" x14ac:dyDescent="0.25">
      <c r="A326" s="28" t="s">
        <v>714</v>
      </c>
      <c r="B326" s="75" t="s">
        <v>1135</v>
      </c>
      <c r="C326" s="37" t="s">
        <v>1136</v>
      </c>
      <c r="D326" s="28" t="s">
        <v>26</v>
      </c>
      <c r="E326" s="37" t="s">
        <v>67</v>
      </c>
      <c r="F326" s="17">
        <v>5</v>
      </c>
      <c r="G326" s="18">
        <f>IFERROR(J326/F326,0)+Tabla1[[#This Row],[% DE CUMPLIMIENTO ACUMULADO]]</f>
        <v>0</v>
      </c>
      <c r="H326" s="19">
        <f>Tabla14[[#This Row],[AVANCE EJECUTADO]]+Tabla1[[#This Row],[Avance meta de la vigencia]]</f>
        <v>0</v>
      </c>
      <c r="I326" s="19"/>
      <c r="J326" s="32"/>
      <c r="K326" s="81" t="s">
        <v>1965</v>
      </c>
      <c r="L326" s="81" t="s">
        <v>1966</v>
      </c>
      <c r="M326" s="81"/>
      <c r="N326" s="33" t="s">
        <v>1955</v>
      </c>
      <c r="O326" s="34" t="s">
        <v>863</v>
      </c>
      <c r="P326" s="34" t="s">
        <v>1118</v>
      </c>
    </row>
    <row r="327" spans="1:16" ht="165" hidden="1" x14ac:dyDescent="0.25">
      <c r="A327" s="28" t="s">
        <v>714</v>
      </c>
      <c r="B327" s="75" t="s">
        <v>1139</v>
      </c>
      <c r="C327" s="37" t="s">
        <v>1140</v>
      </c>
      <c r="D327" s="28" t="s">
        <v>26</v>
      </c>
      <c r="E327" s="37" t="s">
        <v>67</v>
      </c>
      <c r="F327" s="17">
        <v>5</v>
      </c>
      <c r="G327" s="18">
        <f>IFERROR(J327/F327,0)+Tabla1[[#This Row],[% DE CUMPLIMIENTO ACUMULADO]]</f>
        <v>0.4</v>
      </c>
      <c r="H327" s="19">
        <f>Tabla14[[#This Row],[AVANCE EJECUTADO]]+Tabla1[[#This Row],[Avance meta de la vigencia]]</f>
        <v>2</v>
      </c>
      <c r="I327" s="19"/>
      <c r="J327" s="32">
        <v>2</v>
      </c>
      <c r="K327" s="81" t="s">
        <v>1967</v>
      </c>
      <c r="L327" s="81" t="s">
        <v>1968</v>
      </c>
      <c r="M327" s="81" t="s">
        <v>1969</v>
      </c>
      <c r="N327" s="33" t="s">
        <v>1124</v>
      </c>
      <c r="O327" s="34" t="s">
        <v>863</v>
      </c>
      <c r="P327" s="34" t="s">
        <v>727</v>
      </c>
    </row>
    <row r="328" spans="1:16" ht="60" hidden="1" x14ac:dyDescent="0.25">
      <c r="A328" s="28" t="s">
        <v>714</v>
      </c>
      <c r="B328" s="75" t="s">
        <v>1143</v>
      </c>
      <c r="C328" s="37" t="s">
        <v>1144</v>
      </c>
      <c r="D328" s="28" t="s">
        <v>26</v>
      </c>
      <c r="E328" s="31" t="s">
        <v>144</v>
      </c>
      <c r="F328" s="18">
        <v>0.3</v>
      </c>
      <c r="G328" s="18">
        <f>IFERROR(J328/F328,0)+Tabla1[[#This Row],[% DE CUMPLIMIENTO ACUMULADO]]</f>
        <v>0</v>
      </c>
      <c r="H328" s="19">
        <f>Tabla14[[#This Row],[AVANCE EJECUTADO]]+Tabla1[[#This Row],[Avance meta de la vigencia]]</f>
        <v>0</v>
      </c>
      <c r="I328" s="19"/>
      <c r="J328" s="32">
        <v>0</v>
      </c>
      <c r="K328" s="81" t="s">
        <v>145</v>
      </c>
      <c r="L328" s="81" t="s">
        <v>146</v>
      </c>
      <c r="M328" s="81" t="s">
        <v>116</v>
      </c>
      <c r="N328" s="92" t="s">
        <v>1145</v>
      </c>
      <c r="O328" s="34" t="s">
        <v>1105</v>
      </c>
      <c r="P328" s="34" t="s">
        <v>721</v>
      </c>
    </row>
    <row r="329" spans="1:16" ht="75" hidden="1" x14ac:dyDescent="0.25">
      <c r="A329" s="28" t="s">
        <v>714</v>
      </c>
      <c r="B329" s="75" t="s">
        <v>1146</v>
      </c>
      <c r="C329" s="37" t="s">
        <v>1147</v>
      </c>
      <c r="D329" s="28" t="s">
        <v>26</v>
      </c>
      <c r="E329" s="31" t="s">
        <v>144</v>
      </c>
      <c r="F329" s="18">
        <v>1</v>
      </c>
      <c r="G329" s="18">
        <f>IFERROR(J329/F329,0)+Tabla1[[#This Row],[% DE CUMPLIMIENTO ACUMULADO]]</f>
        <v>0</v>
      </c>
      <c r="H329" s="19">
        <f>Tabla14[[#This Row],[AVANCE EJECUTADO]]+Tabla1[[#This Row],[Avance meta de la vigencia]]</f>
        <v>0</v>
      </c>
      <c r="I329" s="19"/>
      <c r="J329" s="32">
        <v>0</v>
      </c>
      <c r="K329" s="81" t="s">
        <v>1970</v>
      </c>
      <c r="L329" s="81" t="s">
        <v>146</v>
      </c>
      <c r="M329" s="81" t="s">
        <v>1971</v>
      </c>
      <c r="N329" s="92"/>
      <c r="O329" s="34" t="s">
        <v>1105</v>
      </c>
      <c r="P329" s="34" t="s">
        <v>894</v>
      </c>
    </row>
    <row r="330" spans="1:16" ht="60" hidden="1" x14ac:dyDescent="0.25">
      <c r="A330" s="28" t="s">
        <v>714</v>
      </c>
      <c r="B330" s="75" t="s">
        <v>1148</v>
      </c>
      <c r="C330" s="37" t="s">
        <v>1149</v>
      </c>
      <c r="D330" s="28" t="s">
        <v>26</v>
      </c>
      <c r="E330" s="31" t="s">
        <v>144</v>
      </c>
      <c r="F330" s="18">
        <v>0.85</v>
      </c>
      <c r="G330" s="18">
        <f>IFERROR(J330/F330,0)+Tabla1[[#This Row],[% DE CUMPLIMIENTO ACUMULADO]]</f>
        <v>0</v>
      </c>
      <c r="H330" s="19">
        <f>Tabla14[[#This Row],[AVANCE EJECUTADO]]+Tabla1[[#This Row],[Avance meta de la vigencia]]</f>
        <v>0</v>
      </c>
      <c r="I330" s="19"/>
      <c r="J330" s="32">
        <v>0</v>
      </c>
      <c r="K330" s="81" t="s">
        <v>1150</v>
      </c>
      <c r="L330" s="81" t="s">
        <v>146</v>
      </c>
      <c r="M330" s="81" t="s">
        <v>116</v>
      </c>
      <c r="N330" s="92" t="s">
        <v>1145</v>
      </c>
      <c r="O330" s="34" t="s">
        <v>1105</v>
      </c>
      <c r="P330" s="34" t="s">
        <v>721</v>
      </c>
    </row>
    <row r="331" spans="1:16" ht="225" hidden="1" x14ac:dyDescent="0.25">
      <c r="A331" s="28" t="s">
        <v>714</v>
      </c>
      <c r="B331" s="75" t="s">
        <v>1151</v>
      </c>
      <c r="C331" s="37" t="s">
        <v>1152</v>
      </c>
      <c r="D331" s="28" t="s">
        <v>26</v>
      </c>
      <c r="E331" s="37" t="s">
        <v>1153</v>
      </c>
      <c r="F331" s="17">
        <v>12</v>
      </c>
      <c r="G331" s="18">
        <f>IFERROR(J331/F331,0)+Tabla1[[#This Row],[% DE CUMPLIMIENTO ACUMULADO]]</f>
        <v>0.16666666666666666</v>
      </c>
      <c r="H331" s="19">
        <f>Tabla14[[#This Row],[AVANCE EJECUTADO]]+Tabla1[[#This Row],[Avance meta de la vigencia]]</f>
        <v>2</v>
      </c>
      <c r="I331" s="19"/>
      <c r="J331" s="32">
        <v>1</v>
      </c>
      <c r="K331" s="81" t="s">
        <v>1972</v>
      </c>
      <c r="L331" s="81" t="s">
        <v>1155</v>
      </c>
      <c r="M331" s="81" t="s">
        <v>1973</v>
      </c>
      <c r="N331" s="33"/>
      <c r="O331" s="34" t="s">
        <v>1105</v>
      </c>
      <c r="P331" s="34" t="s">
        <v>894</v>
      </c>
    </row>
    <row r="332" spans="1:16" ht="240" hidden="1" x14ac:dyDescent="0.25">
      <c r="A332" s="28" t="s">
        <v>714</v>
      </c>
      <c r="B332" s="75" t="s">
        <v>1157</v>
      </c>
      <c r="C332" s="37" t="s">
        <v>1158</v>
      </c>
      <c r="D332" s="28" t="s">
        <v>26</v>
      </c>
      <c r="E332" s="37" t="s">
        <v>1153</v>
      </c>
      <c r="F332" s="18">
        <v>0.75</v>
      </c>
      <c r="G332" s="18">
        <f>IFERROR(J332/F332,0)+Tabla1[[#This Row],[% DE CUMPLIMIENTO ACUMULADO]]</f>
        <v>0</v>
      </c>
      <c r="H332" s="19">
        <f>Tabla14[[#This Row],[AVANCE EJECUTADO]]+Tabla1[[#This Row],[Avance meta de la vigencia]]</f>
        <v>0</v>
      </c>
      <c r="I332" s="19"/>
      <c r="J332" s="32">
        <v>0</v>
      </c>
      <c r="K332" s="81" t="s">
        <v>1974</v>
      </c>
      <c r="L332" s="81" t="s">
        <v>1155</v>
      </c>
      <c r="M332" s="81" t="s">
        <v>1975</v>
      </c>
      <c r="N332" s="33"/>
      <c r="O332" s="34" t="s">
        <v>1105</v>
      </c>
      <c r="P332" s="34" t="s">
        <v>894</v>
      </c>
    </row>
    <row r="333" spans="1:16" ht="210" hidden="1" x14ac:dyDescent="0.25">
      <c r="A333" s="28" t="s">
        <v>714</v>
      </c>
      <c r="B333" s="75" t="s">
        <v>1161</v>
      </c>
      <c r="C333" s="37" t="s">
        <v>1162</v>
      </c>
      <c r="D333" s="28" t="s">
        <v>26</v>
      </c>
      <c r="E333" s="37" t="s">
        <v>1153</v>
      </c>
      <c r="F333" s="17">
        <v>12</v>
      </c>
      <c r="G333" s="18">
        <f>IFERROR(J333/F333,0)+Tabla1[[#This Row],[% DE CUMPLIMIENTO ACUMULADO]]</f>
        <v>8.3333333333333329E-2</v>
      </c>
      <c r="H333" s="19">
        <f>Tabla14[[#This Row],[AVANCE EJECUTADO]]+Tabla1[[#This Row],[Avance meta de la vigencia]]</f>
        <v>1</v>
      </c>
      <c r="I333" s="19"/>
      <c r="J333" s="32">
        <v>1</v>
      </c>
      <c r="K333" s="81" t="s">
        <v>1976</v>
      </c>
      <c r="L333" s="81" t="s">
        <v>1155</v>
      </c>
      <c r="M333" s="81" t="s">
        <v>1977</v>
      </c>
      <c r="N333" s="33"/>
      <c r="O333" s="34" t="s">
        <v>1105</v>
      </c>
      <c r="P333" s="34" t="s">
        <v>894</v>
      </c>
    </row>
    <row r="334" spans="1:16" ht="135" hidden="1" x14ac:dyDescent="0.25">
      <c r="A334" s="28" t="s">
        <v>714</v>
      </c>
      <c r="B334" s="75" t="s">
        <v>1164</v>
      </c>
      <c r="C334" s="37" t="s">
        <v>1165</v>
      </c>
      <c r="D334" s="28" t="s">
        <v>26</v>
      </c>
      <c r="E334" s="37" t="s">
        <v>1153</v>
      </c>
      <c r="F334" s="17">
        <v>12</v>
      </c>
      <c r="G334" s="18">
        <f>IFERROR(J334/F334,0)+Tabla1[[#This Row],[% DE CUMPLIMIENTO ACUMULADO]]</f>
        <v>0.16666666666666666</v>
      </c>
      <c r="H334" s="19">
        <f>Tabla14[[#This Row],[AVANCE EJECUTADO]]+Tabla1[[#This Row],[Avance meta de la vigencia]]</f>
        <v>2</v>
      </c>
      <c r="I334" s="19"/>
      <c r="J334" s="32">
        <v>1</v>
      </c>
      <c r="K334" s="81" t="s">
        <v>1978</v>
      </c>
      <c r="L334" s="81" t="s">
        <v>1155</v>
      </c>
      <c r="M334" s="81" t="s">
        <v>1979</v>
      </c>
      <c r="N334" s="33"/>
      <c r="O334" s="34" t="s">
        <v>1105</v>
      </c>
      <c r="P334" s="34" t="s">
        <v>894</v>
      </c>
    </row>
    <row r="335" spans="1:16" ht="30" hidden="1" x14ac:dyDescent="0.25">
      <c r="A335" s="28" t="s">
        <v>714</v>
      </c>
      <c r="B335" s="75" t="s">
        <v>1168</v>
      </c>
      <c r="C335" s="37" t="s">
        <v>1169</v>
      </c>
      <c r="D335" s="28" t="s">
        <v>26</v>
      </c>
      <c r="E335" s="37" t="s">
        <v>284</v>
      </c>
      <c r="F335" s="18">
        <v>1</v>
      </c>
      <c r="G335" s="18">
        <f>IFERROR(J335/F335,0)+Tabla1[[#This Row],[% DE CUMPLIMIENTO ACUMULADO]]</f>
        <v>0.9</v>
      </c>
      <c r="H335" s="19">
        <f>Tabla14[[#This Row],[AVANCE EJECUTADO]]+Tabla1[[#This Row],[Avance meta de la vigencia]]</f>
        <v>0.9</v>
      </c>
      <c r="I335" s="19"/>
      <c r="J335" s="82">
        <v>0.5</v>
      </c>
      <c r="K335" s="81" t="s">
        <v>1980</v>
      </c>
      <c r="L335" s="81" t="s">
        <v>1981</v>
      </c>
      <c r="M335" s="81" t="s">
        <v>1982</v>
      </c>
      <c r="N335" s="33"/>
      <c r="O335" s="34" t="s">
        <v>1105</v>
      </c>
      <c r="P335" s="34" t="s">
        <v>894</v>
      </c>
    </row>
    <row r="336" spans="1:16" ht="90" hidden="1" x14ac:dyDescent="0.25">
      <c r="A336" s="28" t="s">
        <v>714</v>
      </c>
      <c r="B336" s="75" t="s">
        <v>1173</v>
      </c>
      <c r="C336" s="37" t="s">
        <v>1174</v>
      </c>
      <c r="D336" s="28" t="s">
        <v>26</v>
      </c>
      <c r="E336" s="37" t="s">
        <v>284</v>
      </c>
      <c r="F336" s="18">
        <v>0.5</v>
      </c>
      <c r="G336" s="18">
        <f>IFERROR(J336/F336,0)+Tabla1[[#This Row],[% DE CUMPLIMIENTO ACUMULADO]]</f>
        <v>0.16</v>
      </c>
      <c r="H336" s="19">
        <f>Tabla14[[#This Row],[AVANCE EJECUTADO]]+Tabla1[[#This Row],[Avance meta de la vigencia]]</f>
        <v>0.08</v>
      </c>
      <c r="I336" s="19"/>
      <c r="J336" s="82">
        <v>0</v>
      </c>
      <c r="K336" s="81" t="s">
        <v>1983</v>
      </c>
      <c r="L336" s="81" t="s">
        <v>1981</v>
      </c>
      <c r="M336" s="81" t="s">
        <v>287</v>
      </c>
      <c r="N336" s="92" t="s">
        <v>1984</v>
      </c>
      <c r="O336" s="34" t="s">
        <v>1105</v>
      </c>
      <c r="P336" s="34" t="s">
        <v>894</v>
      </c>
    </row>
    <row r="337" spans="1:16" ht="90" hidden="1" x14ac:dyDescent="0.25">
      <c r="A337" s="29" t="s">
        <v>714</v>
      </c>
      <c r="B337" s="76" t="s">
        <v>1177</v>
      </c>
      <c r="C337" s="37" t="s">
        <v>1178</v>
      </c>
      <c r="D337" s="28" t="s">
        <v>26</v>
      </c>
      <c r="E337" s="39" t="s">
        <v>284</v>
      </c>
      <c r="F337" s="23">
        <v>0.5</v>
      </c>
      <c r="G337" s="18">
        <f>IFERROR(J337/F337,0)+Tabla1[[#This Row],[% DE CUMPLIMIENTO ACUMULADO]]</f>
        <v>0.16</v>
      </c>
      <c r="H337" s="19">
        <f>Tabla14[[#This Row],[AVANCE EJECUTADO]]+Tabla1[[#This Row],[Avance meta de la vigencia]]</f>
        <v>0.08</v>
      </c>
      <c r="I337" s="19"/>
      <c r="J337" s="90">
        <v>0</v>
      </c>
      <c r="K337" s="83" t="s">
        <v>1983</v>
      </c>
      <c r="L337" s="83" t="s">
        <v>1981</v>
      </c>
      <c r="M337" s="83" t="s">
        <v>287</v>
      </c>
      <c r="N337" s="92" t="s">
        <v>1984</v>
      </c>
      <c r="O337" s="34" t="s">
        <v>1105</v>
      </c>
      <c r="P337" s="34" t="s">
        <v>894</v>
      </c>
    </row>
    <row r="338" spans="1:16" ht="34.5" hidden="1" customHeight="1" x14ac:dyDescent="0.25">
      <c r="A338" s="29" t="s">
        <v>714</v>
      </c>
      <c r="B338" s="72" t="s">
        <v>1181</v>
      </c>
      <c r="C338" s="73" t="s">
        <v>1182</v>
      </c>
      <c r="D338" s="28" t="s">
        <v>26</v>
      </c>
      <c r="E338" s="28" t="s">
        <v>85</v>
      </c>
      <c r="F338" s="18">
        <v>1</v>
      </c>
      <c r="G338" s="18">
        <f>IFERROR(J338/F338,0)+Tabla1[[#This Row],[% DE CUMPLIMIENTO ACUMULADO]]</f>
        <v>0</v>
      </c>
      <c r="H338" s="19">
        <f>Tabla14[[#This Row],[AVANCE EJECUTADO]]+Tabla1[[#This Row],[Avance meta de la vigencia]]</f>
        <v>0</v>
      </c>
      <c r="I338" s="24"/>
      <c r="J338" s="40">
        <v>0</v>
      </c>
      <c r="K338" s="83" t="s">
        <v>1985</v>
      </c>
      <c r="L338" s="83" t="s">
        <v>1184</v>
      </c>
      <c r="M338" s="83" t="s">
        <v>1986</v>
      </c>
      <c r="N338" s="104" t="s">
        <v>1194</v>
      </c>
      <c r="O338" s="34" t="s">
        <v>863</v>
      </c>
      <c r="P338" s="34" t="s">
        <v>894</v>
      </c>
    </row>
    <row r="339" spans="1:16" ht="30.75" hidden="1" customHeight="1" x14ac:dyDescent="0.25">
      <c r="A339" s="29" t="s">
        <v>714</v>
      </c>
      <c r="B339" s="72" t="s">
        <v>1187</v>
      </c>
      <c r="C339" s="73" t="s">
        <v>1188</v>
      </c>
      <c r="D339" s="28" t="s">
        <v>26</v>
      </c>
      <c r="E339" s="68" t="s">
        <v>85</v>
      </c>
      <c r="F339" s="23">
        <v>1</v>
      </c>
      <c r="G339" s="18">
        <f>IFERROR(J339/F339,0)+Tabla1[[#This Row],[% DE CUMPLIMIENTO ACUMULADO]]</f>
        <v>0.05</v>
      </c>
      <c r="H339" s="19">
        <f>Tabla14[[#This Row],[AVANCE EJECUTADO]]+Tabla1[[#This Row],[Avance meta de la vigencia]]</f>
        <v>0.05</v>
      </c>
      <c r="I339" s="24"/>
      <c r="J339" s="90">
        <v>0.05</v>
      </c>
      <c r="K339" s="83" t="s">
        <v>1987</v>
      </c>
      <c r="L339" s="83" t="s">
        <v>1184</v>
      </c>
      <c r="M339" s="83" t="s">
        <v>1988</v>
      </c>
      <c r="N339" s="104" t="s">
        <v>1989</v>
      </c>
      <c r="O339" s="34" t="s">
        <v>863</v>
      </c>
      <c r="P339" s="34" t="s">
        <v>894</v>
      </c>
    </row>
    <row r="340" spans="1:16" ht="32.25" hidden="1" customHeight="1" x14ac:dyDescent="0.25">
      <c r="A340" s="29" t="s">
        <v>714</v>
      </c>
      <c r="B340" s="72" t="s">
        <v>1190</v>
      </c>
      <c r="C340" s="73" t="s">
        <v>1191</v>
      </c>
      <c r="D340" s="28" t="s">
        <v>26</v>
      </c>
      <c r="E340" s="28" t="s">
        <v>85</v>
      </c>
      <c r="F340" s="23">
        <v>1</v>
      </c>
      <c r="G340" s="18">
        <f>IFERROR(J340/F340,0)+Tabla1[[#This Row],[% DE CUMPLIMIENTO ACUMULADO]]</f>
        <v>0.05</v>
      </c>
      <c r="H340" s="19">
        <f>Tabla14[[#This Row],[AVANCE EJECUTADO]]+Tabla1[[#This Row],[Avance meta de la vigencia]]</f>
        <v>0.05</v>
      </c>
      <c r="I340" s="24"/>
      <c r="J340" s="90">
        <v>0.05</v>
      </c>
      <c r="K340" s="83" t="s">
        <v>1990</v>
      </c>
      <c r="L340" s="83" t="s">
        <v>1184</v>
      </c>
      <c r="M340" s="83" t="s">
        <v>1991</v>
      </c>
      <c r="N340" s="41" t="s">
        <v>1992</v>
      </c>
      <c r="O340" s="34" t="s">
        <v>863</v>
      </c>
      <c r="P340" s="34" t="s">
        <v>894</v>
      </c>
    </row>
    <row r="341" spans="1:16" ht="30" hidden="1" customHeight="1" x14ac:dyDescent="0.25">
      <c r="A341" s="29" t="s">
        <v>714</v>
      </c>
      <c r="B341" s="77" t="s">
        <v>1195</v>
      </c>
      <c r="C341" s="28" t="s">
        <v>1196</v>
      </c>
      <c r="D341" s="28" t="s">
        <v>26</v>
      </c>
      <c r="E341" s="30" t="s">
        <v>1197</v>
      </c>
      <c r="F341" s="27">
        <v>4</v>
      </c>
      <c r="G341" s="18">
        <f>IFERROR(J341/F341,0)+Tabla1[[#This Row],[% DE CUMPLIMIENTO ACUMULADO]]</f>
        <v>0</v>
      </c>
      <c r="H341" s="19">
        <f>Tabla14[[#This Row],[AVANCE EJECUTADO]]+Tabla1[[#This Row],[Avance meta de la vigencia]]</f>
        <v>0</v>
      </c>
      <c r="I341" s="24"/>
      <c r="J341" s="40">
        <v>0</v>
      </c>
      <c r="K341" s="83" t="s">
        <v>1993</v>
      </c>
      <c r="L341" s="83" t="s">
        <v>1994</v>
      </c>
      <c r="M341" s="83" t="s">
        <v>1995</v>
      </c>
      <c r="N341" s="41" t="s">
        <v>1124</v>
      </c>
      <c r="O341" s="34" t="s">
        <v>863</v>
      </c>
      <c r="P341" s="34" t="s">
        <v>894</v>
      </c>
    </row>
    <row r="342" spans="1:16" ht="34.5" hidden="1" customHeight="1" x14ac:dyDescent="0.25">
      <c r="A342" s="29" t="s">
        <v>714</v>
      </c>
      <c r="B342" s="78" t="s">
        <v>1200</v>
      </c>
      <c r="C342" s="37" t="s">
        <v>896</v>
      </c>
      <c r="D342" s="28" t="s">
        <v>26</v>
      </c>
      <c r="E342" s="28" t="s">
        <v>85</v>
      </c>
      <c r="F342" s="27">
        <v>500</v>
      </c>
      <c r="G342" s="18">
        <f>IFERROR(J342/F342,0)+Tabla1[[#This Row],[% DE CUMPLIMIENTO ACUMULADO]]</f>
        <v>0</v>
      </c>
      <c r="H342" s="19">
        <f>Tabla14[[#This Row],[AVANCE EJECUTADO]]+Tabla1[[#This Row],[Avance meta de la vigencia]]</f>
        <v>0</v>
      </c>
      <c r="I342" s="24"/>
      <c r="J342" s="40"/>
      <c r="K342" s="83" t="s">
        <v>1996</v>
      </c>
      <c r="L342" s="83" t="s">
        <v>1184</v>
      </c>
      <c r="M342" s="83" t="s">
        <v>1997</v>
      </c>
      <c r="N342" s="104" t="s">
        <v>1989</v>
      </c>
      <c r="O342" s="34" t="s">
        <v>863</v>
      </c>
      <c r="P342" s="34" t="s">
        <v>894</v>
      </c>
    </row>
    <row r="343" spans="1:16" ht="33.75" hidden="1" customHeight="1" x14ac:dyDescent="0.25">
      <c r="A343" s="29" t="s">
        <v>714</v>
      </c>
      <c r="B343" s="72" t="s">
        <v>1203</v>
      </c>
      <c r="C343" s="28" t="s">
        <v>1204</v>
      </c>
      <c r="D343" s="28" t="s">
        <v>26</v>
      </c>
      <c r="E343" s="68" t="s">
        <v>85</v>
      </c>
      <c r="F343" s="27">
        <v>29</v>
      </c>
      <c r="G343" s="18">
        <f>IFERROR(J343/F343,0)+Tabla1[[#This Row],[% DE CUMPLIMIENTO ACUMULADO]]</f>
        <v>0</v>
      </c>
      <c r="H343" s="19">
        <f>Tabla14[[#This Row],[AVANCE EJECUTADO]]+Tabla1[[#This Row],[Avance meta de la vigencia]]</f>
        <v>0</v>
      </c>
      <c r="I343" s="24"/>
      <c r="J343" s="40">
        <v>0</v>
      </c>
      <c r="K343" s="83" t="s">
        <v>1998</v>
      </c>
      <c r="L343" s="83" t="s">
        <v>1184</v>
      </c>
      <c r="M343" s="83" t="s">
        <v>1997</v>
      </c>
      <c r="N343" s="104" t="s">
        <v>1989</v>
      </c>
      <c r="O343" s="34" t="s">
        <v>863</v>
      </c>
      <c r="P343" s="34" t="s">
        <v>894</v>
      </c>
    </row>
    <row r="344" spans="1:16" ht="34.5" hidden="1" customHeight="1" x14ac:dyDescent="0.25">
      <c r="A344" s="29" t="s">
        <v>714</v>
      </c>
      <c r="B344" s="72" t="s">
        <v>1207</v>
      </c>
      <c r="C344" s="37" t="s">
        <v>896</v>
      </c>
      <c r="D344" s="28" t="s">
        <v>26</v>
      </c>
      <c r="E344" s="28" t="s">
        <v>85</v>
      </c>
      <c r="F344" s="27">
        <v>100</v>
      </c>
      <c r="G344" s="18">
        <f>IFERROR(J344/F344,0)+Tabla1[[#This Row],[% DE CUMPLIMIENTO ACUMULADO]]</f>
        <v>0</v>
      </c>
      <c r="H344" s="19">
        <f>Tabla14[[#This Row],[AVANCE EJECUTADO]]+Tabla1[[#This Row],[Avance meta de la vigencia]]</f>
        <v>0</v>
      </c>
      <c r="I344" s="24"/>
      <c r="J344" s="40">
        <v>0</v>
      </c>
      <c r="K344" s="83" t="s">
        <v>1999</v>
      </c>
      <c r="L344" s="83" t="s">
        <v>1184</v>
      </c>
      <c r="M344" s="83" t="s">
        <v>2000</v>
      </c>
      <c r="N344" s="104" t="s">
        <v>1989</v>
      </c>
      <c r="O344" s="34" t="s">
        <v>863</v>
      </c>
      <c r="P344" s="34" t="s">
        <v>894</v>
      </c>
    </row>
    <row r="345" spans="1:16" ht="255" hidden="1" x14ac:dyDescent="0.25">
      <c r="A345" s="29" t="s">
        <v>714</v>
      </c>
      <c r="B345" s="72" t="s">
        <v>1210</v>
      </c>
      <c r="C345" s="70" t="s">
        <v>1211</v>
      </c>
      <c r="D345" s="28" t="s">
        <v>26</v>
      </c>
      <c r="E345" s="59" t="s">
        <v>230</v>
      </c>
      <c r="F345" s="27">
        <v>3</v>
      </c>
      <c r="G345" s="18">
        <f>IFERROR(J345/F345,0)+Tabla1[[#This Row],[% DE CUMPLIMIENTO ACUMULADO]]</f>
        <v>0</v>
      </c>
      <c r="H345" s="19">
        <f>Tabla14[[#This Row],[AVANCE EJECUTADO]]+Tabla1[[#This Row],[Avance meta de la vigencia]]</f>
        <v>0</v>
      </c>
      <c r="I345" s="24"/>
      <c r="J345" s="40"/>
      <c r="K345" s="83" t="s">
        <v>2001</v>
      </c>
      <c r="L345" s="83" t="s">
        <v>2002</v>
      </c>
      <c r="M345" s="83" t="s">
        <v>2003</v>
      </c>
      <c r="N345" s="41" t="s">
        <v>2004</v>
      </c>
      <c r="O345" s="34" t="s">
        <v>942</v>
      </c>
      <c r="P345" s="34" t="s">
        <v>1118</v>
      </c>
    </row>
    <row r="346" spans="1:16" ht="255" hidden="1" x14ac:dyDescent="0.25">
      <c r="A346" s="29" t="s">
        <v>714</v>
      </c>
      <c r="B346" s="72" t="s">
        <v>1214</v>
      </c>
      <c r="C346" s="71" t="s">
        <v>1215</v>
      </c>
      <c r="D346" s="28" t="s">
        <v>26</v>
      </c>
      <c r="E346" s="69" t="s">
        <v>431</v>
      </c>
      <c r="F346" s="27">
        <v>3</v>
      </c>
      <c r="G346" s="18">
        <f>IFERROR(J346/F346,0)+Tabla1[[#This Row],[% DE CUMPLIMIENTO ACUMULADO]]</f>
        <v>0</v>
      </c>
      <c r="H346" s="19">
        <f>Tabla14[[#This Row],[AVANCE EJECUTADO]]+Tabla1[[#This Row],[Avance meta de la vigencia]]</f>
        <v>0</v>
      </c>
      <c r="I346" s="24"/>
      <c r="J346" s="40">
        <v>0</v>
      </c>
      <c r="K346" s="83" t="s">
        <v>2005</v>
      </c>
      <c r="L346" s="83" t="s">
        <v>1948</v>
      </c>
      <c r="M346" s="83" t="s">
        <v>2006</v>
      </c>
      <c r="N346" s="33" t="s">
        <v>932</v>
      </c>
      <c r="O346" s="34" t="s">
        <v>863</v>
      </c>
      <c r="P346" s="34" t="s">
        <v>894</v>
      </c>
    </row>
    <row r="347" spans="1:16" ht="409.5" hidden="1" x14ac:dyDescent="0.25">
      <c r="A347" s="29" t="s">
        <v>714</v>
      </c>
      <c r="B347" s="72" t="s">
        <v>1218</v>
      </c>
      <c r="C347" s="70" t="s">
        <v>1219</v>
      </c>
      <c r="D347" s="28" t="s">
        <v>26</v>
      </c>
      <c r="E347" s="59" t="s">
        <v>240</v>
      </c>
      <c r="F347" s="27">
        <v>8</v>
      </c>
      <c r="G347" s="18">
        <f>IFERROR(J347/F347,0)+Tabla1[[#This Row],[% DE CUMPLIMIENTO ACUMULADO]]</f>
        <v>0</v>
      </c>
      <c r="H347" s="19">
        <f>Tabla14[[#This Row],[AVANCE EJECUTADO]]+Tabla1[[#This Row],[Avance meta de la vigencia]]</f>
        <v>0</v>
      </c>
      <c r="I347" s="24"/>
      <c r="J347" s="40">
        <v>0</v>
      </c>
      <c r="K347" s="83" t="s">
        <v>2007</v>
      </c>
      <c r="L347" s="83" t="s">
        <v>242</v>
      </c>
      <c r="M347" s="83" t="s">
        <v>2008</v>
      </c>
      <c r="N347" s="41"/>
      <c r="O347" s="34" t="s">
        <v>942</v>
      </c>
      <c r="P347" s="34" t="s">
        <v>894</v>
      </c>
    </row>
    <row r="348" spans="1:16" ht="120" hidden="1" x14ac:dyDescent="0.25">
      <c r="A348" s="29" t="s">
        <v>714</v>
      </c>
      <c r="B348" s="72" t="s">
        <v>1221</v>
      </c>
      <c r="C348" s="71" t="s">
        <v>1222</v>
      </c>
      <c r="D348" s="28" t="s">
        <v>26</v>
      </c>
      <c r="E348" s="59" t="s">
        <v>491</v>
      </c>
      <c r="F348" s="27">
        <v>8</v>
      </c>
      <c r="G348" s="18">
        <f>IFERROR(J348/F348,0)+Tabla1[[#This Row],[% DE CUMPLIMIENTO ACUMULADO]]</f>
        <v>0</v>
      </c>
      <c r="H348" s="19">
        <f>Tabla14[[#This Row],[AVANCE EJECUTADO]]+Tabla1[[#This Row],[Avance meta de la vigencia]]</f>
        <v>0</v>
      </c>
      <c r="I348" s="24"/>
      <c r="J348" s="90">
        <v>0</v>
      </c>
      <c r="K348" s="83" t="s">
        <v>2009</v>
      </c>
      <c r="L348" s="83" t="s">
        <v>945</v>
      </c>
      <c r="M348" s="83" t="s">
        <v>1392</v>
      </c>
      <c r="N348" s="41"/>
      <c r="O348" s="34" t="s">
        <v>942</v>
      </c>
      <c r="P348" s="34" t="s">
        <v>894</v>
      </c>
    </row>
    <row r="349" spans="1:16" ht="165" hidden="1" x14ac:dyDescent="0.25">
      <c r="A349" s="29" t="s">
        <v>714</v>
      </c>
      <c r="B349" s="72" t="s">
        <v>1224</v>
      </c>
      <c r="C349" s="70" t="s">
        <v>1225</v>
      </c>
      <c r="D349" s="28" t="s">
        <v>26</v>
      </c>
      <c r="E349" s="59" t="s">
        <v>413</v>
      </c>
      <c r="F349" s="27">
        <v>4</v>
      </c>
      <c r="G349" s="18">
        <f>IFERROR(J349/F349,0)+Tabla1[[#This Row],[% DE CUMPLIMIENTO ACUMULADO]]</f>
        <v>0</v>
      </c>
      <c r="H349" s="19">
        <f>Tabla14[[#This Row],[AVANCE EJECUTADO]]+Tabla1[[#This Row],[Avance meta de la vigencia]]</f>
        <v>0</v>
      </c>
      <c r="I349" s="24"/>
      <c r="J349" s="40">
        <v>0</v>
      </c>
      <c r="K349" s="83" t="s">
        <v>2010</v>
      </c>
      <c r="L349" s="83" t="s">
        <v>1808</v>
      </c>
      <c r="M349" s="83" t="s">
        <v>2011</v>
      </c>
      <c r="N349" s="41"/>
      <c r="O349" s="34" t="s">
        <v>942</v>
      </c>
      <c r="P349" s="34" t="s">
        <v>894</v>
      </c>
    </row>
    <row r="350" spans="1:16" ht="120" hidden="1" customHeight="1" x14ac:dyDescent="0.25">
      <c r="A350" s="29" t="s">
        <v>714</v>
      </c>
      <c r="B350" s="72" t="s">
        <v>1229</v>
      </c>
      <c r="C350" s="71" t="s">
        <v>1230</v>
      </c>
      <c r="D350" s="28" t="s">
        <v>26</v>
      </c>
      <c r="E350" s="59" t="s">
        <v>257</v>
      </c>
      <c r="F350" s="27">
        <v>2</v>
      </c>
      <c r="G350" s="18">
        <f>IFERROR(J350/F350,0)+Tabla1[[#This Row],[% DE CUMPLIMIENTO ACUMULADO]]</f>
        <v>0</v>
      </c>
      <c r="H350" s="19">
        <f>Tabla14[[#This Row],[AVANCE EJECUTADO]]+Tabla1[[#This Row],[Avance meta de la vigencia]]</f>
        <v>0</v>
      </c>
      <c r="I350" s="24"/>
      <c r="J350" s="40">
        <v>0</v>
      </c>
      <c r="K350" s="83" t="s">
        <v>2012</v>
      </c>
      <c r="L350" s="83" t="s">
        <v>2013</v>
      </c>
      <c r="M350" s="83" t="s">
        <v>2014</v>
      </c>
      <c r="N350" s="92" t="s">
        <v>807</v>
      </c>
      <c r="O350" s="101" t="s">
        <v>919</v>
      </c>
      <c r="P350" s="34" t="s">
        <v>727</v>
      </c>
    </row>
    <row r="351" spans="1:16" ht="409.5" hidden="1" customHeight="1" x14ac:dyDescent="0.25">
      <c r="A351" s="29" t="s">
        <v>714</v>
      </c>
      <c r="B351" s="72" t="s">
        <v>1233</v>
      </c>
      <c r="C351" s="133" t="s">
        <v>1234</v>
      </c>
      <c r="D351" s="28" t="s">
        <v>26</v>
      </c>
      <c r="E351" s="59" t="s">
        <v>456</v>
      </c>
      <c r="F351" s="27">
        <v>2</v>
      </c>
      <c r="G351" s="18">
        <f>IFERROR(J351/F351,0)+Tabla1[[#This Row],[% DE CUMPLIMIENTO ACUMULADO]]</f>
        <v>0</v>
      </c>
      <c r="H351" s="19">
        <f>Tabla14[[#This Row],[AVANCE EJECUTADO]]+Tabla1[[#This Row],[Avance meta de la vigencia]]</f>
        <v>0</v>
      </c>
      <c r="I351" s="24"/>
      <c r="J351" s="40">
        <v>0</v>
      </c>
      <c r="K351" s="83" t="s">
        <v>2015</v>
      </c>
      <c r="L351" s="83" t="s">
        <v>1612</v>
      </c>
      <c r="M351" s="83" t="s">
        <v>2016</v>
      </c>
      <c r="N351" s="92" t="s">
        <v>807</v>
      </c>
      <c r="O351" s="101" t="s">
        <v>919</v>
      </c>
      <c r="P351" s="101" t="s">
        <v>727</v>
      </c>
    </row>
    <row r="352" spans="1:16" s="2" customFormat="1" ht="30" hidden="1" customHeight="1" x14ac:dyDescent="0.25">
      <c r="A352" s="29" t="s">
        <v>714</v>
      </c>
      <c r="B352" s="72" t="s">
        <v>1236</v>
      </c>
      <c r="C352" s="71" t="s">
        <v>1237</v>
      </c>
      <c r="D352" s="28" t="s">
        <v>26</v>
      </c>
      <c r="E352" s="59" t="s">
        <v>217</v>
      </c>
      <c r="F352" s="105">
        <v>2</v>
      </c>
      <c r="G352" s="106">
        <f>IFERROR(J352/F352,0)+Tabla1[[#This Row],[% DE CUMPLIMIENTO ACUMULADO]]</f>
        <v>0</v>
      </c>
      <c r="H352" s="107">
        <f>Tabla14[[#This Row],[AVANCE EJECUTADO]]+Tabla1[[#This Row],[Avance meta de la vigencia]]</f>
        <v>0</v>
      </c>
      <c r="I352" s="108"/>
      <c r="J352" s="83">
        <v>0</v>
      </c>
      <c r="K352" s="83" t="s">
        <v>2017</v>
      </c>
      <c r="L352" s="83" t="s">
        <v>1801</v>
      </c>
      <c r="M352" s="83" t="s">
        <v>2018</v>
      </c>
      <c r="N352" s="104"/>
      <c r="O352" s="34" t="s">
        <v>863</v>
      </c>
      <c r="P352" s="34" t="s">
        <v>894</v>
      </c>
    </row>
    <row r="353" spans="1:16" ht="408" hidden="1" customHeight="1" x14ac:dyDescent="0.25">
      <c r="A353" s="29" t="s">
        <v>714</v>
      </c>
      <c r="B353" s="72" t="s">
        <v>1239</v>
      </c>
      <c r="C353" s="70" t="s">
        <v>1240</v>
      </c>
      <c r="D353" s="28" t="s">
        <v>26</v>
      </c>
      <c r="E353" s="59" t="s">
        <v>221</v>
      </c>
      <c r="F353" s="27">
        <v>3</v>
      </c>
      <c r="G353" s="18">
        <f>IFERROR(J353/F353,0)+Tabla1[[#This Row],[% DE CUMPLIMIENTO ACUMULADO]]</f>
        <v>0</v>
      </c>
      <c r="H353" s="19">
        <f>Tabla14[[#This Row],[AVANCE EJECUTADO]]+Tabla1[[#This Row],[Avance meta de la vigencia]]</f>
        <v>0</v>
      </c>
      <c r="I353" s="24"/>
      <c r="J353" s="40">
        <v>0</v>
      </c>
      <c r="K353" s="83" t="s">
        <v>2019</v>
      </c>
      <c r="L353" s="83" t="s">
        <v>2020</v>
      </c>
      <c r="M353" s="83" t="s">
        <v>2021</v>
      </c>
      <c r="N353" s="104" t="s">
        <v>807</v>
      </c>
      <c r="O353" s="101" t="s">
        <v>919</v>
      </c>
      <c r="P353" s="34" t="s">
        <v>727</v>
      </c>
    </row>
    <row r="354" spans="1:16" s="119" customFormat="1" ht="407.25" hidden="1" customHeight="1" x14ac:dyDescent="0.25">
      <c r="A354" s="111" t="s">
        <v>714</v>
      </c>
      <c r="B354" s="120" t="s">
        <v>1244</v>
      </c>
      <c r="C354" s="121" t="s">
        <v>1245</v>
      </c>
      <c r="D354" s="113" t="s">
        <v>26</v>
      </c>
      <c r="E354" s="122" t="s">
        <v>156</v>
      </c>
      <c r="F354" s="123">
        <v>6</v>
      </c>
      <c r="G354" s="115">
        <f>IFERROR(J354/F354,0)+Tabla1[[#This Row],[% DE CUMPLIMIENTO ACUMULADO]]</f>
        <v>0</v>
      </c>
      <c r="H354" s="116">
        <f>Tabla14[[#This Row],[AVANCE EJECUTADO]]+Tabla1[[#This Row],[Avance meta de la vigencia]]</f>
        <v>0</v>
      </c>
      <c r="I354" s="117"/>
      <c r="J354" s="124">
        <v>0</v>
      </c>
      <c r="K354" s="122" t="s">
        <v>2022</v>
      </c>
      <c r="L354" s="122" t="s">
        <v>2023</v>
      </c>
      <c r="M354" s="122" t="s">
        <v>2024</v>
      </c>
      <c r="N354" s="92" t="s">
        <v>807</v>
      </c>
      <c r="O354" s="92" t="s">
        <v>919</v>
      </c>
      <c r="P354" s="92" t="s">
        <v>727</v>
      </c>
    </row>
    <row r="355" spans="1:16" ht="407.25" hidden="1" customHeight="1" x14ac:dyDescent="0.25">
      <c r="A355" s="29" t="s">
        <v>714</v>
      </c>
      <c r="B355" s="72" t="s">
        <v>1249</v>
      </c>
      <c r="C355" s="70" t="s">
        <v>1250</v>
      </c>
      <c r="D355" s="28" t="s">
        <v>26</v>
      </c>
      <c r="E355" s="59" t="s">
        <v>484</v>
      </c>
      <c r="F355" s="27">
        <v>6</v>
      </c>
      <c r="G355" s="18">
        <f>IFERROR(J355/F355,0)+Tabla1[[#This Row],[% DE CUMPLIMIENTO ACUMULADO]]</f>
        <v>0</v>
      </c>
      <c r="H355" s="19">
        <f>Tabla14[[#This Row],[AVANCE EJECUTADO]]+Tabla1[[#This Row],[Avance meta de la vigencia]]</f>
        <v>0</v>
      </c>
      <c r="I355" s="24"/>
      <c r="J355" s="40">
        <v>0</v>
      </c>
      <c r="K355" s="83" t="s">
        <v>2025</v>
      </c>
      <c r="L355" s="83" t="s">
        <v>2026</v>
      </c>
      <c r="M355" s="83" t="s">
        <v>2027</v>
      </c>
      <c r="N355" s="41"/>
      <c r="O355" s="101"/>
      <c r="P355" s="34"/>
    </row>
    <row r="356" spans="1:16" ht="407.25" hidden="1" customHeight="1" x14ac:dyDescent="0.25">
      <c r="A356" s="29" t="s">
        <v>714</v>
      </c>
      <c r="B356" s="72" t="s">
        <v>1254</v>
      </c>
      <c r="C356" s="71" t="s">
        <v>1255</v>
      </c>
      <c r="D356" s="28" t="s">
        <v>26</v>
      </c>
      <c r="E356" s="59" t="s">
        <v>236</v>
      </c>
      <c r="F356" s="27">
        <v>2</v>
      </c>
      <c r="G356" s="18">
        <f>IFERROR(J356/F356,0)+Tabla1[[#This Row],[% DE CUMPLIMIENTO ACUMULADO]]</f>
        <v>0</v>
      </c>
      <c r="H356" s="19">
        <f>Tabla14[[#This Row],[AVANCE EJECUTADO]]+Tabla1[[#This Row],[Avance meta de la vigencia]]</f>
        <v>0</v>
      </c>
      <c r="I356" s="24"/>
      <c r="J356" s="40">
        <v>0</v>
      </c>
      <c r="K356" s="83" t="s">
        <v>2028</v>
      </c>
      <c r="L356" s="83" t="s">
        <v>1890</v>
      </c>
      <c r="M356" s="83" t="s">
        <v>2029</v>
      </c>
      <c r="N356" s="41"/>
      <c r="O356" s="101"/>
      <c r="P356" s="34"/>
    </row>
    <row r="357" spans="1:16" ht="407.25" hidden="1" customHeight="1" x14ac:dyDescent="0.25">
      <c r="A357" s="29" t="s">
        <v>714</v>
      </c>
      <c r="B357" s="72" t="s">
        <v>1257</v>
      </c>
      <c r="C357" s="70" t="s">
        <v>1258</v>
      </c>
      <c r="D357" s="28" t="s">
        <v>26</v>
      </c>
      <c r="E357" s="59" t="s">
        <v>247</v>
      </c>
      <c r="F357" s="27">
        <v>3</v>
      </c>
      <c r="G357" s="18">
        <f>IFERROR(J357/F357,0)+Tabla1[[#This Row],[% DE CUMPLIMIENTO ACUMULADO]]</f>
        <v>0</v>
      </c>
      <c r="H357" s="19">
        <f>Tabla14[[#This Row],[AVANCE EJECUTADO]]+Tabla1[[#This Row],[Avance meta de la vigencia]]</f>
        <v>0</v>
      </c>
      <c r="I357" s="24"/>
      <c r="J357" s="40"/>
      <c r="K357" s="83" t="s">
        <v>2030</v>
      </c>
      <c r="L357" s="83" t="s">
        <v>146</v>
      </c>
      <c r="M357" s="83" t="s">
        <v>2031</v>
      </c>
      <c r="N357" s="41"/>
      <c r="O357" s="101"/>
      <c r="P357" s="34"/>
    </row>
    <row r="358" spans="1:16" ht="407.25" hidden="1" customHeight="1" x14ac:dyDescent="0.25">
      <c r="A358" s="29" t="s">
        <v>714</v>
      </c>
      <c r="B358" s="72" t="s">
        <v>1260</v>
      </c>
      <c r="C358" s="71" t="s">
        <v>1261</v>
      </c>
      <c r="D358" s="28" t="s">
        <v>26</v>
      </c>
      <c r="E358" s="59" t="s">
        <v>225</v>
      </c>
      <c r="F358" s="27">
        <v>2</v>
      </c>
      <c r="G358" s="18">
        <f>IFERROR(J358/F358,0)+Tabla1[[#This Row],[% DE CUMPLIMIENTO ACUMULADO]]</f>
        <v>0</v>
      </c>
      <c r="H358" s="19">
        <f>Tabla14[[#This Row],[AVANCE EJECUTADO]]+Tabla1[[#This Row],[Avance meta de la vigencia]]</f>
        <v>0</v>
      </c>
      <c r="I358" s="24"/>
      <c r="J358" s="40"/>
      <c r="K358" s="83" t="s">
        <v>2032</v>
      </c>
      <c r="L358" s="81" t="s">
        <v>906</v>
      </c>
      <c r="M358" s="83" t="s">
        <v>2033</v>
      </c>
      <c r="N358" s="33" t="s">
        <v>2034</v>
      </c>
      <c r="O358" s="34" t="s">
        <v>863</v>
      </c>
      <c r="P358" s="34" t="s">
        <v>1118</v>
      </c>
    </row>
    <row r="359" spans="1:16" ht="407.25" hidden="1" customHeight="1" x14ac:dyDescent="0.25">
      <c r="A359" s="29" t="s">
        <v>714</v>
      </c>
      <c r="B359" s="72" t="s">
        <v>1263</v>
      </c>
      <c r="C359" s="70" t="s">
        <v>1264</v>
      </c>
      <c r="D359" s="28" t="s">
        <v>26</v>
      </c>
      <c r="E359" s="59" t="s">
        <v>250</v>
      </c>
      <c r="F359" s="27">
        <v>2</v>
      </c>
      <c r="G359" s="18">
        <f>IFERROR(J359/F359,0)+Tabla1[[#This Row],[% DE CUMPLIMIENTO ACUMULADO]]</f>
        <v>0</v>
      </c>
      <c r="H359" s="19">
        <f>Tabla14[[#This Row],[AVANCE EJECUTADO]]+Tabla1[[#This Row],[Avance meta de la vigencia]]</f>
        <v>0</v>
      </c>
      <c r="I359" s="24"/>
      <c r="J359" s="40">
        <v>0</v>
      </c>
      <c r="K359" s="83" t="s">
        <v>2035</v>
      </c>
      <c r="L359" s="83" t="s">
        <v>104</v>
      </c>
      <c r="M359" s="83" t="s">
        <v>2036</v>
      </c>
      <c r="N359" s="41"/>
      <c r="O359" s="101"/>
      <c r="P359" s="34"/>
    </row>
    <row r="360" spans="1:16" ht="407.25" hidden="1" customHeight="1" x14ac:dyDescent="0.25">
      <c r="A360" s="29" t="s">
        <v>714</v>
      </c>
      <c r="B360" s="72" t="s">
        <v>1266</v>
      </c>
      <c r="C360" s="71" t="s">
        <v>1267</v>
      </c>
      <c r="D360" s="28" t="s">
        <v>26</v>
      </c>
      <c r="E360" s="59" t="s">
        <v>163</v>
      </c>
      <c r="F360" s="27">
        <v>2</v>
      </c>
      <c r="G360" s="18">
        <f>IFERROR(J360/F360,0)+Tabla1[[#This Row],[% DE CUMPLIMIENTO ACUMULADO]]</f>
        <v>0</v>
      </c>
      <c r="H360" s="19">
        <f>Tabla14[[#This Row],[AVANCE EJECUTADO]]+Tabla1[[#This Row],[Avance meta de la vigencia]]</f>
        <v>0</v>
      </c>
      <c r="I360" s="24"/>
      <c r="J360" s="40"/>
      <c r="K360" s="83" t="s">
        <v>2037</v>
      </c>
      <c r="L360" s="83" t="s">
        <v>2038</v>
      </c>
      <c r="M360" s="83" t="s">
        <v>2039</v>
      </c>
      <c r="N360" s="41"/>
      <c r="O360" s="101"/>
      <c r="P360" s="34"/>
    </row>
    <row r="361" spans="1:16" ht="45" hidden="1" x14ac:dyDescent="0.25">
      <c r="A361" s="29" t="s">
        <v>714</v>
      </c>
      <c r="B361" s="72" t="s">
        <v>1271</v>
      </c>
      <c r="C361" s="70" t="s">
        <v>1272</v>
      </c>
      <c r="D361" s="28" t="s">
        <v>26</v>
      </c>
      <c r="E361" s="59" t="s">
        <v>211</v>
      </c>
      <c r="F361" s="27">
        <v>2</v>
      </c>
      <c r="G361" s="18">
        <f>IFERROR(J361/F361,0)+Tabla1[[#This Row],[% DE CUMPLIMIENTO ACUMULADO]]</f>
        <v>0</v>
      </c>
      <c r="H361" s="19">
        <f>Tabla14[[#This Row],[AVANCE EJECUTADO]]+Tabla1[[#This Row],[Avance meta de la vigencia]]</f>
        <v>0</v>
      </c>
      <c r="I361" s="24"/>
      <c r="J361" s="40">
        <v>0</v>
      </c>
      <c r="K361" s="83" t="s">
        <v>2040</v>
      </c>
      <c r="L361" s="83" t="s">
        <v>2041</v>
      </c>
      <c r="M361" s="83" t="s">
        <v>2042</v>
      </c>
      <c r="N361" s="104" t="s">
        <v>807</v>
      </c>
      <c r="O361" s="34" t="s">
        <v>720</v>
      </c>
      <c r="P361" s="34" t="s">
        <v>1118</v>
      </c>
    </row>
    <row r="362" spans="1:16" ht="405" hidden="1" x14ac:dyDescent="0.25">
      <c r="A362" s="29" t="s">
        <v>714</v>
      </c>
      <c r="B362" s="72" t="s">
        <v>1273</v>
      </c>
      <c r="C362" s="28" t="s">
        <v>1274</v>
      </c>
      <c r="D362" s="28" t="s">
        <v>26</v>
      </c>
      <c r="E362" s="59" t="s">
        <v>431</v>
      </c>
      <c r="F362" s="27">
        <v>44</v>
      </c>
      <c r="G362" s="18">
        <f>IFERROR(J362/F362,0)+Tabla1[[#This Row],[% DE CUMPLIMIENTO ACUMULADO]]</f>
        <v>0.27272727272727271</v>
      </c>
      <c r="H362" s="19">
        <f>Tabla14[[#This Row],[AVANCE EJECUTADO]]+Tabla1[[#This Row],[Avance meta de la vigencia]]</f>
        <v>12</v>
      </c>
      <c r="I362" s="24"/>
      <c r="J362" s="40">
        <v>9</v>
      </c>
      <c r="K362" s="83" t="s">
        <v>1950</v>
      </c>
      <c r="L362" s="83" t="s">
        <v>1951</v>
      </c>
      <c r="M362" s="83" t="s">
        <v>1943</v>
      </c>
      <c r="N362" s="33" t="s">
        <v>932</v>
      </c>
      <c r="O362" s="34" t="s">
        <v>863</v>
      </c>
      <c r="P362" s="34" t="s">
        <v>894</v>
      </c>
    </row>
    <row r="363" spans="1:16" ht="407.25" hidden="1" customHeight="1" x14ac:dyDescent="0.25">
      <c r="A363" s="29" t="s">
        <v>714</v>
      </c>
      <c r="B363" s="72" t="s">
        <v>1275</v>
      </c>
      <c r="C363" s="28" t="s">
        <v>1276</v>
      </c>
      <c r="D363" s="28" t="s">
        <v>26</v>
      </c>
      <c r="E363" s="59" t="s">
        <v>230</v>
      </c>
      <c r="F363" s="27">
        <v>25</v>
      </c>
      <c r="G363" s="18">
        <f>IFERROR(J363/F363,0)+Tabla1[[#This Row],[% DE CUMPLIMIENTO ACUMULADO]]</f>
        <v>0</v>
      </c>
      <c r="H363" s="19">
        <f>Tabla14[[#This Row],[AVANCE EJECUTADO]]+Tabla1[[#This Row],[Avance meta de la vigencia]]</f>
        <v>0</v>
      </c>
      <c r="I363" s="24"/>
      <c r="J363" s="40"/>
      <c r="K363" s="83" t="s">
        <v>2043</v>
      </c>
      <c r="L363" s="83" t="s">
        <v>2002</v>
      </c>
      <c r="M363" s="83" t="s">
        <v>2044</v>
      </c>
      <c r="N363" s="41"/>
      <c r="O363" s="101" t="s">
        <v>942</v>
      </c>
      <c r="P363" s="34" t="s">
        <v>894</v>
      </c>
    </row>
    <row r="364" spans="1:16" ht="407.25" hidden="1" customHeight="1" x14ac:dyDescent="0.25">
      <c r="A364" s="29" t="s">
        <v>714</v>
      </c>
      <c r="B364" s="72" t="s">
        <v>1279</v>
      </c>
      <c r="C364" s="28" t="s">
        <v>1280</v>
      </c>
      <c r="D364" s="28" t="s">
        <v>26</v>
      </c>
      <c r="E364" s="59" t="s">
        <v>240</v>
      </c>
      <c r="F364" s="27">
        <v>41</v>
      </c>
      <c r="G364" s="18">
        <f>IFERROR(J364/F364,0)+Tabla1[[#This Row],[% DE CUMPLIMIENTO ACUMULADO]]</f>
        <v>0</v>
      </c>
      <c r="H364" s="19">
        <f>Tabla14[[#This Row],[AVANCE EJECUTADO]]+Tabla1[[#This Row],[Avance meta de la vigencia]]</f>
        <v>0</v>
      </c>
      <c r="I364" s="24"/>
      <c r="J364" s="40">
        <v>0</v>
      </c>
      <c r="K364" s="83" t="s">
        <v>2045</v>
      </c>
      <c r="L364" s="83" t="s">
        <v>242</v>
      </c>
      <c r="M364" s="83" t="s">
        <v>2046</v>
      </c>
      <c r="N364" s="104"/>
      <c r="O364" s="101" t="s">
        <v>942</v>
      </c>
      <c r="P364" s="34"/>
    </row>
    <row r="365" spans="1:16" ht="407.25" hidden="1" customHeight="1" x14ac:dyDescent="0.25">
      <c r="A365" s="29" t="s">
        <v>714</v>
      </c>
      <c r="B365" s="72" t="s">
        <v>1281</v>
      </c>
      <c r="C365" s="28" t="s">
        <v>1282</v>
      </c>
      <c r="D365" s="28" t="s">
        <v>26</v>
      </c>
      <c r="E365" s="59" t="s">
        <v>491</v>
      </c>
      <c r="F365" s="27">
        <v>42</v>
      </c>
      <c r="G365" s="18">
        <f>IFERROR(J365/F365,0)+Tabla1[[#This Row],[% DE CUMPLIMIENTO ACUMULADO]]</f>
        <v>0</v>
      </c>
      <c r="H365" s="19">
        <f>Tabla14[[#This Row],[AVANCE EJECUTADO]]+Tabla1[[#This Row],[Avance meta de la vigencia]]</f>
        <v>0</v>
      </c>
      <c r="I365" s="24"/>
      <c r="J365" s="90">
        <v>0</v>
      </c>
      <c r="K365" s="83" t="s">
        <v>2047</v>
      </c>
      <c r="L365" s="83" t="s">
        <v>945</v>
      </c>
      <c r="M365" s="83" t="s">
        <v>1392</v>
      </c>
      <c r="N365" s="41"/>
      <c r="O365" s="101"/>
      <c r="P365" s="34" t="s">
        <v>894</v>
      </c>
    </row>
    <row r="366" spans="1:16" ht="407.25" hidden="1" customHeight="1" x14ac:dyDescent="0.25">
      <c r="A366" s="29" t="s">
        <v>714</v>
      </c>
      <c r="B366" s="72" t="s">
        <v>1284</v>
      </c>
      <c r="C366" s="28" t="s">
        <v>1285</v>
      </c>
      <c r="D366" s="28" t="s">
        <v>26</v>
      </c>
      <c r="E366" s="59" t="s">
        <v>413</v>
      </c>
      <c r="F366" s="27">
        <v>29</v>
      </c>
      <c r="G366" s="18">
        <f>IFERROR(J366/F366,0)+Tabla1[[#This Row],[% DE CUMPLIMIENTO ACUMULADO]]</f>
        <v>0</v>
      </c>
      <c r="H366" s="19">
        <f>Tabla14[[#This Row],[AVANCE EJECUTADO]]+Tabla1[[#This Row],[Avance meta de la vigencia]]</f>
        <v>0</v>
      </c>
      <c r="I366" s="24"/>
      <c r="J366" s="40">
        <v>0</v>
      </c>
      <c r="K366" s="83" t="s">
        <v>2048</v>
      </c>
      <c r="L366" s="83" t="s">
        <v>2049</v>
      </c>
      <c r="M366" s="83" t="s">
        <v>2050</v>
      </c>
      <c r="N366" s="41"/>
      <c r="O366" s="101" t="s">
        <v>942</v>
      </c>
      <c r="P366" s="34" t="s">
        <v>894</v>
      </c>
    </row>
    <row r="367" spans="1:16" s="2" customFormat="1" ht="407.25" hidden="1" customHeight="1" x14ac:dyDescent="0.25">
      <c r="A367" s="29" t="s">
        <v>714</v>
      </c>
      <c r="B367" s="72" t="s">
        <v>1286</v>
      </c>
      <c r="C367" s="28" t="s">
        <v>1287</v>
      </c>
      <c r="D367" s="28" t="s">
        <v>26</v>
      </c>
      <c r="E367" s="59" t="s">
        <v>257</v>
      </c>
      <c r="F367" s="105">
        <v>14</v>
      </c>
      <c r="G367" s="106">
        <f>IFERROR(J367/F367,0)+Tabla1[[#This Row],[% DE CUMPLIMIENTO ACUMULADO]]</f>
        <v>0</v>
      </c>
      <c r="H367" s="107">
        <f>Tabla14[[#This Row],[AVANCE EJECUTADO]]+Tabla1[[#This Row],[Avance meta de la vigencia]]</f>
        <v>0</v>
      </c>
      <c r="I367" s="108"/>
      <c r="J367" s="83">
        <v>0</v>
      </c>
      <c r="K367" s="83" t="s">
        <v>2051</v>
      </c>
      <c r="L367" s="83" t="s">
        <v>2052</v>
      </c>
      <c r="M367" s="83" t="s">
        <v>2053</v>
      </c>
      <c r="N367" s="92" t="s">
        <v>807</v>
      </c>
      <c r="O367" s="101" t="s">
        <v>919</v>
      </c>
      <c r="P367" s="101" t="s">
        <v>727</v>
      </c>
    </row>
    <row r="368" spans="1:16" ht="407.25" hidden="1" customHeight="1" x14ac:dyDescent="0.25">
      <c r="A368" s="29" t="s">
        <v>714</v>
      </c>
      <c r="B368" s="72" t="s">
        <v>1289</v>
      </c>
      <c r="C368" s="28" t="s">
        <v>1290</v>
      </c>
      <c r="D368" s="28" t="s">
        <v>26</v>
      </c>
      <c r="E368" s="59" t="s">
        <v>456</v>
      </c>
      <c r="F368" s="27">
        <v>12</v>
      </c>
      <c r="G368" s="18">
        <f>IFERROR(J368/F368,0)+Tabla1[[#This Row],[% DE CUMPLIMIENTO ACUMULADO]]</f>
        <v>0</v>
      </c>
      <c r="H368" s="19">
        <f>Tabla14[[#This Row],[AVANCE EJECUTADO]]+Tabla1[[#This Row],[Avance meta de la vigencia]]</f>
        <v>0</v>
      </c>
      <c r="I368" s="24"/>
      <c r="J368" s="40">
        <v>0</v>
      </c>
      <c r="K368" s="83" t="s">
        <v>2054</v>
      </c>
      <c r="L368" s="83" t="s">
        <v>1612</v>
      </c>
      <c r="M368" s="83" t="s">
        <v>2055</v>
      </c>
      <c r="N368" s="92" t="s">
        <v>807</v>
      </c>
      <c r="O368" s="101" t="s">
        <v>919</v>
      </c>
      <c r="P368" s="101" t="s">
        <v>727</v>
      </c>
    </row>
    <row r="369" spans="1:16" s="2" customFormat="1" ht="407.25" hidden="1" customHeight="1" x14ac:dyDescent="0.25">
      <c r="A369" s="29" t="s">
        <v>714</v>
      </c>
      <c r="B369" s="72" t="s">
        <v>1292</v>
      </c>
      <c r="C369" s="28" t="s">
        <v>1293</v>
      </c>
      <c r="D369" s="28" t="s">
        <v>26</v>
      </c>
      <c r="E369" s="59" t="s">
        <v>217</v>
      </c>
      <c r="F369" s="105">
        <v>9</v>
      </c>
      <c r="G369" s="106">
        <f>IFERROR(J369/F369,0)+Tabla1[[#This Row],[% DE CUMPLIMIENTO ACUMULADO]]</f>
        <v>0</v>
      </c>
      <c r="H369" s="107">
        <f>Tabla14[[#This Row],[AVANCE EJECUTADO]]+Tabla1[[#This Row],[Avance meta de la vigencia]]</f>
        <v>0</v>
      </c>
      <c r="I369" s="108"/>
      <c r="J369" s="83">
        <v>0</v>
      </c>
      <c r="K369" s="83" t="s">
        <v>2056</v>
      </c>
      <c r="L369" s="83" t="s">
        <v>1801</v>
      </c>
      <c r="M369" s="83" t="s">
        <v>2057</v>
      </c>
      <c r="N369" s="104" t="s">
        <v>807</v>
      </c>
      <c r="O369" s="101" t="s">
        <v>863</v>
      </c>
      <c r="P369" s="34" t="s">
        <v>894</v>
      </c>
    </row>
    <row r="370" spans="1:16" ht="171" hidden="1" customHeight="1" x14ac:dyDescent="0.25">
      <c r="A370" s="29" t="s">
        <v>714</v>
      </c>
      <c r="B370" s="72" t="s">
        <v>1295</v>
      </c>
      <c r="C370" s="28" t="s">
        <v>1296</v>
      </c>
      <c r="D370" s="28" t="s">
        <v>26</v>
      </c>
      <c r="E370" s="59" t="s">
        <v>221</v>
      </c>
      <c r="F370" s="27">
        <v>12</v>
      </c>
      <c r="G370" s="18">
        <f>IFERROR(J370/F370,0)+Tabla1[[#This Row],[% DE CUMPLIMIENTO ACUMULADO]]</f>
        <v>0</v>
      </c>
      <c r="H370" s="19">
        <f>Tabla14[[#This Row],[AVANCE EJECUTADO]]+Tabla1[[#This Row],[Avance meta de la vigencia]]</f>
        <v>0</v>
      </c>
      <c r="I370" s="24"/>
      <c r="J370" s="40">
        <v>0</v>
      </c>
      <c r="K370" s="83" t="s">
        <v>2058</v>
      </c>
      <c r="L370" s="83" t="s">
        <v>2059</v>
      </c>
      <c r="M370" s="83" t="s">
        <v>2060</v>
      </c>
      <c r="N370" s="104" t="s">
        <v>807</v>
      </c>
      <c r="O370" s="101" t="s">
        <v>919</v>
      </c>
      <c r="P370" s="34" t="s">
        <v>727</v>
      </c>
    </row>
    <row r="371" spans="1:16" ht="407.25" hidden="1" customHeight="1" x14ac:dyDescent="0.25">
      <c r="A371" s="29" t="s">
        <v>714</v>
      </c>
      <c r="B371" s="72" t="s">
        <v>1297</v>
      </c>
      <c r="C371" s="28" t="s">
        <v>1298</v>
      </c>
      <c r="D371" s="28" t="s">
        <v>26</v>
      </c>
      <c r="E371" s="59" t="s">
        <v>156</v>
      </c>
      <c r="F371" s="27">
        <v>30</v>
      </c>
      <c r="G371" s="18">
        <f>IFERROR(J371/F371,0)+Tabla1[[#This Row],[% DE CUMPLIMIENTO ACUMULADO]]</f>
        <v>0</v>
      </c>
      <c r="H371" s="19">
        <f>Tabla14[[#This Row],[AVANCE EJECUTADO]]+Tabla1[[#This Row],[Avance meta de la vigencia]]</f>
        <v>0</v>
      </c>
      <c r="I371" s="24"/>
      <c r="J371" s="40">
        <v>0</v>
      </c>
      <c r="K371" s="83" t="s">
        <v>2061</v>
      </c>
      <c r="L371" s="83" t="s">
        <v>1247</v>
      </c>
      <c r="M371" s="83" t="s">
        <v>2062</v>
      </c>
      <c r="N371" s="92" t="s">
        <v>807</v>
      </c>
      <c r="O371" s="101" t="s">
        <v>919</v>
      </c>
      <c r="P371" s="34" t="s">
        <v>727</v>
      </c>
    </row>
    <row r="372" spans="1:16" ht="273.75" hidden="1" customHeight="1" x14ac:dyDescent="0.25">
      <c r="A372" s="29" t="s">
        <v>714</v>
      </c>
      <c r="B372" s="72" t="s">
        <v>1300</v>
      </c>
      <c r="C372" s="28" t="s">
        <v>1301</v>
      </c>
      <c r="D372" s="28" t="s">
        <v>26</v>
      </c>
      <c r="E372" s="59" t="s">
        <v>484</v>
      </c>
      <c r="F372" s="27">
        <v>12</v>
      </c>
      <c r="G372" s="18">
        <f>IFERROR(J372/F372,0)+Tabla1[[#This Row],[% DE CUMPLIMIENTO ACUMULADO]]</f>
        <v>0</v>
      </c>
      <c r="H372" s="19">
        <f>Tabla14[[#This Row],[AVANCE EJECUTADO]]+Tabla1[[#This Row],[Avance meta de la vigencia]]</f>
        <v>0</v>
      </c>
      <c r="I372" s="24"/>
      <c r="J372" s="40">
        <v>0</v>
      </c>
      <c r="K372" s="83" t="s">
        <v>2063</v>
      </c>
      <c r="L372" s="83" t="s">
        <v>2064</v>
      </c>
      <c r="M372" s="83" t="s">
        <v>2065</v>
      </c>
      <c r="N372" s="41"/>
      <c r="O372" s="34"/>
      <c r="P372" s="34"/>
    </row>
    <row r="373" spans="1:16" ht="273.75" hidden="1" customHeight="1" x14ac:dyDescent="0.25">
      <c r="A373" s="29" t="s">
        <v>714</v>
      </c>
      <c r="B373" s="72" t="s">
        <v>1303</v>
      </c>
      <c r="C373" s="28" t="s">
        <v>1304</v>
      </c>
      <c r="D373" s="28" t="s">
        <v>26</v>
      </c>
      <c r="E373" s="59" t="s">
        <v>236</v>
      </c>
      <c r="F373" s="27">
        <v>13</v>
      </c>
      <c r="G373" s="18">
        <f>IFERROR(J373/F373,0)+Tabla1[[#This Row],[% DE CUMPLIMIENTO ACUMULADO]]</f>
        <v>0</v>
      </c>
      <c r="H373" s="19">
        <f>Tabla14[[#This Row],[AVANCE EJECUTADO]]+Tabla1[[#This Row],[Avance meta de la vigencia]]</f>
        <v>0</v>
      </c>
      <c r="I373" s="24"/>
      <c r="J373" s="40">
        <v>0</v>
      </c>
      <c r="K373" s="83" t="s">
        <v>2066</v>
      </c>
      <c r="L373" s="83" t="s">
        <v>1890</v>
      </c>
      <c r="M373" s="83" t="s">
        <v>2067</v>
      </c>
      <c r="N373" s="41"/>
      <c r="O373" s="34"/>
      <c r="P373" s="34"/>
    </row>
    <row r="374" spans="1:16" ht="273.75" hidden="1" customHeight="1" x14ac:dyDescent="0.25">
      <c r="A374" s="29" t="s">
        <v>714</v>
      </c>
      <c r="B374" s="72" t="s">
        <v>1305</v>
      </c>
      <c r="C374" s="28" t="s">
        <v>1306</v>
      </c>
      <c r="D374" s="28" t="s">
        <v>26</v>
      </c>
      <c r="E374" s="59" t="s">
        <v>247</v>
      </c>
      <c r="F374" s="27">
        <v>20</v>
      </c>
      <c r="G374" s="18">
        <f>IFERROR(J374/F374,0)+Tabla1[[#This Row],[% DE CUMPLIMIENTO ACUMULADO]]</f>
        <v>0</v>
      </c>
      <c r="H374" s="19">
        <f>Tabla14[[#This Row],[AVANCE EJECUTADO]]+Tabla1[[#This Row],[Avance meta de la vigencia]]</f>
        <v>0</v>
      </c>
      <c r="I374" s="24"/>
      <c r="J374" s="40"/>
      <c r="K374" s="83" t="s">
        <v>2068</v>
      </c>
      <c r="L374" s="83" t="s">
        <v>2069</v>
      </c>
      <c r="M374" s="83" t="s">
        <v>2070</v>
      </c>
      <c r="N374" s="41"/>
      <c r="O374" s="34"/>
      <c r="P374" s="34"/>
    </row>
    <row r="375" spans="1:16" ht="273.75" hidden="1" customHeight="1" x14ac:dyDescent="0.25">
      <c r="A375" s="29" t="s">
        <v>714</v>
      </c>
      <c r="B375" s="72" t="s">
        <v>1308</v>
      </c>
      <c r="C375" s="28" t="s">
        <v>1309</v>
      </c>
      <c r="D375" s="28" t="s">
        <v>26</v>
      </c>
      <c r="E375" s="59" t="s">
        <v>225</v>
      </c>
      <c r="F375" s="27">
        <v>14</v>
      </c>
      <c r="G375" s="18">
        <f>IFERROR(J375/F375,0)+Tabla1[[#This Row],[% DE CUMPLIMIENTO ACUMULADO]]</f>
        <v>0</v>
      </c>
      <c r="H375" s="19">
        <f>Tabla14[[#This Row],[AVANCE EJECUTADO]]+Tabla1[[#This Row],[Avance meta de la vigencia]]</f>
        <v>0</v>
      </c>
      <c r="I375" s="24"/>
      <c r="J375" s="40"/>
      <c r="K375" s="83" t="s">
        <v>2071</v>
      </c>
      <c r="L375" s="83" t="s">
        <v>906</v>
      </c>
      <c r="M375" s="83" t="s">
        <v>2072</v>
      </c>
      <c r="N375" s="92" t="s">
        <v>2073</v>
      </c>
      <c r="O375" s="34" t="s">
        <v>863</v>
      </c>
      <c r="P375" s="34" t="s">
        <v>1118</v>
      </c>
    </row>
    <row r="376" spans="1:16" ht="273.75" hidden="1" customHeight="1" x14ac:dyDescent="0.25">
      <c r="A376" s="29" t="s">
        <v>714</v>
      </c>
      <c r="B376" s="72" t="s">
        <v>1311</v>
      </c>
      <c r="C376" s="28" t="s">
        <v>1312</v>
      </c>
      <c r="D376" s="28" t="s">
        <v>26</v>
      </c>
      <c r="E376" s="59" t="s">
        <v>250</v>
      </c>
      <c r="F376" s="27">
        <v>10</v>
      </c>
      <c r="G376" s="18">
        <f>IFERROR(J376/F376,0)+Tabla1[[#This Row],[% DE CUMPLIMIENTO ACUMULADO]]</f>
        <v>0</v>
      </c>
      <c r="H376" s="19">
        <f>Tabla14[[#This Row],[AVANCE EJECUTADO]]+Tabla1[[#This Row],[Avance meta de la vigencia]]</f>
        <v>0</v>
      </c>
      <c r="I376" s="24"/>
      <c r="J376" s="40">
        <v>0</v>
      </c>
      <c r="K376" s="83" t="s">
        <v>2074</v>
      </c>
      <c r="L376" s="83" t="s">
        <v>2075</v>
      </c>
      <c r="M376" s="83" t="s">
        <v>2076</v>
      </c>
      <c r="N376" s="41"/>
      <c r="O376" s="34"/>
      <c r="P376" s="34"/>
    </row>
    <row r="377" spans="1:16" ht="273.75" hidden="1" customHeight="1" x14ac:dyDescent="0.25">
      <c r="A377" s="29" t="s">
        <v>714</v>
      </c>
      <c r="B377" s="72" t="s">
        <v>1313</v>
      </c>
      <c r="C377" s="28" t="s">
        <v>1314</v>
      </c>
      <c r="D377" s="28" t="s">
        <v>26</v>
      </c>
      <c r="E377" s="59" t="s">
        <v>163</v>
      </c>
      <c r="F377" s="27">
        <v>10</v>
      </c>
      <c r="G377" s="18">
        <f>IFERROR(J377/F377,0)+Tabla1[[#This Row],[% DE CUMPLIMIENTO ACUMULADO]]</f>
        <v>0</v>
      </c>
      <c r="H377" s="19">
        <f>Tabla14[[#This Row],[AVANCE EJECUTADO]]+Tabla1[[#This Row],[Avance meta de la vigencia]]</f>
        <v>0</v>
      </c>
      <c r="I377" s="24"/>
      <c r="J377" s="40"/>
      <c r="K377" s="83" t="s">
        <v>2077</v>
      </c>
      <c r="L377" s="83" t="s">
        <v>2078</v>
      </c>
      <c r="M377" s="83" t="s">
        <v>2079</v>
      </c>
      <c r="N377" s="41"/>
      <c r="O377" s="34"/>
      <c r="P377" s="34"/>
    </row>
    <row r="378" spans="1:16" ht="273.75" hidden="1" customHeight="1" x14ac:dyDescent="0.25">
      <c r="A378" s="29" t="s">
        <v>714</v>
      </c>
      <c r="B378" s="72" t="s">
        <v>1315</v>
      </c>
      <c r="C378" s="28" t="s">
        <v>1316</v>
      </c>
      <c r="D378" s="28" t="s">
        <v>26</v>
      </c>
      <c r="E378" s="59" t="s">
        <v>211</v>
      </c>
      <c r="F378" s="27">
        <v>13</v>
      </c>
      <c r="G378" s="18">
        <f>IFERROR(J378/F378,0)+Tabla1[[#This Row],[% DE CUMPLIMIENTO ACUMULADO]]</f>
        <v>0</v>
      </c>
      <c r="H378" s="19">
        <f>Tabla14[[#This Row],[AVANCE EJECUTADO]]+Tabla1[[#This Row],[Avance meta de la vigencia]]</f>
        <v>0</v>
      </c>
      <c r="I378" s="24"/>
      <c r="J378" s="40">
        <v>0</v>
      </c>
      <c r="K378" s="83" t="s">
        <v>2080</v>
      </c>
      <c r="L378" s="83" t="s">
        <v>2081</v>
      </c>
      <c r="M378" s="83" t="s">
        <v>213</v>
      </c>
      <c r="N378" s="104" t="s">
        <v>2082</v>
      </c>
      <c r="O378" s="34" t="s">
        <v>720</v>
      </c>
      <c r="P378" s="34" t="s">
        <v>1118</v>
      </c>
    </row>
    <row r="379" spans="1:16" ht="273.75" hidden="1" customHeight="1" x14ac:dyDescent="0.25">
      <c r="A379" s="29" t="s">
        <v>714</v>
      </c>
      <c r="B379" s="75" t="s">
        <v>1318</v>
      </c>
      <c r="C379" s="28" t="s">
        <v>1319</v>
      </c>
      <c r="D379" s="28" t="s">
        <v>26</v>
      </c>
      <c r="E379" s="31" t="s">
        <v>1320</v>
      </c>
      <c r="F379" s="18">
        <v>1</v>
      </c>
      <c r="G379" s="18">
        <f>IFERROR(J379/F379,0)+Tabla1[[#This Row],[% DE CUMPLIMIENTO ACUMULADO]]</f>
        <v>0.13700000000000001</v>
      </c>
      <c r="H379" s="19">
        <f>Tabla14[[#This Row],[AVANCE EJECUTADO]]+Tabla1[[#This Row],[Avance meta de la vigencia]]</f>
        <v>0.13700000000000001</v>
      </c>
      <c r="I379" s="24"/>
      <c r="J379" s="82">
        <v>7.0000000000000007E-2</v>
      </c>
      <c r="K379" s="81" t="s">
        <v>2083</v>
      </c>
      <c r="L379" s="81" t="s">
        <v>2084</v>
      </c>
      <c r="M379" s="81" t="s">
        <v>2085</v>
      </c>
      <c r="N379" s="33"/>
      <c r="O379" s="34"/>
      <c r="P379" s="34"/>
    </row>
    <row r="380" spans="1:16" ht="273.75" hidden="1" customHeight="1" x14ac:dyDescent="0.25">
      <c r="A380" s="29" t="s">
        <v>714</v>
      </c>
      <c r="B380" s="75" t="s">
        <v>1324</v>
      </c>
      <c r="C380" s="28" t="s">
        <v>1325</v>
      </c>
      <c r="D380" s="28" t="s">
        <v>26</v>
      </c>
      <c r="E380" s="31" t="s">
        <v>329</v>
      </c>
      <c r="F380" s="17">
        <v>10</v>
      </c>
      <c r="G380" s="18">
        <f>IFERROR(J380/F380,0)+Tabla1[[#This Row],[% DE CUMPLIMIENTO ACUMULADO]]</f>
        <v>0</v>
      </c>
      <c r="H380" s="19">
        <f>Tabla14[[#This Row],[AVANCE EJECUTADO]]+Tabla1[[#This Row],[Avance meta de la vigencia]]</f>
        <v>0</v>
      </c>
      <c r="I380" s="24"/>
      <c r="J380" s="32">
        <v>0</v>
      </c>
      <c r="K380" s="81" t="s">
        <v>2086</v>
      </c>
      <c r="L380" s="81" t="s">
        <v>2087</v>
      </c>
      <c r="M380" s="81" t="s">
        <v>2088</v>
      </c>
      <c r="N380" s="33"/>
      <c r="O380" s="34"/>
      <c r="P380" s="34"/>
    </row>
    <row r="381" spans="1:16" ht="273.75" hidden="1" customHeight="1" x14ac:dyDescent="0.25">
      <c r="A381" s="29" t="s">
        <v>714</v>
      </c>
      <c r="B381" s="75" t="s">
        <v>1329</v>
      </c>
      <c r="C381" s="31" t="s">
        <v>1330</v>
      </c>
      <c r="D381" s="28" t="s">
        <v>26</v>
      </c>
      <c r="E381" s="31" t="s">
        <v>329</v>
      </c>
      <c r="F381" s="18">
        <v>0.9</v>
      </c>
      <c r="G381" s="18">
        <f>IFERROR(J381/F381,0)+Tabla1[[#This Row],[% DE CUMPLIMIENTO ACUMULADO]]</f>
        <v>0</v>
      </c>
      <c r="H381" s="19">
        <f>Tabla14[[#This Row],[AVANCE EJECUTADO]]+Tabla1[[#This Row],[Avance meta de la vigencia]]</f>
        <v>0</v>
      </c>
      <c r="I381" s="24"/>
      <c r="J381" s="82">
        <v>0</v>
      </c>
      <c r="K381" s="81" t="s">
        <v>2089</v>
      </c>
      <c r="L381" s="81" t="s">
        <v>2090</v>
      </c>
      <c r="M381" s="81" t="s">
        <v>1333</v>
      </c>
      <c r="N381" s="33"/>
      <c r="O381" s="34"/>
      <c r="P381" s="34"/>
    </row>
    <row r="382" spans="1:16" ht="273.75" hidden="1" customHeight="1" x14ac:dyDescent="0.25">
      <c r="A382" s="29" t="s">
        <v>714</v>
      </c>
      <c r="B382" s="75" t="s">
        <v>1334</v>
      </c>
      <c r="C382" s="31" t="s">
        <v>1335</v>
      </c>
      <c r="D382" s="28" t="s">
        <v>26</v>
      </c>
      <c r="E382" s="31" t="s">
        <v>167</v>
      </c>
      <c r="F382" s="18">
        <v>1</v>
      </c>
      <c r="G382" s="18">
        <f>IFERROR(J382/F382,0)+Tabla1[[#This Row],[% DE CUMPLIMIENTO ACUMULADO]]</f>
        <v>0</v>
      </c>
      <c r="H382" s="19">
        <f>Tabla14[[#This Row],[AVANCE EJECUTADO]]+Tabla1[[#This Row],[Avance meta de la vigencia]]</f>
        <v>0</v>
      </c>
      <c r="I382" s="24"/>
      <c r="J382" s="32"/>
      <c r="K382" s="81" t="s">
        <v>2091</v>
      </c>
      <c r="L382" s="81" t="s">
        <v>2092</v>
      </c>
      <c r="M382" s="81" t="s">
        <v>2093</v>
      </c>
      <c r="N382" s="33"/>
      <c r="O382" s="34"/>
      <c r="P382" s="34"/>
    </row>
    <row r="383" spans="1:16" ht="273.75" hidden="1" customHeight="1" x14ac:dyDescent="0.25">
      <c r="A383" s="29" t="s">
        <v>714</v>
      </c>
      <c r="B383" s="75" t="s">
        <v>1338</v>
      </c>
      <c r="C383" s="31" t="s">
        <v>1339</v>
      </c>
      <c r="D383" s="28" t="s">
        <v>26</v>
      </c>
      <c r="E383" s="31" t="s">
        <v>111</v>
      </c>
      <c r="F383" s="18">
        <v>0.3</v>
      </c>
      <c r="G383" s="18">
        <f>IFERROR(J383/F383,0)+Tabla1[[#This Row],[% DE CUMPLIMIENTO ACUMULADO]]</f>
        <v>0</v>
      </c>
      <c r="H383" s="19" t="str">
        <f>Tabla14[[#This Row],[AVANCE EJECUTADO]]</f>
        <v>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v>
      </c>
      <c r="I383" s="24"/>
      <c r="J383" s="32" t="s">
        <v>2094</v>
      </c>
      <c r="K383" s="81" t="s">
        <v>2094</v>
      </c>
      <c r="L383" s="81" t="s">
        <v>2095</v>
      </c>
      <c r="M383" s="81" t="s">
        <v>1342</v>
      </c>
      <c r="N383" s="33"/>
      <c r="O383" s="34"/>
      <c r="P383" s="34"/>
    </row>
    <row r="384" spans="1:16" ht="273.75" hidden="1" customHeight="1" x14ac:dyDescent="0.25">
      <c r="A384" s="29" t="s">
        <v>714</v>
      </c>
      <c r="B384" s="75" t="s">
        <v>1343</v>
      </c>
      <c r="C384" s="31" t="s">
        <v>1344</v>
      </c>
      <c r="D384" s="28" t="s">
        <v>26</v>
      </c>
      <c r="E384" s="31" t="s">
        <v>111</v>
      </c>
      <c r="F384" s="18">
        <v>1</v>
      </c>
      <c r="G384" s="18">
        <f>IFERROR(J384/F384,0)+Tabla1[[#This Row],[% DE CUMPLIMIENTO ACUMULADO]]</f>
        <v>0</v>
      </c>
      <c r="H384" s="19" t="str">
        <f>Tabla14[[#This Row],[AVANCE EJECUTADO]]</f>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I384" s="24"/>
      <c r="J384" s="81" t="s">
        <v>2096</v>
      </c>
      <c r="K384" s="81" t="s">
        <v>2097</v>
      </c>
      <c r="L384" s="81" t="s">
        <v>552</v>
      </c>
      <c r="M384" s="81" t="s">
        <v>1347</v>
      </c>
      <c r="N384" s="33"/>
      <c r="O384" s="34"/>
      <c r="P384" s="34"/>
    </row>
    <row r="385" spans="1:16" ht="273.75" hidden="1" customHeight="1" x14ac:dyDescent="0.25">
      <c r="A385" s="29" t="s">
        <v>714</v>
      </c>
      <c r="B385" s="75" t="s">
        <v>1348</v>
      </c>
      <c r="C385" s="31" t="s">
        <v>1349</v>
      </c>
      <c r="D385" s="28" t="s">
        <v>26</v>
      </c>
      <c r="E385" s="31" t="s">
        <v>111</v>
      </c>
      <c r="F385" s="18">
        <v>0.5</v>
      </c>
      <c r="G385" s="18">
        <f>IFERROR(J385/F385,0)+Tabla1[[#This Row],[% DE CUMPLIMIENTO ACUMULADO]]</f>
        <v>0</v>
      </c>
      <c r="H385" s="19" t="str">
        <f>Tabla14[[#This Row],[AVANCE EJECUTADO]]</f>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I385" s="24"/>
      <c r="J385" s="32" t="s">
        <v>1350</v>
      </c>
      <c r="K385" s="81" t="s">
        <v>1351</v>
      </c>
      <c r="L385" s="81" t="s">
        <v>1352</v>
      </c>
      <c r="M385" s="81" t="s">
        <v>1353</v>
      </c>
      <c r="N385" s="33"/>
      <c r="O385" s="34"/>
      <c r="P385" s="34"/>
    </row>
    <row r="386" spans="1:16" ht="273.75" hidden="1" customHeight="1" x14ac:dyDescent="0.25">
      <c r="A386" s="29" t="s">
        <v>714</v>
      </c>
      <c r="B386" s="75" t="s">
        <v>1354</v>
      </c>
      <c r="C386" s="31" t="s">
        <v>1355</v>
      </c>
      <c r="D386" s="28" t="s">
        <v>26</v>
      </c>
      <c r="E386" s="31" t="s">
        <v>111</v>
      </c>
      <c r="F386" s="18">
        <v>0.03</v>
      </c>
      <c r="G386" s="18">
        <f>IFERROR(J386/F386,0)+Tabla1[[#This Row],[% DE CUMPLIMIENTO ACUMULADO]]</f>
        <v>0</v>
      </c>
      <c r="H386" s="19" t="str">
        <f>Tabla14[[#This Row],[AVANCE EJECUTADO]]</f>
        <v>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I386" s="24"/>
      <c r="J386" s="81" t="s">
        <v>2098</v>
      </c>
      <c r="K386" s="81" t="s">
        <v>2099</v>
      </c>
      <c r="L386" s="81" t="s">
        <v>1358</v>
      </c>
      <c r="M386" s="81" t="s">
        <v>2100</v>
      </c>
      <c r="N386" s="33"/>
      <c r="O386" s="34"/>
      <c r="P386" s="34"/>
    </row>
    <row r="387" spans="1:16" ht="273.75" hidden="1" customHeight="1" x14ac:dyDescent="0.25">
      <c r="A387" s="29" t="s">
        <v>714</v>
      </c>
      <c r="B387" s="75" t="s">
        <v>1361</v>
      </c>
      <c r="C387" s="31" t="s">
        <v>1362</v>
      </c>
      <c r="D387" s="28" t="s">
        <v>26</v>
      </c>
      <c r="E387" s="31" t="s">
        <v>102</v>
      </c>
      <c r="F387" s="18">
        <v>1</v>
      </c>
      <c r="G387" s="18">
        <f>IFERROR(MIN(J387/F387+Tabla1[[#This Row],[% DE CUMPLIMIENTO ACUMULADO]],1),0)</f>
        <v>0.25330000000000003</v>
      </c>
      <c r="H387" s="19">
        <f>Tabla14[[#This Row],[AVANCE EJECUTADO]]+Tabla1[[#This Row],[Avance meta de la vigencia]]</f>
        <v>0.25330000000000003</v>
      </c>
      <c r="I387" s="24"/>
      <c r="J387" s="82">
        <v>0.17</v>
      </c>
      <c r="K387" s="81" t="s">
        <v>2101</v>
      </c>
      <c r="L387" s="81" t="s">
        <v>2102</v>
      </c>
      <c r="M387" s="81" t="s">
        <v>2103</v>
      </c>
      <c r="N387" s="33"/>
      <c r="O387" s="34"/>
      <c r="P387" s="34"/>
    </row>
    <row r="388" spans="1:16" ht="273.75" hidden="1" customHeight="1" x14ac:dyDescent="0.25">
      <c r="A388" s="29" t="s">
        <v>714</v>
      </c>
      <c r="B388" s="75" t="s">
        <v>1366</v>
      </c>
      <c r="C388" s="31" t="s">
        <v>1367</v>
      </c>
      <c r="D388" s="28" t="s">
        <v>26</v>
      </c>
      <c r="E388" s="80" t="s">
        <v>30</v>
      </c>
      <c r="F388" s="17">
        <v>560</v>
      </c>
      <c r="G388" s="18">
        <f>IFERROR(J388/F388,0)+Tabla1[[#This Row],[% DE CUMPLIMIENTO ACUMULADO]]</f>
        <v>0</v>
      </c>
      <c r="H388" s="19">
        <f>Tabla14[[#This Row],[AVANCE EJECUTADO]]+Tabla1[[#This Row],[Avance meta de la vigencia]]</f>
        <v>0</v>
      </c>
      <c r="I388" s="24"/>
      <c r="J388" s="32">
        <v>0</v>
      </c>
      <c r="K388" s="81" t="s">
        <v>1674</v>
      </c>
      <c r="L388" s="81" t="s">
        <v>1691</v>
      </c>
      <c r="M388" s="81"/>
      <c r="N388" s="33" t="s">
        <v>932</v>
      </c>
      <c r="O388" s="34" t="s">
        <v>720</v>
      </c>
      <c r="P388" s="34" t="s">
        <v>721</v>
      </c>
    </row>
    <row r="389" spans="1:16" ht="273.75" hidden="1" customHeight="1" x14ac:dyDescent="0.25">
      <c r="A389" s="29" t="s">
        <v>714</v>
      </c>
      <c r="B389" s="75" t="s">
        <v>1368</v>
      </c>
      <c r="C389" s="31" t="s">
        <v>1369</v>
      </c>
      <c r="D389" s="28" t="s">
        <v>26</v>
      </c>
      <c r="E389" s="80" t="s">
        <v>30</v>
      </c>
      <c r="F389" s="17">
        <v>2915</v>
      </c>
      <c r="G389" s="18">
        <f>IFERROR(J389/F389,0)+Tabla1[[#This Row],[% DE CUMPLIMIENTO ACUMULADO]]</f>
        <v>0</v>
      </c>
      <c r="H389" s="19">
        <f>Tabla14[[#This Row],[AVANCE EJECUTADO]]+Tabla1[[#This Row],[Avance meta de la vigencia]]</f>
        <v>0</v>
      </c>
      <c r="I389" s="24"/>
      <c r="J389" s="32">
        <v>0</v>
      </c>
      <c r="K389" s="81" t="s">
        <v>1674</v>
      </c>
      <c r="L389" s="81" t="s">
        <v>2104</v>
      </c>
      <c r="M389" s="81"/>
      <c r="N389" s="33" t="s">
        <v>932</v>
      </c>
      <c r="O389" s="34" t="s">
        <v>720</v>
      </c>
      <c r="P389" s="34" t="s">
        <v>721</v>
      </c>
    </row>
    <row r="390" spans="1:16" ht="273.75" hidden="1" customHeight="1" x14ac:dyDescent="0.25">
      <c r="A390" s="29" t="s">
        <v>714</v>
      </c>
      <c r="B390" s="75" t="s">
        <v>1370</v>
      </c>
      <c r="C390" s="31" t="s">
        <v>752</v>
      </c>
      <c r="D390" s="28" t="s">
        <v>26</v>
      </c>
      <c r="E390" s="80" t="s">
        <v>30</v>
      </c>
      <c r="F390" s="17">
        <v>2260</v>
      </c>
      <c r="G390" s="18">
        <f>IFERROR(J390/F390,0)+Tabla1[[#This Row],[% DE CUMPLIMIENTO ACUMULADO]]</f>
        <v>0</v>
      </c>
      <c r="H390" s="19">
        <f>Tabla14[[#This Row],[AVANCE EJECUTADO]]+Tabla1[[#This Row],[Avance meta de la vigencia]]</f>
        <v>0</v>
      </c>
      <c r="I390" s="24"/>
      <c r="J390" s="32">
        <v>0</v>
      </c>
      <c r="K390" s="81" t="s">
        <v>1674</v>
      </c>
      <c r="L390" s="81" t="s">
        <v>1691</v>
      </c>
      <c r="M390" s="81"/>
      <c r="N390" s="33" t="s">
        <v>932</v>
      </c>
      <c r="O390" s="34" t="s">
        <v>720</v>
      </c>
      <c r="P390" s="34" t="s">
        <v>721</v>
      </c>
    </row>
    <row r="391" spans="1:16" ht="273.75" hidden="1" customHeight="1" x14ac:dyDescent="0.25">
      <c r="A391" s="29" t="s">
        <v>714</v>
      </c>
      <c r="B391" s="75" t="s">
        <v>1371</v>
      </c>
      <c r="C391" s="31" t="s">
        <v>1367</v>
      </c>
      <c r="D391" s="28" t="s">
        <v>26</v>
      </c>
      <c r="E391" s="31" t="s">
        <v>230</v>
      </c>
      <c r="F391" s="17">
        <v>170</v>
      </c>
      <c r="G391" s="18">
        <f>IFERROR(J391/F391,0)+Tabla1[[#This Row],[% DE CUMPLIMIENTO ACUMULADO]]</f>
        <v>0</v>
      </c>
      <c r="H391" s="19">
        <f>Tabla14[[#This Row],[AVANCE EJECUTADO]]+Tabla1[[#This Row],[Avance meta de la vigencia]]</f>
        <v>0</v>
      </c>
      <c r="I391" s="24"/>
      <c r="J391" s="32">
        <v>0</v>
      </c>
      <c r="K391" s="81" t="s">
        <v>1372</v>
      </c>
      <c r="L391" s="81"/>
      <c r="M391" s="81" t="s">
        <v>2105</v>
      </c>
      <c r="N391" s="92" t="s">
        <v>2106</v>
      </c>
      <c r="O391" s="34" t="s">
        <v>942</v>
      </c>
      <c r="P391" s="34" t="s">
        <v>1118</v>
      </c>
    </row>
    <row r="392" spans="1:16" ht="273.75" hidden="1" customHeight="1" x14ac:dyDescent="0.25">
      <c r="A392" s="29" t="s">
        <v>714</v>
      </c>
      <c r="B392" s="75" t="s">
        <v>1376</v>
      </c>
      <c r="C392" s="31" t="s">
        <v>1369</v>
      </c>
      <c r="D392" s="28" t="s">
        <v>26</v>
      </c>
      <c r="E392" s="31" t="s">
        <v>230</v>
      </c>
      <c r="F392" s="17">
        <v>2110</v>
      </c>
      <c r="G392" s="18">
        <f>IFERROR(J392/F392,0)+Tabla1[[#This Row],[% DE CUMPLIMIENTO ACUMULADO]]</f>
        <v>0</v>
      </c>
      <c r="H392" s="19">
        <f>Tabla14[[#This Row],[AVANCE EJECUTADO]]+Tabla1[[#This Row],[Avance meta de la vigencia]]</f>
        <v>0</v>
      </c>
      <c r="I392" s="24"/>
      <c r="J392" s="32">
        <v>0</v>
      </c>
      <c r="K392" s="81" t="s">
        <v>1377</v>
      </c>
      <c r="L392" s="81"/>
      <c r="M392" s="81" t="s">
        <v>1378</v>
      </c>
      <c r="N392" s="92" t="s">
        <v>2106</v>
      </c>
      <c r="O392" s="34" t="s">
        <v>942</v>
      </c>
      <c r="P392" s="34" t="s">
        <v>1118</v>
      </c>
    </row>
    <row r="393" spans="1:16" ht="273.75" hidden="1" customHeight="1" x14ac:dyDescent="0.25">
      <c r="A393" s="29" t="s">
        <v>714</v>
      </c>
      <c r="B393" s="75" t="s">
        <v>1380</v>
      </c>
      <c r="C393" s="31" t="s">
        <v>752</v>
      </c>
      <c r="D393" s="28" t="s">
        <v>26</v>
      </c>
      <c r="E393" s="31" t="s">
        <v>230</v>
      </c>
      <c r="F393" s="17">
        <v>84</v>
      </c>
      <c r="G393" s="18">
        <f>IFERROR(J393/F393,0)+Tabla1[[#This Row],[% DE CUMPLIMIENTO ACUMULADO]]</f>
        <v>0</v>
      </c>
      <c r="H393" s="19">
        <f>Tabla14[[#This Row],[AVANCE EJECUTADO]]+Tabla1[[#This Row],[Avance meta de la vigencia]]</f>
        <v>0</v>
      </c>
      <c r="I393" s="24"/>
      <c r="J393" s="32">
        <v>0</v>
      </c>
      <c r="K393" s="81" t="s">
        <v>1381</v>
      </c>
      <c r="L393" s="81"/>
      <c r="M393" s="81" t="s">
        <v>1378</v>
      </c>
      <c r="N393" s="92" t="s">
        <v>2106</v>
      </c>
      <c r="O393" s="34" t="s">
        <v>942</v>
      </c>
      <c r="P393" s="34" t="s">
        <v>1118</v>
      </c>
    </row>
    <row r="394" spans="1:16" ht="273.75" hidden="1" customHeight="1" x14ac:dyDescent="0.25">
      <c r="A394" s="29" t="s">
        <v>714</v>
      </c>
      <c r="B394" s="75" t="s">
        <v>1382</v>
      </c>
      <c r="C394" s="31" t="s">
        <v>1367</v>
      </c>
      <c r="D394" s="28" t="s">
        <v>26</v>
      </c>
      <c r="E394" s="31" t="s">
        <v>240</v>
      </c>
      <c r="F394" s="17">
        <v>190</v>
      </c>
      <c r="G394" s="18">
        <f>IFERROR(J394/F394,0)+Tabla1[[#This Row],[% DE CUMPLIMIENTO ACUMULADO]]</f>
        <v>0</v>
      </c>
      <c r="H394" s="19">
        <f>Tabla14[[#This Row],[AVANCE EJECUTADO]]+Tabla1[[#This Row],[Avance meta de la vigencia]]</f>
        <v>0</v>
      </c>
      <c r="I394" s="24"/>
      <c r="J394" s="32">
        <v>0</v>
      </c>
      <c r="K394" s="81" t="s">
        <v>2107</v>
      </c>
      <c r="L394" s="81" t="s">
        <v>242</v>
      </c>
      <c r="M394" s="81" t="s">
        <v>358</v>
      </c>
      <c r="N394" s="33"/>
      <c r="O394" s="34" t="s">
        <v>942</v>
      </c>
      <c r="P394" s="34" t="s">
        <v>894</v>
      </c>
    </row>
    <row r="395" spans="1:16" ht="273.75" hidden="1" customHeight="1" x14ac:dyDescent="0.25">
      <c r="A395" s="29" t="s">
        <v>714</v>
      </c>
      <c r="B395" s="75" t="s">
        <v>1385</v>
      </c>
      <c r="C395" s="31" t="s">
        <v>1369</v>
      </c>
      <c r="D395" s="28" t="s">
        <v>26</v>
      </c>
      <c r="E395" s="31" t="s">
        <v>240</v>
      </c>
      <c r="F395" s="17">
        <v>4640</v>
      </c>
      <c r="G395" s="18">
        <f>IFERROR(J395/F395,0)+Tabla1[[#This Row],[% DE CUMPLIMIENTO ACUMULADO]]</f>
        <v>0</v>
      </c>
      <c r="H395" s="19">
        <f>Tabla14[[#This Row],[AVANCE EJECUTADO]]+Tabla1[[#This Row],[Avance meta de la vigencia]]</f>
        <v>0</v>
      </c>
      <c r="I395" s="24"/>
      <c r="J395" s="32">
        <v>0</v>
      </c>
      <c r="K395" s="81" t="s">
        <v>2108</v>
      </c>
      <c r="L395" s="81" t="s">
        <v>242</v>
      </c>
      <c r="M395" s="81" t="s">
        <v>358</v>
      </c>
      <c r="N395" s="33"/>
      <c r="O395" s="34" t="s">
        <v>942</v>
      </c>
      <c r="P395" s="34" t="s">
        <v>894</v>
      </c>
    </row>
    <row r="396" spans="1:16" ht="273.75" hidden="1" customHeight="1" x14ac:dyDescent="0.25">
      <c r="A396" s="29" t="s">
        <v>714</v>
      </c>
      <c r="B396" s="75" t="s">
        <v>1387</v>
      </c>
      <c r="C396" s="31" t="s">
        <v>752</v>
      </c>
      <c r="D396" s="28" t="s">
        <v>26</v>
      </c>
      <c r="E396" s="31" t="s">
        <v>240</v>
      </c>
      <c r="F396" s="17">
        <v>82</v>
      </c>
      <c r="G396" s="18">
        <f>IFERROR(J396/F396,0)+Tabla1[[#This Row],[% DE CUMPLIMIENTO ACUMULADO]]</f>
        <v>0</v>
      </c>
      <c r="H396" s="19">
        <f>Tabla14[[#This Row],[AVANCE EJECUTADO]]+Tabla1[[#This Row],[Avance meta de la vigencia]]</f>
        <v>0</v>
      </c>
      <c r="I396" s="24"/>
      <c r="J396" s="32">
        <v>0</v>
      </c>
      <c r="K396" s="81" t="s">
        <v>2107</v>
      </c>
      <c r="L396" s="81" t="s">
        <v>242</v>
      </c>
      <c r="M396" s="81" t="s">
        <v>358</v>
      </c>
      <c r="N396" s="92"/>
      <c r="O396" s="101" t="s">
        <v>942</v>
      </c>
      <c r="P396" s="34" t="s">
        <v>894</v>
      </c>
    </row>
    <row r="397" spans="1:16" ht="273.75" hidden="1" customHeight="1" x14ac:dyDescent="0.25">
      <c r="A397" s="29" t="s">
        <v>714</v>
      </c>
      <c r="B397" s="75" t="s">
        <v>1390</v>
      </c>
      <c r="C397" s="31" t="s">
        <v>1367</v>
      </c>
      <c r="D397" s="28" t="s">
        <v>26</v>
      </c>
      <c r="E397" s="31" t="s">
        <v>491</v>
      </c>
      <c r="F397" s="17">
        <v>190</v>
      </c>
      <c r="G397" s="18">
        <f>IFERROR(J397/F397,0)+Tabla1[[#This Row],[% DE CUMPLIMIENTO ACUMULADO]]</f>
        <v>0</v>
      </c>
      <c r="H397" s="19">
        <f>Tabla14[[#This Row],[AVANCE EJECUTADO]]+Tabla1[[#This Row],[Avance meta de la vigencia]]</f>
        <v>0</v>
      </c>
      <c r="I397" s="24"/>
      <c r="J397" s="130">
        <v>0</v>
      </c>
      <c r="K397" s="81" t="s">
        <v>2109</v>
      </c>
      <c r="L397" s="81" t="s">
        <v>945</v>
      </c>
      <c r="M397" s="81" t="s">
        <v>1392</v>
      </c>
      <c r="N397" s="92" t="s">
        <v>2110</v>
      </c>
      <c r="O397" s="34" t="s">
        <v>942</v>
      </c>
      <c r="P397" s="34" t="s">
        <v>1118</v>
      </c>
    </row>
    <row r="398" spans="1:16" ht="273.75" hidden="1" customHeight="1" x14ac:dyDescent="0.25">
      <c r="A398" s="29" t="s">
        <v>714</v>
      </c>
      <c r="B398" s="75" t="s">
        <v>1393</v>
      </c>
      <c r="C398" s="31" t="s">
        <v>1369</v>
      </c>
      <c r="D398" s="28" t="s">
        <v>26</v>
      </c>
      <c r="E398" s="31" t="s">
        <v>491</v>
      </c>
      <c r="F398" s="17">
        <v>2915</v>
      </c>
      <c r="G398" s="18">
        <f>IFERROR(J398/F398,0)+Tabla1[[#This Row],[% DE CUMPLIMIENTO ACUMULADO]]</f>
        <v>0</v>
      </c>
      <c r="H398" s="19">
        <f>Tabla14[[#This Row],[AVANCE EJECUTADO]]+Tabla1[[#This Row],[Avance meta de la vigencia]]</f>
        <v>0</v>
      </c>
      <c r="I398" s="24"/>
      <c r="J398" s="130">
        <v>0</v>
      </c>
      <c r="K398" s="81" t="s">
        <v>2111</v>
      </c>
      <c r="L398" s="81" t="s">
        <v>945</v>
      </c>
      <c r="M398" s="81" t="s">
        <v>1392</v>
      </c>
      <c r="N398" s="92" t="s">
        <v>2110</v>
      </c>
      <c r="O398" s="34" t="s">
        <v>942</v>
      </c>
      <c r="P398" s="34" t="s">
        <v>1118</v>
      </c>
    </row>
    <row r="399" spans="1:16" ht="273.75" hidden="1" customHeight="1" x14ac:dyDescent="0.25">
      <c r="A399" s="29" t="s">
        <v>714</v>
      </c>
      <c r="B399" s="75" t="s">
        <v>1395</v>
      </c>
      <c r="C399" s="31" t="s">
        <v>752</v>
      </c>
      <c r="D399" s="28" t="s">
        <v>26</v>
      </c>
      <c r="E399" s="31" t="s">
        <v>491</v>
      </c>
      <c r="F399" s="17">
        <v>88</v>
      </c>
      <c r="G399" s="18">
        <f>IFERROR(J399/F399,0)+Tabla1[[#This Row],[% DE CUMPLIMIENTO ACUMULADO]]</f>
        <v>0</v>
      </c>
      <c r="H399" s="19">
        <f>Tabla14[[#This Row],[AVANCE EJECUTADO]]+Tabla1[[#This Row],[Avance meta de la vigencia]]</f>
        <v>0</v>
      </c>
      <c r="I399" s="24"/>
      <c r="J399" s="130">
        <v>0</v>
      </c>
      <c r="K399" s="81" t="s">
        <v>2112</v>
      </c>
      <c r="L399" s="81" t="s">
        <v>945</v>
      </c>
      <c r="M399" s="81" t="s">
        <v>1392</v>
      </c>
      <c r="N399" s="33" t="s">
        <v>2110</v>
      </c>
      <c r="O399" s="34" t="s">
        <v>942</v>
      </c>
      <c r="P399" s="34" t="s">
        <v>1118</v>
      </c>
    </row>
    <row r="400" spans="1:16" ht="116.25" hidden="1" customHeight="1" x14ac:dyDescent="0.25">
      <c r="A400" s="29" t="s">
        <v>714</v>
      </c>
      <c r="B400" s="75" t="s">
        <v>1398</v>
      </c>
      <c r="C400" s="31" t="s">
        <v>1367</v>
      </c>
      <c r="D400" s="28" t="s">
        <v>26</v>
      </c>
      <c r="E400" s="31" t="s">
        <v>413</v>
      </c>
      <c r="F400" s="17">
        <v>190</v>
      </c>
      <c r="G400" s="18">
        <f>IFERROR(J400/F400,0)+Tabla1[[#This Row],[% DE CUMPLIMIENTO ACUMULADO]]</f>
        <v>0</v>
      </c>
      <c r="H400" s="19">
        <f>Tabla14[[#This Row],[AVANCE EJECUTADO]]+Tabla1[[#This Row],[Avance meta de la vigencia]]</f>
        <v>0</v>
      </c>
      <c r="I400" s="24"/>
      <c r="J400" s="130">
        <v>0</v>
      </c>
      <c r="K400" s="81" t="s">
        <v>2113</v>
      </c>
      <c r="L400" s="81" t="s">
        <v>2114</v>
      </c>
      <c r="M400" s="81" t="s">
        <v>1401</v>
      </c>
      <c r="N400" s="92" t="s">
        <v>2106</v>
      </c>
      <c r="O400" s="34" t="s">
        <v>942</v>
      </c>
      <c r="P400" s="34" t="s">
        <v>1118</v>
      </c>
    </row>
    <row r="401" spans="1:16" ht="157.5" hidden="1" customHeight="1" x14ac:dyDescent="0.25">
      <c r="A401" s="29" t="s">
        <v>714</v>
      </c>
      <c r="B401" s="75" t="s">
        <v>1402</v>
      </c>
      <c r="C401" s="31" t="s">
        <v>1369</v>
      </c>
      <c r="D401" s="28" t="s">
        <v>26</v>
      </c>
      <c r="E401" s="31" t="s">
        <v>413</v>
      </c>
      <c r="F401" s="17">
        <v>1900</v>
      </c>
      <c r="G401" s="18">
        <f>IFERROR(J401/F401,0)+Tabla1[[#This Row],[% DE CUMPLIMIENTO ACUMULADO]]</f>
        <v>0</v>
      </c>
      <c r="H401" s="19">
        <f>Tabla14[[#This Row],[AVANCE EJECUTADO]]+Tabla1[[#This Row],[Avance meta de la vigencia]]</f>
        <v>0</v>
      </c>
      <c r="I401" s="24"/>
      <c r="J401" s="130">
        <v>0</v>
      </c>
      <c r="K401" s="81" t="s">
        <v>2115</v>
      </c>
      <c r="L401" s="81" t="s">
        <v>2116</v>
      </c>
      <c r="M401" s="81" t="s">
        <v>1401</v>
      </c>
      <c r="N401" s="92" t="s">
        <v>2110</v>
      </c>
      <c r="O401" s="34" t="s">
        <v>942</v>
      </c>
      <c r="P401" s="34" t="s">
        <v>894</v>
      </c>
    </row>
    <row r="402" spans="1:16" ht="273.75" hidden="1" customHeight="1" x14ac:dyDescent="0.25">
      <c r="A402" s="29" t="s">
        <v>714</v>
      </c>
      <c r="B402" s="75" t="s">
        <v>1406</v>
      </c>
      <c r="C402" s="31" t="s">
        <v>752</v>
      </c>
      <c r="D402" s="28" t="s">
        <v>26</v>
      </c>
      <c r="E402" s="31" t="s">
        <v>413</v>
      </c>
      <c r="F402" s="17">
        <v>88</v>
      </c>
      <c r="G402" s="18">
        <f>IFERROR(J402/F402,0)+Tabla1[[#This Row],[% DE CUMPLIMIENTO ACUMULADO]]</f>
        <v>0</v>
      </c>
      <c r="H402" s="19">
        <f>Tabla14[[#This Row],[AVANCE EJECUTADO]]+Tabla1[[#This Row],[Avance meta de la vigencia]]</f>
        <v>0</v>
      </c>
      <c r="I402" s="24"/>
      <c r="J402" s="130">
        <v>0</v>
      </c>
      <c r="K402" s="81" t="s">
        <v>2117</v>
      </c>
      <c r="L402" s="81" t="s">
        <v>2118</v>
      </c>
      <c r="M402" s="81" t="s">
        <v>1401</v>
      </c>
      <c r="N402" s="92" t="s">
        <v>2110</v>
      </c>
      <c r="O402" s="34" t="s">
        <v>942</v>
      </c>
      <c r="P402" s="34" t="s">
        <v>1118</v>
      </c>
    </row>
    <row r="403" spans="1:16" ht="111" hidden="1" customHeight="1" x14ac:dyDescent="0.25">
      <c r="A403" s="29" t="s">
        <v>714</v>
      </c>
      <c r="B403" s="75" t="s">
        <v>1409</v>
      </c>
      <c r="C403" s="31" t="s">
        <v>1367</v>
      </c>
      <c r="D403" s="28" t="s">
        <v>26</v>
      </c>
      <c r="E403" s="31" t="s">
        <v>257</v>
      </c>
      <c r="F403" s="17">
        <v>190</v>
      </c>
      <c r="G403" s="18">
        <f>IFERROR(J403/F403,0)+Tabla1[[#This Row],[% DE CUMPLIMIENTO ACUMULADO]]</f>
        <v>0</v>
      </c>
      <c r="H403" s="19">
        <f>Tabla14[[#This Row],[AVANCE EJECUTADO]]+Tabla1[[#This Row],[Avance meta de la vigencia]]</f>
        <v>0</v>
      </c>
      <c r="I403" s="24"/>
      <c r="J403" s="32">
        <v>0</v>
      </c>
      <c r="K403" s="81" t="s">
        <v>2119</v>
      </c>
      <c r="L403" s="81" t="s">
        <v>935</v>
      </c>
      <c r="M403" s="81" t="s">
        <v>2120</v>
      </c>
      <c r="N403" s="92" t="s">
        <v>807</v>
      </c>
      <c r="O403" s="101" t="s">
        <v>919</v>
      </c>
      <c r="P403" s="34" t="s">
        <v>727</v>
      </c>
    </row>
    <row r="404" spans="1:16" ht="216.75" hidden="1" customHeight="1" x14ac:dyDescent="0.25">
      <c r="A404" s="29" t="s">
        <v>714</v>
      </c>
      <c r="B404" s="75" t="s">
        <v>1413</v>
      </c>
      <c r="C404" s="31" t="s">
        <v>1369</v>
      </c>
      <c r="D404" s="28" t="s">
        <v>26</v>
      </c>
      <c r="E404" s="31" t="s">
        <v>257</v>
      </c>
      <c r="F404" s="17">
        <v>1560</v>
      </c>
      <c r="G404" s="18">
        <f>IFERROR(J404/F404,0)+Tabla1[[#This Row],[% DE CUMPLIMIENTO ACUMULADO]]</f>
        <v>0</v>
      </c>
      <c r="H404" s="19">
        <f>Tabla14[[#This Row],[AVANCE EJECUTADO]]+Tabla1[[#This Row],[Avance meta de la vigencia]]</f>
        <v>0</v>
      </c>
      <c r="I404" s="24"/>
      <c r="J404" s="32">
        <v>0</v>
      </c>
      <c r="K404" s="81" t="s">
        <v>2121</v>
      </c>
      <c r="L404" s="81" t="s">
        <v>935</v>
      </c>
      <c r="M404" s="81" t="s">
        <v>2120</v>
      </c>
      <c r="N404" s="92" t="s">
        <v>807</v>
      </c>
      <c r="O404" s="101" t="s">
        <v>919</v>
      </c>
      <c r="P404" s="34" t="s">
        <v>727</v>
      </c>
    </row>
    <row r="405" spans="1:16" ht="129.75" hidden="1" customHeight="1" x14ac:dyDescent="0.25">
      <c r="A405" s="29" t="s">
        <v>714</v>
      </c>
      <c r="B405" s="75" t="s">
        <v>1417</v>
      </c>
      <c r="C405" s="31" t="s">
        <v>752</v>
      </c>
      <c r="D405" s="28" t="s">
        <v>26</v>
      </c>
      <c r="E405" s="31" t="s">
        <v>257</v>
      </c>
      <c r="F405" s="17">
        <v>44</v>
      </c>
      <c r="G405" s="18">
        <f>IFERROR(J405/F405,0)+Tabla1[[#This Row],[% DE CUMPLIMIENTO ACUMULADO]]</f>
        <v>0</v>
      </c>
      <c r="H405" s="19">
        <f>Tabla14[[#This Row],[AVANCE EJECUTADO]]+Tabla1[[#This Row],[Avance meta de la vigencia]]</f>
        <v>0</v>
      </c>
      <c r="I405" s="24"/>
      <c r="J405" s="32">
        <v>0</v>
      </c>
      <c r="K405" s="81" t="s">
        <v>2119</v>
      </c>
      <c r="L405" s="81" t="s">
        <v>935</v>
      </c>
      <c r="M405" s="81" t="s">
        <v>2120</v>
      </c>
      <c r="N405" s="92" t="s">
        <v>807</v>
      </c>
      <c r="O405" s="101" t="s">
        <v>919</v>
      </c>
      <c r="P405" s="34" t="s">
        <v>727</v>
      </c>
    </row>
    <row r="406" spans="1:16" ht="294.75" hidden="1" customHeight="1" x14ac:dyDescent="0.25">
      <c r="A406" s="29" t="s">
        <v>714</v>
      </c>
      <c r="B406" s="75" t="s">
        <v>1421</v>
      </c>
      <c r="C406" s="31" t="s">
        <v>1367</v>
      </c>
      <c r="D406" s="28" t="s">
        <v>26</v>
      </c>
      <c r="E406" s="31" t="s">
        <v>456</v>
      </c>
      <c r="F406" s="17">
        <v>190</v>
      </c>
      <c r="G406" s="18">
        <f>IFERROR(J406/F406,0)+Tabla1[[#This Row],[% DE CUMPLIMIENTO ACUMULADO]]</f>
        <v>0</v>
      </c>
      <c r="H406" s="19">
        <f>Tabla14[[#This Row],[AVANCE EJECUTADO]]+Tabla1[[#This Row],[Avance meta de la vigencia]]</f>
        <v>0</v>
      </c>
      <c r="I406" s="24"/>
      <c r="J406" s="32">
        <v>0</v>
      </c>
      <c r="K406" s="81" t="s">
        <v>2122</v>
      </c>
      <c r="L406" s="81" t="s">
        <v>1423</v>
      </c>
      <c r="M406" s="81"/>
      <c r="N406" s="92" t="s">
        <v>740</v>
      </c>
      <c r="O406" s="101" t="s">
        <v>919</v>
      </c>
      <c r="P406" s="101" t="s">
        <v>727</v>
      </c>
    </row>
    <row r="407" spans="1:16" ht="322.5" hidden="1" customHeight="1" x14ac:dyDescent="0.25">
      <c r="A407" s="29" t="s">
        <v>714</v>
      </c>
      <c r="B407" s="75" t="s">
        <v>1424</v>
      </c>
      <c r="C407" s="31" t="s">
        <v>1369</v>
      </c>
      <c r="D407" s="28" t="s">
        <v>26</v>
      </c>
      <c r="E407" s="31" t="s">
        <v>456</v>
      </c>
      <c r="F407" s="17">
        <v>2136</v>
      </c>
      <c r="G407" s="18">
        <f>IFERROR(J407/F407,0)+Tabla1[[#This Row],[% DE CUMPLIMIENTO ACUMULADO]]</f>
        <v>0</v>
      </c>
      <c r="H407" s="19">
        <f>Tabla14[[#This Row],[AVANCE EJECUTADO]]+Tabla1[[#This Row],[Avance meta de la vigencia]]</f>
        <v>0</v>
      </c>
      <c r="I407" s="24"/>
      <c r="J407" s="32">
        <v>0</v>
      </c>
      <c r="K407" s="81" t="s">
        <v>2123</v>
      </c>
      <c r="L407" s="81" t="s">
        <v>1423</v>
      </c>
      <c r="M407" s="81"/>
      <c r="N407" s="92" t="s">
        <v>740</v>
      </c>
      <c r="O407" s="101" t="s">
        <v>919</v>
      </c>
      <c r="P407" s="101" t="s">
        <v>727</v>
      </c>
    </row>
    <row r="408" spans="1:16" ht="224.25" hidden="1" customHeight="1" x14ac:dyDescent="0.25">
      <c r="A408" s="29" t="s">
        <v>714</v>
      </c>
      <c r="B408" s="75" t="s">
        <v>1426</v>
      </c>
      <c r="C408" s="31" t="s">
        <v>752</v>
      </c>
      <c r="D408" s="28" t="s">
        <v>26</v>
      </c>
      <c r="E408" s="31" t="s">
        <v>456</v>
      </c>
      <c r="F408" s="17">
        <v>69</v>
      </c>
      <c r="G408" s="18">
        <f>IFERROR(J408/F408,0)+Tabla1[[#This Row],[% DE CUMPLIMIENTO ACUMULADO]]</f>
        <v>0</v>
      </c>
      <c r="H408" s="19">
        <f>Tabla14[[#This Row],[AVANCE EJECUTADO]]+Tabla1[[#This Row],[Avance meta de la vigencia]]</f>
        <v>0</v>
      </c>
      <c r="I408" s="24"/>
      <c r="J408" s="32">
        <v>0</v>
      </c>
      <c r="K408" s="81" t="s">
        <v>2124</v>
      </c>
      <c r="L408" s="81" t="s">
        <v>1423</v>
      </c>
      <c r="M408" s="81"/>
      <c r="N408" s="92" t="s">
        <v>740</v>
      </c>
      <c r="O408" s="101" t="s">
        <v>919</v>
      </c>
      <c r="P408" s="101" t="s">
        <v>727</v>
      </c>
    </row>
    <row r="409" spans="1:16" ht="93.75" hidden="1" customHeight="1" x14ac:dyDescent="0.25">
      <c r="A409" s="29" t="s">
        <v>714</v>
      </c>
      <c r="B409" s="75" t="s">
        <v>1428</v>
      </c>
      <c r="C409" s="31" t="s">
        <v>1367</v>
      </c>
      <c r="D409" s="28" t="s">
        <v>26</v>
      </c>
      <c r="E409" s="31" t="s">
        <v>221</v>
      </c>
      <c r="F409" s="17">
        <v>140</v>
      </c>
      <c r="G409" s="18">
        <f>IFERROR(J409/F409,0)+Tabla1[[#This Row],[% DE CUMPLIMIENTO ACUMULADO]]</f>
        <v>0</v>
      </c>
      <c r="H409" s="19">
        <f>Tabla14[[#This Row],[AVANCE EJECUTADO]]+Tabla1[[#This Row],[Avance meta de la vigencia]]</f>
        <v>0</v>
      </c>
      <c r="I409" s="24"/>
      <c r="J409" s="32">
        <v>0</v>
      </c>
      <c r="K409" s="81" t="s">
        <v>2125</v>
      </c>
      <c r="L409" s="81" t="s">
        <v>2126</v>
      </c>
      <c r="M409" s="81" t="s">
        <v>2127</v>
      </c>
      <c r="N409" s="104" t="s">
        <v>807</v>
      </c>
      <c r="O409" s="101" t="s">
        <v>919</v>
      </c>
      <c r="P409" s="34" t="s">
        <v>727</v>
      </c>
    </row>
    <row r="410" spans="1:16" ht="91.5" hidden="1" customHeight="1" x14ac:dyDescent="0.25">
      <c r="A410" s="29" t="s">
        <v>714</v>
      </c>
      <c r="B410" s="75" t="s">
        <v>1432</v>
      </c>
      <c r="C410" s="31" t="s">
        <v>1369</v>
      </c>
      <c r="D410" s="28" t="s">
        <v>26</v>
      </c>
      <c r="E410" s="31" t="s">
        <v>221</v>
      </c>
      <c r="F410" s="17">
        <v>2556</v>
      </c>
      <c r="G410" s="18">
        <f>IFERROR(J410/F410,0)+Tabla1[[#This Row],[% DE CUMPLIMIENTO ACUMULADO]]</f>
        <v>0</v>
      </c>
      <c r="H410" s="19">
        <f>Tabla14[[#This Row],[AVANCE EJECUTADO]]+Tabla1[[#This Row],[Avance meta de la vigencia]]</f>
        <v>0</v>
      </c>
      <c r="I410" s="24"/>
      <c r="J410" s="32">
        <v>0</v>
      </c>
      <c r="K410" s="81" t="s">
        <v>2125</v>
      </c>
      <c r="L410" s="81" t="s">
        <v>2126</v>
      </c>
      <c r="M410" s="81" t="s">
        <v>2127</v>
      </c>
      <c r="N410" s="104" t="s">
        <v>807</v>
      </c>
      <c r="O410" s="101" t="s">
        <v>919</v>
      </c>
      <c r="P410" s="34" t="s">
        <v>727</v>
      </c>
    </row>
    <row r="411" spans="1:16" ht="87.75" hidden="1" customHeight="1" x14ac:dyDescent="0.25">
      <c r="A411" s="29" t="s">
        <v>714</v>
      </c>
      <c r="B411" s="75" t="s">
        <v>1434</v>
      </c>
      <c r="C411" s="31" t="s">
        <v>752</v>
      </c>
      <c r="D411" s="28" t="s">
        <v>26</v>
      </c>
      <c r="E411" s="31" t="s">
        <v>221</v>
      </c>
      <c r="F411" s="17">
        <v>34</v>
      </c>
      <c r="G411" s="18">
        <f>IFERROR(J411/F411,0)+Tabla1[[#This Row],[% DE CUMPLIMIENTO ACUMULADO]]</f>
        <v>0</v>
      </c>
      <c r="H411" s="19">
        <f>Tabla14[[#This Row],[AVANCE EJECUTADO]]+Tabla1[[#This Row],[Avance meta de la vigencia]]</f>
        <v>0</v>
      </c>
      <c r="I411" s="24"/>
      <c r="J411" s="32">
        <v>0</v>
      </c>
      <c r="K411" s="81" t="s">
        <v>2125</v>
      </c>
      <c r="L411" s="125" t="s">
        <v>2126</v>
      </c>
      <c r="M411" s="81" t="s">
        <v>2127</v>
      </c>
      <c r="N411" s="104" t="s">
        <v>807</v>
      </c>
      <c r="O411" s="101" t="s">
        <v>919</v>
      </c>
      <c r="P411" s="34" t="s">
        <v>727</v>
      </c>
    </row>
    <row r="412" spans="1:16" ht="235.5" hidden="1" customHeight="1" x14ac:dyDescent="0.25">
      <c r="A412" s="29" t="s">
        <v>714</v>
      </c>
      <c r="B412" s="75" t="s">
        <v>1436</v>
      </c>
      <c r="C412" s="31" t="s">
        <v>1367</v>
      </c>
      <c r="D412" s="28" t="s">
        <v>26</v>
      </c>
      <c r="E412" s="31" t="s">
        <v>156</v>
      </c>
      <c r="F412" s="17">
        <v>190</v>
      </c>
      <c r="G412" s="18">
        <f>IFERROR(J412/F412,0)+Tabla1[[#This Row],[% DE CUMPLIMIENTO ACUMULADO]]</f>
        <v>0</v>
      </c>
      <c r="H412" s="19">
        <f>Tabla14[[#This Row],[AVANCE EJECUTADO]]+Tabla1[[#This Row],[Avance meta de la vigencia]]</f>
        <v>0</v>
      </c>
      <c r="I412" s="24"/>
      <c r="J412" s="32">
        <v>0</v>
      </c>
      <c r="K412" s="81" t="s">
        <v>2128</v>
      </c>
      <c r="L412" s="81" t="s">
        <v>2129</v>
      </c>
      <c r="M412" s="81" t="s">
        <v>1439</v>
      </c>
      <c r="N412" s="92" t="s">
        <v>807</v>
      </c>
      <c r="O412" s="101" t="s">
        <v>919</v>
      </c>
      <c r="P412" s="34" t="s">
        <v>727</v>
      </c>
    </row>
    <row r="413" spans="1:16" ht="106.5" hidden="1" customHeight="1" x14ac:dyDescent="0.25">
      <c r="A413" s="29" t="s">
        <v>714</v>
      </c>
      <c r="B413" s="75" t="s">
        <v>1440</v>
      </c>
      <c r="C413" s="31" t="s">
        <v>1369</v>
      </c>
      <c r="D413" s="28" t="s">
        <v>26</v>
      </c>
      <c r="E413" s="31" t="s">
        <v>156</v>
      </c>
      <c r="F413" s="17">
        <v>2917</v>
      </c>
      <c r="G413" s="18">
        <f>IFERROR(J413/F413,0)+Tabla1[[#This Row],[% DE CUMPLIMIENTO ACUMULADO]]</f>
        <v>0</v>
      </c>
      <c r="H413" s="19">
        <f>Tabla14[[#This Row],[AVANCE EJECUTADO]]+Tabla1[[#This Row],[Avance meta de la vigencia]]</f>
        <v>0</v>
      </c>
      <c r="I413" s="24"/>
      <c r="J413" s="32">
        <v>0</v>
      </c>
      <c r="K413" s="81" t="s">
        <v>2130</v>
      </c>
      <c r="L413" s="81" t="s">
        <v>2129</v>
      </c>
      <c r="M413" s="81" t="s">
        <v>1442</v>
      </c>
      <c r="N413" s="92" t="s">
        <v>807</v>
      </c>
      <c r="O413" s="101" t="s">
        <v>919</v>
      </c>
      <c r="P413" s="34" t="s">
        <v>727</v>
      </c>
    </row>
    <row r="414" spans="1:16" ht="114.75" hidden="1" customHeight="1" x14ac:dyDescent="0.25">
      <c r="A414" s="29" t="s">
        <v>714</v>
      </c>
      <c r="B414" s="75" t="s">
        <v>1443</v>
      </c>
      <c r="C414" s="31" t="s">
        <v>752</v>
      </c>
      <c r="D414" s="28" t="s">
        <v>26</v>
      </c>
      <c r="E414" s="31" t="s">
        <v>156</v>
      </c>
      <c r="F414" s="17">
        <v>42</v>
      </c>
      <c r="G414" s="18">
        <f>IFERROR(J414/F414,0)+Tabla1[[#This Row],[% DE CUMPLIMIENTO ACUMULADO]]</f>
        <v>0</v>
      </c>
      <c r="H414" s="19">
        <f>Tabla14[[#This Row],[AVANCE EJECUTADO]]+Tabla1[[#This Row],[Avance meta de la vigencia]]</f>
        <v>0</v>
      </c>
      <c r="I414" s="24"/>
      <c r="J414" s="32">
        <v>0</v>
      </c>
      <c r="K414" s="81" t="s">
        <v>2131</v>
      </c>
      <c r="L414" s="81" t="s">
        <v>2129</v>
      </c>
      <c r="M414" s="81" t="s">
        <v>1445</v>
      </c>
      <c r="N414" s="92" t="s">
        <v>807</v>
      </c>
      <c r="O414" s="101" t="s">
        <v>919</v>
      </c>
      <c r="P414" s="34" t="s">
        <v>727</v>
      </c>
    </row>
    <row r="415" spans="1:16" ht="30.75" hidden="1" customHeight="1" x14ac:dyDescent="0.25">
      <c r="A415" s="29" t="s">
        <v>714</v>
      </c>
      <c r="B415" s="75" t="s">
        <v>1446</v>
      </c>
      <c r="C415" s="31" t="s">
        <v>1367</v>
      </c>
      <c r="D415" s="28" t="s">
        <v>26</v>
      </c>
      <c r="E415" s="31" t="s">
        <v>484</v>
      </c>
      <c r="F415" s="17">
        <v>190</v>
      </c>
      <c r="G415" s="18">
        <f>IFERROR(J415/F415,0)+Tabla1[[#This Row],[% DE CUMPLIMIENTO ACUMULADO]]</f>
        <v>0</v>
      </c>
      <c r="H415" s="19">
        <f>Tabla14[[#This Row],[AVANCE EJECUTADO]]+Tabla1[[#This Row],[Avance meta de la vigencia]]</f>
        <v>0</v>
      </c>
      <c r="I415" s="24"/>
      <c r="J415" s="32">
        <v>0</v>
      </c>
      <c r="K415" s="81" t="s">
        <v>2132</v>
      </c>
      <c r="L415" s="81" t="s">
        <v>2133</v>
      </c>
      <c r="M415" s="81" t="s">
        <v>2134</v>
      </c>
      <c r="N415" s="33"/>
      <c r="O415" s="34"/>
      <c r="P415" s="34"/>
    </row>
    <row r="416" spans="1:16" ht="33.75" hidden="1" customHeight="1" x14ac:dyDescent="0.25">
      <c r="A416" s="29" t="s">
        <v>714</v>
      </c>
      <c r="B416" s="75" t="s">
        <v>1449</v>
      </c>
      <c r="C416" s="31" t="s">
        <v>1369</v>
      </c>
      <c r="D416" s="28" t="s">
        <v>26</v>
      </c>
      <c r="E416" s="31" t="s">
        <v>484</v>
      </c>
      <c r="F416" s="17">
        <v>2136</v>
      </c>
      <c r="G416" s="18">
        <f>IFERROR(J416/F416,0)+Tabla1[[#This Row],[% DE CUMPLIMIENTO ACUMULADO]]</f>
        <v>0</v>
      </c>
      <c r="H416" s="19">
        <f>Tabla14[[#This Row],[AVANCE EJECUTADO]]+Tabla1[[#This Row],[Avance meta de la vigencia]]</f>
        <v>0</v>
      </c>
      <c r="I416" s="24"/>
      <c r="J416" s="32">
        <v>0</v>
      </c>
      <c r="K416" s="81" t="s">
        <v>2135</v>
      </c>
      <c r="L416" s="81" t="s">
        <v>2133</v>
      </c>
      <c r="M416" s="81" t="s">
        <v>2134</v>
      </c>
      <c r="N416" s="33"/>
      <c r="O416" s="34"/>
      <c r="P416" s="34"/>
    </row>
    <row r="417" spans="1:16" ht="31.5" hidden="1" customHeight="1" x14ac:dyDescent="0.25">
      <c r="A417" s="29" t="s">
        <v>714</v>
      </c>
      <c r="B417" s="75" t="s">
        <v>1452</v>
      </c>
      <c r="C417" s="31" t="s">
        <v>752</v>
      </c>
      <c r="D417" s="28" t="s">
        <v>26</v>
      </c>
      <c r="E417" s="31" t="s">
        <v>484</v>
      </c>
      <c r="F417" s="17">
        <v>60</v>
      </c>
      <c r="G417" s="18">
        <f>IFERROR(J417/F417,0)+Tabla1[[#This Row],[% DE CUMPLIMIENTO ACUMULADO]]</f>
        <v>0</v>
      </c>
      <c r="H417" s="19">
        <f>Tabla14[[#This Row],[AVANCE EJECUTADO]]+Tabla1[[#This Row],[Avance meta de la vigencia]]</f>
        <v>0</v>
      </c>
      <c r="I417" s="24"/>
      <c r="J417" s="32">
        <v>0</v>
      </c>
      <c r="K417" s="81" t="s">
        <v>2136</v>
      </c>
      <c r="L417" s="81" t="s">
        <v>2137</v>
      </c>
      <c r="M417" s="81" t="s">
        <v>2134</v>
      </c>
      <c r="N417" s="33"/>
      <c r="O417" s="34"/>
      <c r="P417" s="34"/>
    </row>
    <row r="418" spans="1:16" ht="117" hidden="1" customHeight="1" x14ac:dyDescent="0.25">
      <c r="A418" s="29" t="s">
        <v>714</v>
      </c>
      <c r="B418" s="75" t="s">
        <v>1455</v>
      </c>
      <c r="C418" s="31" t="s">
        <v>1367</v>
      </c>
      <c r="D418" s="28" t="s">
        <v>26</v>
      </c>
      <c r="E418" s="31" t="s">
        <v>236</v>
      </c>
      <c r="F418" s="17">
        <v>190</v>
      </c>
      <c r="G418" s="18">
        <f>IFERROR(J418/F418,0)+Tabla1[[#This Row],[% DE CUMPLIMIENTO ACUMULADO]]</f>
        <v>0</v>
      </c>
      <c r="H418" s="19">
        <f>Tabla14[[#This Row],[AVANCE EJECUTADO]]+Tabla1[[#This Row],[Avance meta de la vigencia]]</f>
        <v>0</v>
      </c>
      <c r="I418" s="24"/>
      <c r="J418" s="32">
        <v>0</v>
      </c>
      <c r="K418" s="81" t="s">
        <v>2138</v>
      </c>
      <c r="L418" s="81" t="s">
        <v>2139</v>
      </c>
      <c r="M418" s="81" t="s">
        <v>2140</v>
      </c>
      <c r="N418" s="33"/>
      <c r="O418" s="34"/>
      <c r="P418" s="34"/>
    </row>
    <row r="419" spans="1:16" ht="102.75" hidden="1" customHeight="1" x14ac:dyDescent="0.25">
      <c r="A419" s="29" t="s">
        <v>714</v>
      </c>
      <c r="B419" s="75" t="s">
        <v>1459</v>
      </c>
      <c r="C419" s="31" t="s">
        <v>1369</v>
      </c>
      <c r="D419" s="28" t="s">
        <v>26</v>
      </c>
      <c r="E419" s="31" t="s">
        <v>236</v>
      </c>
      <c r="F419" s="17">
        <v>2486</v>
      </c>
      <c r="G419" s="18">
        <f>IFERROR(J419/F419,0)+Tabla1[[#This Row],[% DE CUMPLIMIENTO ACUMULADO]]</f>
        <v>0</v>
      </c>
      <c r="H419" s="19">
        <f>Tabla14[[#This Row],[AVANCE EJECUTADO]]+Tabla1[[#This Row],[Avance meta de la vigencia]]</f>
        <v>0</v>
      </c>
      <c r="I419" s="24"/>
      <c r="J419" s="32">
        <v>0</v>
      </c>
      <c r="K419" s="81" t="s">
        <v>2141</v>
      </c>
      <c r="L419" s="81" t="s">
        <v>2142</v>
      </c>
      <c r="M419" s="81" t="s">
        <v>2143</v>
      </c>
      <c r="N419" s="33"/>
      <c r="O419" s="34"/>
      <c r="P419" s="34"/>
    </row>
    <row r="420" spans="1:16" ht="111.75" hidden="1" customHeight="1" x14ac:dyDescent="0.25">
      <c r="A420" s="29" t="s">
        <v>714</v>
      </c>
      <c r="B420" s="75" t="s">
        <v>1463</v>
      </c>
      <c r="C420" s="31" t="s">
        <v>752</v>
      </c>
      <c r="D420" s="28" t="s">
        <v>26</v>
      </c>
      <c r="E420" s="31" t="s">
        <v>236</v>
      </c>
      <c r="F420" s="17">
        <v>54</v>
      </c>
      <c r="G420" s="18">
        <f>IFERROR(J420/F420,0)+Tabla1[[#This Row],[% DE CUMPLIMIENTO ACUMULADO]]</f>
        <v>0</v>
      </c>
      <c r="H420" s="19">
        <f>Tabla14[[#This Row],[AVANCE EJECUTADO]]+Tabla1[[#This Row],[Avance meta de la vigencia]]</f>
        <v>0</v>
      </c>
      <c r="I420" s="24"/>
      <c r="J420" s="32">
        <v>0</v>
      </c>
      <c r="K420" s="81" t="s">
        <v>2144</v>
      </c>
      <c r="L420" s="81" t="s">
        <v>1890</v>
      </c>
      <c r="M420" s="81" t="s">
        <v>2145</v>
      </c>
      <c r="N420" s="33"/>
      <c r="O420" s="34"/>
      <c r="P420" s="34"/>
    </row>
    <row r="421" spans="1:16" ht="15" hidden="1" customHeight="1" x14ac:dyDescent="0.25">
      <c r="A421" s="29" t="s">
        <v>714</v>
      </c>
      <c r="B421" s="75" t="s">
        <v>1466</v>
      </c>
      <c r="C421" s="31" t="s">
        <v>1367</v>
      </c>
      <c r="D421" s="28" t="s">
        <v>26</v>
      </c>
      <c r="E421" s="31" t="s">
        <v>247</v>
      </c>
      <c r="F421" s="17">
        <v>190</v>
      </c>
      <c r="G421" s="18">
        <f>IFERROR(J421/F421,0)+Tabla1[[#This Row],[% DE CUMPLIMIENTO ACUMULADO]]</f>
        <v>0</v>
      </c>
      <c r="H421" s="19">
        <f>Tabla14[[#This Row],[AVANCE EJECUTADO]]+Tabla1[[#This Row],[Avance meta de la vigencia]]</f>
        <v>0</v>
      </c>
      <c r="I421" s="24"/>
      <c r="J421" s="32">
        <v>0</v>
      </c>
      <c r="K421" s="81" t="s">
        <v>1467</v>
      </c>
      <c r="L421" s="81" t="s">
        <v>146</v>
      </c>
      <c r="M421" s="81" t="s">
        <v>252</v>
      </c>
      <c r="N421" s="33"/>
      <c r="O421" s="34"/>
      <c r="P421" s="34"/>
    </row>
    <row r="422" spans="1:16" ht="15" hidden="1" customHeight="1" x14ac:dyDescent="0.25">
      <c r="A422" s="29" t="s">
        <v>714</v>
      </c>
      <c r="B422" s="75" t="s">
        <v>1468</v>
      </c>
      <c r="C422" s="31" t="s">
        <v>1369</v>
      </c>
      <c r="D422" s="28" t="s">
        <v>26</v>
      </c>
      <c r="E422" s="31" t="s">
        <v>247</v>
      </c>
      <c r="F422" s="17">
        <v>2735</v>
      </c>
      <c r="G422" s="18">
        <f>IFERROR(J422/F422,0)+Tabla1[[#This Row],[% DE CUMPLIMIENTO ACUMULADO]]</f>
        <v>0</v>
      </c>
      <c r="H422" s="19">
        <f>Tabla14[[#This Row],[AVANCE EJECUTADO]]+Tabla1[[#This Row],[Avance meta de la vigencia]]</f>
        <v>0</v>
      </c>
      <c r="I422" s="24"/>
      <c r="J422" s="32">
        <v>0</v>
      </c>
      <c r="K422" s="81" t="s">
        <v>1467</v>
      </c>
      <c r="L422" s="81" t="s">
        <v>146</v>
      </c>
      <c r="M422" s="81" t="s">
        <v>252</v>
      </c>
      <c r="N422" s="33"/>
      <c r="O422" s="34"/>
      <c r="P422" s="34"/>
    </row>
    <row r="423" spans="1:16" ht="15" hidden="1" customHeight="1" x14ac:dyDescent="0.25">
      <c r="A423" s="29" t="s">
        <v>714</v>
      </c>
      <c r="B423" s="75" t="s">
        <v>1469</v>
      </c>
      <c r="C423" s="31" t="s">
        <v>752</v>
      </c>
      <c r="D423" s="28" t="s">
        <v>26</v>
      </c>
      <c r="E423" s="31" t="s">
        <v>247</v>
      </c>
      <c r="F423" s="17">
        <v>98</v>
      </c>
      <c r="G423" s="18">
        <f>IFERROR(J423/F423,0)+Tabla1[[#This Row],[% DE CUMPLIMIENTO ACUMULADO]]</f>
        <v>0</v>
      </c>
      <c r="H423" s="19">
        <f>Tabla14[[#This Row],[AVANCE EJECUTADO]]+Tabla1[[#This Row],[Avance meta de la vigencia]]</f>
        <v>0</v>
      </c>
      <c r="I423" s="24"/>
      <c r="J423" s="32">
        <v>0</v>
      </c>
      <c r="K423" s="81" t="s">
        <v>1467</v>
      </c>
      <c r="L423" s="81" t="s">
        <v>146</v>
      </c>
      <c r="M423" s="81" t="s">
        <v>252</v>
      </c>
      <c r="N423" s="33"/>
      <c r="O423" s="34"/>
      <c r="P423" s="34"/>
    </row>
    <row r="424" spans="1:16" ht="15" hidden="1" customHeight="1" x14ac:dyDescent="0.25">
      <c r="A424" s="29" t="s">
        <v>714</v>
      </c>
      <c r="B424" s="75" t="s">
        <v>1470</v>
      </c>
      <c r="C424" s="31" t="s">
        <v>1367</v>
      </c>
      <c r="D424" s="28" t="s">
        <v>26</v>
      </c>
      <c r="E424" s="31" t="s">
        <v>225</v>
      </c>
      <c r="F424" s="17">
        <v>160</v>
      </c>
      <c r="G424" s="18">
        <f>IFERROR(J424/F424,0)+Tabla1[[#This Row],[% DE CUMPLIMIENTO ACUMULADO]]</f>
        <v>0</v>
      </c>
      <c r="H424" s="19">
        <f>Tabla14[[#This Row],[AVANCE EJECUTADO]]+Tabla1[[#This Row],[Avance meta de la vigencia]]</f>
        <v>0</v>
      </c>
      <c r="I424" s="24"/>
      <c r="J424" s="91"/>
      <c r="K424" s="81" t="s">
        <v>2146</v>
      </c>
      <c r="L424" s="81" t="s">
        <v>906</v>
      </c>
      <c r="M424" s="81" t="s">
        <v>1472</v>
      </c>
      <c r="N424" s="33" t="s">
        <v>2147</v>
      </c>
      <c r="O424" s="34" t="s">
        <v>863</v>
      </c>
      <c r="P424" s="34" t="s">
        <v>1118</v>
      </c>
    </row>
    <row r="425" spans="1:16" ht="15" hidden="1" customHeight="1" x14ac:dyDescent="0.25">
      <c r="A425" s="29" t="s">
        <v>714</v>
      </c>
      <c r="B425" s="75" t="s">
        <v>1474</v>
      </c>
      <c r="C425" s="31" t="s">
        <v>1369</v>
      </c>
      <c r="D425" s="28" t="s">
        <v>26</v>
      </c>
      <c r="E425" s="31" t="s">
        <v>225</v>
      </c>
      <c r="F425" s="17">
        <v>1351</v>
      </c>
      <c r="G425" s="18">
        <f>IFERROR(J425/F425,0)+Tabla1[[#This Row],[% DE CUMPLIMIENTO ACUMULADO]]</f>
        <v>0</v>
      </c>
      <c r="H425" s="19">
        <f>Tabla14[[#This Row],[AVANCE EJECUTADO]]+Tabla1[[#This Row],[Avance meta de la vigencia]]</f>
        <v>0</v>
      </c>
      <c r="I425" s="24"/>
      <c r="J425" s="91"/>
      <c r="K425" s="81" t="s">
        <v>2148</v>
      </c>
      <c r="L425" s="81" t="s">
        <v>906</v>
      </c>
      <c r="M425" s="81" t="s">
        <v>1472</v>
      </c>
      <c r="N425" s="33" t="s">
        <v>2147</v>
      </c>
      <c r="O425" s="34" t="s">
        <v>863</v>
      </c>
      <c r="P425" s="34" t="s">
        <v>1118</v>
      </c>
    </row>
    <row r="426" spans="1:16" ht="15" hidden="1" customHeight="1" x14ac:dyDescent="0.25">
      <c r="A426" s="29" t="s">
        <v>714</v>
      </c>
      <c r="B426" s="75" t="s">
        <v>1476</v>
      </c>
      <c r="C426" s="31" t="s">
        <v>752</v>
      </c>
      <c r="D426" s="28" t="s">
        <v>26</v>
      </c>
      <c r="E426" s="31" t="s">
        <v>225</v>
      </c>
      <c r="F426" s="17">
        <v>21</v>
      </c>
      <c r="G426" s="18">
        <f>IFERROR(J426/F426,0)+Tabla1[[#This Row],[% DE CUMPLIMIENTO ACUMULADO]]</f>
        <v>0</v>
      </c>
      <c r="H426" s="19">
        <f>Tabla14[[#This Row],[AVANCE EJECUTADO]]+Tabla1[[#This Row],[Avance meta de la vigencia]]</f>
        <v>0</v>
      </c>
      <c r="I426" s="24"/>
      <c r="J426" s="91"/>
      <c r="K426" s="81" t="s">
        <v>2149</v>
      </c>
      <c r="L426" s="81" t="s">
        <v>906</v>
      </c>
      <c r="M426" s="81" t="s">
        <v>1472</v>
      </c>
      <c r="N426" s="33" t="s">
        <v>2147</v>
      </c>
      <c r="O426" s="34" t="s">
        <v>863</v>
      </c>
      <c r="P426" s="34" t="s">
        <v>1118</v>
      </c>
    </row>
    <row r="427" spans="1:16" ht="15" hidden="1" customHeight="1" x14ac:dyDescent="0.25">
      <c r="A427" s="29" t="s">
        <v>714</v>
      </c>
      <c r="B427" s="75" t="s">
        <v>1479</v>
      </c>
      <c r="C427" s="31" t="s">
        <v>1367</v>
      </c>
      <c r="D427" s="28" t="s">
        <v>26</v>
      </c>
      <c r="E427" s="31" t="s">
        <v>250</v>
      </c>
      <c r="F427" s="17">
        <v>190</v>
      </c>
      <c r="G427" s="18">
        <f>IFERROR(J427/F427,0)+Tabla1[[#This Row],[% DE CUMPLIMIENTO ACUMULADO]]</f>
        <v>0</v>
      </c>
      <c r="H427" s="19">
        <f>Tabla14[[#This Row],[AVANCE EJECUTADO]]+Tabla1[[#This Row],[Avance meta de la vigencia]]</f>
        <v>0</v>
      </c>
      <c r="I427" s="24"/>
      <c r="J427" s="32">
        <v>0</v>
      </c>
      <c r="K427" s="81" t="s">
        <v>2150</v>
      </c>
      <c r="L427" s="81" t="s">
        <v>104</v>
      </c>
      <c r="M427" s="81" t="s">
        <v>2151</v>
      </c>
      <c r="N427" s="33"/>
      <c r="O427" s="34"/>
      <c r="P427" s="34"/>
    </row>
    <row r="428" spans="1:16" ht="15" hidden="1" customHeight="1" x14ac:dyDescent="0.25">
      <c r="A428" s="29" t="s">
        <v>714</v>
      </c>
      <c r="B428" s="75" t="s">
        <v>1481</v>
      </c>
      <c r="C428" s="31" t="s">
        <v>1369</v>
      </c>
      <c r="D428" s="28" t="s">
        <v>26</v>
      </c>
      <c r="E428" s="31" t="s">
        <v>250</v>
      </c>
      <c r="F428" s="17">
        <v>1182</v>
      </c>
      <c r="G428" s="18">
        <f>IFERROR(J428/F428,0)+Tabla1[[#This Row],[% DE CUMPLIMIENTO ACUMULADO]]</f>
        <v>0</v>
      </c>
      <c r="H428" s="19">
        <f>Tabla14[[#This Row],[AVANCE EJECUTADO]]+Tabla1[[#This Row],[Avance meta de la vigencia]]</f>
        <v>0</v>
      </c>
      <c r="I428" s="24"/>
      <c r="J428" s="32">
        <v>0</v>
      </c>
      <c r="K428" s="81" t="s">
        <v>2150</v>
      </c>
      <c r="L428" s="81" t="s">
        <v>104</v>
      </c>
      <c r="M428" s="81" t="s">
        <v>2151</v>
      </c>
      <c r="N428" s="33"/>
      <c r="O428" s="34"/>
      <c r="P428" s="34"/>
    </row>
    <row r="429" spans="1:16" ht="15" hidden="1" customHeight="1" x14ac:dyDescent="0.25">
      <c r="A429" s="29" t="s">
        <v>714</v>
      </c>
      <c r="B429" s="75" t="s">
        <v>1483</v>
      </c>
      <c r="C429" s="31" t="s">
        <v>752</v>
      </c>
      <c r="D429" s="28" t="s">
        <v>26</v>
      </c>
      <c r="E429" s="31" t="s">
        <v>250</v>
      </c>
      <c r="F429" s="17">
        <v>56</v>
      </c>
      <c r="G429" s="18">
        <f>IFERROR(J429/F429,0)+Tabla1[[#This Row],[% DE CUMPLIMIENTO ACUMULADO]]</f>
        <v>0</v>
      </c>
      <c r="H429" s="19">
        <f>Tabla14[[#This Row],[AVANCE EJECUTADO]]+Tabla1[[#This Row],[Avance meta de la vigencia]]</f>
        <v>0</v>
      </c>
      <c r="I429" s="24"/>
      <c r="J429" s="32">
        <v>0</v>
      </c>
      <c r="K429" s="81" t="s">
        <v>2152</v>
      </c>
      <c r="L429" s="81" t="s">
        <v>104</v>
      </c>
      <c r="M429" s="81" t="s">
        <v>2153</v>
      </c>
      <c r="N429" s="33"/>
      <c r="O429" s="34"/>
      <c r="P429" s="34"/>
    </row>
    <row r="430" spans="1:16" ht="15" hidden="1" customHeight="1" x14ac:dyDescent="0.25">
      <c r="A430" s="29" t="s">
        <v>714</v>
      </c>
      <c r="B430" s="75" t="s">
        <v>1484</v>
      </c>
      <c r="C430" s="31" t="s">
        <v>1367</v>
      </c>
      <c r="D430" s="28" t="s">
        <v>26</v>
      </c>
      <c r="E430" s="31" t="s">
        <v>163</v>
      </c>
      <c r="F430" s="17">
        <v>190</v>
      </c>
      <c r="G430" s="18">
        <f>IFERROR(J430/F430,0)+Tabla1[[#This Row],[% DE CUMPLIMIENTO ACUMULADO]]</f>
        <v>0</v>
      </c>
      <c r="H430" s="19">
        <f>Tabla14[[#This Row],[AVANCE EJECUTADO]]+Tabla1[[#This Row],[Avance meta de la vigencia]]</f>
        <v>0</v>
      </c>
      <c r="I430" s="24"/>
      <c r="J430" s="32">
        <v>0</v>
      </c>
      <c r="K430" s="81" t="s">
        <v>2154</v>
      </c>
      <c r="L430" s="81" t="s">
        <v>2155</v>
      </c>
      <c r="M430" s="81" t="s">
        <v>2156</v>
      </c>
      <c r="N430" s="33"/>
      <c r="O430" s="34"/>
      <c r="P430" s="34"/>
    </row>
    <row r="431" spans="1:16" ht="15" hidden="1" customHeight="1" x14ac:dyDescent="0.25">
      <c r="A431" s="29" t="s">
        <v>714</v>
      </c>
      <c r="B431" s="75" t="s">
        <v>1488</v>
      </c>
      <c r="C431" s="31" t="s">
        <v>1369</v>
      </c>
      <c r="D431" s="28" t="s">
        <v>26</v>
      </c>
      <c r="E431" s="31" t="s">
        <v>163</v>
      </c>
      <c r="F431" s="17">
        <v>1970</v>
      </c>
      <c r="G431" s="18">
        <f>IFERROR(J431/F431,0)+Tabla1[[#This Row],[% DE CUMPLIMIENTO ACUMULADO]]</f>
        <v>0</v>
      </c>
      <c r="H431" s="19">
        <f>Tabla14[[#This Row],[AVANCE EJECUTADO]]+Tabla1[[#This Row],[Avance meta de la vigencia]]</f>
        <v>0</v>
      </c>
      <c r="I431" s="24"/>
      <c r="J431" s="32">
        <v>0</v>
      </c>
      <c r="K431" s="81" t="s">
        <v>2157</v>
      </c>
      <c r="L431" s="81" t="s">
        <v>2158</v>
      </c>
      <c r="M431" s="81" t="s">
        <v>2159</v>
      </c>
      <c r="N431" s="33"/>
      <c r="O431" s="34"/>
      <c r="P431" s="34"/>
    </row>
    <row r="432" spans="1:16" ht="15" hidden="1" customHeight="1" x14ac:dyDescent="0.25">
      <c r="A432" s="29" t="s">
        <v>714</v>
      </c>
      <c r="B432" s="75" t="s">
        <v>1491</v>
      </c>
      <c r="C432" s="31" t="s">
        <v>752</v>
      </c>
      <c r="D432" s="28" t="s">
        <v>26</v>
      </c>
      <c r="E432" s="31" t="s">
        <v>163</v>
      </c>
      <c r="F432" s="17">
        <v>140</v>
      </c>
      <c r="G432" s="18">
        <f>IFERROR(J432/F432,0)+Tabla1[[#This Row],[% DE CUMPLIMIENTO ACUMULADO]]</f>
        <v>0</v>
      </c>
      <c r="H432" s="19">
        <f>Tabla14[[#This Row],[AVANCE EJECUTADO]]+Tabla1[[#This Row],[Avance meta de la vigencia]]</f>
        <v>0</v>
      </c>
      <c r="I432" s="24"/>
      <c r="J432" s="32">
        <v>0</v>
      </c>
      <c r="K432" s="81" t="s">
        <v>2160</v>
      </c>
      <c r="L432" s="81" t="s">
        <v>2161</v>
      </c>
      <c r="M432" s="81" t="s">
        <v>2162</v>
      </c>
      <c r="N432" s="33"/>
      <c r="O432" s="34"/>
      <c r="P432" s="34"/>
    </row>
    <row r="433" spans="1:16" ht="15" hidden="1" customHeight="1" x14ac:dyDescent="0.25">
      <c r="A433" s="29" t="s">
        <v>714</v>
      </c>
      <c r="B433" s="75" t="s">
        <v>1495</v>
      </c>
      <c r="C433" s="31" t="s">
        <v>1367</v>
      </c>
      <c r="D433" s="28" t="s">
        <v>26</v>
      </c>
      <c r="E433" s="31" t="s">
        <v>211</v>
      </c>
      <c r="F433" s="17">
        <v>190</v>
      </c>
      <c r="G433" s="18">
        <f>IFERROR(J433/F433,0)+Tabla1[[#This Row],[% DE CUMPLIMIENTO ACUMULADO]]</f>
        <v>0</v>
      </c>
      <c r="H433" s="19">
        <f>Tabla14[[#This Row],[AVANCE EJECUTADO]]+Tabla1[[#This Row],[Avance meta de la vigencia]]</f>
        <v>0</v>
      </c>
      <c r="I433" s="24"/>
      <c r="J433" s="32">
        <v>0</v>
      </c>
      <c r="K433" s="81" t="s">
        <v>2163</v>
      </c>
      <c r="L433" s="81" t="s">
        <v>2164</v>
      </c>
      <c r="M433" s="81" t="s">
        <v>213</v>
      </c>
      <c r="N433" s="92" t="s">
        <v>719</v>
      </c>
      <c r="O433" s="34" t="s">
        <v>720</v>
      </c>
      <c r="P433" s="34" t="s">
        <v>721</v>
      </c>
    </row>
    <row r="434" spans="1:16" ht="15" hidden="1" customHeight="1" x14ac:dyDescent="0.25">
      <c r="A434" s="29" t="s">
        <v>714</v>
      </c>
      <c r="B434" s="75" t="s">
        <v>1499</v>
      </c>
      <c r="C434" s="31" t="s">
        <v>1369</v>
      </c>
      <c r="D434" s="28" t="s">
        <v>26</v>
      </c>
      <c r="E434" s="31" t="s">
        <v>211</v>
      </c>
      <c r="F434" s="17">
        <v>1878</v>
      </c>
      <c r="G434" s="18">
        <f>IFERROR(J434/F434,0)+Tabla1[[#This Row],[% DE CUMPLIMIENTO ACUMULADO]]</f>
        <v>0</v>
      </c>
      <c r="H434" s="19">
        <f>Tabla14[[#This Row],[AVANCE EJECUTADO]]+Tabla1[[#This Row],[Avance meta de la vigencia]]</f>
        <v>0</v>
      </c>
      <c r="I434" s="24"/>
      <c r="J434" s="32">
        <v>0</v>
      </c>
      <c r="K434" s="81" t="s">
        <v>2163</v>
      </c>
      <c r="L434" s="81" t="s">
        <v>2165</v>
      </c>
      <c r="M434" s="81" t="s">
        <v>213</v>
      </c>
      <c r="N434" s="92" t="s">
        <v>719</v>
      </c>
      <c r="O434" s="34" t="s">
        <v>720</v>
      </c>
      <c r="P434" s="34" t="s">
        <v>721</v>
      </c>
    </row>
    <row r="435" spans="1:16" ht="15" hidden="1" customHeight="1" x14ac:dyDescent="0.25">
      <c r="A435" s="29" t="s">
        <v>714</v>
      </c>
      <c r="B435" s="75" t="s">
        <v>1500</v>
      </c>
      <c r="C435" s="31" t="s">
        <v>752</v>
      </c>
      <c r="D435" s="28" t="s">
        <v>26</v>
      </c>
      <c r="E435" s="31" t="s">
        <v>211</v>
      </c>
      <c r="F435" s="17">
        <v>71</v>
      </c>
      <c r="G435" s="18">
        <f>IFERROR(J435/F435,0)+Tabla1[[#This Row],[% DE CUMPLIMIENTO ACUMULADO]]</f>
        <v>0</v>
      </c>
      <c r="H435" s="19">
        <f>Tabla14[[#This Row],[AVANCE EJECUTADO]]+Tabla1[[#This Row],[Avance meta de la vigencia]]</f>
        <v>0</v>
      </c>
      <c r="I435" s="24"/>
      <c r="J435" s="32">
        <v>0</v>
      </c>
      <c r="K435" s="81" t="s">
        <v>2163</v>
      </c>
      <c r="L435" s="81" t="s">
        <v>2166</v>
      </c>
      <c r="M435" s="81" t="s">
        <v>213</v>
      </c>
      <c r="N435" s="92" t="s">
        <v>719</v>
      </c>
      <c r="O435" s="34" t="s">
        <v>720</v>
      </c>
      <c r="P435" s="34" t="s">
        <v>721</v>
      </c>
    </row>
    <row r="436" spans="1:16" s="2" customFormat="1" ht="15" hidden="1" customHeight="1" x14ac:dyDescent="0.25">
      <c r="A436" s="29" t="s">
        <v>714</v>
      </c>
      <c r="B436" s="75" t="s">
        <v>1501</v>
      </c>
      <c r="C436" s="31" t="s">
        <v>1367</v>
      </c>
      <c r="D436" s="28" t="s">
        <v>26</v>
      </c>
      <c r="E436" s="31" t="s">
        <v>217</v>
      </c>
      <c r="F436" s="74">
        <v>190</v>
      </c>
      <c r="G436" s="106">
        <f>IFERROR(J436/F436,0)+Tabla1[[#This Row],[% DE CUMPLIMIENTO ACUMULADO]]</f>
        <v>0</v>
      </c>
      <c r="H436" s="107">
        <f>Tabla14[[#This Row],[AVANCE EJECUTADO]]+Tabla1[[#This Row],[Avance meta de la vigencia]]</f>
        <v>0</v>
      </c>
      <c r="I436" s="108"/>
      <c r="J436" s="81">
        <v>0</v>
      </c>
      <c r="K436" s="81" t="s">
        <v>1502</v>
      </c>
      <c r="L436" s="81" t="s">
        <v>1801</v>
      </c>
      <c r="M436" s="81" t="s">
        <v>2167</v>
      </c>
      <c r="N436" s="92" t="s">
        <v>2168</v>
      </c>
      <c r="O436" s="34" t="s">
        <v>863</v>
      </c>
      <c r="P436" s="101" t="s">
        <v>894</v>
      </c>
    </row>
    <row r="437" spans="1:16" s="2" customFormat="1" ht="15" hidden="1" customHeight="1" x14ac:dyDescent="0.25">
      <c r="A437" s="29" t="s">
        <v>714</v>
      </c>
      <c r="B437" s="75" t="s">
        <v>1506</v>
      </c>
      <c r="C437" s="31" t="s">
        <v>1369</v>
      </c>
      <c r="D437" s="28" t="s">
        <v>26</v>
      </c>
      <c r="E437" s="31" t="s">
        <v>217</v>
      </c>
      <c r="F437" s="74">
        <v>1128</v>
      </c>
      <c r="G437" s="106">
        <f>IFERROR(J437/F437,0)+Tabla1[[#This Row],[% DE CUMPLIMIENTO ACUMULADO]]</f>
        <v>0</v>
      </c>
      <c r="H437" s="107">
        <f>Tabla14[[#This Row],[AVANCE EJECUTADO]]+Tabla1[[#This Row],[Avance meta de la vigencia]]</f>
        <v>0</v>
      </c>
      <c r="I437" s="108"/>
      <c r="J437" s="81">
        <v>0</v>
      </c>
      <c r="K437" s="81" t="s">
        <v>1502</v>
      </c>
      <c r="L437" s="81" t="s">
        <v>1801</v>
      </c>
      <c r="M437" s="81" t="s">
        <v>2169</v>
      </c>
      <c r="N437" s="92" t="s">
        <v>2168</v>
      </c>
      <c r="O437" s="34" t="s">
        <v>863</v>
      </c>
      <c r="P437" s="101" t="s">
        <v>894</v>
      </c>
    </row>
    <row r="438" spans="1:16" s="2" customFormat="1" ht="50.25" hidden="1" customHeight="1" x14ac:dyDescent="0.25">
      <c r="A438" s="29" t="s">
        <v>714</v>
      </c>
      <c r="B438" s="76" t="s">
        <v>1507</v>
      </c>
      <c r="C438" s="31" t="s">
        <v>752</v>
      </c>
      <c r="D438" s="28" t="s">
        <v>26</v>
      </c>
      <c r="E438" s="59" t="s">
        <v>217</v>
      </c>
      <c r="F438" s="105">
        <v>15</v>
      </c>
      <c r="G438" s="106">
        <f>IFERROR(J438/F438,0)+Tabla1[[#This Row],[% DE CUMPLIMIENTO ACUMULADO]]</f>
        <v>0</v>
      </c>
      <c r="H438" s="107">
        <f>Tabla14[[#This Row],[AVANCE EJECUTADO]]+Tabla1[[#This Row],[Avance meta de la vigencia]]</f>
        <v>0</v>
      </c>
      <c r="I438" s="108"/>
      <c r="J438" s="83">
        <v>0</v>
      </c>
      <c r="K438" s="83" t="s">
        <v>1508</v>
      </c>
      <c r="L438" s="83" t="s">
        <v>1509</v>
      </c>
      <c r="M438" s="83" t="s">
        <v>116</v>
      </c>
      <c r="N438" s="92" t="s">
        <v>2168</v>
      </c>
      <c r="O438" s="34" t="s">
        <v>863</v>
      </c>
      <c r="P438" s="101" t="s">
        <v>894</v>
      </c>
    </row>
  </sheetData>
  <sheetProtection algorithmName="SHA-512" hashValue="oNFxkzARs6pbloxXXUB9zCdi6iURzsaKYE5Yg0NWmWPhbp6c565L3WpOFn8XiKs1h/eo/HQTgoEGqH1ZAyV2GQ==" saltValue="RThWrZP27ioLj5uIKO5T0A==" spinCount="100000" sheet="1" objects="1" scenarios="1" formatCells="0" formatColumns="0" formatRows="0" autoFilter="0"/>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AAA8B106-DFE3-4957-BBD8-1087F7CA3B7C}">
          <x14:formula1>
            <xm:f>Listas!$A$3:$A$7</xm:f>
          </x14:formula1>
          <xm:sqref>P3:P438</xm:sqref>
        </x14:dataValidation>
        <x14:dataValidation type="list" allowBlank="1" showInputMessage="1" showErrorMessage="1" xr:uid="{682025E2-5714-4B7C-BF64-29E1BF481CCA}">
          <x14:formula1>
            <xm:f>Listas!$C$3:$C$23</xm:f>
          </x14:formula1>
          <xm:sqref>O3:O438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00423-657B-4BA8-B8C2-570191C87257}">
  <dimension ref="A1:P438"/>
  <sheetViews>
    <sheetView workbookViewId="0"/>
  </sheetViews>
  <sheetFormatPr baseColWidth="10" defaultColWidth="9.140625" defaultRowHeight="15" customHeight="1" x14ac:dyDescent="0.25"/>
  <cols>
    <col min="1" max="1" width="36.42578125" style="30" customWidth="1"/>
    <col min="2" max="2" width="25" style="4" customWidth="1"/>
    <col min="3" max="3" width="74.7109375" style="30" customWidth="1"/>
    <col min="4" max="4" width="36.5703125" style="30" customWidth="1"/>
    <col min="5" max="5" width="44.85546875" style="30" customWidth="1"/>
    <col min="6" max="6" width="16.85546875" style="25" customWidth="1"/>
    <col min="7" max="7" width="17.7109375" style="25" customWidth="1"/>
    <col min="8" max="8" width="17.7109375" style="26" customWidth="1"/>
    <col min="9" max="9" width="17" style="16" customWidth="1"/>
    <col min="10" max="10" width="14.7109375" style="16" customWidth="1"/>
    <col min="11" max="11" width="42.42578125" style="16" customWidth="1"/>
    <col min="12" max="12" width="40.28515625" style="16" customWidth="1"/>
    <col min="13" max="13" width="36.85546875" style="16" customWidth="1"/>
    <col min="14" max="14" width="36.7109375" style="16" customWidth="1"/>
    <col min="15" max="15" width="30.140625" style="16" customWidth="1"/>
  </cols>
  <sheetData>
    <row r="1" spans="1:16" x14ac:dyDescent="0.25">
      <c r="P1" s="16"/>
    </row>
    <row r="2" spans="1:16" ht="45" x14ac:dyDescent="0.25">
      <c r="A2" s="8" t="s">
        <v>0</v>
      </c>
      <c r="B2" s="7" t="s">
        <v>1</v>
      </c>
      <c r="C2" s="6" t="s">
        <v>2</v>
      </c>
      <c r="D2" s="6" t="s">
        <v>3</v>
      </c>
      <c r="E2" s="6" t="s">
        <v>4</v>
      </c>
      <c r="F2" s="6" t="s">
        <v>5</v>
      </c>
      <c r="G2" s="6" t="s">
        <v>6</v>
      </c>
      <c r="H2" s="9" t="s">
        <v>7</v>
      </c>
      <c r="I2" s="9" t="s">
        <v>8</v>
      </c>
      <c r="J2" s="12" t="s">
        <v>9</v>
      </c>
      <c r="K2" s="12" t="s">
        <v>10</v>
      </c>
      <c r="L2" s="12" t="s">
        <v>11</v>
      </c>
      <c r="M2" s="12" t="s">
        <v>12</v>
      </c>
      <c r="N2" s="13" t="s">
        <v>13</v>
      </c>
      <c r="O2" s="14" t="s">
        <v>14</v>
      </c>
      <c r="P2" s="14" t="s">
        <v>15</v>
      </c>
    </row>
    <row r="3" spans="1:16" ht="30" x14ac:dyDescent="0.25">
      <c r="A3" s="61" t="s">
        <v>23</v>
      </c>
      <c r="B3" s="74" t="s">
        <v>24</v>
      </c>
      <c r="C3" s="62" t="s">
        <v>25</v>
      </c>
      <c r="D3" s="31" t="s">
        <v>26</v>
      </c>
      <c r="E3" s="31" t="s">
        <v>30</v>
      </c>
      <c r="F3" s="17">
        <v>22</v>
      </c>
      <c r="G3" s="18">
        <f>(IFERROR(J199/F3,0))+(Tabla1[[#This Row],[% DE CUMPLIMIENTO ACUMULADO]])</f>
        <v>0</v>
      </c>
      <c r="H3" s="19">
        <f>H199+Tabla1[[#This Row],[Avance meta de la vigencia]]</f>
        <v>0</v>
      </c>
      <c r="I3" s="19"/>
      <c r="J3" s="32"/>
      <c r="K3" s="32"/>
      <c r="L3" s="32"/>
      <c r="M3" s="32"/>
      <c r="N3" s="33"/>
      <c r="O3" s="34"/>
      <c r="P3" s="34"/>
    </row>
    <row r="4" spans="1:16" x14ac:dyDescent="0.25">
      <c r="A4" s="28" t="s">
        <v>23</v>
      </c>
      <c r="B4" s="74" t="s">
        <v>28</v>
      </c>
      <c r="C4" s="31" t="s">
        <v>29</v>
      </c>
      <c r="D4" s="31" t="s">
        <v>26</v>
      </c>
      <c r="E4" s="36" t="s">
        <v>30</v>
      </c>
      <c r="F4" s="20">
        <v>35759</v>
      </c>
      <c r="G4" s="18">
        <f>IFERROR(J4/F4,0)+Tabla1[[#This Row],[% DE CUMPLIMIENTO ACUMULADO]]</f>
        <v>0</v>
      </c>
      <c r="H4" s="19">
        <f>Tabla1435678[[#This Row],[AVANCE EJECUTADO]]+Tabla1[[#This Row],[Avance meta de la vigencia]]</f>
        <v>0</v>
      </c>
      <c r="I4" s="19"/>
      <c r="J4" s="32"/>
      <c r="K4" s="32"/>
      <c r="L4" s="32"/>
      <c r="M4" s="32"/>
      <c r="N4" s="33"/>
      <c r="O4" s="34"/>
      <c r="P4" s="34"/>
    </row>
    <row r="5" spans="1:16" ht="30" x14ac:dyDescent="0.25">
      <c r="A5" s="61" t="s">
        <v>34</v>
      </c>
      <c r="B5" s="74" t="s">
        <v>35</v>
      </c>
      <c r="C5" s="62" t="s">
        <v>36</v>
      </c>
      <c r="D5" s="31" t="s">
        <v>26</v>
      </c>
      <c r="E5" s="36" t="s">
        <v>30</v>
      </c>
      <c r="F5" s="20">
        <v>4585</v>
      </c>
      <c r="G5" s="18">
        <f>IFERROR(J198/F5,0)+Tabla1[[#This Row],[% DE CUMPLIMIENTO ACUMULADO]]</f>
        <v>0</v>
      </c>
      <c r="H5" s="19">
        <f>H198</f>
        <v>0</v>
      </c>
      <c r="I5" s="19"/>
      <c r="J5" s="32"/>
      <c r="K5" s="32"/>
      <c r="L5" s="32"/>
      <c r="M5" s="32"/>
      <c r="N5" s="33"/>
      <c r="O5" s="34"/>
      <c r="P5" s="34"/>
    </row>
    <row r="6" spans="1:16" ht="30" x14ac:dyDescent="0.25">
      <c r="A6" s="61" t="s">
        <v>23</v>
      </c>
      <c r="B6" s="74" t="s">
        <v>37</v>
      </c>
      <c r="C6" s="62" t="s">
        <v>38</v>
      </c>
      <c r="D6" s="31" t="s">
        <v>26</v>
      </c>
      <c r="E6" s="36" t="s">
        <v>30</v>
      </c>
      <c r="F6" s="17">
        <v>29475</v>
      </c>
      <c r="G6" s="18">
        <f>IFERROR(J215/F6,0)+Tabla1[[#This Row],[% DE CUMPLIMIENTO ACUMULADO]]</f>
        <v>0</v>
      </c>
      <c r="H6" s="19">
        <f>H215</f>
        <v>0</v>
      </c>
      <c r="I6" s="19"/>
      <c r="J6" s="32"/>
      <c r="K6" s="32"/>
      <c r="L6" s="32"/>
      <c r="M6" s="32"/>
      <c r="N6" s="33"/>
      <c r="O6" s="34"/>
      <c r="P6" s="34"/>
    </row>
    <row r="7" spans="1:16" ht="30" x14ac:dyDescent="0.25">
      <c r="A7" s="61" t="s">
        <v>23</v>
      </c>
      <c r="B7" s="74" t="s">
        <v>39</v>
      </c>
      <c r="C7" s="62" t="s">
        <v>40</v>
      </c>
      <c r="D7" s="31" t="s">
        <v>26</v>
      </c>
      <c r="E7" s="36" t="s">
        <v>30</v>
      </c>
      <c r="F7" s="17">
        <v>402</v>
      </c>
      <c r="G7" s="18">
        <f>IFERROR(J210/F7,0)+Tabla1[[#This Row],[% DE CUMPLIMIENTO ACUMULADO]]</f>
        <v>0</v>
      </c>
      <c r="H7" s="19">
        <f>H210</f>
        <v>0</v>
      </c>
      <c r="I7" s="19"/>
      <c r="J7" s="32"/>
      <c r="K7" s="32"/>
      <c r="L7" s="32"/>
      <c r="M7" s="32"/>
      <c r="N7" s="33"/>
      <c r="O7" s="34"/>
      <c r="P7" s="34"/>
    </row>
    <row r="8" spans="1:16" x14ac:dyDescent="0.25">
      <c r="A8" s="28" t="s">
        <v>23</v>
      </c>
      <c r="B8" s="74" t="s">
        <v>41</v>
      </c>
      <c r="C8" s="31" t="s">
        <v>42</v>
      </c>
      <c r="D8" s="31" t="s">
        <v>26</v>
      </c>
      <c r="E8" s="36" t="s">
        <v>43</v>
      </c>
      <c r="F8" s="17">
        <v>19</v>
      </c>
      <c r="G8" s="18">
        <f>IFERROR(J8/F8,0)+Tabla1[[#This Row],[% DE CUMPLIMIENTO ACUMULADO]]</f>
        <v>0</v>
      </c>
      <c r="H8" s="19">
        <f>Tabla1435678[[#This Row],[AVANCE EJECUTADO]]+Tabla1[[#This Row],[Avance meta de la vigencia]]</f>
        <v>0</v>
      </c>
      <c r="I8" s="19"/>
      <c r="J8" s="32"/>
      <c r="K8" s="32"/>
      <c r="L8" s="32"/>
      <c r="M8" s="32"/>
      <c r="N8" s="33"/>
      <c r="O8" s="34"/>
      <c r="P8" s="34"/>
    </row>
    <row r="9" spans="1:16" ht="30" x14ac:dyDescent="0.25">
      <c r="A9" s="61" t="s">
        <v>23</v>
      </c>
      <c r="B9" s="74" t="s">
        <v>47</v>
      </c>
      <c r="C9" s="62" t="s">
        <v>48</v>
      </c>
      <c r="D9" s="31" t="s">
        <v>26</v>
      </c>
      <c r="E9" s="36" t="s">
        <v>43</v>
      </c>
      <c r="F9" s="17">
        <v>20</v>
      </c>
      <c r="G9" s="18">
        <f>IFERROR(J231/F9,0)+Tabla1[[#This Row],[% DE CUMPLIMIENTO ACUMULADO]]</f>
        <v>0</v>
      </c>
      <c r="H9" s="19">
        <f>H231</f>
        <v>0</v>
      </c>
      <c r="I9" s="19"/>
      <c r="J9" s="32"/>
      <c r="K9" s="32"/>
      <c r="L9" s="32"/>
      <c r="M9" s="32"/>
      <c r="N9" s="33"/>
      <c r="O9" s="34"/>
      <c r="P9" s="34"/>
    </row>
    <row r="10" spans="1:16" x14ac:dyDescent="0.25">
      <c r="A10" s="28" t="s">
        <v>23</v>
      </c>
      <c r="B10" s="74" t="s">
        <v>49</v>
      </c>
      <c r="C10" s="31" t="s">
        <v>50</v>
      </c>
      <c r="D10" s="31" t="s">
        <v>26</v>
      </c>
      <c r="E10" s="36" t="s">
        <v>43</v>
      </c>
      <c r="F10" s="17">
        <v>22</v>
      </c>
      <c r="G10" s="18">
        <f>IFERROR(J10/F10,0)+Tabla1[[#This Row],[% DE CUMPLIMIENTO ACUMULADO]]</f>
        <v>0</v>
      </c>
      <c r="H10" s="19">
        <f>Tabla1435678[[#This Row],[AVANCE EJECUTADO]]+Tabla1[[#This Row],[Avance meta de la vigencia]]</f>
        <v>0</v>
      </c>
      <c r="I10" s="19"/>
      <c r="J10" s="32"/>
      <c r="K10" s="32"/>
      <c r="L10" s="32"/>
      <c r="M10" s="32"/>
      <c r="N10" s="33"/>
      <c r="O10" s="34"/>
      <c r="P10" s="34"/>
    </row>
    <row r="11" spans="1:16" x14ac:dyDescent="0.25">
      <c r="A11" s="28" t="s">
        <v>23</v>
      </c>
      <c r="B11" s="74" t="s">
        <v>54</v>
      </c>
      <c r="C11" s="31" t="s">
        <v>55</v>
      </c>
      <c r="D11" s="31" t="s">
        <v>26</v>
      </c>
      <c r="E11" s="36" t="s">
        <v>43</v>
      </c>
      <c r="F11" s="17">
        <v>8</v>
      </c>
      <c r="G11" s="18">
        <f>IFERROR(J11/F11,0)+Tabla1[[#This Row],[% DE CUMPLIMIENTO ACUMULADO]]</f>
        <v>0</v>
      </c>
      <c r="H11" s="19">
        <f>Tabla1435678[[#This Row],[AVANCE EJECUTADO]]+Tabla1[[#This Row],[Avance meta de la vigencia]]</f>
        <v>0</v>
      </c>
      <c r="I11" s="19"/>
      <c r="J11" s="32"/>
      <c r="K11" s="32"/>
      <c r="L11" s="32"/>
      <c r="M11" s="32"/>
      <c r="N11" s="33"/>
      <c r="O11" s="34"/>
      <c r="P11" s="34"/>
    </row>
    <row r="12" spans="1:16" x14ac:dyDescent="0.25">
      <c r="A12" s="28" t="s">
        <v>23</v>
      </c>
      <c r="B12" s="74" t="s">
        <v>57</v>
      </c>
      <c r="C12" s="31" t="s">
        <v>58</v>
      </c>
      <c r="D12" s="31" t="s">
        <v>26</v>
      </c>
      <c r="E12" s="36" t="s">
        <v>43</v>
      </c>
      <c r="F12" s="17">
        <v>19</v>
      </c>
      <c r="G12" s="18">
        <f>IFERROR(J12/F12,0)+Tabla1[[#This Row],[% DE CUMPLIMIENTO ACUMULADO]]</f>
        <v>0</v>
      </c>
      <c r="H12" s="19">
        <f>Tabla1435678[[#This Row],[AVANCE EJECUTADO]]+Tabla1[[#This Row],[Avance meta de la vigencia]]</f>
        <v>0</v>
      </c>
      <c r="I12" s="19"/>
      <c r="J12" s="32"/>
      <c r="K12" s="32"/>
      <c r="L12" s="32"/>
      <c r="M12" s="32"/>
      <c r="N12" s="33"/>
      <c r="O12" s="34"/>
      <c r="P12" s="34"/>
    </row>
    <row r="13" spans="1:16" x14ac:dyDescent="0.25">
      <c r="A13" s="28" t="s">
        <v>23</v>
      </c>
      <c r="B13" s="74" t="s">
        <v>61</v>
      </c>
      <c r="C13" s="31" t="s">
        <v>62</v>
      </c>
      <c r="D13" s="31" t="s">
        <v>26</v>
      </c>
      <c r="E13" s="36" t="s">
        <v>43</v>
      </c>
      <c r="F13" s="17">
        <v>16</v>
      </c>
      <c r="G13" s="18">
        <f>IFERROR(J13/F13,0)+Tabla1[[#This Row],[% DE CUMPLIMIENTO ACUMULADO]]</f>
        <v>0</v>
      </c>
      <c r="H13" s="19">
        <f>Tabla1435678[[#This Row],[AVANCE EJECUTADO]]+Tabla1[[#This Row],[Avance meta de la vigencia]]</f>
        <v>0</v>
      </c>
      <c r="I13" s="19"/>
      <c r="J13" s="32"/>
      <c r="K13" s="32"/>
      <c r="L13" s="32"/>
      <c r="M13" s="32"/>
      <c r="N13" s="33"/>
      <c r="O13" s="34"/>
      <c r="P13" s="34"/>
    </row>
    <row r="14" spans="1:16" x14ac:dyDescent="0.25">
      <c r="A14" s="28" t="s">
        <v>23</v>
      </c>
      <c r="B14" s="74" t="s">
        <v>65</v>
      </c>
      <c r="C14" s="31" t="s">
        <v>66</v>
      </c>
      <c r="D14" s="31" t="s">
        <v>26</v>
      </c>
      <c r="E14" s="36" t="s">
        <v>67</v>
      </c>
      <c r="F14" s="17">
        <v>100</v>
      </c>
      <c r="G14" s="18">
        <f>IFERROR(J14/F14,0)+Tabla1[[#This Row],[% DE CUMPLIMIENTO ACUMULADO]]</f>
        <v>0</v>
      </c>
      <c r="H14" s="19">
        <f>Tabla1435678[[#This Row],[AVANCE EJECUTADO]]+Tabla1[[#This Row],[Avance meta de la vigencia]]</f>
        <v>0</v>
      </c>
      <c r="I14" s="19"/>
      <c r="J14" s="32"/>
      <c r="K14" s="32"/>
      <c r="L14" s="32"/>
      <c r="M14" s="32"/>
      <c r="N14" s="33"/>
      <c r="O14" s="34"/>
      <c r="P14" s="34"/>
    </row>
    <row r="15" spans="1:16" x14ac:dyDescent="0.25">
      <c r="A15" s="28" t="s">
        <v>23</v>
      </c>
      <c r="B15" s="74" t="s">
        <v>68</v>
      </c>
      <c r="C15" s="31" t="s">
        <v>69</v>
      </c>
      <c r="D15" s="31" t="s">
        <v>26</v>
      </c>
      <c r="E15" s="36" t="s">
        <v>67</v>
      </c>
      <c r="F15" s="17">
        <v>1</v>
      </c>
      <c r="G15" s="18">
        <f>IFERROR(J15/F15,0)+Tabla1[[#This Row],[% DE CUMPLIMIENTO ACUMULADO]]</f>
        <v>0</v>
      </c>
      <c r="H15" s="19">
        <f>Tabla1435678[[#This Row],[AVANCE EJECUTADO]]+Tabla1[[#This Row],[Avance meta de la vigencia]]</f>
        <v>0</v>
      </c>
      <c r="I15" s="19"/>
      <c r="J15" s="32"/>
      <c r="K15" s="32"/>
      <c r="L15" s="32"/>
      <c r="M15" s="32"/>
      <c r="N15" s="33"/>
      <c r="O15" s="34"/>
      <c r="P15" s="34"/>
    </row>
    <row r="16" spans="1:16" x14ac:dyDescent="0.25">
      <c r="A16" s="28" t="s">
        <v>23</v>
      </c>
      <c r="B16" s="74" t="s">
        <v>70</v>
      </c>
      <c r="C16" s="31" t="s">
        <v>71</v>
      </c>
      <c r="D16" s="31" t="s">
        <v>26</v>
      </c>
      <c r="E16" s="36" t="s">
        <v>67</v>
      </c>
      <c r="F16" s="17">
        <v>2</v>
      </c>
      <c r="G16" s="18">
        <f>IFERROR(J16/F16,0)+Tabla1[[#This Row],[% DE CUMPLIMIENTO ACUMULADO]]</f>
        <v>0</v>
      </c>
      <c r="H16" s="19">
        <f>Tabla1435678[[#This Row],[AVANCE EJECUTADO]]+Tabla1[[#This Row],[Avance meta de la vigencia]]</f>
        <v>0</v>
      </c>
      <c r="I16" s="19"/>
      <c r="J16" s="32"/>
      <c r="K16" s="32"/>
      <c r="L16" s="32"/>
      <c r="M16" s="32"/>
      <c r="N16" s="33"/>
      <c r="O16" s="34"/>
      <c r="P16" s="34"/>
    </row>
    <row r="17" spans="1:16" ht="30" x14ac:dyDescent="0.25">
      <c r="A17" s="61" t="s">
        <v>23</v>
      </c>
      <c r="B17" s="74" t="s">
        <v>72</v>
      </c>
      <c r="C17" s="62" t="s">
        <v>73</v>
      </c>
      <c r="D17" s="31" t="s">
        <v>26</v>
      </c>
      <c r="E17" s="36" t="s">
        <v>67</v>
      </c>
      <c r="F17" s="17">
        <v>4</v>
      </c>
      <c r="G17" s="18">
        <f>IFERROR(J327/F17,0)+Tabla1[[#This Row],[% DE CUMPLIMIENTO ACUMULADO]]</f>
        <v>0</v>
      </c>
      <c r="H17" s="19">
        <f>H327</f>
        <v>0</v>
      </c>
      <c r="I17" s="19"/>
      <c r="J17" s="32"/>
      <c r="K17" s="32"/>
      <c r="L17" s="32"/>
      <c r="M17" s="32"/>
      <c r="N17" s="33"/>
      <c r="O17" s="34"/>
      <c r="P17" s="34"/>
    </row>
    <row r="18" spans="1:16" x14ac:dyDescent="0.25">
      <c r="A18" s="28" t="s">
        <v>23</v>
      </c>
      <c r="B18" s="74" t="s">
        <v>74</v>
      </c>
      <c r="C18" s="31" t="s">
        <v>75</v>
      </c>
      <c r="D18" s="31" t="s">
        <v>26</v>
      </c>
      <c r="E18" s="36" t="s">
        <v>67</v>
      </c>
      <c r="F18" s="17">
        <v>110</v>
      </c>
      <c r="G18" s="18">
        <f>IFERROR(J18/F18,0)+Tabla1[[#This Row],[% DE CUMPLIMIENTO ACUMULADO]]</f>
        <v>0</v>
      </c>
      <c r="H18" s="19">
        <f>Tabla1435678[[#This Row],[AVANCE EJECUTADO]]+Tabla1[[#This Row],[Avance meta de la vigencia]]</f>
        <v>0</v>
      </c>
      <c r="I18" s="19"/>
      <c r="J18" s="32"/>
      <c r="K18" s="32"/>
      <c r="L18" s="32"/>
      <c r="M18" s="32"/>
      <c r="N18" s="33"/>
      <c r="O18" s="34"/>
      <c r="P18" s="34"/>
    </row>
    <row r="19" spans="1:16" ht="30" x14ac:dyDescent="0.25">
      <c r="A19" s="61" t="s">
        <v>23</v>
      </c>
      <c r="B19" s="74" t="s">
        <v>76</v>
      </c>
      <c r="C19" s="62" t="s">
        <v>77</v>
      </c>
      <c r="D19" s="31" t="s">
        <v>26</v>
      </c>
      <c r="E19" s="36" t="s">
        <v>67</v>
      </c>
      <c r="F19" s="17">
        <v>6</v>
      </c>
      <c r="G19" s="18">
        <f>IFERROR(J323/F19,0)+Tabla1[[#This Row],[% DE CUMPLIMIENTO ACUMULADO]]</f>
        <v>0</v>
      </c>
      <c r="H19" s="19">
        <f>H323</f>
        <v>0</v>
      </c>
      <c r="I19" s="19"/>
      <c r="J19" s="32"/>
      <c r="K19" s="32"/>
      <c r="L19" s="32"/>
      <c r="M19" s="32"/>
      <c r="N19" s="33"/>
      <c r="O19" s="34"/>
      <c r="P19" s="34"/>
    </row>
    <row r="20" spans="1:16" ht="30" x14ac:dyDescent="0.25">
      <c r="A20" s="61" t="s">
        <v>23</v>
      </c>
      <c r="B20" s="74" t="s">
        <v>78</v>
      </c>
      <c r="C20" s="62" t="s">
        <v>79</v>
      </c>
      <c r="D20" s="31" t="s">
        <v>26</v>
      </c>
      <c r="E20" s="15" t="s">
        <v>431</v>
      </c>
      <c r="F20" s="17">
        <v>16</v>
      </c>
      <c r="G20" s="18">
        <f>IFERROR(J316/F20,0)+Tabla1[[#This Row],[% DE CUMPLIMIENTO ACUMULADO]]</f>
        <v>0</v>
      </c>
      <c r="H20" s="19">
        <f>H316</f>
        <v>0</v>
      </c>
      <c r="I20" s="19"/>
      <c r="J20" s="32"/>
      <c r="K20" s="32"/>
      <c r="L20" s="32"/>
      <c r="M20" s="32"/>
      <c r="N20" s="33"/>
      <c r="O20" s="34"/>
      <c r="P20" s="34"/>
    </row>
    <row r="21" spans="1:16" ht="30" x14ac:dyDescent="0.25">
      <c r="A21" s="61" t="s">
        <v>23</v>
      </c>
      <c r="B21" s="74" t="s">
        <v>80</v>
      </c>
      <c r="C21" s="62" t="s">
        <v>81</v>
      </c>
      <c r="D21" s="31" t="s">
        <v>26</v>
      </c>
      <c r="E21" s="15" t="s">
        <v>431</v>
      </c>
      <c r="F21" s="17">
        <v>60</v>
      </c>
      <c r="G21" s="18">
        <f>IFERROR(J317/F21,0)+Tabla1[[#This Row],[% DE CUMPLIMIENTO ACUMULADO]]</f>
        <v>0</v>
      </c>
      <c r="H21" s="19">
        <f>H317</f>
        <v>0</v>
      </c>
      <c r="I21" s="19"/>
      <c r="J21" s="32"/>
      <c r="K21" s="32"/>
      <c r="L21" s="32"/>
      <c r="M21" s="32"/>
      <c r="N21" s="33"/>
      <c r="O21" s="34"/>
      <c r="P21" s="34"/>
    </row>
    <row r="22" spans="1:16" ht="30" x14ac:dyDescent="0.25">
      <c r="A22" s="61" t="s">
        <v>23</v>
      </c>
      <c r="B22" s="74" t="s">
        <v>82</v>
      </c>
      <c r="C22" s="62" t="s">
        <v>77</v>
      </c>
      <c r="D22" s="31" t="s">
        <v>26</v>
      </c>
      <c r="E22" s="15" t="s">
        <v>431</v>
      </c>
      <c r="F22" s="17">
        <v>350</v>
      </c>
      <c r="G22" s="18">
        <f>IFERROR(J318/F22,0)+Tabla1[[#This Row],[% DE CUMPLIMIENTO ACUMULADO]]</f>
        <v>8.5714285714285719E-3</v>
      </c>
      <c r="H22" s="19">
        <f>H318</f>
        <v>3</v>
      </c>
      <c r="I22" s="19"/>
      <c r="J22" s="32"/>
      <c r="K22" s="32"/>
      <c r="L22" s="32"/>
      <c r="M22" s="32"/>
      <c r="N22" s="33"/>
      <c r="O22" s="34"/>
      <c r="P22" s="34"/>
    </row>
    <row r="23" spans="1:16" ht="30" x14ac:dyDescent="0.25">
      <c r="A23" s="28" t="s">
        <v>23</v>
      </c>
      <c r="B23" s="74" t="s">
        <v>83</v>
      </c>
      <c r="C23" s="31" t="s">
        <v>84</v>
      </c>
      <c r="D23" s="31" t="s">
        <v>26</v>
      </c>
      <c r="E23" s="36" t="s">
        <v>85</v>
      </c>
      <c r="F23" s="17">
        <v>500</v>
      </c>
      <c r="G23" s="18">
        <f>IFERROR(J23/F23,0)+Tabla1[[#This Row],[% DE CUMPLIMIENTO ACUMULADO]]</f>
        <v>0</v>
      </c>
      <c r="H23" s="19">
        <f>Tabla1435678[[#This Row],[AVANCE EJECUTADO]]+Tabla1[[#This Row],[Avance meta de la vigencia]]</f>
        <v>0</v>
      </c>
      <c r="I23" s="19"/>
      <c r="J23" s="32"/>
      <c r="K23" s="32"/>
      <c r="L23" s="32"/>
      <c r="M23" s="32"/>
      <c r="N23" s="33"/>
      <c r="O23" s="34"/>
      <c r="P23" s="34"/>
    </row>
    <row r="24" spans="1:16" ht="30" x14ac:dyDescent="0.25">
      <c r="A24" s="28" t="s">
        <v>23</v>
      </c>
      <c r="B24" s="74" t="s">
        <v>86</v>
      </c>
      <c r="C24" s="31" t="s">
        <v>87</v>
      </c>
      <c r="D24" s="31" t="s">
        <v>26</v>
      </c>
      <c r="E24" s="36" t="s">
        <v>85</v>
      </c>
      <c r="F24" s="17">
        <v>4</v>
      </c>
      <c r="G24" s="18">
        <f>IFERROR(J24/F24,0)+Tabla1[[#This Row],[% DE CUMPLIMIENTO ACUMULADO]]</f>
        <v>0</v>
      </c>
      <c r="H24" s="19">
        <f>Tabla1435678[[#This Row],[AVANCE EJECUTADO]]+Tabla1[[#This Row],[Avance meta de la vigencia]]</f>
        <v>0</v>
      </c>
      <c r="I24" s="19"/>
      <c r="J24" s="32"/>
      <c r="K24" s="32"/>
      <c r="L24" s="32"/>
      <c r="M24" s="32"/>
      <c r="N24" s="33"/>
      <c r="O24" s="34"/>
      <c r="P24" s="34"/>
    </row>
    <row r="25" spans="1:16" ht="45" x14ac:dyDescent="0.25">
      <c r="A25" s="61" t="s">
        <v>23</v>
      </c>
      <c r="B25" s="74" t="s">
        <v>88</v>
      </c>
      <c r="C25" s="35" t="s">
        <v>89</v>
      </c>
      <c r="D25" s="31" t="s">
        <v>26</v>
      </c>
      <c r="E25" s="36" t="s">
        <v>85</v>
      </c>
      <c r="F25" s="20">
        <v>185000</v>
      </c>
      <c r="G25" s="18">
        <f>IFERROR(J25/F25,0)+Tabla1[[#This Row],[% DE CUMPLIMIENTO ACUMULADO]]</f>
        <v>2.301081081081081E-2</v>
      </c>
      <c r="H25" s="19">
        <f t="shared" ref="H25" si="0">H221</f>
        <v>0</v>
      </c>
      <c r="I25" s="19"/>
      <c r="J25" s="32">
        <f>J235+J236</f>
        <v>4257</v>
      </c>
      <c r="K25" s="32" t="str">
        <f>CONCATENATE("Servidores:",K235," ","Ciudadanos:",K236)</f>
        <v>Servidores: Ciudadanos:</v>
      </c>
      <c r="L25" s="32"/>
      <c r="M25" s="32"/>
      <c r="N25" s="33"/>
      <c r="O25" s="34"/>
      <c r="P25" s="34"/>
    </row>
    <row r="26" spans="1:16" ht="30" x14ac:dyDescent="0.25">
      <c r="A26" s="28" t="s">
        <v>23</v>
      </c>
      <c r="B26" s="74" t="s">
        <v>90</v>
      </c>
      <c r="C26" s="31" t="s">
        <v>91</v>
      </c>
      <c r="D26" s="31" t="s">
        <v>26</v>
      </c>
      <c r="E26" s="36" t="s">
        <v>85</v>
      </c>
      <c r="F26" s="17">
        <v>5</v>
      </c>
      <c r="G26" s="18">
        <f>IFERROR(J26/F26,0)+Tabla1[[#This Row],[% DE CUMPLIMIENTO ACUMULADO]]</f>
        <v>0</v>
      </c>
      <c r="H26" s="19">
        <f>Tabla1435678[[#This Row],[AVANCE EJECUTADO]]+Tabla1[[#This Row],[Avance meta de la vigencia]]</f>
        <v>0</v>
      </c>
      <c r="I26" s="19"/>
      <c r="J26" s="32"/>
      <c r="K26" s="32"/>
      <c r="L26" s="32"/>
      <c r="M26" s="32"/>
      <c r="N26" s="33"/>
      <c r="O26" s="34"/>
      <c r="P26" s="34"/>
    </row>
    <row r="27" spans="1:16" ht="30" x14ac:dyDescent="0.25">
      <c r="A27" s="61" t="s">
        <v>23</v>
      </c>
      <c r="B27" s="74" t="s">
        <v>92</v>
      </c>
      <c r="C27" s="62" t="s">
        <v>93</v>
      </c>
      <c r="D27" s="31" t="s">
        <v>26</v>
      </c>
      <c r="E27" s="31" t="s">
        <v>601</v>
      </c>
      <c r="F27" s="17">
        <v>1</v>
      </c>
      <c r="G27" s="18">
        <f>IFERROR(J219/F27,0)+Tabla1[[#This Row],[% DE CUMPLIMIENTO ACUMULADO]]</f>
        <v>0</v>
      </c>
      <c r="H27" s="19">
        <f>H219</f>
        <v>0</v>
      </c>
      <c r="I27" s="19"/>
      <c r="J27" s="32"/>
      <c r="K27" s="32"/>
      <c r="L27" s="32"/>
      <c r="M27" s="32"/>
      <c r="N27" s="33"/>
      <c r="O27" s="34"/>
      <c r="P27" s="34"/>
    </row>
    <row r="28" spans="1:16" x14ac:dyDescent="0.25">
      <c r="A28" s="28" t="s">
        <v>23</v>
      </c>
      <c r="B28" s="74" t="s">
        <v>94</v>
      </c>
      <c r="C28" s="31" t="s">
        <v>95</v>
      </c>
      <c r="D28" s="31" t="s">
        <v>26</v>
      </c>
      <c r="E28" s="30" t="s">
        <v>96</v>
      </c>
      <c r="F28" s="17">
        <v>1</v>
      </c>
      <c r="G28" s="18">
        <f>IFERROR(J28/F28,0)+Tabla1[[#This Row],[% DE CUMPLIMIENTO ACUMULADO]]</f>
        <v>0.1</v>
      </c>
      <c r="H28" s="19">
        <f>Tabla1435678[[#This Row],[AVANCE EJECUTADO]]+Tabla1[[#This Row],[Avance meta de la vigencia]]</f>
        <v>0.1</v>
      </c>
      <c r="I28" s="19"/>
      <c r="J28" s="32"/>
      <c r="K28" s="32"/>
      <c r="L28" s="32"/>
      <c r="M28" s="32"/>
      <c r="N28" s="33"/>
      <c r="O28" s="34"/>
      <c r="P28" s="34"/>
    </row>
    <row r="29" spans="1:16" x14ac:dyDescent="0.25">
      <c r="A29" s="28" t="s">
        <v>23</v>
      </c>
      <c r="B29" s="74" t="s">
        <v>100</v>
      </c>
      <c r="C29" s="31" t="s">
        <v>101</v>
      </c>
      <c r="D29" s="31" t="s">
        <v>26</v>
      </c>
      <c r="E29" s="31" t="s">
        <v>102</v>
      </c>
      <c r="F29" s="17">
        <v>1</v>
      </c>
      <c r="G29" s="18">
        <f>IFERROR(J29/F29,0)+Tabla1[[#This Row],[% DE CUMPLIMIENTO ACUMULADO]]</f>
        <v>4.6600000000000003E-2</v>
      </c>
      <c r="H29" s="19">
        <f>Tabla1435678[[#This Row],[AVANCE EJECUTADO]]+Tabla1[[#This Row],[Avance meta de la vigencia]]</f>
        <v>4.6600000000000003E-2</v>
      </c>
      <c r="I29" s="19"/>
      <c r="J29" s="32"/>
      <c r="K29" s="32"/>
      <c r="L29" s="32"/>
      <c r="M29" s="32"/>
      <c r="N29" s="33"/>
      <c r="O29" s="34"/>
      <c r="P29" s="34"/>
    </row>
    <row r="30" spans="1:16" x14ac:dyDescent="0.25">
      <c r="A30" s="28" t="s">
        <v>23</v>
      </c>
      <c r="B30" s="74" t="s">
        <v>106</v>
      </c>
      <c r="C30" s="31" t="s">
        <v>107</v>
      </c>
      <c r="D30" s="31" t="s">
        <v>26</v>
      </c>
      <c r="E30" s="31" t="s">
        <v>102</v>
      </c>
      <c r="F30" s="17">
        <v>1</v>
      </c>
      <c r="G30" s="18">
        <f>IFERROR(J30/F30,0)+Tabla1[[#This Row],[% DE CUMPLIMIENTO ACUMULADO]]</f>
        <v>0</v>
      </c>
      <c r="H30" s="19">
        <f>Tabla1435678[[#This Row],[AVANCE EJECUTADO]]+Tabla1[[#This Row],[Avance meta de la vigencia]]</f>
        <v>0</v>
      </c>
      <c r="I30" s="19"/>
      <c r="J30" s="32"/>
      <c r="K30" s="32"/>
      <c r="L30" s="32"/>
      <c r="M30" s="32"/>
      <c r="N30" s="33"/>
      <c r="O30" s="34"/>
      <c r="P30" s="34"/>
    </row>
    <row r="31" spans="1:16" x14ac:dyDescent="0.25">
      <c r="A31" s="28" t="s">
        <v>23</v>
      </c>
      <c r="B31" s="74" t="s">
        <v>109</v>
      </c>
      <c r="C31" s="31" t="s">
        <v>110</v>
      </c>
      <c r="D31" s="31" t="s">
        <v>26</v>
      </c>
      <c r="E31" s="36" t="s">
        <v>111</v>
      </c>
      <c r="F31" s="17">
        <v>694</v>
      </c>
      <c r="G31" s="18">
        <f>IFERROR(J31/F31,0)+Tabla1[[#This Row],[% DE CUMPLIMIENTO ACUMULADO]]</f>
        <v>0</v>
      </c>
      <c r="H31" s="19">
        <f>Tabla1435678[[#This Row],[AVANCE EJECUTADO]]+Tabla1[[#This Row],[Avance meta de la vigencia]]</f>
        <v>0</v>
      </c>
      <c r="I31" s="19"/>
      <c r="J31" s="32"/>
      <c r="K31" s="32"/>
      <c r="L31" s="32"/>
      <c r="M31" s="32"/>
      <c r="N31" s="33"/>
      <c r="O31" s="34"/>
      <c r="P31" s="34"/>
    </row>
    <row r="32" spans="1:16" x14ac:dyDescent="0.25">
      <c r="A32" s="28" t="s">
        <v>23</v>
      </c>
      <c r="B32" s="74" t="s">
        <v>112</v>
      </c>
      <c r="C32" s="31" t="s">
        <v>113</v>
      </c>
      <c r="D32" s="31" t="s">
        <v>26</v>
      </c>
      <c r="E32" s="36" t="s">
        <v>111</v>
      </c>
      <c r="F32" s="17">
        <v>40</v>
      </c>
      <c r="G32" s="18">
        <f>IFERROR(J32/F32,0)+Tabla1[[#This Row],[% DE CUMPLIMIENTO ACUMULADO]]</f>
        <v>0</v>
      </c>
      <c r="H32" s="19">
        <f>Tabla1435678[[#This Row],[AVANCE EJECUTADO]]+Tabla1[[#This Row],[Avance meta de la vigencia]]</f>
        <v>0</v>
      </c>
      <c r="I32" s="19"/>
      <c r="J32" s="32"/>
      <c r="K32" s="32"/>
      <c r="L32" s="32"/>
      <c r="M32" s="32"/>
      <c r="N32" s="33"/>
      <c r="O32" s="34"/>
      <c r="P32" s="34"/>
    </row>
    <row r="33" spans="1:16" ht="30" x14ac:dyDescent="0.25">
      <c r="A33" s="28" t="s">
        <v>23</v>
      </c>
      <c r="B33" s="74" t="s">
        <v>114</v>
      </c>
      <c r="C33" s="31" t="s">
        <v>95</v>
      </c>
      <c r="D33" s="31" t="s">
        <v>26</v>
      </c>
      <c r="E33" s="36" t="s">
        <v>115</v>
      </c>
      <c r="F33" s="17">
        <v>5</v>
      </c>
      <c r="G33" s="18">
        <f>IFERROR(J33/F33,0)+Tabla1[[#This Row],[% DE CUMPLIMIENTO ACUMULADO]]</f>
        <v>0</v>
      </c>
      <c r="H33" s="19">
        <f>Tabla1435678[[#This Row],[AVANCE EJECUTADO]]+Tabla1[[#This Row],[Avance meta de la vigencia]]</f>
        <v>0</v>
      </c>
      <c r="I33" s="19"/>
      <c r="J33" s="32"/>
      <c r="K33" s="32"/>
      <c r="L33" s="32"/>
      <c r="M33" s="32"/>
      <c r="N33" s="33"/>
      <c r="O33" s="34"/>
      <c r="P33" s="34"/>
    </row>
    <row r="34" spans="1:16" ht="30" x14ac:dyDescent="0.25">
      <c r="A34" s="28" t="s">
        <v>23</v>
      </c>
      <c r="B34" s="74" t="s">
        <v>117</v>
      </c>
      <c r="C34" s="31" t="s">
        <v>118</v>
      </c>
      <c r="D34" s="31" t="s">
        <v>26</v>
      </c>
      <c r="E34" s="36" t="s">
        <v>115</v>
      </c>
      <c r="F34" s="17">
        <v>100</v>
      </c>
      <c r="G34" s="18">
        <f>IFERROR(J34/F34,0)+Tabla1[[#This Row],[% DE CUMPLIMIENTO ACUMULADO]]</f>
        <v>1</v>
      </c>
      <c r="H34" s="19">
        <f>Tabla1435678[[#This Row],[AVANCE EJECUTADO]]+Tabla1[[#This Row],[Avance meta de la vigencia]]</f>
        <v>100</v>
      </c>
      <c r="I34" s="19"/>
      <c r="J34" s="32"/>
      <c r="K34" s="32"/>
      <c r="L34" s="32"/>
      <c r="M34" s="32"/>
      <c r="N34" s="33"/>
      <c r="O34" s="34"/>
      <c r="P34" s="34"/>
    </row>
    <row r="35" spans="1:16" ht="30" x14ac:dyDescent="0.25">
      <c r="A35" s="28" t="s">
        <v>23</v>
      </c>
      <c r="B35" s="74" t="s">
        <v>122</v>
      </c>
      <c r="C35" s="31" t="s">
        <v>123</v>
      </c>
      <c r="D35" s="31" t="s">
        <v>26</v>
      </c>
      <c r="E35" s="36" t="s">
        <v>124</v>
      </c>
      <c r="F35" s="17">
        <v>18</v>
      </c>
      <c r="G35" s="18">
        <f>IFERROR(J35/F35,0)+Tabla1[[#This Row],[% DE CUMPLIMIENTO ACUMULADO]]</f>
        <v>0</v>
      </c>
      <c r="H35" s="19">
        <f>Tabla1435678[[#This Row],[AVANCE EJECUTADO]]+Tabla1[[#This Row],[Avance meta de la vigencia]]</f>
        <v>0</v>
      </c>
      <c r="I35" s="19"/>
      <c r="J35" s="32"/>
      <c r="K35" s="32"/>
      <c r="L35" s="32"/>
      <c r="M35" s="32"/>
      <c r="N35" s="33"/>
      <c r="O35" s="34"/>
      <c r="P35" s="34"/>
    </row>
    <row r="36" spans="1:16" ht="30" x14ac:dyDescent="0.25">
      <c r="A36" s="28" t="s">
        <v>23</v>
      </c>
      <c r="B36" s="74" t="s">
        <v>125</v>
      </c>
      <c r="C36" s="31" t="s">
        <v>126</v>
      </c>
      <c r="D36" s="31" t="s">
        <v>26</v>
      </c>
      <c r="E36" s="36" t="s">
        <v>124</v>
      </c>
      <c r="F36" s="17">
        <v>3</v>
      </c>
      <c r="G36" s="18">
        <f>IFERROR(J36/F36,0)+Tabla1[[#This Row],[% DE CUMPLIMIENTO ACUMULADO]]</f>
        <v>0</v>
      </c>
      <c r="H36" s="19">
        <f>Tabla1435678[[#This Row],[AVANCE EJECUTADO]]+Tabla1[[#This Row],[Avance meta de la vigencia]]</f>
        <v>0</v>
      </c>
      <c r="I36" s="19"/>
      <c r="J36" s="32"/>
      <c r="K36" s="32"/>
      <c r="L36" s="32"/>
      <c r="M36" s="32"/>
      <c r="N36" s="33"/>
      <c r="O36" s="34"/>
      <c r="P36" s="34"/>
    </row>
    <row r="37" spans="1:16" ht="30" x14ac:dyDescent="0.25">
      <c r="A37" s="28" t="s">
        <v>23</v>
      </c>
      <c r="B37" s="74" t="s">
        <v>127</v>
      </c>
      <c r="C37" s="31" t="s">
        <v>128</v>
      </c>
      <c r="D37" s="31" t="s">
        <v>26</v>
      </c>
      <c r="E37" s="36" t="s">
        <v>124</v>
      </c>
      <c r="F37" s="17">
        <v>3</v>
      </c>
      <c r="G37" s="18">
        <f>IFERROR(J37/F37,0)+Tabla1[[#This Row],[% DE CUMPLIMIENTO ACUMULADO]]</f>
        <v>0</v>
      </c>
      <c r="H37" s="19">
        <f>Tabla1435678[[#This Row],[AVANCE EJECUTADO]]+Tabla1[[#This Row],[Avance meta de la vigencia]]</f>
        <v>0</v>
      </c>
      <c r="I37" s="19"/>
      <c r="J37" s="32"/>
      <c r="K37" s="32"/>
      <c r="L37" s="32"/>
      <c r="M37" s="32"/>
      <c r="N37" s="33"/>
      <c r="O37" s="34"/>
      <c r="P37" s="34"/>
    </row>
    <row r="38" spans="1:16" ht="30" x14ac:dyDescent="0.25">
      <c r="A38" s="28" t="s">
        <v>23</v>
      </c>
      <c r="B38" s="74" t="s">
        <v>129</v>
      </c>
      <c r="C38" s="31" t="s">
        <v>130</v>
      </c>
      <c r="D38" s="31" t="s">
        <v>26</v>
      </c>
      <c r="E38" s="36" t="s">
        <v>124</v>
      </c>
      <c r="F38" s="17">
        <v>40</v>
      </c>
      <c r="G38" s="18">
        <f>IFERROR(J38/F38,0)+Tabla1[[#This Row],[% DE CUMPLIMIENTO ACUMULADO]]</f>
        <v>0</v>
      </c>
      <c r="H38" s="19">
        <f>Tabla1435678[[#This Row],[AVANCE EJECUTADO]]+Tabla1[[#This Row],[Avance meta de la vigencia]]</f>
        <v>0</v>
      </c>
      <c r="I38" s="19"/>
      <c r="J38" s="32"/>
      <c r="K38" s="32"/>
      <c r="L38" s="32"/>
      <c r="M38" s="32"/>
      <c r="N38" s="33"/>
      <c r="O38" s="34"/>
      <c r="P38" s="34"/>
    </row>
    <row r="39" spans="1:16" ht="30" x14ac:dyDescent="0.25">
      <c r="A39" s="28" t="s">
        <v>131</v>
      </c>
      <c r="B39" s="74" t="s">
        <v>132</v>
      </c>
      <c r="C39" s="31" t="s">
        <v>133</v>
      </c>
      <c r="D39" s="31" t="s">
        <v>134</v>
      </c>
      <c r="E39" s="31" t="s">
        <v>102</v>
      </c>
      <c r="F39" s="17">
        <v>1</v>
      </c>
      <c r="G39" s="18">
        <f>IFERROR(J39/F39,0)+Tabla1[[#This Row],[% DE CUMPLIMIENTO ACUMULADO]]</f>
        <v>1</v>
      </c>
      <c r="H39" s="19">
        <f>Tabla1435678[[#This Row],[AVANCE EJECUTADO]]+Tabla1[[#This Row],[Avance meta de la vigencia]]</f>
        <v>1</v>
      </c>
      <c r="I39" s="19"/>
      <c r="J39" s="32"/>
      <c r="K39" s="32"/>
      <c r="L39" s="32"/>
      <c r="M39" s="32"/>
      <c r="N39" s="33"/>
      <c r="O39" s="34"/>
      <c r="P39" s="34"/>
    </row>
    <row r="40" spans="1:16" ht="45" x14ac:dyDescent="0.25">
      <c r="A40" s="28" t="s">
        <v>131</v>
      </c>
      <c r="B40" s="74" t="s">
        <v>137</v>
      </c>
      <c r="C40" s="31" t="s">
        <v>138</v>
      </c>
      <c r="D40" s="31" t="s">
        <v>139</v>
      </c>
      <c r="E40" s="31" t="s">
        <v>102</v>
      </c>
      <c r="F40" s="17">
        <v>1</v>
      </c>
      <c r="G40" s="18">
        <f>IFERROR(J40/F40,0)+Tabla1[[#This Row],[% DE CUMPLIMIENTO ACUMULADO]]</f>
        <v>0</v>
      </c>
      <c r="H40" s="19">
        <f>Tabla1435678[[#This Row],[AVANCE EJECUTADO]]+Tabla1[[#This Row],[Avance meta de la vigencia]]</f>
        <v>0</v>
      </c>
      <c r="I40" s="19"/>
      <c r="J40" s="32"/>
      <c r="K40" s="32"/>
      <c r="L40" s="32"/>
      <c r="M40" s="32"/>
      <c r="N40" s="33"/>
      <c r="O40" s="34"/>
      <c r="P40" s="34"/>
    </row>
    <row r="41" spans="1:16" ht="30" x14ac:dyDescent="0.25">
      <c r="A41" s="28" t="s">
        <v>131</v>
      </c>
      <c r="B41" s="74" t="s">
        <v>141</v>
      </c>
      <c r="C41" s="31" t="s">
        <v>142</v>
      </c>
      <c r="D41" s="31" t="s">
        <v>143</v>
      </c>
      <c r="E41" s="31" t="s">
        <v>144</v>
      </c>
      <c r="F41" s="17">
        <v>3</v>
      </c>
      <c r="G41" s="18">
        <f>IFERROR(J41/F41,0)+Tabla1[[#This Row],[% DE CUMPLIMIENTO ACUMULADO]]</f>
        <v>0</v>
      </c>
      <c r="H41" s="19">
        <f>Tabla1435678[[#This Row],[AVANCE EJECUTADO]]+Tabla1[[#This Row],[Avance meta de la vigencia]]</f>
        <v>0</v>
      </c>
      <c r="I41" s="19"/>
      <c r="J41" s="32"/>
      <c r="K41" s="32"/>
      <c r="L41" s="32"/>
      <c r="M41" s="32"/>
      <c r="N41" s="33"/>
      <c r="O41" s="34"/>
      <c r="P41" s="34"/>
    </row>
    <row r="42" spans="1:16" ht="75" x14ac:dyDescent="0.25">
      <c r="A42" s="28" t="s">
        <v>131</v>
      </c>
      <c r="B42" s="74" t="s">
        <v>147</v>
      </c>
      <c r="C42" s="31" t="s">
        <v>148</v>
      </c>
      <c r="D42" s="31" t="s">
        <v>149</v>
      </c>
      <c r="E42" s="36" t="s">
        <v>43</v>
      </c>
      <c r="F42" s="21">
        <v>1</v>
      </c>
      <c r="G42" s="18">
        <f>IFERROR(J42/F42,0)+Tabla1[[#This Row],[% DE CUMPLIMIENTO ACUMULADO]]</f>
        <v>0</v>
      </c>
      <c r="H42" s="19">
        <f>Tabla1435678[[#This Row],[AVANCE EJECUTADO]]+Tabla1[[#This Row],[Avance meta de la vigencia]]</f>
        <v>0</v>
      </c>
      <c r="I42" s="19"/>
      <c r="J42" s="32"/>
      <c r="K42" s="32"/>
      <c r="L42" s="32"/>
      <c r="M42" s="32"/>
      <c r="N42" s="33"/>
      <c r="O42" s="34"/>
      <c r="P42" s="34"/>
    </row>
    <row r="43" spans="1:16" ht="75" x14ac:dyDescent="0.25">
      <c r="A43" s="28" t="s">
        <v>131</v>
      </c>
      <c r="B43" s="74" t="s">
        <v>153</v>
      </c>
      <c r="C43" s="31" t="s">
        <v>154</v>
      </c>
      <c r="D43" s="31" t="s">
        <v>155</v>
      </c>
      <c r="E43" s="31" t="s">
        <v>156</v>
      </c>
      <c r="F43" s="17">
        <v>3</v>
      </c>
      <c r="G43" s="18">
        <f>IFERROR(J43/F43,0)+Tabla1[[#This Row],[% DE CUMPLIMIENTO ACUMULADO]]</f>
        <v>0</v>
      </c>
      <c r="H43" s="19">
        <f>Tabla1435678[[#This Row],[AVANCE EJECUTADO]]+Tabla1[[#This Row],[Avance meta de la vigencia]]</f>
        <v>0</v>
      </c>
      <c r="I43" s="19"/>
      <c r="J43" s="32"/>
      <c r="K43" s="32"/>
      <c r="L43" s="32"/>
      <c r="M43" s="32"/>
      <c r="N43" s="33"/>
      <c r="O43" s="34"/>
      <c r="P43" s="34"/>
    </row>
    <row r="44" spans="1:16" ht="30" x14ac:dyDescent="0.25">
      <c r="A44" s="28" t="s">
        <v>131</v>
      </c>
      <c r="B44" s="74" t="s">
        <v>160</v>
      </c>
      <c r="C44" s="31" t="s">
        <v>161</v>
      </c>
      <c r="D44" s="31" t="s">
        <v>162</v>
      </c>
      <c r="E44" s="31" t="s">
        <v>163</v>
      </c>
      <c r="F44" s="17">
        <v>2</v>
      </c>
      <c r="G44" s="18">
        <f>IFERROR(J44/F44,0)+Tabla1[[#This Row],[% DE CUMPLIMIENTO ACUMULADO]]</f>
        <v>0</v>
      </c>
      <c r="H44" s="19">
        <f>Tabla1435678[[#This Row],[AVANCE EJECUTADO]]+Tabla1[[#This Row],[Avance meta de la vigencia]]</f>
        <v>0</v>
      </c>
      <c r="I44" s="19"/>
      <c r="J44" s="32"/>
      <c r="K44" s="32"/>
      <c r="L44" s="32"/>
      <c r="M44" s="32"/>
      <c r="N44" s="33"/>
      <c r="O44" s="34"/>
      <c r="P44" s="34"/>
    </row>
    <row r="45" spans="1:16" ht="30" x14ac:dyDescent="0.25">
      <c r="A45" s="28" t="s">
        <v>131</v>
      </c>
      <c r="B45" s="74" t="s">
        <v>164</v>
      </c>
      <c r="C45" s="31" t="s">
        <v>165</v>
      </c>
      <c r="D45" s="31" t="s">
        <v>166</v>
      </c>
      <c r="E45" s="31" t="s">
        <v>167</v>
      </c>
      <c r="F45" s="17">
        <v>12</v>
      </c>
      <c r="G45" s="18">
        <f>IFERROR(J45/F45,0)+Tabla1[[#This Row],[% DE CUMPLIMIENTO ACUMULADO]]</f>
        <v>0</v>
      </c>
      <c r="H45" s="19">
        <f>Tabla1435678[[#This Row],[AVANCE EJECUTADO]]+Tabla1[[#This Row],[Avance meta de la vigencia]]</f>
        <v>0</v>
      </c>
      <c r="I45" s="19"/>
      <c r="J45" s="32"/>
      <c r="K45" s="32"/>
      <c r="L45" s="32"/>
      <c r="M45" s="32"/>
      <c r="N45" s="33"/>
      <c r="O45" s="34"/>
      <c r="P45" s="34"/>
    </row>
    <row r="46" spans="1:16" ht="30" x14ac:dyDescent="0.25">
      <c r="A46" s="28" t="s">
        <v>131</v>
      </c>
      <c r="B46" s="74" t="s">
        <v>170</v>
      </c>
      <c r="C46" s="31" t="s">
        <v>171</v>
      </c>
      <c r="D46" s="31" t="s">
        <v>172</v>
      </c>
      <c r="E46" s="31" t="s">
        <v>102</v>
      </c>
      <c r="F46" s="17">
        <v>3</v>
      </c>
      <c r="G46" s="18">
        <f>IFERROR(J46/F46,0)+Tabla1[[#This Row],[% DE CUMPLIMIENTO ACUMULADO]]</f>
        <v>0</v>
      </c>
      <c r="H46" s="19">
        <f>Tabla1435678[[#This Row],[AVANCE EJECUTADO]]+Tabla1[[#This Row],[Avance meta de la vigencia]]</f>
        <v>0</v>
      </c>
      <c r="I46" s="19"/>
      <c r="J46" s="32"/>
      <c r="K46" s="32"/>
      <c r="L46" s="32"/>
      <c r="M46" s="32"/>
      <c r="N46" s="33"/>
      <c r="O46" s="34"/>
      <c r="P46" s="34"/>
    </row>
    <row r="47" spans="1:16" ht="30" x14ac:dyDescent="0.25">
      <c r="A47" s="28" t="s">
        <v>131</v>
      </c>
      <c r="B47" s="74" t="s">
        <v>174</v>
      </c>
      <c r="C47" s="31" t="s">
        <v>175</v>
      </c>
      <c r="D47" s="31" t="s">
        <v>176</v>
      </c>
      <c r="E47" s="31" t="s">
        <v>102</v>
      </c>
      <c r="F47" s="17">
        <v>1</v>
      </c>
      <c r="G47" s="18">
        <f>IFERROR(J47/F47,0)+Tabla1[[#This Row],[% DE CUMPLIMIENTO ACUMULADO]]</f>
        <v>0</v>
      </c>
      <c r="H47" s="19">
        <f>Tabla1435678[[#This Row],[AVANCE EJECUTADO]]+Tabla1[[#This Row],[Avance meta de la vigencia]]</f>
        <v>0</v>
      </c>
      <c r="I47" s="19"/>
      <c r="J47" s="32"/>
      <c r="K47" s="32"/>
      <c r="L47" s="32"/>
      <c r="M47" s="32"/>
      <c r="N47" s="33"/>
      <c r="O47" s="34"/>
      <c r="P47" s="34"/>
    </row>
    <row r="48" spans="1:16" ht="30" x14ac:dyDescent="0.25">
      <c r="A48" s="28" t="s">
        <v>131</v>
      </c>
      <c r="B48" s="74" t="s">
        <v>178</v>
      </c>
      <c r="C48" s="31" t="s">
        <v>179</v>
      </c>
      <c r="D48" s="31" t="s">
        <v>180</v>
      </c>
      <c r="E48" s="31" t="s">
        <v>67</v>
      </c>
      <c r="F48" s="17">
        <v>5</v>
      </c>
      <c r="G48" s="18">
        <f>IFERROR(J48/F48,0)+Tabla1[[#This Row],[% DE CUMPLIMIENTO ACUMULADO]]</f>
        <v>0</v>
      </c>
      <c r="H48" s="19">
        <f>Tabla1435678[[#This Row],[AVANCE EJECUTADO]]+Tabla1[[#This Row],[Avance meta de la vigencia]]</f>
        <v>0</v>
      </c>
      <c r="I48" s="19"/>
      <c r="J48" s="32"/>
      <c r="K48" s="32"/>
      <c r="L48" s="32"/>
      <c r="M48" s="32"/>
      <c r="N48" s="33"/>
      <c r="O48" s="34"/>
      <c r="P48" s="34"/>
    </row>
    <row r="49" spans="1:16" ht="30" x14ac:dyDescent="0.25">
      <c r="A49" s="28" t="s">
        <v>131</v>
      </c>
      <c r="B49" s="74" t="s">
        <v>181</v>
      </c>
      <c r="C49" s="31" t="s">
        <v>182</v>
      </c>
      <c r="D49" s="31" t="s">
        <v>183</v>
      </c>
      <c r="E49" s="36" t="s">
        <v>43</v>
      </c>
      <c r="F49" s="17">
        <v>3</v>
      </c>
      <c r="G49" s="18">
        <f>IFERROR(J49/F49,0)+Tabla1[[#This Row],[% DE CUMPLIMIENTO ACUMULADO]]</f>
        <v>0</v>
      </c>
      <c r="H49" s="19">
        <f>Tabla1435678[[#This Row],[AVANCE EJECUTADO]]+Tabla1[[#This Row],[Avance meta de la vigencia]]</f>
        <v>0</v>
      </c>
      <c r="I49" s="19"/>
      <c r="J49" s="32"/>
      <c r="K49" s="32"/>
      <c r="L49" s="32"/>
      <c r="M49" s="32"/>
      <c r="N49" s="33"/>
      <c r="O49" s="34"/>
      <c r="P49" s="34"/>
    </row>
    <row r="50" spans="1:16" ht="30" x14ac:dyDescent="0.25">
      <c r="A50" s="28" t="s">
        <v>131</v>
      </c>
      <c r="B50" s="74" t="s">
        <v>186</v>
      </c>
      <c r="C50" s="31" t="s">
        <v>187</v>
      </c>
      <c r="D50" s="31" t="s">
        <v>188</v>
      </c>
      <c r="E50" s="31" t="s">
        <v>111</v>
      </c>
      <c r="F50" s="17">
        <v>1</v>
      </c>
      <c r="G50" s="18">
        <f>IFERROR(J50/F50,0)+Tabla1[[#This Row],[% DE CUMPLIMIENTO ACUMULADO]]</f>
        <v>0</v>
      </c>
      <c r="H50" s="19">
        <f>Tabla1435678[[#This Row],[AVANCE EJECUTADO]]+Tabla1[[#This Row],[Avance meta de la vigencia]]</f>
        <v>0</v>
      </c>
      <c r="I50" s="19"/>
      <c r="J50" s="32"/>
      <c r="K50" s="32"/>
      <c r="L50" s="32"/>
      <c r="M50" s="32"/>
      <c r="N50" s="33"/>
      <c r="O50" s="34"/>
      <c r="P50" s="34"/>
    </row>
    <row r="51" spans="1:16" ht="45" x14ac:dyDescent="0.25">
      <c r="A51" s="28" t="s">
        <v>131</v>
      </c>
      <c r="B51" s="74" t="s">
        <v>189</v>
      </c>
      <c r="C51" s="31" t="s">
        <v>190</v>
      </c>
      <c r="D51" s="31" t="s">
        <v>191</v>
      </c>
      <c r="E51" s="31" t="s">
        <v>163</v>
      </c>
      <c r="F51" s="17">
        <v>4</v>
      </c>
      <c r="G51" s="18">
        <f>IFERROR(J51/F51,0)+Tabla1[[#This Row],[% DE CUMPLIMIENTO ACUMULADO]]</f>
        <v>0</v>
      </c>
      <c r="H51" s="19">
        <f>Tabla1435678[[#This Row],[AVANCE EJECUTADO]]+Tabla1[[#This Row],[Avance meta de la vigencia]]</f>
        <v>0</v>
      </c>
      <c r="I51" s="19"/>
      <c r="J51" s="32"/>
      <c r="K51" s="32"/>
      <c r="L51" s="32"/>
      <c r="M51" s="32"/>
      <c r="N51" s="33"/>
      <c r="O51" s="34"/>
      <c r="P51" s="34"/>
    </row>
    <row r="52" spans="1:16" ht="30" x14ac:dyDescent="0.25">
      <c r="A52" s="28" t="s">
        <v>131</v>
      </c>
      <c r="B52" s="74" t="s">
        <v>192</v>
      </c>
      <c r="C52" s="31" t="s">
        <v>193</v>
      </c>
      <c r="D52" s="31" t="s">
        <v>194</v>
      </c>
      <c r="E52" s="36" t="s">
        <v>115</v>
      </c>
      <c r="F52" s="17">
        <v>1</v>
      </c>
      <c r="G52" s="18">
        <f>IFERROR(J52/F52,0)+Tabla1[[#This Row],[% DE CUMPLIMIENTO ACUMULADO]]</f>
        <v>0</v>
      </c>
      <c r="H52" s="19">
        <f>Tabla1435678[[#This Row],[AVANCE EJECUTADO]]+Tabla1[[#This Row],[Avance meta de la vigencia]]</f>
        <v>0</v>
      </c>
      <c r="I52" s="19"/>
      <c r="J52" s="32"/>
      <c r="K52" s="32"/>
      <c r="L52" s="32"/>
      <c r="M52" s="32"/>
      <c r="N52" s="33"/>
      <c r="O52" s="34"/>
      <c r="P52" s="34"/>
    </row>
    <row r="53" spans="1:16" ht="30" x14ac:dyDescent="0.25">
      <c r="A53" s="28" t="s">
        <v>131</v>
      </c>
      <c r="B53" s="74" t="s">
        <v>195</v>
      </c>
      <c r="C53" s="31" t="s">
        <v>196</v>
      </c>
      <c r="D53" s="31" t="s">
        <v>197</v>
      </c>
      <c r="E53" s="31" t="s">
        <v>67</v>
      </c>
      <c r="F53" s="17">
        <v>3</v>
      </c>
      <c r="G53" s="18">
        <f>IFERROR(J53/F53,0)+Tabla1[[#This Row],[% DE CUMPLIMIENTO ACUMULADO]]</f>
        <v>0</v>
      </c>
      <c r="H53" s="19">
        <f>Tabla1435678[[#This Row],[AVANCE EJECUTADO]]+Tabla1[[#This Row],[Avance meta de la vigencia]]</f>
        <v>0</v>
      </c>
      <c r="I53" s="19"/>
      <c r="J53" s="32"/>
      <c r="K53" s="32"/>
      <c r="L53" s="32"/>
      <c r="M53" s="32"/>
      <c r="N53" s="33"/>
      <c r="O53" s="34"/>
      <c r="P53" s="34"/>
    </row>
    <row r="54" spans="1:16" ht="30" x14ac:dyDescent="0.25">
      <c r="A54" s="28" t="s">
        <v>131</v>
      </c>
      <c r="B54" s="74" t="s">
        <v>198</v>
      </c>
      <c r="C54" s="31" t="s">
        <v>199</v>
      </c>
      <c r="D54" s="31" t="s">
        <v>200</v>
      </c>
      <c r="E54" s="31" t="s">
        <v>67</v>
      </c>
      <c r="F54" s="17">
        <v>3</v>
      </c>
      <c r="G54" s="18">
        <f>IFERROR(J54/F54,0)+Tabla1[[#This Row],[% DE CUMPLIMIENTO ACUMULADO]]</f>
        <v>0</v>
      </c>
      <c r="H54" s="19">
        <f>Tabla1435678[[#This Row],[AVANCE EJECUTADO]]+Tabla1[[#This Row],[Avance meta de la vigencia]]</f>
        <v>0</v>
      </c>
      <c r="I54" s="19"/>
      <c r="J54" s="32"/>
      <c r="K54" s="32"/>
      <c r="L54" s="32"/>
      <c r="M54" s="32"/>
      <c r="N54" s="33"/>
      <c r="O54" s="34"/>
      <c r="P54" s="34"/>
    </row>
    <row r="55" spans="1:16" ht="30" x14ac:dyDescent="0.25">
      <c r="A55" s="28" t="s">
        <v>131</v>
      </c>
      <c r="B55" s="74" t="s">
        <v>201</v>
      </c>
      <c r="C55" s="31" t="s">
        <v>202</v>
      </c>
      <c r="D55" s="31" t="s">
        <v>203</v>
      </c>
      <c r="E55" s="36" t="s">
        <v>43</v>
      </c>
      <c r="F55" s="17">
        <v>2</v>
      </c>
      <c r="G55" s="18">
        <f>IFERROR(J55/F55,0)+Tabla1[[#This Row],[% DE CUMPLIMIENTO ACUMULADO]]</f>
        <v>0</v>
      </c>
      <c r="H55" s="19">
        <f>Tabla1435678[[#This Row],[AVANCE EJECUTADO]]+Tabla1[[#This Row],[Avance meta de la vigencia]]</f>
        <v>0</v>
      </c>
      <c r="I55" s="19"/>
      <c r="J55" s="32"/>
      <c r="K55" s="32"/>
      <c r="L55" s="32"/>
      <c r="M55" s="32"/>
      <c r="N55" s="33"/>
      <c r="O55" s="34"/>
      <c r="P55" s="34"/>
    </row>
    <row r="56" spans="1:16" ht="30" x14ac:dyDescent="0.25">
      <c r="A56" s="28" t="s">
        <v>131</v>
      </c>
      <c r="B56" s="74" t="s">
        <v>205</v>
      </c>
      <c r="C56" s="31" t="s">
        <v>206</v>
      </c>
      <c r="D56" s="31" t="s">
        <v>207</v>
      </c>
      <c r="E56" s="31" t="s">
        <v>167</v>
      </c>
      <c r="F56" s="17">
        <v>4</v>
      </c>
      <c r="G56" s="18">
        <f>IFERROR(J56/F56,0)+Tabla1[[#This Row],[% DE CUMPLIMIENTO ACUMULADO]]</f>
        <v>0</v>
      </c>
      <c r="H56" s="19">
        <f>Tabla1435678[[#This Row],[AVANCE EJECUTADO]]+Tabla1[[#This Row],[Avance meta de la vigencia]]</f>
        <v>0</v>
      </c>
      <c r="I56" s="19"/>
      <c r="J56" s="32"/>
      <c r="K56" s="32"/>
      <c r="L56" s="32"/>
      <c r="M56" s="32"/>
      <c r="N56" s="33"/>
      <c r="O56" s="34"/>
      <c r="P56" s="34"/>
    </row>
    <row r="57" spans="1:16" ht="60" x14ac:dyDescent="0.25">
      <c r="A57" s="28" t="s">
        <v>131</v>
      </c>
      <c r="B57" s="74" t="s">
        <v>208</v>
      </c>
      <c r="C57" s="31" t="s">
        <v>209</v>
      </c>
      <c r="D57" s="31" t="s">
        <v>210</v>
      </c>
      <c r="E57" s="31" t="s">
        <v>211</v>
      </c>
      <c r="F57" s="17">
        <v>8</v>
      </c>
      <c r="G57" s="18">
        <f>IFERROR(J57/F57,0)+Tabla1[[#This Row],[% DE CUMPLIMIENTO ACUMULADO]]</f>
        <v>0</v>
      </c>
      <c r="H57" s="19">
        <f>Tabla1435678[[#This Row],[AVANCE EJECUTADO]]+Tabla1[[#This Row],[Avance meta de la vigencia]]</f>
        <v>0</v>
      </c>
      <c r="I57" s="19"/>
      <c r="J57" s="32"/>
      <c r="K57" s="32"/>
      <c r="L57" s="32"/>
      <c r="M57" s="32"/>
      <c r="N57" s="33"/>
      <c r="O57" s="34"/>
      <c r="P57" s="34"/>
    </row>
    <row r="58" spans="1:16" ht="60" x14ac:dyDescent="0.25">
      <c r="A58" s="28" t="s">
        <v>131</v>
      </c>
      <c r="B58" s="74" t="s">
        <v>214</v>
      </c>
      <c r="C58" s="31" t="s">
        <v>215</v>
      </c>
      <c r="D58" s="31" t="s">
        <v>216</v>
      </c>
      <c r="E58" s="31" t="s">
        <v>217</v>
      </c>
      <c r="F58" s="17">
        <v>2</v>
      </c>
      <c r="G58" s="18">
        <f>IFERROR(J58/F58,0)+Tabla1[[#This Row],[% DE CUMPLIMIENTO ACUMULADO]]</f>
        <v>0</v>
      </c>
      <c r="H58" s="19">
        <f>Tabla1435678[[#This Row],[AVANCE EJECUTADO]]+Tabla1[[#This Row],[Avance meta de la vigencia]]</f>
        <v>0</v>
      </c>
      <c r="I58" s="19"/>
      <c r="J58" s="32"/>
      <c r="K58" s="32"/>
      <c r="L58" s="32"/>
      <c r="M58" s="32"/>
      <c r="N58" s="33"/>
      <c r="O58" s="34"/>
      <c r="P58" s="34"/>
    </row>
    <row r="59" spans="1:16" ht="75" x14ac:dyDescent="0.25">
      <c r="A59" s="28" t="s">
        <v>131</v>
      </c>
      <c r="B59" s="74" t="s">
        <v>218</v>
      </c>
      <c r="C59" s="31" t="s">
        <v>219</v>
      </c>
      <c r="D59" s="31" t="s">
        <v>220</v>
      </c>
      <c r="E59" s="31" t="s">
        <v>221</v>
      </c>
      <c r="F59" s="17">
        <v>8</v>
      </c>
      <c r="G59" s="18">
        <f>IFERROR(J59/F59,0)+Tabla1[[#This Row],[% DE CUMPLIMIENTO ACUMULADO]]</f>
        <v>0</v>
      </c>
      <c r="H59" s="19">
        <f>Tabla1435678[[#This Row],[AVANCE EJECUTADO]]+Tabla1[[#This Row],[Avance meta de la vigencia]]</f>
        <v>0</v>
      </c>
      <c r="I59" s="19"/>
      <c r="J59" s="32"/>
      <c r="K59" s="32"/>
      <c r="L59" s="32"/>
      <c r="M59" s="32"/>
      <c r="N59" s="33"/>
      <c r="O59" s="34"/>
      <c r="P59" s="34"/>
    </row>
    <row r="60" spans="1:16" ht="30" x14ac:dyDescent="0.25">
      <c r="A60" s="28" t="s">
        <v>131</v>
      </c>
      <c r="B60" s="74" t="s">
        <v>222</v>
      </c>
      <c r="C60" s="31" t="s">
        <v>223</v>
      </c>
      <c r="D60" s="31" t="s">
        <v>224</v>
      </c>
      <c r="E60" s="31" t="s">
        <v>225</v>
      </c>
      <c r="F60" s="17">
        <v>4</v>
      </c>
      <c r="G60" s="18">
        <f>IFERROR(J60/F60,0)+Tabla1[[#This Row],[% DE CUMPLIMIENTO ACUMULADO]]</f>
        <v>0</v>
      </c>
      <c r="H60" s="19">
        <f>Tabla1435678[[#This Row],[AVANCE EJECUTADO]]+Tabla1[[#This Row],[Avance meta de la vigencia]]</f>
        <v>0</v>
      </c>
      <c r="I60" s="19"/>
      <c r="J60" s="32"/>
      <c r="K60" s="32"/>
      <c r="L60" s="32"/>
      <c r="M60" s="32"/>
      <c r="N60" s="33"/>
      <c r="O60" s="34"/>
      <c r="P60" s="34"/>
    </row>
    <row r="61" spans="1:16" ht="60" x14ac:dyDescent="0.25">
      <c r="A61" s="28" t="s">
        <v>131</v>
      </c>
      <c r="B61" s="74" t="s">
        <v>229</v>
      </c>
      <c r="C61" s="31" t="s">
        <v>215</v>
      </c>
      <c r="D61" s="31" t="s">
        <v>216</v>
      </c>
      <c r="E61" s="31" t="s">
        <v>230</v>
      </c>
      <c r="F61" s="17">
        <v>6</v>
      </c>
      <c r="G61" s="18">
        <f>IFERROR(J61/F61,0)+Tabla1[[#This Row],[% DE CUMPLIMIENTO ACUMULADO]]</f>
        <v>0</v>
      </c>
      <c r="H61" s="19">
        <f>Tabla1435678[[#This Row],[AVANCE EJECUTADO]]+Tabla1[[#This Row],[Avance meta de la vigencia]]</f>
        <v>0</v>
      </c>
      <c r="I61" s="19"/>
      <c r="J61" s="32"/>
      <c r="K61" s="32"/>
      <c r="L61" s="32"/>
      <c r="M61" s="32"/>
      <c r="N61" s="33"/>
      <c r="O61" s="34"/>
      <c r="P61" s="34"/>
    </row>
    <row r="62" spans="1:16" ht="61.5" customHeight="1" x14ac:dyDescent="0.25">
      <c r="A62" s="28" t="s">
        <v>131</v>
      </c>
      <c r="B62" s="74" t="s">
        <v>234</v>
      </c>
      <c r="C62" s="31" t="s">
        <v>235</v>
      </c>
      <c r="D62" s="31" t="s">
        <v>220</v>
      </c>
      <c r="E62" s="31" t="s">
        <v>236</v>
      </c>
      <c r="F62" s="17">
        <v>2</v>
      </c>
      <c r="G62" s="18">
        <f>IFERROR(J62/F62,0)+Tabla1[[#This Row],[% DE CUMPLIMIENTO ACUMULADO]]</f>
        <v>0</v>
      </c>
      <c r="H62" s="19">
        <f>Tabla1435678[[#This Row],[AVANCE EJECUTADO]]+Tabla1[[#This Row],[Avance meta de la vigencia]]</f>
        <v>0</v>
      </c>
      <c r="I62" s="19"/>
      <c r="J62" s="32"/>
      <c r="K62" s="32"/>
      <c r="L62" s="32"/>
      <c r="M62" s="32"/>
      <c r="N62" s="33"/>
      <c r="O62" s="34"/>
      <c r="P62" s="34"/>
    </row>
    <row r="63" spans="1:16" ht="30" x14ac:dyDescent="0.25">
      <c r="A63" s="28" t="s">
        <v>131</v>
      </c>
      <c r="B63" s="74" t="s">
        <v>237</v>
      </c>
      <c r="C63" s="31" t="s">
        <v>238</v>
      </c>
      <c r="D63" s="31" t="s">
        <v>239</v>
      </c>
      <c r="E63" s="31" t="s">
        <v>240</v>
      </c>
      <c r="F63" s="17">
        <v>3</v>
      </c>
      <c r="G63" s="18">
        <f>IFERROR(J63/F63,0)+Tabla1[[#This Row],[% DE CUMPLIMIENTO ACUMULADO]]</f>
        <v>0</v>
      </c>
      <c r="H63" s="19">
        <f>Tabla1435678[[#This Row],[AVANCE EJECUTADO]]+Tabla1[[#This Row],[Avance meta de la vigencia]]</f>
        <v>0</v>
      </c>
      <c r="I63" s="19"/>
      <c r="J63" s="32"/>
      <c r="K63" s="32"/>
      <c r="L63" s="32"/>
      <c r="M63" s="32"/>
      <c r="N63" s="33"/>
      <c r="O63" s="34"/>
      <c r="P63" s="34"/>
    </row>
    <row r="64" spans="1:16" ht="213.75" customHeight="1" x14ac:dyDescent="0.25">
      <c r="A64" s="28" t="s">
        <v>131</v>
      </c>
      <c r="B64" s="74" t="s">
        <v>244</v>
      </c>
      <c r="C64" s="31" t="s">
        <v>245</v>
      </c>
      <c r="D64" s="31" t="s">
        <v>246</v>
      </c>
      <c r="E64" s="31" t="s">
        <v>247</v>
      </c>
      <c r="F64" s="17">
        <v>9</v>
      </c>
      <c r="G64" s="18">
        <f>IFERROR(J64/F64,0)+Tabla1[[#This Row],[% DE CUMPLIMIENTO ACUMULADO]]</f>
        <v>0</v>
      </c>
      <c r="H64" s="19">
        <f>Tabla1435678[[#This Row],[AVANCE EJECUTADO]]+Tabla1[[#This Row],[Avance meta de la vigencia]]</f>
        <v>0</v>
      </c>
      <c r="I64" s="19"/>
      <c r="J64" s="32"/>
      <c r="K64" s="32"/>
      <c r="L64" s="32"/>
      <c r="M64" s="32"/>
      <c r="N64" s="33"/>
      <c r="O64" s="34"/>
      <c r="P64" s="34"/>
    </row>
    <row r="65" spans="1:16" ht="30" x14ac:dyDescent="0.25">
      <c r="A65" s="28" t="s">
        <v>131</v>
      </c>
      <c r="B65" s="74" t="s">
        <v>248</v>
      </c>
      <c r="C65" s="31" t="s">
        <v>238</v>
      </c>
      <c r="D65" s="31" t="s">
        <v>249</v>
      </c>
      <c r="E65" s="31" t="s">
        <v>250</v>
      </c>
      <c r="F65" s="17">
        <v>3</v>
      </c>
      <c r="G65" s="18">
        <f>IFERROR(J65/F65,0)+Tabla1[[#This Row],[% DE CUMPLIMIENTO ACUMULADO]]</f>
        <v>0</v>
      </c>
      <c r="H65" s="19">
        <f>Tabla1435678[[#This Row],[AVANCE EJECUTADO]]+Tabla1[[#This Row],[Avance meta de la vigencia]]</f>
        <v>0</v>
      </c>
      <c r="I65" s="19"/>
      <c r="J65" s="32"/>
      <c r="K65" s="32"/>
      <c r="L65" s="32"/>
      <c r="M65" s="32"/>
      <c r="N65" s="33"/>
      <c r="O65" s="34"/>
      <c r="P65" s="34"/>
    </row>
    <row r="66" spans="1:16" ht="209.25" customHeight="1" x14ac:dyDescent="0.25">
      <c r="A66" s="28" t="s">
        <v>131</v>
      </c>
      <c r="B66" s="74" t="s">
        <v>253</v>
      </c>
      <c r="C66" s="31" t="s">
        <v>245</v>
      </c>
      <c r="D66" s="31" t="s">
        <v>246</v>
      </c>
      <c r="E66" s="31" t="s">
        <v>247</v>
      </c>
      <c r="F66" s="17">
        <v>9</v>
      </c>
      <c r="G66" s="18">
        <f>IFERROR(J66/F66,0)+Tabla1[[#This Row],[% DE CUMPLIMIENTO ACUMULADO]]</f>
        <v>0</v>
      </c>
      <c r="H66" s="19">
        <f>Tabla1435678[[#This Row],[AVANCE EJECUTADO]]+Tabla1[[#This Row],[Avance meta de la vigencia]]</f>
        <v>0</v>
      </c>
      <c r="I66" s="19"/>
      <c r="J66" s="32"/>
      <c r="K66" s="32"/>
      <c r="L66" s="32"/>
      <c r="M66" s="32"/>
      <c r="N66" s="33"/>
      <c r="O66" s="34"/>
      <c r="P66" s="34"/>
    </row>
    <row r="67" spans="1:16" ht="60" x14ac:dyDescent="0.25">
      <c r="A67" s="28" t="s">
        <v>131</v>
      </c>
      <c r="B67" s="74" t="s">
        <v>254</v>
      </c>
      <c r="C67" s="31" t="s">
        <v>255</v>
      </c>
      <c r="D67" s="31" t="s">
        <v>256</v>
      </c>
      <c r="E67" s="31" t="s">
        <v>257</v>
      </c>
      <c r="F67" s="17">
        <v>2</v>
      </c>
      <c r="G67" s="18">
        <f>IFERROR(J67/F67,0)+Tabla1[[#This Row],[% DE CUMPLIMIENTO ACUMULADO]]</f>
        <v>0</v>
      </c>
      <c r="H67" s="19">
        <f>Tabla1435678[[#This Row],[AVANCE EJECUTADO]]+Tabla1[[#This Row],[Avance meta de la vigencia]]</f>
        <v>0</v>
      </c>
      <c r="I67" s="19"/>
      <c r="J67" s="32"/>
      <c r="K67" s="32"/>
      <c r="L67" s="32"/>
      <c r="M67" s="32"/>
      <c r="N67" s="33"/>
      <c r="O67" s="34"/>
      <c r="P67" s="34"/>
    </row>
    <row r="68" spans="1:16" ht="30" x14ac:dyDescent="0.25">
      <c r="A68" s="28" t="s">
        <v>131</v>
      </c>
      <c r="B68" s="74" t="s">
        <v>260</v>
      </c>
      <c r="C68" s="31" t="s">
        <v>261</v>
      </c>
      <c r="D68" s="31" t="s">
        <v>262</v>
      </c>
      <c r="E68" s="31" t="s">
        <v>102</v>
      </c>
      <c r="F68" s="17">
        <v>14</v>
      </c>
      <c r="G68" s="18">
        <f>IFERROR(J68/F68,0)+Tabla1[[#This Row],[% DE CUMPLIMIENTO ACUMULADO]]</f>
        <v>0</v>
      </c>
      <c r="H68" s="19">
        <f>Tabla1435678[[#This Row],[AVANCE EJECUTADO]]+Tabla1[[#This Row],[Avance meta de la vigencia]]</f>
        <v>0</v>
      </c>
      <c r="I68" s="19"/>
      <c r="J68" s="32"/>
      <c r="K68" s="32"/>
      <c r="L68" s="32"/>
      <c r="M68" s="32"/>
      <c r="N68" s="33"/>
      <c r="O68" s="34"/>
      <c r="P68" s="34"/>
    </row>
    <row r="69" spans="1:16" ht="30" x14ac:dyDescent="0.25">
      <c r="A69" s="28" t="s">
        <v>131</v>
      </c>
      <c r="B69" s="74" t="s">
        <v>264</v>
      </c>
      <c r="C69" s="31" t="s">
        <v>265</v>
      </c>
      <c r="D69" s="31" t="s">
        <v>266</v>
      </c>
      <c r="E69" s="31" t="s">
        <v>102</v>
      </c>
      <c r="F69" s="17">
        <v>4</v>
      </c>
      <c r="G69" s="18">
        <f>IFERROR(J69/F69,0)+Tabla1[[#This Row],[% DE CUMPLIMIENTO ACUMULADO]]</f>
        <v>0</v>
      </c>
      <c r="H69" s="19">
        <f>Tabla1435678[[#This Row],[AVANCE EJECUTADO]]+Tabla1[[#This Row],[Avance meta de la vigencia]]</f>
        <v>0</v>
      </c>
      <c r="I69" s="19"/>
      <c r="J69" s="32"/>
      <c r="K69" s="32"/>
      <c r="L69" s="32"/>
      <c r="M69" s="32"/>
      <c r="N69" s="33"/>
      <c r="O69" s="34"/>
      <c r="P69" s="34"/>
    </row>
    <row r="70" spans="1:16" ht="45" x14ac:dyDescent="0.25">
      <c r="A70" s="28" t="s">
        <v>131</v>
      </c>
      <c r="B70" s="74" t="s">
        <v>267</v>
      </c>
      <c r="C70" s="31" t="s">
        <v>268</v>
      </c>
      <c r="D70" s="31" t="s">
        <v>269</v>
      </c>
      <c r="E70" s="31" t="s">
        <v>102</v>
      </c>
      <c r="F70" s="17">
        <v>1</v>
      </c>
      <c r="G70" s="18">
        <f>IFERROR(J70/F70,0)+Tabla1[[#This Row],[% DE CUMPLIMIENTO ACUMULADO]]</f>
        <v>0</v>
      </c>
      <c r="H70" s="19">
        <f>Tabla1435678[[#This Row],[AVANCE EJECUTADO]]+Tabla1[[#This Row],[Avance meta de la vigencia]]</f>
        <v>0</v>
      </c>
      <c r="I70" s="19"/>
      <c r="J70" s="32"/>
      <c r="K70" s="32"/>
      <c r="L70" s="32"/>
      <c r="M70" s="32"/>
      <c r="N70" s="33"/>
      <c r="O70" s="34"/>
      <c r="P70" s="34"/>
    </row>
    <row r="71" spans="1:16" ht="45" x14ac:dyDescent="0.25">
      <c r="A71" s="28" t="s">
        <v>131</v>
      </c>
      <c r="B71" s="74" t="s">
        <v>271</v>
      </c>
      <c r="C71" s="31" t="s">
        <v>272</v>
      </c>
      <c r="D71" s="31" t="s">
        <v>273</v>
      </c>
      <c r="E71" s="31" t="s">
        <v>102</v>
      </c>
      <c r="F71" s="17">
        <v>3</v>
      </c>
      <c r="G71" s="18">
        <f>IFERROR(J71/F71,0)+Tabla1[[#This Row],[% DE CUMPLIMIENTO ACUMULADO]]</f>
        <v>0</v>
      </c>
      <c r="H71" s="19">
        <f>Tabla1435678[[#This Row],[AVANCE EJECUTADO]]+Tabla1[[#This Row],[Avance meta de la vigencia]]</f>
        <v>0</v>
      </c>
      <c r="I71" s="19"/>
      <c r="J71" s="32"/>
      <c r="K71" s="32"/>
      <c r="L71" s="32"/>
      <c r="M71" s="32"/>
      <c r="N71" s="33"/>
      <c r="O71" s="34"/>
      <c r="P71" s="34"/>
    </row>
    <row r="72" spans="1:16" ht="45" x14ac:dyDescent="0.25">
      <c r="A72" s="28" t="s">
        <v>131</v>
      </c>
      <c r="B72" s="74" t="s">
        <v>277</v>
      </c>
      <c r="C72" s="31" t="s">
        <v>278</v>
      </c>
      <c r="D72" s="31" t="s">
        <v>279</v>
      </c>
      <c r="E72" s="31" t="s">
        <v>102</v>
      </c>
      <c r="F72" s="17">
        <v>4</v>
      </c>
      <c r="G72" s="18">
        <f>IFERROR(J72/F72,0)+Tabla1[[#This Row],[% DE CUMPLIMIENTO ACUMULADO]]</f>
        <v>0</v>
      </c>
      <c r="H72" s="19">
        <f>Tabla1435678[[#This Row],[AVANCE EJECUTADO]]+Tabla1[[#This Row],[Avance meta de la vigencia]]</f>
        <v>0</v>
      </c>
      <c r="I72" s="19"/>
      <c r="J72" s="32"/>
      <c r="K72" s="32"/>
      <c r="L72" s="32"/>
      <c r="M72" s="32"/>
      <c r="N72" s="33"/>
      <c r="O72" s="34"/>
      <c r="P72" s="34"/>
    </row>
    <row r="73" spans="1:16" ht="30" x14ac:dyDescent="0.25">
      <c r="A73" s="28" t="s">
        <v>131</v>
      </c>
      <c r="B73" s="74" t="s">
        <v>281</v>
      </c>
      <c r="C73" s="31" t="s">
        <v>282</v>
      </c>
      <c r="D73" s="31" t="s">
        <v>283</v>
      </c>
      <c r="E73" s="31" t="s">
        <v>284</v>
      </c>
      <c r="F73" s="17">
        <v>3</v>
      </c>
      <c r="G73" s="18">
        <f>IFERROR(J73/F73,0)+Tabla1[[#This Row],[% DE CUMPLIMIENTO ACUMULADO]]</f>
        <v>0</v>
      </c>
      <c r="H73" s="19">
        <f>Tabla1435678[[#This Row],[AVANCE EJECUTADO]]+Tabla1[[#This Row],[Avance meta de la vigencia]]</f>
        <v>0</v>
      </c>
      <c r="I73" s="19"/>
      <c r="J73" s="32"/>
      <c r="K73" s="32"/>
      <c r="L73" s="32"/>
      <c r="M73" s="32"/>
      <c r="N73" s="33"/>
      <c r="O73" s="34"/>
      <c r="P73" s="34"/>
    </row>
    <row r="74" spans="1:16" ht="30" x14ac:dyDescent="0.25">
      <c r="A74" s="28" t="s">
        <v>131</v>
      </c>
      <c r="B74" s="74" t="s">
        <v>288</v>
      </c>
      <c r="C74" s="31" t="s">
        <v>289</v>
      </c>
      <c r="D74" s="31" t="s">
        <v>290</v>
      </c>
      <c r="E74" s="31" t="s">
        <v>144</v>
      </c>
      <c r="F74" s="17">
        <v>2</v>
      </c>
      <c r="G74" s="18">
        <f>IFERROR(J74/F74,0)+Tabla1[[#This Row],[% DE CUMPLIMIENTO ACUMULADO]]</f>
        <v>0</v>
      </c>
      <c r="H74" s="19">
        <f>Tabla1435678[[#This Row],[AVANCE EJECUTADO]]+Tabla1[[#This Row],[Avance meta de la vigencia]]</f>
        <v>0</v>
      </c>
      <c r="I74" s="19"/>
      <c r="J74" s="32"/>
      <c r="K74" s="32"/>
      <c r="L74" s="32"/>
      <c r="M74" s="32"/>
      <c r="N74" s="33"/>
      <c r="O74" s="34"/>
      <c r="P74" s="34"/>
    </row>
    <row r="75" spans="1:16" ht="30" x14ac:dyDescent="0.25">
      <c r="A75" s="61" t="s">
        <v>131</v>
      </c>
      <c r="B75" s="74" t="s">
        <v>291</v>
      </c>
      <c r="C75" s="62" t="s">
        <v>292</v>
      </c>
      <c r="D75" s="31" t="s">
        <v>293</v>
      </c>
      <c r="E75" s="37" t="s">
        <v>1153</v>
      </c>
      <c r="F75" s="17">
        <v>12</v>
      </c>
      <c r="G75" s="18">
        <f>IFERROR(J331/F75,0)+Tabla1[[#This Row],[% DE CUMPLIMIENTO ACUMULADO]]</f>
        <v>8.3333333333333329E-2</v>
      </c>
      <c r="H75" s="19">
        <f>H331</f>
        <v>1</v>
      </c>
      <c r="I75" s="19"/>
      <c r="J75" s="32"/>
      <c r="K75" s="32"/>
      <c r="L75" s="32"/>
      <c r="M75" s="32"/>
      <c r="N75" s="33"/>
      <c r="O75" s="34"/>
      <c r="P75" s="34"/>
    </row>
    <row r="76" spans="1:16" ht="30" x14ac:dyDescent="0.25">
      <c r="A76" s="28" t="s">
        <v>131</v>
      </c>
      <c r="B76" s="74" t="s">
        <v>294</v>
      </c>
      <c r="C76" s="31" t="s">
        <v>295</v>
      </c>
      <c r="D76" s="31" t="s">
        <v>296</v>
      </c>
      <c r="E76" s="36" t="s">
        <v>115</v>
      </c>
      <c r="F76" s="17">
        <v>1</v>
      </c>
      <c r="G76" s="18">
        <f>IFERROR(J76/F76,0)+Tabla1[[#This Row],[% DE CUMPLIMIENTO ACUMULADO]]</f>
        <v>0</v>
      </c>
      <c r="H76" s="19">
        <f>Tabla1435678[[#This Row],[AVANCE EJECUTADO]]+Tabla1[[#This Row],[Avance meta de la vigencia]]</f>
        <v>0</v>
      </c>
      <c r="I76" s="19"/>
      <c r="J76" s="32"/>
      <c r="K76" s="32"/>
      <c r="L76" s="32"/>
      <c r="M76" s="32"/>
      <c r="N76" s="33"/>
      <c r="O76" s="34"/>
      <c r="P76" s="34"/>
    </row>
    <row r="77" spans="1:16" ht="30" x14ac:dyDescent="0.25">
      <c r="A77" s="28" t="s">
        <v>131</v>
      </c>
      <c r="B77" s="74" t="s">
        <v>297</v>
      </c>
      <c r="C77" s="31" t="s">
        <v>298</v>
      </c>
      <c r="D77" s="31" t="s">
        <v>299</v>
      </c>
      <c r="E77" s="36" t="s">
        <v>115</v>
      </c>
      <c r="F77" s="17">
        <v>1</v>
      </c>
      <c r="G77" s="18">
        <f>IFERROR(J77/F77,0)+Tabla1[[#This Row],[% DE CUMPLIMIENTO ACUMULADO]]</f>
        <v>0</v>
      </c>
      <c r="H77" s="19">
        <f>Tabla1435678[[#This Row],[AVANCE EJECUTADO]]+Tabla1[[#This Row],[Avance meta de la vigencia]]</f>
        <v>0</v>
      </c>
      <c r="I77" s="19"/>
      <c r="J77" s="32"/>
      <c r="K77" s="32"/>
      <c r="L77" s="32"/>
      <c r="M77" s="32"/>
      <c r="N77" s="33"/>
      <c r="O77" s="34"/>
      <c r="P77" s="34"/>
    </row>
    <row r="78" spans="1:16" ht="30" x14ac:dyDescent="0.25">
      <c r="A78" s="28" t="s">
        <v>131</v>
      </c>
      <c r="B78" s="74" t="s">
        <v>300</v>
      </c>
      <c r="C78" s="31" t="s">
        <v>301</v>
      </c>
      <c r="D78" s="31" t="s">
        <v>290</v>
      </c>
      <c r="E78" s="31" t="s">
        <v>102</v>
      </c>
      <c r="F78" s="17">
        <v>3</v>
      </c>
      <c r="G78" s="18">
        <f>IFERROR(J78/F78,0)+Tabla1[[#This Row],[% DE CUMPLIMIENTO ACUMULADO]]</f>
        <v>0</v>
      </c>
      <c r="H78" s="19">
        <f>Tabla1435678[[#This Row],[AVANCE EJECUTADO]]+Tabla1[[#This Row],[Avance meta de la vigencia]]</f>
        <v>0</v>
      </c>
      <c r="I78" s="19"/>
      <c r="J78" s="32"/>
      <c r="K78" s="32"/>
      <c r="L78" s="32"/>
      <c r="M78" s="32"/>
      <c r="N78" s="33"/>
      <c r="O78" s="34"/>
      <c r="P78" s="34"/>
    </row>
    <row r="79" spans="1:16" ht="30" x14ac:dyDescent="0.25">
      <c r="A79" s="28" t="s">
        <v>131</v>
      </c>
      <c r="B79" s="74" t="s">
        <v>304</v>
      </c>
      <c r="C79" s="31" t="s">
        <v>305</v>
      </c>
      <c r="D79" s="31" t="s">
        <v>306</v>
      </c>
      <c r="E79" s="36" t="s">
        <v>115</v>
      </c>
      <c r="F79" s="17">
        <v>14</v>
      </c>
      <c r="G79" s="18">
        <f>IFERROR(J79/F79,0)+Tabla1[[#This Row],[% DE CUMPLIMIENTO ACUMULADO]]</f>
        <v>0</v>
      </c>
      <c r="H79" s="19">
        <f>Tabla1435678[[#This Row],[AVANCE EJECUTADO]]+Tabla1[[#This Row],[Avance meta de la vigencia]]</f>
        <v>0</v>
      </c>
      <c r="I79" s="19"/>
      <c r="J79" s="32"/>
      <c r="K79" s="32"/>
      <c r="L79" s="32"/>
      <c r="M79" s="32"/>
      <c r="N79" s="33"/>
      <c r="O79" s="34"/>
      <c r="P79" s="34"/>
    </row>
    <row r="80" spans="1:16" ht="30" x14ac:dyDescent="0.25">
      <c r="A80" s="28" t="s">
        <v>131</v>
      </c>
      <c r="B80" s="74" t="s">
        <v>307</v>
      </c>
      <c r="C80" s="31" t="s">
        <v>308</v>
      </c>
      <c r="D80" s="31" t="s">
        <v>309</v>
      </c>
      <c r="E80" s="31" t="s">
        <v>102</v>
      </c>
      <c r="F80" s="17">
        <v>4</v>
      </c>
      <c r="G80" s="18">
        <f>IFERROR(J80/F80,0)+Tabla1[[#This Row],[% DE CUMPLIMIENTO ACUMULADO]]</f>
        <v>0</v>
      </c>
      <c r="H80" s="19">
        <f>Tabla1435678[[#This Row],[AVANCE EJECUTADO]]+Tabla1[[#This Row],[Avance meta de la vigencia]]</f>
        <v>0</v>
      </c>
      <c r="I80" s="19"/>
      <c r="J80" s="32"/>
      <c r="K80" s="32"/>
      <c r="L80" s="32"/>
      <c r="M80" s="32"/>
      <c r="N80" s="33"/>
      <c r="O80" s="34"/>
      <c r="P80" s="34"/>
    </row>
    <row r="81" spans="1:16" ht="30" x14ac:dyDescent="0.25">
      <c r="A81" s="28" t="s">
        <v>131</v>
      </c>
      <c r="B81" s="74" t="s">
        <v>311</v>
      </c>
      <c r="C81" s="31" t="s">
        <v>312</v>
      </c>
      <c r="D81" s="31" t="s">
        <v>313</v>
      </c>
      <c r="E81" s="31" t="s">
        <v>102</v>
      </c>
      <c r="F81" s="17">
        <v>1</v>
      </c>
      <c r="G81" s="18">
        <f>IFERROR(J81/F81,0)+Tabla1[[#This Row],[% DE CUMPLIMIENTO ACUMULADO]]</f>
        <v>1</v>
      </c>
      <c r="H81" s="19">
        <f>Tabla1435678[[#This Row],[AVANCE EJECUTADO]]+Tabla1[[#This Row],[Avance meta de la vigencia]]</f>
        <v>1</v>
      </c>
      <c r="I81" s="19"/>
      <c r="J81" s="32"/>
      <c r="K81" s="32"/>
      <c r="L81" s="32"/>
      <c r="M81" s="32"/>
      <c r="N81" s="33"/>
      <c r="O81" s="34"/>
      <c r="P81" s="34"/>
    </row>
    <row r="82" spans="1:16" ht="45" x14ac:dyDescent="0.25">
      <c r="A82" s="28" t="s">
        <v>131</v>
      </c>
      <c r="B82" s="74" t="s">
        <v>316</v>
      </c>
      <c r="C82" s="31" t="s">
        <v>317</v>
      </c>
      <c r="D82" s="31" t="s">
        <v>318</v>
      </c>
      <c r="E82" s="31" t="s">
        <v>167</v>
      </c>
      <c r="F82" s="17">
        <v>2</v>
      </c>
      <c r="G82" s="18">
        <f>IFERROR(J82/F82,0)+Tabla1[[#This Row],[% DE CUMPLIMIENTO ACUMULADO]]</f>
        <v>0</v>
      </c>
      <c r="H82" s="19">
        <f>Tabla1435678[[#This Row],[AVANCE EJECUTADO]]+Tabla1[[#This Row],[Avance meta de la vigencia]]</f>
        <v>0</v>
      </c>
      <c r="I82" s="19"/>
      <c r="J82" s="32"/>
      <c r="K82" s="32"/>
      <c r="L82" s="32"/>
      <c r="M82" s="32"/>
      <c r="N82" s="33"/>
      <c r="O82" s="34"/>
      <c r="P82" s="34"/>
    </row>
    <row r="83" spans="1:16" ht="30" x14ac:dyDescent="0.25">
      <c r="A83" s="28" t="s">
        <v>131</v>
      </c>
      <c r="B83" s="74" t="s">
        <v>320</v>
      </c>
      <c r="C83" s="31" t="s">
        <v>321</v>
      </c>
      <c r="D83" s="31" t="s">
        <v>322</v>
      </c>
      <c r="E83" s="31" t="s">
        <v>167</v>
      </c>
      <c r="F83" s="17">
        <v>4</v>
      </c>
      <c r="G83" s="18">
        <f>IFERROR(J83/F83,0)+Tabla1[[#This Row],[% DE CUMPLIMIENTO ACUMULADO]]</f>
        <v>0</v>
      </c>
      <c r="H83" s="19">
        <f>Tabla1435678[[#This Row],[AVANCE EJECUTADO]]+Tabla1[[#This Row],[Avance meta de la vigencia]]</f>
        <v>0</v>
      </c>
      <c r="I83" s="19"/>
      <c r="J83" s="32"/>
      <c r="K83" s="32"/>
      <c r="L83" s="32"/>
      <c r="M83" s="32"/>
      <c r="N83" s="33"/>
      <c r="O83" s="34"/>
      <c r="P83" s="34"/>
    </row>
    <row r="84" spans="1:16" ht="45" x14ac:dyDescent="0.25">
      <c r="A84" s="28" t="s">
        <v>131</v>
      </c>
      <c r="B84" s="74" t="s">
        <v>324</v>
      </c>
      <c r="C84" s="31" t="s">
        <v>325</v>
      </c>
      <c r="D84" s="31" t="s">
        <v>166</v>
      </c>
      <c r="E84" s="31" t="s">
        <v>167</v>
      </c>
      <c r="F84" s="17">
        <v>12</v>
      </c>
      <c r="G84" s="18">
        <f>IFERROR(J84/F84,0)+Tabla1[[#This Row],[% DE CUMPLIMIENTO ACUMULADO]]</f>
        <v>0</v>
      </c>
      <c r="H84" s="19">
        <f>Tabla1435678[[#This Row],[AVANCE EJECUTADO]]+Tabla1[[#This Row],[Avance meta de la vigencia]]</f>
        <v>0</v>
      </c>
      <c r="I84" s="19"/>
      <c r="J84" s="32"/>
      <c r="K84" s="32"/>
      <c r="L84" s="32"/>
      <c r="M84" s="32"/>
      <c r="N84" s="33"/>
      <c r="O84" s="34"/>
      <c r="P84" s="34"/>
    </row>
    <row r="85" spans="1:16" ht="45" x14ac:dyDescent="0.25">
      <c r="A85" s="28" t="s">
        <v>131</v>
      </c>
      <c r="B85" s="74" t="s">
        <v>326</v>
      </c>
      <c r="C85" s="31" t="s">
        <v>327</v>
      </c>
      <c r="D85" s="31" t="s">
        <v>328</v>
      </c>
      <c r="E85" s="31" t="s">
        <v>329</v>
      </c>
      <c r="F85" s="17">
        <v>4</v>
      </c>
      <c r="G85" s="18">
        <f>IFERROR(J85/F85,0)+Tabla1[[#This Row],[% DE CUMPLIMIENTO ACUMULADO]]</f>
        <v>0</v>
      </c>
      <c r="H85" s="19">
        <f>Tabla1435678[[#This Row],[AVANCE EJECUTADO]]+Tabla1[[#This Row],[Avance meta de la vigencia]]</f>
        <v>0</v>
      </c>
      <c r="I85" s="19"/>
      <c r="J85" s="32"/>
      <c r="K85" s="32"/>
      <c r="L85" s="32"/>
      <c r="M85" s="32"/>
      <c r="N85" s="33"/>
      <c r="O85" s="34"/>
      <c r="P85" s="34"/>
    </row>
    <row r="86" spans="1:16" ht="30" x14ac:dyDescent="0.25">
      <c r="A86" s="28" t="s">
        <v>131</v>
      </c>
      <c r="B86" s="74" t="s">
        <v>330</v>
      </c>
      <c r="C86" s="31" t="s">
        <v>331</v>
      </c>
      <c r="D86" s="31" t="s">
        <v>332</v>
      </c>
      <c r="E86" s="36" t="s">
        <v>43</v>
      </c>
      <c r="F86" s="17">
        <v>1</v>
      </c>
      <c r="G86" s="18">
        <f>IFERROR(J86/F86,0)+Tabla1[[#This Row],[% DE CUMPLIMIENTO ACUMULADO]]</f>
        <v>0</v>
      </c>
      <c r="H86" s="19">
        <f>Tabla1435678[[#This Row],[AVANCE EJECUTADO]]+Tabla1[[#This Row],[Avance meta de la vigencia]]</f>
        <v>0</v>
      </c>
      <c r="I86" s="19"/>
      <c r="J86" s="32"/>
      <c r="K86" s="32"/>
      <c r="L86" s="32"/>
      <c r="M86" s="32"/>
      <c r="N86" s="33"/>
      <c r="O86" s="34"/>
      <c r="P86" s="34"/>
    </row>
    <row r="87" spans="1:16" ht="30" x14ac:dyDescent="0.25">
      <c r="A87" s="28" t="s">
        <v>131</v>
      </c>
      <c r="B87" s="74" t="s">
        <v>335</v>
      </c>
      <c r="C87" s="31" t="s">
        <v>336</v>
      </c>
      <c r="D87" s="31" t="s">
        <v>337</v>
      </c>
      <c r="E87" s="36" t="s">
        <v>43</v>
      </c>
      <c r="F87" s="17">
        <v>1</v>
      </c>
      <c r="G87" s="18">
        <f>IFERROR(J87/F87,0)+Tabla1[[#This Row],[% DE CUMPLIMIENTO ACUMULADO]]</f>
        <v>0</v>
      </c>
      <c r="H87" s="19">
        <f>Tabla1435678[[#This Row],[AVANCE EJECUTADO]]+Tabla1[[#This Row],[Avance meta de la vigencia]]</f>
        <v>0</v>
      </c>
      <c r="I87" s="19"/>
      <c r="J87" s="32"/>
      <c r="K87" s="32"/>
      <c r="L87" s="32"/>
      <c r="M87" s="32"/>
      <c r="N87" s="33"/>
      <c r="O87" s="34"/>
      <c r="P87" s="34"/>
    </row>
    <row r="88" spans="1:16" ht="30" x14ac:dyDescent="0.25">
      <c r="A88" s="28" t="s">
        <v>131</v>
      </c>
      <c r="B88" s="74" t="s">
        <v>339</v>
      </c>
      <c r="C88" s="31" t="s">
        <v>340</v>
      </c>
      <c r="D88" s="31" t="s">
        <v>341</v>
      </c>
      <c r="E88" s="36" t="s">
        <v>43</v>
      </c>
      <c r="F88" s="17">
        <v>1</v>
      </c>
      <c r="G88" s="18">
        <f>IFERROR(J88/F88,0)+Tabla1[[#This Row],[% DE CUMPLIMIENTO ACUMULADO]]</f>
        <v>0</v>
      </c>
      <c r="H88" s="19">
        <f>Tabla1435678[[#This Row],[AVANCE EJECUTADO]]+Tabla1[[#This Row],[Avance meta de la vigencia]]</f>
        <v>0</v>
      </c>
      <c r="I88" s="19"/>
      <c r="J88" s="32"/>
      <c r="K88" s="32"/>
      <c r="L88" s="32"/>
      <c r="M88" s="32"/>
      <c r="N88" s="33"/>
      <c r="O88" s="34"/>
      <c r="P88" s="34"/>
    </row>
    <row r="89" spans="1:16" ht="30" x14ac:dyDescent="0.25">
      <c r="A89" s="28" t="s">
        <v>131</v>
      </c>
      <c r="B89" s="74" t="s">
        <v>343</v>
      </c>
      <c r="C89" s="31" t="s">
        <v>344</v>
      </c>
      <c r="D89" s="31" t="s">
        <v>345</v>
      </c>
      <c r="E89" s="36" t="s">
        <v>43</v>
      </c>
      <c r="F89" s="17">
        <v>2</v>
      </c>
      <c r="G89" s="18">
        <f>IFERROR(J89/F89,0)+Tabla1[[#This Row],[% DE CUMPLIMIENTO ACUMULADO]]</f>
        <v>0</v>
      </c>
      <c r="H89" s="19">
        <f>Tabla1435678[[#This Row],[AVANCE EJECUTADO]]+Tabla1[[#This Row],[Avance meta de la vigencia]]</f>
        <v>0</v>
      </c>
      <c r="I89" s="19"/>
      <c r="J89" s="32"/>
      <c r="K89" s="32"/>
      <c r="L89" s="32"/>
      <c r="M89" s="32"/>
      <c r="N89" s="33"/>
      <c r="O89" s="34"/>
      <c r="P89" s="34"/>
    </row>
    <row r="90" spans="1:16" ht="75" x14ac:dyDescent="0.25">
      <c r="A90" s="28" t="s">
        <v>131</v>
      </c>
      <c r="B90" s="74" t="s">
        <v>347</v>
      </c>
      <c r="C90" s="31" t="s">
        <v>348</v>
      </c>
      <c r="D90" s="31" t="s">
        <v>349</v>
      </c>
      <c r="E90" s="31" t="s">
        <v>350</v>
      </c>
      <c r="F90" s="17">
        <v>2</v>
      </c>
      <c r="G90" s="18">
        <f>IFERROR(J90/F90,0)+Tabla1[[#This Row],[% DE CUMPLIMIENTO ACUMULADO]]</f>
        <v>0</v>
      </c>
      <c r="H90" s="19">
        <f>Tabla1435678[[#This Row],[AVANCE EJECUTADO]]+Tabla1[[#This Row],[Avance meta de la vigencia]]</f>
        <v>0</v>
      </c>
      <c r="I90" s="19"/>
      <c r="J90" s="32"/>
      <c r="K90" s="32"/>
      <c r="L90" s="32"/>
      <c r="M90" s="32"/>
      <c r="N90" s="33"/>
      <c r="O90" s="34"/>
      <c r="P90" s="34"/>
    </row>
    <row r="91" spans="1:16" ht="30" x14ac:dyDescent="0.25">
      <c r="A91" s="28" t="s">
        <v>131</v>
      </c>
      <c r="B91" s="74" t="s">
        <v>354</v>
      </c>
      <c r="C91" s="31" t="s">
        <v>355</v>
      </c>
      <c r="D91" s="31" t="s">
        <v>356</v>
      </c>
      <c r="E91" s="31" t="s">
        <v>240</v>
      </c>
      <c r="F91" s="17">
        <v>12</v>
      </c>
      <c r="G91" s="18">
        <f>IFERROR(J91/F91,0)+Tabla1[[#This Row],[% DE CUMPLIMIENTO ACUMULADO]]</f>
        <v>0</v>
      </c>
      <c r="H91" s="19">
        <f>Tabla1435678[[#This Row],[AVANCE EJECUTADO]]+Tabla1[[#This Row],[Avance meta de la vigencia]]</f>
        <v>0</v>
      </c>
      <c r="I91" s="19"/>
      <c r="J91" s="32"/>
      <c r="K91" s="32"/>
      <c r="L91" s="32"/>
      <c r="M91" s="32"/>
      <c r="N91" s="33"/>
      <c r="O91" s="34"/>
      <c r="P91" s="34"/>
    </row>
    <row r="92" spans="1:16" ht="30" x14ac:dyDescent="0.25">
      <c r="A92" s="28" t="s">
        <v>131</v>
      </c>
      <c r="B92" s="74" t="s">
        <v>359</v>
      </c>
      <c r="C92" s="31" t="s">
        <v>360</v>
      </c>
      <c r="D92" s="31" t="s">
        <v>361</v>
      </c>
      <c r="E92" s="31" t="s">
        <v>236</v>
      </c>
      <c r="F92" s="17">
        <v>4</v>
      </c>
      <c r="G92" s="18">
        <f>IFERROR(J92/F92,0)+Tabla1[[#This Row],[% DE CUMPLIMIENTO ACUMULADO]]</f>
        <v>0</v>
      </c>
      <c r="H92" s="19">
        <f>Tabla1435678[[#This Row],[AVANCE EJECUTADO]]+Tabla1[[#This Row],[Avance meta de la vigencia]]</f>
        <v>0</v>
      </c>
      <c r="I92" s="19"/>
      <c r="J92" s="32"/>
      <c r="K92" s="32"/>
      <c r="L92" s="32"/>
      <c r="M92" s="32"/>
      <c r="N92" s="33"/>
      <c r="O92" s="34"/>
      <c r="P92" s="34"/>
    </row>
    <row r="93" spans="1:16" ht="30" x14ac:dyDescent="0.25">
      <c r="A93" s="28" t="s">
        <v>131</v>
      </c>
      <c r="B93" s="74" t="s">
        <v>362</v>
      </c>
      <c r="C93" s="31" t="s">
        <v>363</v>
      </c>
      <c r="D93" s="31" t="s">
        <v>364</v>
      </c>
      <c r="E93" s="31" t="s">
        <v>221</v>
      </c>
      <c r="F93" s="17">
        <v>4</v>
      </c>
      <c r="G93" s="18">
        <f>IFERROR(J93/F93,0)+Tabla1[[#This Row],[% DE CUMPLIMIENTO ACUMULADO]]</f>
        <v>0</v>
      </c>
      <c r="H93" s="19">
        <f>Tabla1435678[[#This Row],[AVANCE EJECUTADO]]+Tabla1[[#This Row],[Avance meta de la vigencia]]</f>
        <v>0</v>
      </c>
      <c r="I93" s="19"/>
      <c r="J93" s="32"/>
      <c r="K93" s="32"/>
      <c r="L93" s="32"/>
      <c r="M93" s="32"/>
      <c r="N93" s="33"/>
      <c r="O93" s="34"/>
      <c r="P93" s="34"/>
    </row>
    <row r="94" spans="1:16" ht="45" x14ac:dyDescent="0.25">
      <c r="A94" s="28" t="s">
        <v>131</v>
      </c>
      <c r="B94" s="74" t="s">
        <v>365</v>
      </c>
      <c r="C94" s="31" t="s">
        <v>366</v>
      </c>
      <c r="D94" s="31" t="s">
        <v>367</v>
      </c>
      <c r="E94" s="31" t="s">
        <v>167</v>
      </c>
      <c r="F94" s="17">
        <v>1</v>
      </c>
      <c r="G94" s="18">
        <f>IFERROR(J94/F94,0)+Tabla1[[#This Row],[% DE CUMPLIMIENTO ACUMULADO]]</f>
        <v>0</v>
      </c>
      <c r="H94" s="19">
        <f>Tabla1435678[[#This Row],[AVANCE EJECUTADO]]+Tabla1[[#This Row],[Avance meta de la vigencia]]</f>
        <v>0</v>
      </c>
      <c r="I94" s="19"/>
      <c r="J94" s="32"/>
      <c r="K94" s="32"/>
      <c r="L94" s="32"/>
      <c r="M94" s="32"/>
      <c r="N94" s="33"/>
      <c r="O94" s="34"/>
      <c r="P94" s="34"/>
    </row>
    <row r="95" spans="1:16" ht="30" x14ac:dyDescent="0.25">
      <c r="A95" s="28" t="s">
        <v>131</v>
      </c>
      <c r="B95" s="74" t="s">
        <v>368</v>
      </c>
      <c r="C95" s="31" t="s">
        <v>369</v>
      </c>
      <c r="D95" s="31" t="s">
        <v>370</v>
      </c>
      <c r="E95" s="31" t="s">
        <v>102</v>
      </c>
      <c r="F95" s="17">
        <v>1</v>
      </c>
      <c r="G95" s="18">
        <f>IFERROR(J95/F95,0)+Tabla1[[#This Row],[% DE CUMPLIMIENTO ACUMULADO]]</f>
        <v>0</v>
      </c>
      <c r="H95" s="19">
        <f>Tabla1435678[[#This Row],[AVANCE EJECUTADO]]+Tabla1[[#This Row],[Avance meta de la vigencia]]</f>
        <v>0</v>
      </c>
      <c r="I95" s="19"/>
      <c r="J95" s="32"/>
      <c r="K95" s="32"/>
      <c r="L95" s="32"/>
      <c r="M95" s="32"/>
      <c r="N95" s="33"/>
      <c r="O95" s="34"/>
      <c r="P95" s="34"/>
    </row>
    <row r="96" spans="1:16" ht="30" x14ac:dyDescent="0.25">
      <c r="A96" s="28" t="s">
        <v>131</v>
      </c>
      <c r="B96" s="74" t="s">
        <v>371</v>
      </c>
      <c r="C96" s="31" t="s">
        <v>372</v>
      </c>
      <c r="D96" s="31" t="s">
        <v>373</v>
      </c>
      <c r="E96" s="31" t="s">
        <v>102</v>
      </c>
      <c r="F96" s="17">
        <v>4</v>
      </c>
      <c r="G96" s="18">
        <f>IFERROR(J96/F96,0)+Tabla1[[#This Row],[% DE CUMPLIMIENTO ACUMULADO]]</f>
        <v>0</v>
      </c>
      <c r="H96" s="19">
        <f>Tabla1435678[[#This Row],[AVANCE EJECUTADO]]+Tabla1[[#This Row],[Avance meta de la vigencia]]</f>
        <v>0</v>
      </c>
      <c r="I96" s="19"/>
      <c r="J96" s="32"/>
      <c r="K96" s="32"/>
      <c r="L96" s="32"/>
      <c r="M96" s="32"/>
      <c r="N96" s="33"/>
      <c r="O96" s="34"/>
      <c r="P96" s="34"/>
    </row>
    <row r="97" spans="1:16" ht="30" x14ac:dyDescent="0.25">
      <c r="A97" s="28" t="s">
        <v>131</v>
      </c>
      <c r="B97" s="74" t="s">
        <v>374</v>
      </c>
      <c r="C97" s="31" t="s">
        <v>375</v>
      </c>
      <c r="D97" s="31" t="s">
        <v>376</v>
      </c>
      <c r="E97" s="31" t="s">
        <v>102</v>
      </c>
      <c r="F97" s="17">
        <v>1</v>
      </c>
      <c r="G97" s="18">
        <f>IFERROR(J97/F97,0)+Tabla1[[#This Row],[% DE CUMPLIMIENTO ACUMULADO]]</f>
        <v>0</v>
      </c>
      <c r="H97" s="19">
        <f>Tabla1435678[[#This Row],[AVANCE EJECUTADO]]+Tabla1[[#This Row],[Avance meta de la vigencia]]</f>
        <v>0</v>
      </c>
      <c r="I97" s="19"/>
      <c r="J97" s="32"/>
      <c r="K97" s="32"/>
      <c r="L97" s="32"/>
      <c r="M97" s="32"/>
      <c r="N97" s="33"/>
      <c r="O97" s="34"/>
      <c r="P97" s="34"/>
    </row>
    <row r="98" spans="1:16" ht="30" x14ac:dyDescent="0.25">
      <c r="A98" s="28" t="s">
        <v>131</v>
      </c>
      <c r="B98" s="74" t="s">
        <v>378</v>
      </c>
      <c r="C98" s="31" t="s">
        <v>379</v>
      </c>
      <c r="D98" s="31" t="s">
        <v>380</v>
      </c>
      <c r="E98" s="31" t="s">
        <v>102</v>
      </c>
      <c r="F98" s="17">
        <v>1</v>
      </c>
      <c r="G98" s="18">
        <f>IFERROR(J98/F98,0)+Tabla1[[#This Row],[% DE CUMPLIMIENTO ACUMULADO]]</f>
        <v>0</v>
      </c>
      <c r="H98" s="19">
        <f>Tabla1435678[[#This Row],[AVANCE EJECUTADO]]+Tabla1[[#This Row],[Avance meta de la vigencia]]</f>
        <v>0</v>
      </c>
      <c r="I98" s="19"/>
      <c r="J98" s="32"/>
      <c r="K98" s="32"/>
      <c r="L98" s="32"/>
      <c r="M98" s="32"/>
      <c r="N98" s="33"/>
      <c r="O98" s="34"/>
      <c r="P98" s="34"/>
    </row>
    <row r="99" spans="1:16" ht="45" x14ac:dyDescent="0.25">
      <c r="A99" s="28" t="s">
        <v>131</v>
      </c>
      <c r="B99" s="74" t="s">
        <v>382</v>
      </c>
      <c r="C99" s="31" t="s">
        <v>383</v>
      </c>
      <c r="D99" s="31" t="s">
        <v>384</v>
      </c>
      <c r="E99" s="31" t="s">
        <v>85</v>
      </c>
      <c r="F99" s="17">
        <v>1</v>
      </c>
      <c r="G99" s="18">
        <f>IFERROR(J99/F99,0)+Tabla1[[#This Row],[% DE CUMPLIMIENTO ACUMULADO]]</f>
        <v>0</v>
      </c>
      <c r="H99" s="19">
        <f>Tabla1435678[[#This Row],[AVANCE EJECUTADO]]+Tabla1[[#This Row],[Avance meta de la vigencia]]</f>
        <v>0</v>
      </c>
      <c r="I99" s="19"/>
      <c r="J99" s="32"/>
      <c r="K99" s="32"/>
      <c r="L99" s="32"/>
      <c r="M99" s="32"/>
      <c r="N99" s="33"/>
      <c r="O99" s="34"/>
      <c r="P99" s="34"/>
    </row>
    <row r="100" spans="1:16" ht="30" x14ac:dyDescent="0.25">
      <c r="A100" s="28" t="s">
        <v>131</v>
      </c>
      <c r="B100" s="74" t="s">
        <v>385</v>
      </c>
      <c r="C100" s="31" t="s">
        <v>386</v>
      </c>
      <c r="D100" s="31" t="s">
        <v>387</v>
      </c>
      <c r="E100" s="31" t="s">
        <v>167</v>
      </c>
      <c r="F100" s="17">
        <v>4</v>
      </c>
      <c r="G100" s="18">
        <f>IFERROR(J100/F100,0)+Tabla1[[#This Row],[% DE CUMPLIMIENTO ACUMULADO]]</f>
        <v>0</v>
      </c>
      <c r="H100" s="19">
        <f>Tabla1435678[[#This Row],[AVANCE EJECUTADO]]+Tabla1[[#This Row],[Avance meta de la vigencia]]</f>
        <v>0</v>
      </c>
      <c r="I100" s="19"/>
      <c r="J100" s="32"/>
      <c r="K100" s="32"/>
      <c r="L100" s="32"/>
      <c r="M100" s="32"/>
      <c r="N100" s="33"/>
      <c r="O100" s="34"/>
      <c r="P100" s="34"/>
    </row>
    <row r="101" spans="1:16" ht="30" x14ac:dyDescent="0.25">
      <c r="A101" s="28" t="s">
        <v>131</v>
      </c>
      <c r="B101" s="74" t="s">
        <v>388</v>
      </c>
      <c r="C101" s="31" t="s">
        <v>389</v>
      </c>
      <c r="D101" s="31" t="s">
        <v>322</v>
      </c>
      <c r="E101" s="31" t="s">
        <v>167</v>
      </c>
      <c r="F101" s="17">
        <v>12</v>
      </c>
      <c r="G101" s="18">
        <f>IFERROR(J101/F101,0)+Tabla1[[#This Row],[% DE CUMPLIMIENTO ACUMULADO]]</f>
        <v>0</v>
      </c>
      <c r="H101" s="19">
        <f>Tabla1435678[[#This Row],[AVANCE EJECUTADO]]+Tabla1[[#This Row],[Avance meta de la vigencia]]</f>
        <v>0</v>
      </c>
      <c r="I101" s="19"/>
      <c r="J101" s="32"/>
      <c r="K101" s="32"/>
      <c r="L101" s="32"/>
      <c r="M101" s="32"/>
      <c r="N101" s="33"/>
      <c r="O101" s="34"/>
      <c r="P101" s="34"/>
    </row>
    <row r="102" spans="1:16" ht="30" x14ac:dyDescent="0.25">
      <c r="A102" s="28" t="s">
        <v>131</v>
      </c>
      <c r="B102" s="74" t="s">
        <v>390</v>
      </c>
      <c r="C102" s="31" t="s">
        <v>391</v>
      </c>
      <c r="D102" s="31" t="s">
        <v>392</v>
      </c>
      <c r="E102" s="31" t="s">
        <v>167</v>
      </c>
      <c r="F102" s="17">
        <v>12</v>
      </c>
      <c r="G102" s="18">
        <f>IFERROR(J102/F102,0)+Tabla1[[#This Row],[% DE CUMPLIMIENTO ACUMULADO]]</f>
        <v>0</v>
      </c>
      <c r="H102" s="19">
        <f>Tabla1435678[[#This Row],[AVANCE EJECUTADO]]+Tabla1[[#This Row],[Avance meta de la vigencia]]</f>
        <v>0</v>
      </c>
      <c r="I102" s="19"/>
      <c r="J102" s="32"/>
      <c r="K102" s="32"/>
      <c r="L102" s="32"/>
      <c r="M102" s="32"/>
      <c r="N102" s="33"/>
      <c r="O102" s="34"/>
      <c r="P102" s="34"/>
    </row>
    <row r="103" spans="1:16" ht="30" x14ac:dyDescent="0.25">
      <c r="A103" s="28" t="s">
        <v>131</v>
      </c>
      <c r="B103" s="74" t="s">
        <v>393</v>
      </c>
      <c r="C103" s="31" t="s">
        <v>394</v>
      </c>
      <c r="D103" s="31" t="s">
        <v>166</v>
      </c>
      <c r="E103" s="31" t="s">
        <v>167</v>
      </c>
      <c r="F103" s="17">
        <v>4</v>
      </c>
      <c r="G103" s="18">
        <f>IFERROR(J103/F103,0)+Tabla1[[#This Row],[% DE CUMPLIMIENTO ACUMULADO]]</f>
        <v>0</v>
      </c>
      <c r="H103" s="19">
        <f>Tabla1435678[[#This Row],[AVANCE EJECUTADO]]+Tabla1[[#This Row],[Avance meta de la vigencia]]</f>
        <v>0</v>
      </c>
      <c r="I103" s="19"/>
      <c r="J103" s="32"/>
      <c r="K103" s="32"/>
      <c r="L103" s="32"/>
      <c r="M103" s="32"/>
      <c r="N103" s="33"/>
      <c r="O103" s="34"/>
      <c r="P103" s="34"/>
    </row>
    <row r="104" spans="1:16" ht="30" x14ac:dyDescent="0.25">
      <c r="A104" s="28" t="s">
        <v>131</v>
      </c>
      <c r="B104" s="74" t="s">
        <v>395</v>
      </c>
      <c r="C104" s="31" t="s">
        <v>396</v>
      </c>
      <c r="D104" s="31" t="s">
        <v>397</v>
      </c>
      <c r="E104" s="31" t="s">
        <v>167</v>
      </c>
      <c r="F104" s="17">
        <v>4</v>
      </c>
      <c r="G104" s="18">
        <f>IFERROR(J104/F104,0)+Tabla1[[#This Row],[% DE CUMPLIMIENTO ACUMULADO]]</f>
        <v>0</v>
      </c>
      <c r="H104" s="19">
        <f>Tabla1435678[[#This Row],[AVANCE EJECUTADO]]+Tabla1[[#This Row],[Avance meta de la vigencia]]</f>
        <v>0</v>
      </c>
      <c r="I104" s="19"/>
      <c r="J104" s="32"/>
      <c r="K104" s="32"/>
      <c r="L104" s="32"/>
      <c r="M104" s="32"/>
      <c r="N104" s="33"/>
      <c r="O104" s="34"/>
      <c r="P104" s="34"/>
    </row>
    <row r="105" spans="1:16" ht="30" x14ac:dyDescent="0.25">
      <c r="A105" s="28" t="s">
        <v>131</v>
      </c>
      <c r="B105" s="74" t="s">
        <v>398</v>
      </c>
      <c r="C105" s="31" t="s">
        <v>399</v>
      </c>
      <c r="D105" s="31" t="s">
        <v>400</v>
      </c>
      <c r="E105" s="31" t="s">
        <v>167</v>
      </c>
      <c r="F105" s="17">
        <v>2</v>
      </c>
      <c r="G105" s="18">
        <f>IFERROR(J105/F105,0)+Tabla1[[#This Row],[% DE CUMPLIMIENTO ACUMULADO]]</f>
        <v>0</v>
      </c>
      <c r="H105" s="19">
        <f>Tabla1435678[[#This Row],[AVANCE EJECUTADO]]+Tabla1[[#This Row],[Avance meta de la vigencia]]</f>
        <v>0</v>
      </c>
      <c r="I105" s="19"/>
      <c r="J105" s="32"/>
      <c r="K105" s="32"/>
      <c r="L105" s="32"/>
      <c r="M105" s="32"/>
      <c r="N105" s="33"/>
      <c r="O105" s="34"/>
      <c r="P105" s="34"/>
    </row>
    <row r="106" spans="1:16" ht="30" x14ac:dyDescent="0.25">
      <c r="A106" s="28" t="s">
        <v>131</v>
      </c>
      <c r="B106" s="74" t="s">
        <v>401</v>
      </c>
      <c r="C106" s="31" t="s">
        <v>402</v>
      </c>
      <c r="D106" s="31" t="s">
        <v>403</v>
      </c>
      <c r="E106" s="31" t="s">
        <v>167</v>
      </c>
      <c r="F106" s="17">
        <v>10</v>
      </c>
      <c r="G106" s="18">
        <f>IFERROR(J106/F106,0)+Tabla1[[#This Row],[% DE CUMPLIMIENTO ACUMULADO]]</f>
        <v>0</v>
      </c>
      <c r="H106" s="19">
        <f>Tabla1435678[[#This Row],[AVANCE EJECUTADO]]+Tabla1[[#This Row],[Avance meta de la vigencia]]</f>
        <v>0</v>
      </c>
      <c r="I106" s="19"/>
      <c r="J106" s="32"/>
      <c r="K106" s="32"/>
      <c r="L106" s="32"/>
      <c r="M106" s="32"/>
      <c r="N106" s="33"/>
      <c r="O106" s="34"/>
      <c r="P106" s="34"/>
    </row>
    <row r="107" spans="1:16" ht="45" x14ac:dyDescent="0.25">
      <c r="A107" s="28" t="s">
        <v>131</v>
      </c>
      <c r="B107" s="74" t="s">
        <v>404</v>
      </c>
      <c r="C107" s="31" t="s">
        <v>405</v>
      </c>
      <c r="D107" s="31" t="s">
        <v>406</v>
      </c>
      <c r="E107" s="30" t="s">
        <v>96</v>
      </c>
      <c r="F107" s="17">
        <v>1</v>
      </c>
      <c r="G107" s="18">
        <f>IFERROR(J107/F107,0)+Tabla1[[#This Row],[% DE CUMPLIMIENTO ACUMULADO]]</f>
        <v>0</v>
      </c>
      <c r="H107" s="19">
        <f>Tabla1435678[[#This Row],[AVANCE EJECUTADO]]+Tabla1[[#This Row],[Avance meta de la vigencia]]</f>
        <v>0</v>
      </c>
      <c r="I107" s="19"/>
      <c r="J107" s="32"/>
      <c r="K107" s="32"/>
      <c r="L107" s="32"/>
      <c r="M107" s="32"/>
      <c r="N107" s="33"/>
      <c r="O107" s="34"/>
      <c r="P107" s="34"/>
    </row>
    <row r="108" spans="1:16" ht="135" x14ac:dyDescent="0.25">
      <c r="A108" s="28" t="s">
        <v>131</v>
      </c>
      <c r="B108" s="74" t="s">
        <v>410</v>
      </c>
      <c r="C108" s="31" t="s">
        <v>411</v>
      </c>
      <c r="D108" s="31" t="s">
        <v>412</v>
      </c>
      <c r="E108" s="31" t="s">
        <v>413</v>
      </c>
      <c r="F108" s="17">
        <v>2</v>
      </c>
      <c r="G108" s="18">
        <f>IFERROR(J108/F108,0)+Tabla1[[#This Row],[% DE CUMPLIMIENTO ACUMULADO]]</f>
        <v>0</v>
      </c>
      <c r="H108" s="19">
        <f>Tabla1435678[[#This Row],[AVANCE EJECUTADO]]+Tabla1[[#This Row],[Avance meta de la vigencia]]</f>
        <v>0</v>
      </c>
      <c r="I108" s="19"/>
      <c r="J108" s="32"/>
      <c r="K108" s="32"/>
      <c r="L108" s="32"/>
      <c r="M108" s="32"/>
      <c r="N108" s="33"/>
      <c r="O108" s="34"/>
      <c r="P108" s="34"/>
    </row>
    <row r="109" spans="1:16" ht="30" x14ac:dyDescent="0.25">
      <c r="A109" s="28" t="s">
        <v>131</v>
      </c>
      <c r="B109" s="74" t="s">
        <v>414</v>
      </c>
      <c r="C109" s="31" t="s">
        <v>415</v>
      </c>
      <c r="D109" s="31" t="s">
        <v>416</v>
      </c>
      <c r="E109" s="31" t="s">
        <v>250</v>
      </c>
      <c r="F109" s="17">
        <v>4</v>
      </c>
      <c r="G109" s="18">
        <f>IFERROR(J109/F109,0)+Tabla1[[#This Row],[% DE CUMPLIMIENTO ACUMULADO]]</f>
        <v>0</v>
      </c>
      <c r="H109" s="19">
        <f>Tabla1435678[[#This Row],[AVANCE EJECUTADO]]+Tabla1[[#This Row],[Avance meta de la vigencia]]</f>
        <v>0</v>
      </c>
      <c r="I109" s="19"/>
      <c r="J109" s="32"/>
      <c r="K109" s="32"/>
      <c r="L109" s="32"/>
      <c r="M109" s="32"/>
      <c r="N109" s="33"/>
      <c r="O109" s="34"/>
      <c r="P109" s="34"/>
    </row>
    <row r="110" spans="1:16" ht="75" x14ac:dyDescent="0.25">
      <c r="A110" s="28" t="s">
        <v>131</v>
      </c>
      <c r="B110" s="74" t="s">
        <v>417</v>
      </c>
      <c r="C110" s="31" t="s">
        <v>418</v>
      </c>
      <c r="D110" s="31" t="s">
        <v>162</v>
      </c>
      <c r="E110" s="31" t="s">
        <v>163</v>
      </c>
      <c r="F110" s="17">
        <v>4</v>
      </c>
      <c r="G110" s="18">
        <f>IFERROR(J110/F110,0)+Tabla1[[#This Row],[% DE CUMPLIMIENTO ACUMULADO]]</f>
        <v>0</v>
      </c>
      <c r="H110" s="19">
        <f>Tabla1435678[[#This Row],[AVANCE EJECUTADO]]+Tabla1[[#This Row],[Avance meta de la vigencia]]</f>
        <v>0</v>
      </c>
      <c r="I110" s="19"/>
      <c r="J110" s="32"/>
      <c r="K110" s="32"/>
      <c r="L110" s="32"/>
      <c r="M110" s="32"/>
      <c r="N110" s="33"/>
      <c r="O110" s="34"/>
      <c r="P110" s="34"/>
    </row>
    <row r="111" spans="1:16" ht="60" x14ac:dyDescent="0.25">
      <c r="A111" s="28" t="s">
        <v>131</v>
      </c>
      <c r="B111" s="74" t="s">
        <v>419</v>
      </c>
      <c r="C111" s="31" t="s">
        <v>420</v>
      </c>
      <c r="D111" s="31" t="s">
        <v>421</v>
      </c>
      <c r="E111" s="31" t="s">
        <v>111</v>
      </c>
      <c r="F111" s="17">
        <v>1</v>
      </c>
      <c r="G111" s="18">
        <f>IFERROR(J111/F111,0)+Tabla1[[#This Row],[% DE CUMPLIMIENTO ACUMULADO]]</f>
        <v>0</v>
      </c>
      <c r="H111" s="19">
        <f>Tabla1435678[[#This Row],[AVANCE EJECUTADO]]+Tabla1[[#This Row],[Avance meta de la vigencia]]</f>
        <v>0</v>
      </c>
      <c r="I111" s="19"/>
      <c r="J111" s="32"/>
      <c r="K111" s="32"/>
      <c r="L111" s="32"/>
      <c r="M111" s="32"/>
      <c r="N111" s="33"/>
      <c r="O111" s="34"/>
      <c r="P111" s="34"/>
    </row>
    <row r="112" spans="1:16" ht="30" x14ac:dyDescent="0.25">
      <c r="A112" s="28" t="s">
        <v>131</v>
      </c>
      <c r="B112" s="74" t="s">
        <v>422</v>
      </c>
      <c r="C112" s="31" t="s">
        <v>423</v>
      </c>
      <c r="D112" s="31" t="s">
        <v>424</v>
      </c>
      <c r="E112" s="31" t="s">
        <v>111</v>
      </c>
      <c r="F112" s="17">
        <v>2</v>
      </c>
      <c r="G112" s="18">
        <f>IFERROR(J112/F112,0)+Tabla1[[#This Row],[% DE CUMPLIMIENTO ACUMULADO]]</f>
        <v>0</v>
      </c>
      <c r="H112" s="19">
        <f>Tabla1435678[[#This Row],[AVANCE EJECUTADO]]+Tabla1[[#This Row],[Avance meta de la vigencia]]</f>
        <v>0</v>
      </c>
      <c r="I112" s="19"/>
      <c r="J112" s="32"/>
      <c r="K112" s="32"/>
      <c r="L112" s="32"/>
      <c r="M112" s="32"/>
      <c r="N112" s="33"/>
      <c r="O112" s="34"/>
      <c r="P112" s="34"/>
    </row>
    <row r="113" spans="1:16" ht="45" x14ac:dyDescent="0.25">
      <c r="A113" s="28" t="s">
        <v>131</v>
      </c>
      <c r="B113" s="74" t="s">
        <v>425</v>
      </c>
      <c r="C113" s="31" t="s">
        <v>426</v>
      </c>
      <c r="D113" s="31" t="s">
        <v>427</v>
      </c>
      <c r="E113" s="31" t="s">
        <v>167</v>
      </c>
      <c r="F113" s="17">
        <v>4</v>
      </c>
      <c r="G113" s="18">
        <f>IFERROR(J113/F113,0)+Tabla1[[#This Row],[% DE CUMPLIMIENTO ACUMULADO]]</f>
        <v>0</v>
      </c>
      <c r="H113" s="19">
        <f>Tabla1435678[[#This Row],[AVANCE EJECUTADO]]+Tabla1[[#This Row],[Avance meta de la vigencia]]</f>
        <v>0</v>
      </c>
      <c r="I113" s="19"/>
      <c r="J113" s="32"/>
      <c r="K113" s="32"/>
      <c r="L113" s="32"/>
      <c r="M113" s="32"/>
      <c r="N113" s="33"/>
      <c r="O113" s="34"/>
      <c r="P113" s="34"/>
    </row>
    <row r="114" spans="1:16" ht="45" x14ac:dyDescent="0.25">
      <c r="A114" s="28" t="s">
        <v>131</v>
      </c>
      <c r="B114" s="74" t="s">
        <v>428</v>
      </c>
      <c r="C114" s="31" t="s">
        <v>429</v>
      </c>
      <c r="D114" s="31" t="s">
        <v>430</v>
      </c>
      <c r="E114" s="15" t="s">
        <v>431</v>
      </c>
      <c r="F114" s="17">
        <v>1</v>
      </c>
      <c r="G114" s="18">
        <f>IFERROR(J114/F114,0)+Tabla1[[#This Row],[% DE CUMPLIMIENTO ACUMULADO]]</f>
        <v>0</v>
      </c>
      <c r="H114" s="19">
        <f>Tabla1435678[[#This Row],[AVANCE EJECUTADO]]+Tabla1[[#This Row],[Avance meta de la vigencia]]</f>
        <v>0</v>
      </c>
      <c r="I114" s="19"/>
      <c r="J114" s="32"/>
      <c r="K114" s="32"/>
      <c r="L114" s="32"/>
      <c r="M114" s="32"/>
      <c r="N114" s="33"/>
      <c r="O114" s="34"/>
      <c r="P114" s="34"/>
    </row>
    <row r="115" spans="1:16" ht="45" x14ac:dyDescent="0.25">
      <c r="A115" s="28" t="s">
        <v>131</v>
      </c>
      <c r="B115" s="74" t="s">
        <v>434</v>
      </c>
      <c r="C115" s="31" t="s">
        <v>435</v>
      </c>
      <c r="D115" s="31" t="s">
        <v>436</v>
      </c>
      <c r="E115" s="31" t="s">
        <v>85</v>
      </c>
      <c r="F115" s="17">
        <v>1</v>
      </c>
      <c r="G115" s="18">
        <f>IFERROR(J115/F115,0)+Tabla1[[#This Row],[% DE CUMPLIMIENTO ACUMULADO]]</f>
        <v>0</v>
      </c>
      <c r="H115" s="19">
        <f>Tabla1435678[[#This Row],[AVANCE EJECUTADO]]+Tabla1[[#This Row],[Avance meta de la vigencia]]</f>
        <v>0</v>
      </c>
      <c r="I115" s="19"/>
      <c r="J115" s="32"/>
      <c r="K115" s="32"/>
      <c r="L115" s="32"/>
      <c r="M115" s="32"/>
      <c r="N115" s="33"/>
      <c r="O115" s="34"/>
      <c r="P115" s="34"/>
    </row>
    <row r="116" spans="1:16" ht="60" x14ac:dyDescent="0.25">
      <c r="A116" s="28" t="s">
        <v>131</v>
      </c>
      <c r="B116" s="74" t="s">
        <v>437</v>
      </c>
      <c r="C116" s="31" t="s">
        <v>2170</v>
      </c>
      <c r="D116" s="31" t="s">
        <v>2171</v>
      </c>
      <c r="E116" s="31" t="s">
        <v>350</v>
      </c>
      <c r="F116" s="17">
        <v>1</v>
      </c>
      <c r="G116" s="18">
        <f>IFERROR(J116/F116,0)+Tabla1[[#This Row],[% DE CUMPLIMIENTO ACUMULADO]]</f>
        <v>0</v>
      </c>
      <c r="H116" s="19">
        <f>Tabla1435678[[#This Row],[AVANCE EJECUTADO]]+Tabla1[[#This Row],[Avance meta de la vigencia]]</f>
        <v>0</v>
      </c>
      <c r="I116" s="19"/>
      <c r="J116" s="32"/>
      <c r="K116" s="32"/>
      <c r="L116" s="32"/>
      <c r="M116" s="32"/>
      <c r="N116" s="33"/>
      <c r="O116" s="34"/>
      <c r="P116" s="34"/>
    </row>
    <row r="117" spans="1:16" ht="30" x14ac:dyDescent="0.25">
      <c r="A117" s="28" t="s">
        <v>131</v>
      </c>
      <c r="B117" s="74" t="s">
        <v>440</v>
      </c>
      <c r="C117" s="31" t="s">
        <v>441</v>
      </c>
      <c r="D117" s="31" t="s">
        <v>442</v>
      </c>
      <c r="E117" s="31" t="s">
        <v>102</v>
      </c>
      <c r="F117" s="17">
        <v>2</v>
      </c>
      <c r="G117" s="18">
        <f>IFERROR(J117/F117,0)+Tabla1[[#This Row],[% DE CUMPLIMIENTO ACUMULADO]]</f>
        <v>0</v>
      </c>
      <c r="H117" s="19">
        <f>Tabla1435678[[#This Row],[AVANCE EJECUTADO]]+Tabla1[[#This Row],[Avance meta de la vigencia]]</f>
        <v>0</v>
      </c>
      <c r="I117" s="19"/>
      <c r="J117" s="32"/>
      <c r="K117" s="32"/>
      <c r="L117" s="32"/>
      <c r="M117" s="32"/>
      <c r="N117" s="33"/>
      <c r="O117" s="34"/>
      <c r="P117" s="34"/>
    </row>
    <row r="118" spans="1:16" ht="30" x14ac:dyDescent="0.25">
      <c r="A118" s="28" t="s">
        <v>131</v>
      </c>
      <c r="B118" s="74" t="s">
        <v>444</v>
      </c>
      <c r="C118" s="31" t="s">
        <v>445</v>
      </c>
      <c r="D118" s="31" t="s">
        <v>446</v>
      </c>
      <c r="E118" s="36" t="s">
        <v>115</v>
      </c>
      <c r="F118" s="17">
        <v>3</v>
      </c>
      <c r="G118" s="18">
        <f>IFERROR(J118/F118,0)+Tabla1[[#This Row],[% DE CUMPLIMIENTO ACUMULADO]]</f>
        <v>0</v>
      </c>
      <c r="H118" s="19">
        <f>Tabla1435678[[#This Row],[AVANCE EJECUTADO]]+Tabla1[[#This Row],[Avance meta de la vigencia]]</f>
        <v>0</v>
      </c>
      <c r="I118" s="19"/>
      <c r="J118" s="32"/>
      <c r="K118" s="32"/>
      <c r="L118" s="32"/>
      <c r="M118" s="32"/>
      <c r="N118" s="33"/>
      <c r="O118" s="34"/>
      <c r="P118" s="34"/>
    </row>
    <row r="119" spans="1:16" ht="30" x14ac:dyDescent="0.25">
      <c r="A119" s="28" t="s">
        <v>131</v>
      </c>
      <c r="B119" s="74" t="s">
        <v>447</v>
      </c>
      <c r="C119" s="31" t="s">
        <v>448</v>
      </c>
      <c r="D119" s="31" t="s">
        <v>449</v>
      </c>
      <c r="E119" s="31" t="s">
        <v>85</v>
      </c>
      <c r="F119" s="17">
        <v>1</v>
      </c>
      <c r="G119" s="18">
        <f>IFERROR(J119/F119,0)+Tabla1[[#This Row],[% DE CUMPLIMIENTO ACUMULADO]]</f>
        <v>0</v>
      </c>
      <c r="H119" s="19">
        <f>Tabla1435678[[#This Row],[AVANCE EJECUTADO]]+Tabla1[[#This Row],[Avance meta de la vigencia]]</f>
        <v>0</v>
      </c>
      <c r="I119" s="19"/>
      <c r="J119" s="32"/>
      <c r="K119" s="32"/>
      <c r="L119" s="32"/>
      <c r="M119" s="32"/>
      <c r="N119" s="33"/>
      <c r="O119" s="34"/>
      <c r="P119" s="34"/>
    </row>
    <row r="120" spans="1:16" ht="30" x14ac:dyDescent="0.25">
      <c r="A120" s="28" t="s">
        <v>131</v>
      </c>
      <c r="B120" s="74" t="s">
        <v>450</v>
      </c>
      <c r="C120" s="31" t="s">
        <v>451</v>
      </c>
      <c r="D120" s="31" t="s">
        <v>110</v>
      </c>
      <c r="E120" s="31" t="s">
        <v>452</v>
      </c>
      <c r="F120" s="17">
        <v>2700</v>
      </c>
      <c r="G120" s="18">
        <f>IFERROR(J120/F120,0)+Tabla1[[#This Row],[% DE CUMPLIMIENTO ACUMULADO]]</f>
        <v>0</v>
      </c>
      <c r="H120" s="19">
        <f>Tabla1435678[[#This Row],[AVANCE EJECUTADO]]+Tabla1[[#This Row],[Avance meta de la vigencia]]</f>
        <v>0</v>
      </c>
      <c r="I120" s="19"/>
      <c r="J120" s="32"/>
      <c r="K120" s="32"/>
      <c r="L120" s="32"/>
      <c r="M120" s="32"/>
      <c r="N120" s="33"/>
      <c r="O120" s="34"/>
      <c r="P120" s="34"/>
    </row>
    <row r="121" spans="1:16" ht="60" x14ac:dyDescent="0.25">
      <c r="A121" s="28" t="s">
        <v>131</v>
      </c>
      <c r="B121" s="74" t="s">
        <v>453</v>
      </c>
      <c r="C121" s="31" t="s">
        <v>454</v>
      </c>
      <c r="D121" s="31" t="s">
        <v>455</v>
      </c>
      <c r="E121" s="31" t="s">
        <v>456</v>
      </c>
      <c r="F121" s="17">
        <v>2</v>
      </c>
      <c r="G121" s="18">
        <f>IFERROR(J121/F121,0)+Tabla1[[#This Row],[% DE CUMPLIMIENTO ACUMULADO]]</f>
        <v>0</v>
      </c>
      <c r="H121" s="19">
        <f>Tabla1435678[[#This Row],[AVANCE EJECUTADO]]+Tabla1[[#This Row],[Avance meta de la vigencia]]</f>
        <v>0</v>
      </c>
      <c r="I121" s="19"/>
      <c r="J121" s="32"/>
      <c r="K121" s="32"/>
      <c r="L121" s="32"/>
      <c r="M121" s="32"/>
      <c r="N121" s="33"/>
      <c r="O121" s="34"/>
      <c r="P121" s="34"/>
    </row>
    <row r="122" spans="1:16" ht="75" x14ac:dyDescent="0.25">
      <c r="A122" s="28" t="s">
        <v>131</v>
      </c>
      <c r="B122" s="74" t="s">
        <v>459</v>
      </c>
      <c r="C122" s="31" t="s">
        <v>460</v>
      </c>
      <c r="D122" s="31" t="s">
        <v>461</v>
      </c>
      <c r="E122" s="31" t="s">
        <v>217</v>
      </c>
      <c r="F122" s="17">
        <v>2</v>
      </c>
      <c r="G122" s="18">
        <f>IFERROR(J122/F122,0)+Tabla1[[#This Row],[% DE CUMPLIMIENTO ACUMULADO]]</f>
        <v>0</v>
      </c>
      <c r="H122" s="19">
        <f>Tabla1435678[[#This Row],[AVANCE EJECUTADO]]+Tabla1[[#This Row],[Avance meta de la vigencia]]</f>
        <v>0</v>
      </c>
      <c r="I122" s="19"/>
      <c r="J122" s="32"/>
      <c r="K122" s="32"/>
      <c r="L122" s="32"/>
      <c r="M122" s="32"/>
      <c r="N122" s="33"/>
      <c r="O122" s="34"/>
      <c r="P122" s="34"/>
    </row>
    <row r="123" spans="1:16" ht="60" x14ac:dyDescent="0.25">
      <c r="A123" s="28" t="s">
        <v>131</v>
      </c>
      <c r="B123" s="74" t="s">
        <v>462</v>
      </c>
      <c r="C123" s="31" t="s">
        <v>463</v>
      </c>
      <c r="D123" s="31" t="s">
        <v>461</v>
      </c>
      <c r="E123" s="31" t="s">
        <v>217</v>
      </c>
      <c r="F123" s="17">
        <v>2</v>
      </c>
      <c r="G123" s="18">
        <f>IFERROR(J123/F123,0)+Tabla1[[#This Row],[% DE CUMPLIMIENTO ACUMULADO]]</f>
        <v>0</v>
      </c>
      <c r="H123" s="19">
        <f>Tabla1435678[[#This Row],[AVANCE EJECUTADO]]+Tabla1[[#This Row],[Avance meta de la vigencia]]</f>
        <v>0</v>
      </c>
      <c r="I123" s="19"/>
      <c r="J123" s="32"/>
      <c r="K123" s="32"/>
      <c r="L123" s="32"/>
      <c r="M123" s="32"/>
      <c r="N123" s="33"/>
      <c r="O123" s="34"/>
      <c r="P123" s="34"/>
    </row>
    <row r="124" spans="1:16" ht="45" x14ac:dyDescent="0.25">
      <c r="A124" s="28" t="s">
        <v>131</v>
      </c>
      <c r="B124" s="74" t="s">
        <v>464</v>
      </c>
      <c r="C124" s="31" t="s">
        <v>465</v>
      </c>
      <c r="D124" s="31" t="s">
        <v>466</v>
      </c>
      <c r="E124" s="31" t="s">
        <v>211</v>
      </c>
      <c r="F124" s="17">
        <v>4</v>
      </c>
      <c r="G124" s="18">
        <f>IFERROR(J124/F124,0)+Tabla1[[#This Row],[% DE CUMPLIMIENTO ACUMULADO]]</f>
        <v>0</v>
      </c>
      <c r="H124" s="19">
        <f>Tabla1435678[[#This Row],[AVANCE EJECUTADO]]+Tabla1[[#This Row],[Avance meta de la vigencia]]</f>
        <v>0</v>
      </c>
      <c r="I124" s="19"/>
      <c r="J124" s="32"/>
      <c r="K124" s="32"/>
      <c r="L124" s="32"/>
      <c r="M124" s="32"/>
      <c r="N124" s="33"/>
      <c r="O124" s="34"/>
      <c r="P124" s="34"/>
    </row>
    <row r="125" spans="1:16" ht="45" x14ac:dyDescent="0.25">
      <c r="A125" s="28" t="s">
        <v>131</v>
      </c>
      <c r="B125" s="74" t="s">
        <v>467</v>
      </c>
      <c r="C125" s="31" t="s">
        <v>468</v>
      </c>
      <c r="D125" s="31" t="s">
        <v>469</v>
      </c>
      <c r="E125" s="31" t="s">
        <v>240</v>
      </c>
      <c r="F125" s="17">
        <v>4</v>
      </c>
      <c r="G125" s="18">
        <f>IFERROR(J125/F125,0)+Tabla1[[#This Row],[% DE CUMPLIMIENTO ACUMULADO]]</f>
        <v>0</v>
      </c>
      <c r="H125" s="19">
        <f>Tabla1435678[[#This Row],[AVANCE EJECUTADO]]+Tabla1[[#This Row],[Avance meta de la vigencia]]</f>
        <v>0</v>
      </c>
      <c r="I125" s="19"/>
      <c r="J125" s="32"/>
      <c r="K125" s="32"/>
      <c r="L125" s="32"/>
      <c r="M125" s="32"/>
      <c r="N125" s="33"/>
      <c r="O125" s="34"/>
      <c r="P125" s="34"/>
    </row>
    <row r="126" spans="1:16" ht="45" x14ac:dyDescent="0.25">
      <c r="A126" s="28" t="s">
        <v>131</v>
      </c>
      <c r="B126" s="74" t="s">
        <v>471</v>
      </c>
      <c r="C126" s="31" t="s">
        <v>472</v>
      </c>
      <c r="D126" s="31" t="s">
        <v>473</v>
      </c>
      <c r="E126" s="31" t="s">
        <v>257</v>
      </c>
      <c r="F126" s="17">
        <v>2</v>
      </c>
      <c r="G126" s="18">
        <f>IFERROR(J126/F126,0)+Tabla1[[#This Row],[% DE CUMPLIMIENTO ACUMULADO]]</f>
        <v>0</v>
      </c>
      <c r="H126" s="19">
        <f>Tabla1435678[[#This Row],[AVANCE EJECUTADO]]+Tabla1[[#This Row],[Avance meta de la vigencia]]</f>
        <v>0</v>
      </c>
      <c r="I126" s="19"/>
      <c r="J126" s="32"/>
      <c r="K126" s="32"/>
      <c r="L126" s="32"/>
      <c r="M126" s="32"/>
      <c r="N126" s="33"/>
      <c r="O126" s="34"/>
      <c r="P126" s="34"/>
    </row>
    <row r="127" spans="1:16" ht="30" x14ac:dyDescent="0.25">
      <c r="A127" s="28" t="s">
        <v>131</v>
      </c>
      <c r="B127" s="74" t="s">
        <v>474</v>
      </c>
      <c r="C127" s="31" t="s">
        <v>475</v>
      </c>
      <c r="D127" s="31" t="s">
        <v>476</v>
      </c>
      <c r="E127" s="31" t="s">
        <v>102</v>
      </c>
      <c r="F127" s="17">
        <v>1</v>
      </c>
      <c r="G127" s="18">
        <f>IFERROR(J127/F127,0)+Tabla1[[#This Row],[% DE CUMPLIMIENTO ACUMULADO]]</f>
        <v>0</v>
      </c>
      <c r="H127" s="19">
        <f>Tabla1435678[[#This Row],[AVANCE EJECUTADO]]+Tabla1[[#This Row],[Avance meta de la vigencia]]</f>
        <v>0</v>
      </c>
      <c r="I127" s="19"/>
      <c r="J127" s="32"/>
      <c r="K127" s="32"/>
      <c r="L127" s="32"/>
      <c r="M127" s="32"/>
      <c r="N127" s="33"/>
      <c r="O127" s="34"/>
      <c r="P127" s="34"/>
    </row>
    <row r="128" spans="1:16" ht="30" x14ac:dyDescent="0.25">
      <c r="A128" s="28" t="s">
        <v>131</v>
      </c>
      <c r="B128" s="74" t="s">
        <v>477</v>
      </c>
      <c r="C128" s="31" t="s">
        <v>478</v>
      </c>
      <c r="D128" s="31" t="s">
        <v>479</v>
      </c>
      <c r="E128" s="31" t="s">
        <v>102</v>
      </c>
      <c r="F128" s="17">
        <v>1</v>
      </c>
      <c r="G128" s="18">
        <f>IFERROR(J128/F128,0)+Tabla1[[#This Row],[% DE CUMPLIMIENTO ACUMULADO]]</f>
        <v>0</v>
      </c>
      <c r="H128" s="19">
        <f>Tabla1435678[[#This Row],[AVANCE EJECUTADO]]+Tabla1[[#This Row],[Avance meta de la vigencia]]</f>
        <v>0</v>
      </c>
      <c r="I128" s="19"/>
      <c r="J128" s="32"/>
      <c r="K128" s="32"/>
      <c r="L128" s="32"/>
      <c r="M128" s="32"/>
      <c r="N128" s="33"/>
      <c r="O128" s="34"/>
      <c r="P128" s="34"/>
    </row>
    <row r="129" spans="1:16" ht="30" x14ac:dyDescent="0.25">
      <c r="A129" s="28" t="s">
        <v>131</v>
      </c>
      <c r="B129" s="74" t="s">
        <v>481</v>
      </c>
      <c r="C129" s="31" t="s">
        <v>482</v>
      </c>
      <c r="D129" s="31" t="s">
        <v>483</v>
      </c>
      <c r="E129" s="31" t="s">
        <v>484</v>
      </c>
      <c r="F129" s="17">
        <v>2</v>
      </c>
      <c r="G129" s="18">
        <f>IFERROR(J129/F129,0)+Tabla1[[#This Row],[% DE CUMPLIMIENTO ACUMULADO]]</f>
        <v>0</v>
      </c>
      <c r="H129" s="19">
        <f>Tabla1435678[[#This Row],[AVANCE EJECUTADO]]+Tabla1[[#This Row],[Avance meta de la vigencia]]</f>
        <v>0</v>
      </c>
      <c r="I129" s="19"/>
      <c r="J129" s="32"/>
      <c r="K129" s="32"/>
      <c r="L129" s="32"/>
      <c r="M129" s="32"/>
      <c r="N129" s="33"/>
      <c r="O129" s="34"/>
      <c r="P129" s="34"/>
    </row>
    <row r="130" spans="1:16" ht="45" x14ac:dyDescent="0.25">
      <c r="A130" s="28" t="s">
        <v>131</v>
      </c>
      <c r="B130" s="74" t="s">
        <v>488</v>
      </c>
      <c r="C130" s="31" t="s">
        <v>489</v>
      </c>
      <c r="D130" s="31" t="s">
        <v>490</v>
      </c>
      <c r="E130" s="31" t="s">
        <v>491</v>
      </c>
      <c r="F130" s="17">
        <v>160</v>
      </c>
      <c r="G130" s="18">
        <f>IFERROR(J130/F130,0)+Tabla1[[#This Row],[% DE CUMPLIMIENTO ACUMULADO]]</f>
        <v>0</v>
      </c>
      <c r="H130" s="19">
        <f>Tabla1435678[[#This Row],[AVANCE EJECUTADO]]+Tabla1[[#This Row],[Avance meta de la vigencia]]</f>
        <v>0</v>
      </c>
      <c r="I130" s="19"/>
      <c r="J130" s="32"/>
      <c r="K130" s="32"/>
      <c r="L130" s="32"/>
      <c r="M130" s="32"/>
      <c r="N130" s="33"/>
      <c r="O130" s="34"/>
      <c r="P130" s="34"/>
    </row>
    <row r="131" spans="1:16" ht="45" x14ac:dyDescent="0.25">
      <c r="A131" s="28" t="s">
        <v>131</v>
      </c>
      <c r="B131" s="74" t="s">
        <v>492</v>
      </c>
      <c r="C131" s="31" t="s">
        <v>493</v>
      </c>
      <c r="D131" s="31" t="s">
        <v>494</v>
      </c>
      <c r="E131" s="31" t="s">
        <v>225</v>
      </c>
      <c r="F131" s="17">
        <v>3</v>
      </c>
      <c r="G131" s="18">
        <f>IFERROR(J131/F131,0)+Tabla1[[#This Row],[% DE CUMPLIMIENTO ACUMULADO]]</f>
        <v>0</v>
      </c>
      <c r="H131" s="19">
        <f>Tabla1435678[[#This Row],[AVANCE EJECUTADO]]+Tabla1[[#This Row],[Avance meta de la vigencia]]</f>
        <v>0</v>
      </c>
      <c r="I131" s="19"/>
      <c r="J131" s="32"/>
      <c r="K131" s="32"/>
      <c r="L131" s="32"/>
      <c r="M131" s="32"/>
      <c r="N131" s="33"/>
      <c r="O131" s="34"/>
      <c r="P131" s="34"/>
    </row>
    <row r="132" spans="1:16" ht="90" x14ac:dyDescent="0.25">
      <c r="A132" s="28" t="s">
        <v>131</v>
      </c>
      <c r="B132" s="74" t="s">
        <v>496</v>
      </c>
      <c r="C132" s="31" t="s">
        <v>497</v>
      </c>
      <c r="D132" s="31" t="s">
        <v>498</v>
      </c>
      <c r="E132" s="31" t="s">
        <v>167</v>
      </c>
      <c r="F132" s="17">
        <v>1</v>
      </c>
      <c r="G132" s="18">
        <f>IFERROR(J132/F132,0)+Tabla1[[#This Row],[% DE CUMPLIMIENTO ACUMULADO]]</f>
        <v>1</v>
      </c>
      <c r="H132" s="19">
        <f>Tabla1435678[[#This Row],[AVANCE EJECUTADO]]+Tabla1[[#This Row],[Avance meta de la vigencia]]</f>
        <v>1</v>
      </c>
      <c r="I132" s="19"/>
      <c r="J132" s="32"/>
      <c r="K132" s="32"/>
      <c r="L132" s="32"/>
      <c r="M132" s="32"/>
      <c r="N132" s="33"/>
      <c r="O132" s="34"/>
      <c r="P132" s="34"/>
    </row>
    <row r="133" spans="1:16" ht="30" x14ac:dyDescent="0.25">
      <c r="A133" s="28" t="s">
        <v>131</v>
      </c>
      <c r="B133" s="74" t="s">
        <v>500</v>
      </c>
      <c r="C133" s="31" t="s">
        <v>501</v>
      </c>
      <c r="D133" s="31" t="s">
        <v>502</v>
      </c>
      <c r="E133" s="31" t="s">
        <v>167</v>
      </c>
      <c r="F133" s="17">
        <v>5</v>
      </c>
      <c r="G133" s="18">
        <f>IFERROR(J133/F133,0)+Tabla1[[#This Row],[% DE CUMPLIMIENTO ACUMULADO]]</f>
        <v>0</v>
      </c>
      <c r="H133" s="19">
        <f>Tabla1435678[[#This Row],[AVANCE EJECUTADO]]+Tabla1[[#This Row],[Avance meta de la vigencia]]</f>
        <v>0</v>
      </c>
      <c r="I133" s="19"/>
      <c r="J133" s="32"/>
      <c r="K133" s="32"/>
      <c r="L133" s="32"/>
      <c r="M133" s="32"/>
      <c r="N133" s="33"/>
      <c r="O133" s="34"/>
      <c r="P133" s="34"/>
    </row>
    <row r="134" spans="1:16" ht="30" x14ac:dyDescent="0.25">
      <c r="A134" s="28" t="s">
        <v>131</v>
      </c>
      <c r="B134" s="74" t="s">
        <v>503</v>
      </c>
      <c r="C134" s="31" t="s">
        <v>504</v>
      </c>
      <c r="D134" s="31" t="s">
        <v>505</v>
      </c>
      <c r="E134" s="31" t="s">
        <v>167</v>
      </c>
      <c r="F134" s="17">
        <v>4</v>
      </c>
      <c r="G134" s="18">
        <f>IFERROR(J134/F134,0)+Tabla1[[#This Row],[% DE CUMPLIMIENTO ACUMULADO]]</f>
        <v>0</v>
      </c>
      <c r="H134" s="19">
        <f>Tabla1435678[[#This Row],[AVANCE EJECUTADO]]+Tabla1[[#This Row],[Avance meta de la vigencia]]</f>
        <v>0</v>
      </c>
      <c r="I134" s="19"/>
      <c r="J134" s="32"/>
      <c r="K134" s="32"/>
      <c r="L134" s="32"/>
      <c r="M134" s="32"/>
      <c r="N134" s="33"/>
      <c r="O134" s="34"/>
      <c r="P134" s="34"/>
    </row>
    <row r="135" spans="1:16" ht="30" x14ac:dyDescent="0.25">
      <c r="A135" s="28" t="s">
        <v>131</v>
      </c>
      <c r="B135" s="74" t="s">
        <v>506</v>
      </c>
      <c r="C135" s="31" t="s">
        <v>507</v>
      </c>
      <c r="D135" s="31" t="s">
        <v>508</v>
      </c>
      <c r="E135" s="31" t="s">
        <v>167</v>
      </c>
      <c r="F135" s="17">
        <v>8</v>
      </c>
      <c r="G135" s="18">
        <f>IFERROR(J135/F135,0)+Tabla1[[#This Row],[% DE CUMPLIMIENTO ACUMULADO]]</f>
        <v>0</v>
      </c>
      <c r="H135" s="19">
        <f>Tabla1435678[[#This Row],[AVANCE EJECUTADO]]+Tabla1[[#This Row],[Avance meta de la vigencia]]</f>
        <v>0</v>
      </c>
      <c r="I135" s="19"/>
      <c r="J135" s="32"/>
      <c r="K135" s="32"/>
      <c r="L135" s="32"/>
      <c r="M135" s="32"/>
      <c r="N135" s="33"/>
      <c r="O135" s="34"/>
      <c r="P135" s="34"/>
    </row>
    <row r="136" spans="1:16" ht="25.5" x14ac:dyDescent="0.25">
      <c r="A136" s="28" t="s">
        <v>509</v>
      </c>
      <c r="B136" s="22" t="s">
        <v>510</v>
      </c>
      <c r="C136" s="15" t="s">
        <v>511</v>
      </c>
      <c r="D136" s="38" t="s">
        <v>512</v>
      </c>
      <c r="E136" s="15" t="s">
        <v>513</v>
      </c>
      <c r="F136" s="22">
        <v>1</v>
      </c>
      <c r="G136" s="18">
        <f>IFERROR(J136/F136,0)+Tabla1[[#This Row],[% DE CUMPLIMIENTO ACUMULADO]]</f>
        <v>0</v>
      </c>
      <c r="H136" s="19">
        <f>Tabla1435678[[#This Row],[AVANCE EJECUTADO]]+Tabla1[[#This Row],[Avance meta de la vigencia]]</f>
        <v>0</v>
      </c>
      <c r="I136" s="19"/>
      <c r="J136" s="32"/>
      <c r="K136" s="32"/>
      <c r="L136" s="32"/>
      <c r="M136" s="32"/>
      <c r="N136" s="33"/>
      <c r="O136" s="34"/>
      <c r="P136" s="34"/>
    </row>
    <row r="137" spans="1:16" ht="25.5" x14ac:dyDescent="0.25">
      <c r="A137" s="28" t="s">
        <v>509</v>
      </c>
      <c r="B137" s="22" t="s">
        <v>515</v>
      </c>
      <c r="C137" s="15" t="s">
        <v>516</v>
      </c>
      <c r="D137" s="38" t="s">
        <v>517</v>
      </c>
      <c r="E137" s="38" t="s">
        <v>513</v>
      </c>
      <c r="F137" s="22">
        <v>3</v>
      </c>
      <c r="G137" s="18">
        <f>IFERROR(J137/F137,0)+Tabla1[[#This Row],[% DE CUMPLIMIENTO ACUMULADO]]</f>
        <v>0</v>
      </c>
      <c r="H137" s="19">
        <f>Tabla1435678[[#This Row],[AVANCE EJECUTADO]]+Tabla1[[#This Row],[Avance meta de la vigencia]]</f>
        <v>0</v>
      </c>
      <c r="I137" s="19"/>
      <c r="J137" s="32"/>
      <c r="K137" s="32"/>
      <c r="L137" s="32"/>
      <c r="M137" s="32"/>
      <c r="N137" s="33"/>
      <c r="O137" s="34"/>
      <c r="P137" s="34"/>
    </row>
    <row r="138" spans="1:16" ht="25.5" x14ac:dyDescent="0.25">
      <c r="A138" s="28" t="s">
        <v>509</v>
      </c>
      <c r="B138" s="22" t="s">
        <v>518</v>
      </c>
      <c r="C138" s="15" t="s">
        <v>519</v>
      </c>
      <c r="D138" s="38" t="s">
        <v>520</v>
      </c>
      <c r="E138" s="38" t="s">
        <v>513</v>
      </c>
      <c r="F138" s="22">
        <v>1</v>
      </c>
      <c r="G138" s="18">
        <f>IFERROR(J138/F138,0)+Tabla1[[#This Row],[% DE CUMPLIMIENTO ACUMULADO]]</f>
        <v>0</v>
      </c>
      <c r="H138" s="19">
        <f>Tabla1435678[[#This Row],[AVANCE EJECUTADO]]+Tabla1[[#This Row],[Avance meta de la vigencia]]</f>
        <v>0</v>
      </c>
      <c r="I138" s="19"/>
      <c r="J138" s="32"/>
      <c r="K138" s="32"/>
      <c r="L138" s="32"/>
      <c r="M138" s="32"/>
      <c r="N138" s="33"/>
      <c r="O138" s="34"/>
      <c r="P138" s="34"/>
    </row>
    <row r="139" spans="1:16" ht="25.5" x14ac:dyDescent="0.25">
      <c r="A139" s="28" t="s">
        <v>509</v>
      </c>
      <c r="B139" s="22" t="s">
        <v>521</v>
      </c>
      <c r="C139" s="15" t="s">
        <v>522</v>
      </c>
      <c r="D139" s="38" t="s">
        <v>523</v>
      </c>
      <c r="E139" s="15" t="s">
        <v>513</v>
      </c>
      <c r="F139" s="22">
        <v>1</v>
      </c>
      <c r="G139" s="18">
        <f>IFERROR(J139/F139,0)+Tabla1[[#This Row],[% DE CUMPLIMIENTO ACUMULADO]]</f>
        <v>0</v>
      </c>
      <c r="H139" s="19">
        <f>Tabla1435678[[#This Row],[AVANCE EJECUTADO]]+Tabla1[[#This Row],[Avance meta de la vigencia]]</f>
        <v>0</v>
      </c>
      <c r="I139" s="19"/>
      <c r="J139" s="32"/>
      <c r="K139" s="32"/>
      <c r="L139" s="32"/>
      <c r="M139" s="32"/>
      <c r="N139" s="33"/>
      <c r="O139" s="34"/>
      <c r="P139" s="34"/>
    </row>
    <row r="140" spans="1:16" ht="31.5" customHeight="1" x14ac:dyDescent="0.25">
      <c r="A140" s="28" t="s">
        <v>509</v>
      </c>
      <c r="B140" s="22" t="s">
        <v>524</v>
      </c>
      <c r="C140" s="15" t="s">
        <v>525</v>
      </c>
      <c r="D140" s="38" t="s">
        <v>526</v>
      </c>
      <c r="E140" s="38" t="s">
        <v>513</v>
      </c>
      <c r="F140" s="22">
        <v>1</v>
      </c>
      <c r="G140" s="18">
        <f>IFERROR(J140/F140,0)+Tabla1[[#This Row],[% DE CUMPLIMIENTO ACUMULADO]]</f>
        <v>0</v>
      </c>
      <c r="H140" s="19">
        <f>Tabla1435678[[#This Row],[AVANCE EJECUTADO]]+Tabla1[[#This Row],[Avance meta de la vigencia]]</f>
        <v>0</v>
      </c>
      <c r="I140" s="19"/>
      <c r="J140" s="32"/>
      <c r="K140" s="32"/>
      <c r="L140" s="32"/>
      <c r="M140" s="32"/>
      <c r="N140" s="33"/>
      <c r="O140" s="34"/>
      <c r="P140" s="34"/>
    </row>
    <row r="141" spans="1:16" ht="93" customHeight="1" x14ac:dyDescent="0.25">
      <c r="A141" s="28" t="s">
        <v>509</v>
      </c>
      <c r="B141" s="22" t="s">
        <v>527</v>
      </c>
      <c r="C141" s="15" t="s">
        <v>528</v>
      </c>
      <c r="D141" s="38" t="s">
        <v>529</v>
      </c>
      <c r="E141" s="15" t="s">
        <v>513</v>
      </c>
      <c r="F141" s="22">
        <v>1</v>
      </c>
      <c r="G141" s="18">
        <f>IFERROR(J141/F141,0)+Tabla1[[#This Row],[% DE CUMPLIMIENTO ACUMULADO]]</f>
        <v>0</v>
      </c>
      <c r="H141" s="19">
        <f>Tabla1435678[[#This Row],[AVANCE EJECUTADO]]+Tabla1[[#This Row],[Avance meta de la vigencia]]</f>
        <v>0</v>
      </c>
      <c r="I141" s="19"/>
      <c r="J141" s="32"/>
      <c r="K141" s="32"/>
      <c r="L141" s="32"/>
      <c r="M141" s="32"/>
      <c r="N141" s="33"/>
      <c r="O141" s="34"/>
      <c r="P141" s="34"/>
    </row>
    <row r="142" spans="1:16" ht="25.5" x14ac:dyDescent="0.25">
      <c r="A142" s="28" t="s">
        <v>509</v>
      </c>
      <c r="B142" s="22" t="s">
        <v>530</v>
      </c>
      <c r="C142" s="15" t="s">
        <v>531</v>
      </c>
      <c r="D142" s="38" t="s">
        <v>532</v>
      </c>
      <c r="E142" s="15" t="s">
        <v>85</v>
      </c>
      <c r="F142" s="22">
        <v>1</v>
      </c>
      <c r="G142" s="18">
        <f>IFERROR(J142/F142,0)+Tabla1[[#This Row],[% DE CUMPLIMIENTO ACUMULADO]]</f>
        <v>0</v>
      </c>
      <c r="H142" s="19">
        <f>Tabla1435678[[#This Row],[AVANCE EJECUTADO]]+Tabla1[[#This Row],[Avance meta de la vigencia]]</f>
        <v>0</v>
      </c>
      <c r="I142" s="19"/>
      <c r="J142" s="32"/>
      <c r="K142" s="32"/>
      <c r="L142" s="32"/>
      <c r="M142" s="32"/>
      <c r="N142" s="33"/>
      <c r="O142" s="34"/>
      <c r="P142" s="34"/>
    </row>
    <row r="143" spans="1:16" ht="25.5" x14ac:dyDescent="0.25">
      <c r="A143" s="28" t="s">
        <v>509</v>
      </c>
      <c r="B143" s="22" t="s">
        <v>535</v>
      </c>
      <c r="C143" s="15" t="s">
        <v>536</v>
      </c>
      <c r="D143" s="38" t="s">
        <v>537</v>
      </c>
      <c r="E143" s="15" t="s">
        <v>85</v>
      </c>
      <c r="F143" s="22">
        <v>16</v>
      </c>
      <c r="G143" s="18">
        <f>IFERROR(J143/F143,0)+Tabla1[[#This Row],[% DE CUMPLIMIENTO ACUMULADO]]</f>
        <v>0</v>
      </c>
      <c r="H143" s="19">
        <f>Tabla1435678[[#This Row],[AVANCE EJECUTADO]]+Tabla1[[#This Row],[Avance meta de la vigencia]]</f>
        <v>0</v>
      </c>
      <c r="I143" s="19"/>
      <c r="J143" s="32"/>
      <c r="K143" s="32"/>
      <c r="L143" s="32"/>
      <c r="M143" s="32"/>
      <c r="N143" s="33"/>
      <c r="O143" s="34"/>
      <c r="P143" s="34"/>
    </row>
    <row r="144" spans="1:16" ht="25.5" x14ac:dyDescent="0.25">
      <c r="A144" s="28" t="s">
        <v>509</v>
      </c>
      <c r="B144" s="22" t="s">
        <v>538</v>
      </c>
      <c r="C144" s="15" t="s">
        <v>539</v>
      </c>
      <c r="D144" s="38" t="s">
        <v>540</v>
      </c>
      <c r="E144" s="15" t="s">
        <v>85</v>
      </c>
      <c r="F144" s="22">
        <v>4</v>
      </c>
      <c r="G144" s="18">
        <f>IFERROR(J144/F144,0)+Tabla1[[#This Row],[% DE CUMPLIMIENTO ACUMULADO]]</f>
        <v>0</v>
      </c>
      <c r="H144" s="19">
        <f>Tabla1435678[[#This Row],[AVANCE EJECUTADO]]+Tabla1[[#This Row],[Avance meta de la vigencia]]</f>
        <v>0</v>
      </c>
      <c r="I144" s="19"/>
      <c r="J144" s="32"/>
      <c r="K144" s="32"/>
      <c r="L144" s="32"/>
      <c r="M144" s="32"/>
      <c r="N144" s="33"/>
      <c r="O144" s="34"/>
      <c r="P144" s="34"/>
    </row>
    <row r="145" spans="1:16" ht="38.25" x14ac:dyDescent="0.25">
      <c r="A145" s="28" t="s">
        <v>509</v>
      </c>
      <c r="B145" s="22" t="s">
        <v>541</v>
      </c>
      <c r="C145" s="15" t="s">
        <v>542</v>
      </c>
      <c r="D145" s="38" t="s">
        <v>543</v>
      </c>
      <c r="E145" s="15" t="s">
        <v>85</v>
      </c>
      <c r="F145" s="22">
        <v>1</v>
      </c>
      <c r="G145" s="18">
        <f>IFERROR(J145/F145,0)+Tabla1[[#This Row],[% DE CUMPLIMIENTO ACUMULADO]]</f>
        <v>0</v>
      </c>
      <c r="H145" s="19">
        <f>Tabla1435678[[#This Row],[AVANCE EJECUTADO]]+Tabla1[[#This Row],[Avance meta de la vigencia]]</f>
        <v>0</v>
      </c>
      <c r="I145" s="19"/>
      <c r="J145" s="32"/>
      <c r="K145" s="32"/>
      <c r="L145" s="32"/>
      <c r="M145" s="32"/>
      <c r="N145" s="33"/>
      <c r="O145" s="34"/>
      <c r="P145" s="34"/>
    </row>
    <row r="146" spans="1:16" ht="38.25" x14ac:dyDescent="0.25">
      <c r="A146" s="28" t="s">
        <v>509</v>
      </c>
      <c r="B146" s="22" t="s">
        <v>544</v>
      </c>
      <c r="C146" s="15" t="s">
        <v>545</v>
      </c>
      <c r="D146" s="38" t="s">
        <v>546</v>
      </c>
      <c r="E146" s="15" t="s">
        <v>102</v>
      </c>
      <c r="F146" s="22">
        <v>1</v>
      </c>
      <c r="G146" s="18">
        <f>IFERROR(J146/F146,0)+Tabla1[[#This Row],[% DE CUMPLIMIENTO ACUMULADO]]</f>
        <v>1</v>
      </c>
      <c r="H146" s="19">
        <f>Tabla1435678[[#This Row],[AVANCE EJECUTADO]]+Tabla1[[#This Row],[Avance meta de la vigencia]]</f>
        <v>1</v>
      </c>
      <c r="I146" s="19"/>
      <c r="J146" s="32"/>
      <c r="K146" s="32"/>
      <c r="L146" s="32"/>
      <c r="M146" s="32"/>
      <c r="N146" s="33"/>
      <c r="O146" s="34"/>
      <c r="P146" s="34"/>
    </row>
    <row r="147" spans="1:16" ht="63.75" x14ac:dyDescent="0.25">
      <c r="A147" s="28" t="s">
        <v>509</v>
      </c>
      <c r="B147" s="22" t="s">
        <v>548</v>
      </c>
      <c r="C147" s="15" t="s">
        <v>549</v>
      </c>
      <c r="D147" s="38" t="s">
        <v>550</v>
      </c>
      <c r="E147" s="15" t="s">
        <v>111</v>
      </c>
      <c r="F147" s="22">
        <v>1</v>
      </c>
      <c r="G147" s="18">
        <f>IFERROR(J147/F147,0)+Tabla1[[#This Row],[% DE CUMPLIMIENTO ACUMULADO]]</f>
        <v>0</v>
      </c>
      <c r="H147" s="19">
        <f>Tabla1435678[[#This Row],[AVANCE EJECUTADO]]+Tabla1[[#This Row],[Avance meta de la vigencia]]</f>
        <v>0</v>
      </c>
      <c r="I147" s="19"/>
      <c r="J147" s="32"/>
      <c r="K147" s="32"/>
      <c r="L147" s="32"/>
      <c r="M147" s="32"/>
      <c r="N147" s="33"/>
      <c r="O147" s="34"/>
      <c r="P147" s="34"/>
    </row>
    <row r="148" spans="1:16" ht="25.5" x14ac:dyDescent="0.25">
      <c r="A148" s="28" t="s">
        <v>509</v>
      </c>
      <c r="B148" s="22" t="s">
        <v>554</v>
      </c>
      <c r="C148" s="15" t="s">
        <v>555</v>
      </c>
      <c r="D148" s="38" t="s">
        <v>556</v>
      </c>
      <c r="E148" s="15" t="s">
        <v>102</v>
      </c>
      <c r="F148" s="22">
        <v>1</v>
      </c>
      <c r="G148" s="18">
        <f>IFERROR(J148/F148,0)+Tabla1[[#This Row],[% DE CUMPLIMIENTO ACUMULADO]]</f>
        <v>0</v>
      </c>
      <c r="H148" s="19">
        <f>Tabla1435678[[#This Row],[AVANCE EJECUTADO]]+Tabla1[[#This Row],[Avance meta de la vigencia]]</f>
        <v>0</v>
      </c>
      <c r="I148" s="19"/>
      <c r="J148" s="32"/>
      <c r="K148" s="32"/>
      <c r="L148" s="32"/>
      <c r="M148" s="32"/>
      <c r="N148" s="33"/>
      <c r="O148" s="34"/>
      <c r="P148" s="34"/>
    </row>
    <row r="149" spans="1:16" ht="25.5" x14ac:dyDescent="0.25">
      <c r="A149" s="28" t="s">
        <v>509</v>
      </c>
      <c r="B149" s="22" t="s">
        <v>557</v>
      </c>
      <c r="C149" s="15" t="s">
        <v>558</v>
      </c>
      <c r="D149" s="38" t="s">
        <v>559</v>
      </c>
      <c r="E149" s="15" t="s">
        <v>102</v>
      </c>
      <c r="F149" s="22">
        <v>1</v>
      </c>
      <c r="G149" s="18">
        <f>IFERROR(J149/F149,0)+Tabla1[[#This Row],[% DE CUMPLIMIENTO ACUMULADO]]</f>
        <v>0.1</v>
      </c>
      <c r="H149" s="19">
        <f>Tabla1435678[[#This Row],[AVANCE EJECUTADO]]+Tabla1[[#This Row],[Avance meta de la vigencia]]</f>
        <v>0.1</v>
      </c>
      <c r="I149" s="19"/>
      <c r="J149" s="32"/>
      <c r="K149" s="32"/>
      <c r="L149" s="32"/>
      <c r="M149" s="32"/>
      <c r="N149" s="33"/>
      <c r="O149" s="34"/>
      <c r="P149" s="34"/>
    </row>
    <row r="150" spans="1:16" ht="31.5" customHeight="1" x14ac:dyDescent="0.25">
      <c r="A150" s="28" t="s">
        <v>509</v>
      </c>
      <c r="B150" s="22" t="s">
        <v>560</v>
      </c>
      <c r="C150" s="15" t="s">
        <v>561</v>
      </c>
      <c r="D150" s="38" t="s">
        <v>562</v>
      </c>
      <c r="E150" s="15" t="s">
        <v>102</v>
      </c>
      <c r="F150" s="22">
        <v>3</v>
      </c>
      <c r="G150" s="18">
        <f>IFERROR(J150/F150,0)+Tabla1[[#This Row],[% DE CUMPLIMIENTO ACUMULADO]]</f>
        <v>0</v>
      </c>
      <c r="H150" s="19">
        <f>Tabla1435678[[#This Row],[AVANCE EJECUTADO]]+Tabla1[[#This Row],[Avance meta de la vigencia]]</f>
        <v>0</v>
      </c>
      <c r="I150" s="19"/>
      <c r="J150" s="32"/>
      <c r="K150" s="32"/>
      <c r="L150" s="32"/>
      <c r="M150" s="32"/>
      <c r="N150" s="33"/>
      <c r="O150" s="34"/>
      <c r="P150" s="34"/>
    </row>
    <row r="151" spans="1:16" ht="65.25" customHeight="1" x14ac:dyDescent="0.25">
      <c r="A151" s="28" t="s">
        <v>509</v>
      </c>
      <c r="B151" s="22" t="s">
        <v>563</v>
      </c>
      <c r="C151" s="15" t="s">
        <v>564</v>
      </c>
      <c r="D151" s="38" t="s">
        <v>565</v>
      </c>
      <c r="E151" s="15" t="s">
        <v>566</v>
      </c>
      <c r="F151" s="22">
        <v>2</v>
      </c>
      <c r="G151" s="18">
        <f>IFERROR(J151/F151,0)+Tabla1[[#This Row],[% DE CUMPLIMIENTO ACUMULADO]]</f>
        <v>0</v>
      </c>
      <c r="H151" s="19">
        <f>Tabla1435678[[#This Row],[AVANCE EJECUTADO]]+Tabla1[[#This Row],[Avance meta de la vigencia]]</f>
        <v>0</v>
      </c>
      <c r="I151" s="19"/>
      <c r="J151" s="32"/>
      <c r="K151" s="32"/>
      <c r="L151" s="32"/>
      <c r="M151" s="32"/>
      <c r="N151" s="33"/>
      <c r="O151" s="34"/>
      <c r="P151" s="34"/>
    </row>
    <row r="152" spans="1:16" ht="38.25" x14ac:dyDescent="0.25">
      <c r="A152" s="28" t="s">
        <v>509</v>
      </c>
      <c r="B152" s="22" t="s">
        <v>567</v>
      </c>
      <c r="C152" s="15" t="s">
        <v>568</v>
      </c>
      <c r="D152" s="38" t="s">
        <v>569</v>
      </c>
      <c r="E152" s="15" t="s">
        <v>102</v>
      </c>
      <c r="F152" s="22">
        <v>10</v>
      </c>
      <c r="G152" s="18">
        <f>IFERROR(J152/F152,0)+Tabla1[[#This Row],[% DE CUMPLIMIENTO ACUMULADO]]</f>
        <v>0</v>
      </c>
      <c r="H152" s="19">
        <f>Tabla1435678[[#This Row],[AVANCE EJECUTADO]]+Tabla1[[#This Row],[Avance meta de la vigencia]]</f>
        <v>0</v>
      </c>
      <c r="I152" s="19"/>
      <c r="J152" s="32"/>
      <c r="K152" s="32"/>
      <c r="L152" s="32"/>
      <c r="M152" s="32"/>
      <c r="N152" s="33"/>
      <c r="O152" s="34"/>
      <c r="P152" s="34"/>
    </row>
    <row r="153" spans="1:16" ht="51" x14ac:dyDescent="0.25">
      <c r="A153" s="28" t="s">
        <v>509</v>
      </c>
      <c r="B153" s="22" t="s">
        <v>570</v>
      </c>
      <c r="C153" s="15" t="s">
        <v>571</v>
      </c>
      <c r="D153" s="38" t="s">
        <v>572</v>
      </c>
      <c r="E153" s="15" t="s">
        <v>513</v>
      </c>
      <c r="F153" s="22">
        <v>1</v>
      </c>
      <c r="G153" s="18">
        <f>IFERROR(J153/F153,0)+Tabla1[[#This Row],[% DE CUMPLIMIENTO ACUMULADO]]</f>
        <v>0</v>
      </c>
      <c r="H153" s="19">
        <f>Tabla1435678[[#This Row],[AVANCE EJECUTADO]]+Tabla1[[#This Row],[Avance meta de la vigencia]]</f>
        <v>0</v>
      </c>
      <c r="I153" s="19"/>
      <c r="J153" s="32"/>
      <c r="K153" s="32"/>
      <c r="L153" s="32"/>
      <c r="M153" s="32"/>
      <c r="N153" s="33"/>
      <c r="O153" s="34"/>
      <c r="P153" s="34"/>
    </row>
    <row r="154" spans="1:16" ht="25.5" x14ac:dyDescent="0.25">
      <c r="A154" s="28" t="s">
        <v>509</v>
      </c>
      <c r="B154" s="22" t="s">
        <v>573</v>
      </c>
      <c r="C154" s="15" t="s">
        <v>574</v>
      </c>
      <c r="D154" s="38" t="s">
        <v>575</v>
      </c>
      <c r="E154" s="15" t="s">
        <v>115</v>
      </c>
      <c r="F154" s="22">
        <v>1</v>
      </c>
      <c r="G154" s="18">
        <f>IFERROR(J154/F154,0)+Tabla1[[#This Row],[% DE CUMPLIMIENTO ACUMULADO]]</f>
        <v>0</v>
      </c>
      <c r="H154" s="19">
        <f>Tabla1435678[[#This Row],[AVANCE EJECUTADO]]+Tabla1[[#This Row],[Avance meta de la vigencia]]</f>
        <v>0</v>
      </c>
      <c r="I154" s="19"/>
      <c r="J154" s="32"/>
      <c r="K154" s="32"/>
      <c r="L154" s="32"/>
      <c r="M154" s="32"/>
      <c r="N154" s="33"/>
      <c r="O154" s="34"/>
      <c r="P154" s="34"/>
    </row>
    <row r="155" spans="1:16" ht="70.5" customHeight="1" x14ac:dyDescent="0.25">
      <c r="A155" s="28" t="s">
        <v>509</v>
      </c>
      <c r="B155" s="22" t="s">
        <v>576</v>
      </c>
      <c r="C155" s="15" t="s">
        <v>577</v>
      </c>
      <c r="D155" s="38" t="s">
        <v>578</v>
      </c>
      <c r="E155" s="15" t="s">
        <v>102</v>
      </c>
      <c r="F155" s="22">
        <v>2</v>
      </c>
      <c r="G155" s="18">
        <f>IFERROR(J155/F155,0)+Tabla1[[#This Row],[% DE CUMPLIMIENTO ACUMULADO]]</f>
        <v>0</v>
      </c>
      <c r="H155" s="19">
        <f>Tabla1435678[[#This Row],[AVANCE EJECUTADO]]+Tabla1[[#This Row],[Avance meta de la vigencia]]</f>
        <v>0</v>
      </c>
      <c r="I155" s="19"/>
      <c r="J155" s="32"/>
      <c r="K155" s="32"/>
      <c r="L155" s="32"/>
      <c r="M155" s="32"/>
      <c r="N155" s="33"/>
      <c r="O155" s="34"/>
      <c r="P155" s="34"/>
    </row>
    <row r="156" spans="1:16" ht="38.25" x14ac:dyDescent="0.25">
      <c r="A156" s="28" t="s">
        <v>509</v>
      </c>
      <c r="B156" s="22" t="s">
        <v>579</v>
      </c>
      <c r="C156" s="15" t="s">
        <v>580</v>
      </c>
      <c r="D156" s="38" t="s">
        <v>581</v>
      </c>
      <c r="E156" s="15" t="s">
        <v>102</v>
      </c>
      <c r="F156" s="22">
        <v>1</v>
      </c>
      <c r="G156" s="18">
        <f>IFERROR(J156/F156,0)+Tabla1[[#This Row],[% DE CUMPLIMIENTO ACUMULADO]]</f>
        <v>0</v>
      </c>
      <c r="H156" s="19">
        <f>Tabla1435678[[#This Row],[AVANCE EJECUTADO]]+Tabla1[[#This Row],[Avance meta de la vigencia]]</f>
        <v>0</v>
      </c>
      <c r="I156" s="19"/>
      <c r="J156" s="32"/>
      <c r="K156" s="32"/>
      <c r="L156" s="32"/>
      <c r="M156" s="32"/>
      <c r="N156" s="33"/>
      <c r="O156" s="34"/>
      <c r="P156" s="34"/>
    </row>
    <row r="157" spans="1:16" ht="25.5" x14ac:dyDescent="0.25">
      <c r="A157" s="28" t="s">
        <v>509</v>
      </c>
      <c r="B157" s="22" t="s">
        <v>582</v>
      </c>
      <c r="C157" s="15" t="s">
        <v>583</v>
      </c>
      <c r="D157" s="38" t="s">
        <v>584</v>
      </c>
      <c r="E157" s="15" t="s">
        <v>585</v>
      </c>
      <c r="F157" s="22">
        <v>3</v>
      </c>
      <c r="G157" s="18">
        <f>IFERROR(J157/F157,0)+Tabla1[[#This Row],[% DE CUMPLIMIENTO ACUMULADO]]</f>
        <v>0</v>
      </c>
      <c r="H157" s="19">
        <f>Tabla1435678[[#This Row],[AVANCE EJECUTADO]]+Tabla1[[#This Row],[Avance meta de la vigencia]]</f>
        <v>0</v>
      </c>
      <c r="I157" s="19"/>
      <c r="J157" s="32"/>
      <c r="K157" s="32"/>
      <c r="L157" s="32"/>
      <c r="M157" s="32"/>
      <c r="N157" s="33"/>
      <c r="O157" s="34"/>
      <c r="P157" s="34"/>
    </row>
    <row r="158" spans="1:16" ht="25.5" x14ac:dyDescent="0.25">
      <c r="A158" s="28" t="s">
        <v>509</v>
      </c>
      <c r="B158" s="22" t="s">
        <v>587</v>
      </c>
      <c r="C158" s="15" t="s">
        <v>588</v>
      </c>
      <c r="D158" s="38" t="s">
        <v>589</v>
      </c>
      <c r="E158" s="15" t="s">
        <v>111</v>
      </c>
      <c r="F158" s="22">
        <v>2</v>
      </c>
      <c r="G158" s="18">
        <f>IFERROR(J158/F158,0)+Tabla1[[#This Row],[% DE CUMPLIMIENTO ACUMULADO]]</f>
        <v>0</v>
      </c>
      <c r="H158" s="19">
        <f>Tabla1435678[[#This Row],[AVANCE EJECUTADO]]+Tabla1[[#This Row],[Avance meta de la vigencia]]</f>
        <v>0</v>
      </c>
      <c r="I158" s="19"/>
      <c r="J158" s="32"/>
      <c r="K158" s="32"/>
      <c r="L158" s="32"/>
      <c r="M158" s="32"/>
      <c r="N158" s="33"/>
      <c r="O158" s="34"/>
      <c r="P158" s="34"/>
    </row>
    <row r="159" spans="1:16" ht="25.5" x14ac:dyDescent="0.25">
      <c r="A159" s="28" t="s">
        <v>509</v>
      </c>
      <c r="B159" s="22" t="s">
        <v>591</v>
      </c>
      <c r="C159" s="15" t="s">
        <v>592</v>
      </c>
      <c r="D159" s="38" t="s">
        <v>593</v>
      </c>
      <c r="E159" s="15" t="s">
        <v>111</v>
      </c>
      <c r="F159" s="22">
        <v>1</v>
      </c>
      <c r="G159" s="18">
        <f>IFERROR(J159/F159,0)+Tabla1[[#This Row],[% DE CUMPLIMIENTO ACUMULADO]]</f>
        <v>0</v>
      </c>
      <c r="H159" s="19">
        <f>Tabla1435678[[#This Row],[AVANCE EJECUTADO]]+Tabla1[[#This Row],[Avance meta de la vigencia]]</f>
        <v>0</v>
      </c>
      <c r="I159" s="19"/>
      <c r="J159" s="32"/>
      <c r="K159" s="32"/>
      <c r="L159" s="32"/>
      <c r="M159" s="32"/>
      <c r="N159" s="33"/>
      <c r="O159" s="34"/>
      <c r="P159" s="34"/>
    </row>
    <row r="160" spans="1:16" ht="38.25" x14ac:dyDescent="0.25">
      <c r="A160" s="28" t="s">
        <v>509</v>
      </c>
      <c r="B160" s="22" t="s">
        <v>595</v>
      </c>
      <c r="C160" s="15" t="s">
        <v>596</v>
      </c>
      <c r="D160" s="38" t="s">
        <v>597</v>
      </c>
      <c r="E160" s="15" t="s">
        <v>111</v>
      </c>
      <c r="F160" s="22">
        <v>15</v>
      </c>
      <c r="G160" s="18">
        <f>IFERROR(J160/F160,0)+Tabla1[[#This Row],[% DE CUMPLIMIENTO ACUMULADO]]</f>
        <v>0</v>
      </c>
      <c r="H160" s="19">
        <f>Tabla1435678[[#This Row],[AVANCE EJECUTADO]]+Tabla1[[#This Row],[Avance meta de la vigencia]]</f>
        <v>0</v>
      </c>
      <c r="I160" s="19"/>
      <c r="J160" s="32"/>
      <c r="K160" s="32"/>
      <c r="L160" s="32"/>
      <c r="M160" s="32"/>
      <c r="N160" s="33"/>
      <c r="O160" s="34"/>
      <c r="P160" s="34"/>
    </row>
    <row r="161" spans="1:16" ht="51" x14ac:dyDescent="0.25">
      <c r="A161" s="28" t="s">
        <v>509</v>
      </c>
      <c r="B161" s="22" t="s">
        <v>598</v>
      </c>
      <c r="C161" s="15" t="s">
        <v>599</v>
      </c>
      <c r="D161" s="38" t="s">
        <v>600</v>
      </c>
      <c r="E161" s="15" t="s">
        <v>601</v>
      </c>
      <c r="F161" s="22">
        <v>1</v>
      </c>
      <c r="G161" s="18">
        <f>IFERROR(J161/F161,0)+Tabla1[[#This Row],[% DE CUMPLIMIENTO ACUMULADO]]</f>
        <v>0</v>
      </c>
      <c r="H161" s="19">
        <f>Tabla1435678[[#This Row],[AVANCE EJECUTADO]]+Tabla1[[#This Row],[Avance meta de la vigencia]]</f>
        <v>0</v>
      </c>
      <c r="I161" s="19"/>
      <c r="J161" s="32"/>
      <c r="K161" s="32"/>
      <c r="L161" s="32"/>
      <c r="M161" s="32"/>
      <c r="N161" s="33"/>
      <c r="O161" s="34"/>
      <c r="P161" s="34"/>
    </row>
    <row r="162" spans="1:16" ht="25.5" x14ac:dyDescent="0.25">
      <c r="A162" s="61" t="s">
        <v>509</v>
      </c>
      <c r="B162" s="22" t="s">
        <v>603</v>
      </c>
      <c r="C162" s="63" t="s">
        <v>604</v>
      </c>
      <c r="D162" s="15" t="s">
        <v>605</v>
      </c>
      <c r="E162" s="38" t="s">
        <v>601</v>
      </c>
      <c r="F162" s="22">
        <v>49</v>
      </c>
      <c r="G162" s="18">
        <f>IFERROR(J217/F162,0)+Tabla1[[#This Row],[% DE CUMPLIMIENTO ACUMULADO]]</f>
        <v>0</v>
      </c>
      <c r="H162" s="19">
        <f>H217</f>
        <v>0</v>
      </c>
      <c r="I162" s="19"/>
      <c r="J162" s="32"/>
      <c r="K162" s="32"/>
      <c r="L162" s="32"/>
      <c r="M162" s="32"/>
      <c r="N162" s="33"/>
      <c r="O162" s="34"/>
      <c r="P162" s="34"/>
    </row>
    <row r="163" spans="1:16" ht="148.5" customHeight="1" x14ac:dyDescent="0.25">
      <c r="A163" s="28" t="s">
        <v>509</v>
      </c>
      <c r="B163" s="44" t="s">
        <v>606</v>
      </c>
      <c r="C163" s="65" t="s">
        <v>607</v>
      </c>
      <c r="D163" s="66" t="s">
        <v>608</v>
      </c>
      <c r="E163" s="65" t="s">
        <v>601</v>
      </c>
      <c r="F163" s="44">
        <v>1</v>
      </c>
      <c r="G163" s="18">
        <f>IFERROR(J163/F163,0)+Tabla1[[#This Row],[% DE CUMPLIMIENTO ACUMULADO]]</f>
        <v>0</v>
      </c>
      <c r="H163" s="19">
        <f>Tabla1435678[[#This Row],[AVANCE EJECUTADO]]+Tabla1[[#This Row],[Avance meta de la vigencia]]</f>
        <v>0</v>
      </c>
      <c r="I163" s="19"/>
      <c r="J163" s="32"/>
      <c r="K163" s="32"/>
      <c r="L163" s="32"/>
      <c r="M163" s="32"/>
      <c r="N163" s="33"/>
      <c r="O163" s="34"/>
      <c r="P163" s="34"/>
    </row>
    <row r="164" spans="1:16" ht="65.25" customHeight="1" x14ac:dyDescent="0.25">
      <c r="A164" s="28" t="s">
        <v>509</v>
      </c>
      <c r="B164" s="22" t="s">
        <v>609</v>
      </c>
      <c r="C164" s="22" t="s">
        <v>610</v>
      </c>
      <c r="D164" s="15" t="s">
        <v>611</v>
      </c>
      <c r="E164" s="38" t="s">
        <v>30</v>
      </c>
      <c r="F164" s="22">
        <v>1</v>
      </c>
      <c r="G164" s="18">
        <f>IFERROR(J164/F164,0)+Tabla1[[#This Row],[% DE CUMPLIMIENTO ACUMULADO]]</f>
        <v>0</v>
      </c>
      <c r="H164" s="19">
        <f>Tabla1435678[[#This Row],[AVANCE EJECUTADO]]+Tabla1[[#This Row],[Avance meta de la vigencia]]</f>
        <v>0</v>
      </c>
      <c r="I164" s="19"/>
      <c r="J164" s="32"/>
      <c r="K164" s="32"/>
      <c r="L164" s="32"/>
      <c r="M164" s="32"/>
      <c r="N164" s="33"/>
      <c r="O164" s="34"/>
      <c r="P164" s="34"/>
    </row>
    <row r="165" spans="1:16" ht="25.5" x14ac:dyDescent="0.25">
      <c r="A165" s="28" t="s">
        <v>509</v>
      </c>
      <c r="B165" s="44" t="s">
        <v>615</v>
      </c>
      <c r="C165" s="65" t="s">
        <v>616</v>
      </c>
      <c r="D165" s="66" t="s">
        <v>617</v>
      </c>
      <c r="E165" s="38" t="s">
        <v>30</v>
      </c>
      <c r="F165" s="44">
        <v>1</v>
      </c>
      <c r="G165" s="18">
        <f>IFERROR(J165/F165,0)+Tabla1[[#This Row],[% DE CUMPLIMIENTO ACUMULADO]]</f>
        <v>0</v>
      </c>
      <c r="H165" s="19">
        <f>Tabla1435678[[#This Row],[AVANCE EJECUTADO]]+Tabla1[[#This Row],[Avance meta de la vigencia]]</f>
        <v>0</v>
      </c>
      <c r="I165" s="19"/>
      <c r="J165" s="32"/>
      <c r="K165" s="32"/>
      <c r="L165" s="32"/>
      <c r="M165" s="32"/>
      <c r="N165" s="33"/>
      <c r="O165" s="34"/>
      <c r="P165" s="34"/>
    </row>
    <row r="166" spans="1:16" ht="25.5" x14ac:dyDescent="0.25">
      <c r="A166" s="28" t="s">
        <v>509</v>
      </c>
      <c r="B166" s="22" t="s">
        <v>620</v>
      </c>
      <c r="C166" s="22" t="s">
        <v>621</v>
      </c>
      <c r="D166" s="15" t="s">
        <v>622</v>
      </c>
      <c r="E166" s="38" t="s">
        <v>30</v>
      </c>
      <c r="F166" s="22">
        <v>1</v>
      </c>
      <c r="G166" s="18">
        <f>IFERROR(J166/F166,0)+Tabla1[[#This Row],[% DE CUMPLIMIENTO ACUMULADO]]</f>
        <v>0.1</v>
      </c>
      <c r="H166" s="19">
        <f>Tabla1435678[[#This Row],[AVANCE EJECUTADO]]+Tabla1[[#This Row],[Avance meta de la vigencia]]</f>
        <v>0.1</v>
      </c>
      <c r="I166" s="19"/>
      <c r="J166" s="32"/>
      <c r="K166" s="32"/>
      <c r="L166" s="32"/>
      <c r="M166" s="32"/>
      <c r="N166" s="33"/>
      <c r="O166" s="34"/>
      <c r="P166" s="34"/>
    </row>
    <row r="167" spans="1:16" ht="38.25" x14ac:dyDescent="0.25">
      <c r="A167" s="28" t="s">
        <v>509</v>
      </c>
      <c r="B167" s="44" t="s">
        <v>626</v>
      </c>
      <c r="C167" s="65" t="s">
        <v>627</v>
      </c>
      <c r="D167" s="66" t="s">
        <v>628</v>
      </c>
      <c r="E167" s="38" t="s">
        <v>30</v>
      </c>
      <c r="F167" s="44">
        <v>1</v>
      </c>
      <c r="G167" s="18">
        <f>IFERROR(J167/F167,0)+Tabla1[[#This Row],[% DE CUMPLIMIENTO ACUMULADO]]</f>
        <v>0.1</v>
      </c>
      <c r="H167" s="19">
        <f>Tabla1435678[[#This Row],[AVANCE EJECUTADO]]+Tabla1[[#This Row],[Avance meta de la vigencia]]</f>
        <v>0.1</v>
      </c>
      <c r="I167" s="19"/>
      <c r="J167" s="32"/>
      <c r="K167" s="32"/>
      <c r="L167" s="32"/>
      <c r="M167" s="32"/>
      <c r="N167" s="33"/>
      <c r="O167" s="34"/>
      <c r="P167" s="34"/>
    </row>
    <row r="168" spans="1:16" ht="25.5" x14ac:dyDescent="0.25">
      <c r="A168" s="28" t="s">
        <v>509</v>
      </c>
      <c r="B168" s="22" t="s">
        <v>632</v>
      </c>
      <c r="C168" s="22" t="s">
        <v>633</v>
      </c>
      <c r="D168" s="15" t="s">
        <v>634</v>
      </c>
      <c r="E168" s="38" t="s">
        <v>30</v>
      </c>
      <c r="F168" s="22">
        <v>1</v>
      </c>
      <c r="G168" s="18">
        <f>IFERROR(J168/F168,0)+Tabla1[[#This Row],[% DE CUMPLIMIENTO ACUMULADO]]</f>
        <v>0</v>
      </c>
      <c r="H168" s="19">
        <f>Tabla1435678[[#This Row],[AVANCE EJECUTADO]]+Tabla1[[#This Row],[Avance meta de la vigencia]]</f>
        <v>0</v>
      </c>
      <c r="I168" s="19"/>
      <c r="J168" s="32"/>
      <c r="K168" s="32"/>
      <c r="L168" s="32"/>
      <c r="M168" s="32"/>
      <c r="N168" s="33"/>
      <c r="O168" s="34"/>
      <c r="P168" s="34"/>
    </row>
    <row r="169" spans="1:16" ht="25.5" x14ac:dyDescent="0.25">
      <c r="A169" s="28" t="s">
        <v>509</v>
      </c>
      <c r="B169" s="44" t="s">
        <v>637</v>
      </c>
      <c r="C169" s="65" t="s">
        <v>638</v>
      </c>
      <c r="D169" s="66" t="s">
        <v>639</v>
      </c>
      <c r="E169" s="38" t="s">
        <v>30</v>
      </c>
      <c r="F169" s="44">
        <v>4</v>
      </c>
      <c r="G169" s="18">
        <f>IFERROR(J169/F169,0)+Tabla1[[#This Row],[% DE CUMPLIMIENTO ACUMULADO]]</f>
        <v>0</v>
      </c>
      <c r="H169" s="19">
        <f>Tabla1435678[[#This Row],[AVANCE EJECUTADO]]+Tabla1[[#This Row],[Avance meta de la vigencia]]</f>
        <v>0</v>
      </c>
      <c r="I169" s="19"/>
      <c r="J169" s="32"/>
      <c r="K169" s="32"/>
      <c r="L169" s="32"/>
      <c r="M169" s="32"/>
      <c r="N169" s="33"/>
      <c r="O169" s="34"/>
      <c r="P169" s="34"/>
    </row>
    <row r="170" spans="1:16" ht="38.25" x14ac:dyDescent="0.25">
      <c r="A170" s="28" t="s">
        <v>509</v>
      </c>
      <c r="B170" s="22" t="s">
        <v>641</v>
      </c>
      <c r="C170" s="22" t="s">
        <v>642</v>
      </c>
      <c r="D170" s="15" t="s">
        <v>643</v>
      </c>
      <c r="E170" s="38" t="s">
        <v>30</v>
      </c>
      <c r="F170" s="22">
        <v>1</v>
      </c>
      <c r="G170" s="18">
        <f>IFERROR(J170/F170,0)+Tabla1[[#This Row],[% DE CUMPLIMIENTO ACUMULADO]]</f>
        <v>0.02</v>
      </c>
      <c r="H170" s="19">
        <f>Tabla1435678[[#This Row],[AVANCE EJECUTADO]]+Tabla1[[#This Row],[Avance meta de la vigencia]]</f>
        <v>0.2</v>
      </c>
      <c r="I170" s="19"/>
      <c r="J170" s="32"/>
      <c r="K170" s="32"/>
      <c r="L170" s="32"/>
      <c r="M170" s="32"/>
      <c r="N170" s="33"/>
      <c r="O170" s="34"/>
      <c r="P170" s="34"/>
    </row>
    <row r="171" spans="1:16" x14ac:dyDescent="0.25">
      <c r="A171" s="61" t="s">
        <v>509</v>
      </c>
      <c r="B171" s="22" t="s">
        <v>647</v>
      </c>
      <c r="C171" s="67" t="s">
        <v>648</v>
      </c>
      <c r="D171" s="65" t="s">
        <v>649</v>
      </c>
      <c r="E171" s="66" t="s">
        <v>30</v>
      </c>
      <c r="F171" s="22">
        <v>2</v>
      </c>
      <c r="G171" s="18">
        <f>IFERROR(J192/F171,0)+Tabla1[[#This Row],[% DE CUMPLIMIENTO ACUMULADO]]</f>
        <v>0</v>
      </c>
      <c r="H171" s="19">
        <f>H192</f>
        <v>0</v>
      </c>
      <c r="I171" s="19"/>
      <c r="J171" s="32"/>
      <c r="K171" s="32"/>
      <c r="L171" s="32"/>
      <c r="M171" s="32"/>
      <c r="N171" s="33"/>
      <c r="O171" s="34"/>
      <c r="P171" s="34"/>
    </row>
    <row r="172" spans="1:16" ht="25.5" x14ac:dyDescent="0.25">
      <c r="A172" s="61" t="s">
        <v>509</v>
      </c>
      <c r="B172" s="22" t="s">
        <v>650</v>
      </c>
      <c r="C172" s="64" t="s">
        <v>651</v>
      </c>
      <c r="D172" s="15" t="s">
        <v>652</v>
      </c>
      <c r="E172" s="36" t="s">
        <v>43</v>
      </c>
      <c r="F172" s="45">
        <v>38</v>
      </c>
      <c r="G172" s="18">
        <f>IFERROR(J228/F172,0)+Tabla1[[#This Row],[% DE CUMPLIMIENTO ACUMULADO]]</f>
        <v>0</v>
      </c>
      <c r="H172" s="19">
        <f>H228</f>
        <v>0</v>
      </c>
      <c r="I172" s="19"/>
      <c r="J172" s="32"/>
      <c r="K172" s="32"/>
      <c r="L172" s="32"/>
      <c r="M172" s="32"/>
      <c r="N172" s="33"/>
      <c r="O172" s="34"/>
      <c r="P172" s="34"/>
    </row>
    <row r="173" spans="1:16" ht="25.5" x14ac:dyDescent="0.25">
      <c r="A173" s="61" t="s">
        <v>509</v>
      </c>
      <c r="B173" s="22" t="s">
        <v>653</v>
      </c>
      <c r="C173" s="64" t="s">
        <v>654</v>
      </c>
      <c r="D173" s="15" t="s">
        <v>655</v>
      </c>
      <c r="E173" s="36" t="s">
        <v>43</v>
      </c>
      <c r="F173" s="22">
        <v>1</v>
      </c>
      <c r="G173" s="18">
        <f>IFERROR(J10/F173,0)+Tabla1[[#This Row],[% DE CUMPLIMIENTO ACUMULADO]]</f>
        <v>0</v>
      </c>
      <c r="H173" s="19">
        <f>H10</f>
        <v>0</v>
      </c>
      <c r="I173" s="19"/>
      <c r="J173" s="32"/>
      <c r="K173" s="32"/>
      <c r="L173" s="32"/>
      <c r="M173" s="32"/>
      <c r="N173" s="33"/>
      <c r="O173" s="34"/>
      <c r="P173" s="34"/>
    </row>
    <row r="174" spans="1:16" x14ac:dyDescent="0.25">
      <c r="A174" s="61" t="s">
        <v>509</v>
      </c>
      <c r="B174" s="22" t="s">
        <v>656</v>
      </c>
      <c r="C174" s="64" t="s">
        <v>657</v>
      </c>
      <c r="D174" s="38" t="s">
        <v>658</v>
      </c>
      <c r="E174" s="36" t="s">
        <v>43</v>
      </c>
      <c r="F174" s="22">
        <v>2</v>
      </c>
      <c r="G174" s="18">
        <f>IFERROR(J11/F174,0)+Tabla1[[#This Row],[% DE CUMPLIMIENTO ACUMULADO]]</f>
        <v>0</v>
      </c>
      <c r="H174" s="19">
        <f>H11</f>
        <v>0</v>
      </c>
      <c r="I174" s="19"/>
      <c r="J174" s="32"/>
      <c r="K174" s="32"/>
      <c r="L174" s="32"/>
      <c r="M174" s="32"/>
      <c r="N174" s="33"/>
      <c r="O174" s="34"/>
      <c r="P174" s="34"/>
    </row>
    <row r="175" spans="1:16" ht="25.5" x14ac:dyDescent="0.25">
      <c r="A175" s="61" t="s">
        <v>509</v>
      </c>
      <c r="B175" s="22" t="s">
        <v>659</v>
      </c>
      <c r="C175" s="64" t="s">
        <v>660</v>
      </c>
      <c r="D175" s="65" t="s">
        <v>661</v>
      </c>
      <c r="E175" s="36" t="s">
        <v>43</v>
      </c>
      <c r="F175" s="22">
        <v>15</v>
      </c>
      <c r="G175" s="18">
        <f>IFERROR(J13/F175,0)+Tabla1[[#This Row],[% DE CUMPLIMIENTO ACUMULADO]]</f>
        <v>0</v>
      </c>
      <c r="H175" s="19">
        <f>H13</f>
        <v>0</v>
      </c>
      <c r="I175" s="19"/>
      <c r="J175" s="32"/>
      <c r="K175" s="32"/>
      <c r="L175" s="32"/>
      <c r="M175" s="32"/>
      <c r="N175" s="33"/>
      <c r="O175" s="34"/>
      <c r="P175" s="34"/>
    </row>
    <row r="176" spans="1:16" ht="25.5" x14ac:dyDescent="0.25">
      <c r="A176" s="28" t="s">
        <v>509</v>
      </c>
      <c r="B176" s="22" t="s">
        <v>662</v>
      </c>
      <c r="C176" s="15" t="s">
        <v>663</v>
      </c>
      <c r="D176" s="38" t="s">
        <v>664</v>
      </c>
      <c r="E176" s="36" t="s">
        <v>431</v>
      </c>
      <c r="F176" s="22">
        <v>1</v>
      </c>
      <c r="G176" s="18">
        <f>IFERROR(J176/F176,0)+Tabla1[[#This Row],[% DE CUMPLIMIENTO ACUMULADO]]</f>
        <v>0</v>
      </c>
      <c r="H176" s="19">
        <f>Tabla1435678[[#This Row],[AVANCE EJECUTADO]]+Tabla1[[#This Row],[Avance meta de la vigencia]]</f>
        <v>0</v>
      </c>
      <c r="I176" s="19"/>
      <c r="J176" s="32"/>
      <c r="K176" s="32"/>
      <c r="L176" s="32"/>
      <c r="M176" s="32"/>
      <c r="N176" s="33"/>
      <c r="O176" s="34"/>
      <c r="P176" s="34"/>
    </row>
    <row r="177" spans="1:16" ht="25.5" x14ac:dyDescent="0.25">
      <c r="A177" s="28" t="s">
        <v>509</v>
      </c>
      <c r="B177" s="22" t="s">
        <v>667</v>
      </c>
      <c r="C177" s="15" t="s">
        <v>668</v>
      </c>
      <c r="D177" s="65" t="s">
        <v>669</v>
      </c>
      <c r="E177" s="36" t="s">
        <v>431</v>
      </c>
      <c r="F177" s="22">
        <v>1</v>
      </c>
      <c r="G177" s="18">
        <f>IFERROR(J177/F177,0)+Tabla1[[#This Row],[% DE CUMPLIMIENTO ACUMULADO]]</f>
        <v>0.05</v>
      </c>
      <c r="H177" s="19">
        <f>Tabla1435678[[#This Row],[AVANCE EJECUTADO]]+Tabla1[[#This Row],[Avance meta de la vigencia]]</f>
        <v>0.05</v>
      </c>
      <c r="I177" s="19"/>
      <c r="J177" s="32"/>
      <c r="K177" s="32"/>
      <c r="L177" s="32"/>
      <c r="M177" s="32"/>
      <c r="N177" s="33"/>
      <c r="O177" s="34"/>
      <c r="P177" s="34"/>
    </row>
    <row r="178" spans="1:16" ht="25.5" x14ac:dyDescent="0.25">
      <c r="A178" s="28" t="s">
        <v>509</v>
      </c>
      <c r="B178" s="22" t="s">
        <v>672</v>
      </c>
      <c r="C178" s="15" t="s">
        <v>673</v>
      </c>
      <c r="D178" s="38" t="s">
        <v>674</v>
      </c>
      <c r="E178" s="36" t="s">
        <v>431</v>
      </c>
      <c r="F178" s="22">
        <v>1</v>
      </c>
      <c r="G178" s="18">
        <f>IFERROR(J178/F178,0)+Tabla1[[#This Row],[% DE CUMPLIMIENTO ACUMULADO]]</f>
        <v>0</v>
      </c>
      <c r="H178" s="19">
        <f>Tabla1435678[[#This Row],[AVANCE EJECUTADO]]+Tabla1[[#This Row],[Avance meta de la vigencia]]</f>
        <v>0</v>
      </c>
      <c r="I178" s="19"/>
      <c r="J178" s="32"/>
      <c r="K178" s="32"/>
      <c r="L178" s="32"/>
      <c r="M178" s="32"/>
      <c r="N178" s="33"/>
      <c r="O178" s="34"/>
      <c r="P178" s="34"/>
    </row>
    <row r="179" spans="1:16" ht="25.5" x14ac:dyDescent="0.25">
      <c r="A179" s="28" t="s">
        <v>509</v>
      </c>
      <c r="B179" s="22" t="s">
        <v>676</v>
      </c>
      <c r="C179" s="15" t="s">
        <v>677</v>
      </c>
      <c r="D179" s="65" t="s">
        <v>678</v>
      </c>
      <c r="E179" s="36" t="s">
        <v>431</v>
      </c>
      <c r="F179" s="22">
        <v>1</v>
      </c>
      <c r="G179" s="18">
        <f>IFERROR(J179/F179,0)+Tabla1[[#This Row],[% DE CUMPLIMIENTO ACUMULADO]]</f>
        <v>0</v>
      </c>
      <c r="H179" s="19">
        <f>Tabla1435678[[#This Row],[AVANCE EJECUTADO]]+Tabla1[[#This Row],[Avance meta de la vigencia]]</f>
        <v>0</v>
      </c>
      <c r="I179" s="19"/>
      <c r="J179" s="32"/>
      <c r="K179" s="32"/>
      <c r="L179" s="32"/>
      <c r="M179" s="32"/>
      <c r="N179" s="33"/>
      <c r="O179" s="34"/>
      <c r="P179" s="34"/>
    </row>
    <row r="180" spans="1:16" ht="25.5" x14ac:dyDescent="0.25">
      <c r="A180" s="28" t="s">
        <v>509</v>
      </c>
      <c r="B180" s="22" t="s">
        <v>680</v>
      </c>
      <c r="C180" s="15" t="s">
        <v>681</v>
      </c>
      <c r="D180" s="38" t="s">
        <v>682</v>
      </c>
      <c r="E180" s="36" t="s">
        <v>431</v>
      </c>
      <c r="F180" s="22">
        <v>1</v>
      </c>
      <c r="G180" s="18">
        <f>IFERROR(J180/F180,0)+Tabla1[[#This Row],[% DE CUMPLIMIENTO ACUMULADO]]</f>
        <v>0</v>
      </c>
      <c r="H180" s="19">
        <f>Tabla1435678[[#This Row],[AVANCE EJECUTADO]]+Tabla1[[#This Row],[Avance meta de la vigencia]]</f>
        <v>0</v>
      </c>
      <c r="I180" s="19"/>
      <c r="J180" s="32"/>
      <c r="K180" s="32"/>
      <c r="L180" s="32"/>
      <c r="M180" s="32"/>
      <c r="N180" s="33"/>
      <c r="O180" s="34"/>
      <c r="P180" s="34"/>
    </row>
    <row r="181" spans="1:16" ht="25.5" x14ac:dyDescent="0.25">
      <c r="A181" s="28" t="s">
        <v>509</v>
      </c>
      <c r="B181" s="22" t="s">
        <v>684</v>
      </c>
      <c r="C181" s="15" t="s">
        <v>685</v>
      </c>
      <c r="D181" s="65" t="s">
        <v>686</v>
      </c>
      <c r="E181" s="36" t="s">
        <v>431</v>
      </c>
      <c r="F181" s="22">
        <v>1</v>
      </c>
      <c r="G181" s="18">
        <f>IFERROR(J181/F181,0)+Tabla1[[#This Row],[% DE CUMPLIMIENTO ACUMULADO]]</f>
        <v>0</v>
      </c>
      <c r="H181" s="19">
        <f>Tabla1435678[[#This Row],[AVANCE EJECUTADO]]+Tabla1[[#This Row],[Avance meta de la vigencia]]</f>
        <v>0</v>
      </c>
      <c r="I181" s="19"/>
      <c r="J181" s="32"/>
      <c r="K181" s="32"/>
      <c r="L181" s="32"/>
      <c r="M181" s="32"/>
      <c r="N181" s="33"/>
      <c r="O181" s="34"/>
      <c r="P181" s="34"/>
    </row>
    <row r="182" spans="1:16" ht="25.5" x14ac:dyDescent="0.25">
      <c r="A182" s="28" t="s">
        <v>509</v>
      </c>
      <c r="B182" s="22" t="s">
        <v>688</v>
      </c>
      <c r="C182" s="15" t="s">
        <v>689</v>
      </c>
      <c r="D182" s="38" t="s">
        <v>690</v>
      </c>
      <c r="E182" s="36" t="s">
        <v>431</v>
      </c>
      <c r="F182" s="22">
        <v>1</v>
      </c>
      <c r="G182" s="18">
        <f>IFERROR(J182/F182,0)+Tabla1[[#This Row],[% DE CUMPLIMIENTO ACUMULADO]]</f>
        <v>0.1</v>
      </c>
      <c r="H182" s="19">
        <f>Tabla1435678[[#This Row],[AVANCE EJECUTADO]]+Tabla1[[#This Row],[Avance meta de la vigencia]]</f>
        <v>0.1</v>
      </c>
      <c r="I182" s="19"/>
      <c r="J182" s="32"/>
      <c r="K182" s="32"/>
      <c r="L182" s="32"/>
      <c r="M182" s="32"/>
      <c r="N182" s="33"/>
      <c r="O182" s="34"/>
      <c r="P182" s="34"/>
    </row>
    <row r="183" spans="1:16" ht="38.25" x14ac:dyDescent="0.25">
      <c r="A183" s="28" t="s">
        <v>509</v>
      </c>
      <c r="B183" s="22" t="s">
        <v>693</v>
      </c>
      <c r="C183" s="15" t="s">
        <v>694</v>
      </c>
      <c r="D183" s="38" t="s">
        <v>695</v>
      </c>
      <c r="E183" s="36" t="s">
        <v>513</v>
      </c>
      <c r="F183" s="22">
        <v>1</v>
      </c>
      <c r="G183" s="18">
        <f>IFERROR(J183/F183,0)+Tabla1[[#This Row],[% DE CUMPLIMIENTO ACUMULADO]]</f>
        <v>0</v>
      </c>
      <c r="H183" s="19">
        <f>Tabla1435678[[#This Row],[AVANCE EJECUTADO]]+Tabla1[[#This Row],[Avance meta de la vigencia]]</f>
        <v>0</v>
      </c>
      <c r="I183" s="19"/>
      <c r="J183" s="32"/>
      <c r="K183" s="32"/>
      <c r="L183" s="32"/>
      <c r="M183" s="32"/>
      <c r="N183" s="33"/>
      <c r="O183" s="34"/>
      <c r="P183" s="34"/>
    </row>
    <row r="184" spans="1:16" ht="38.25" x14ac:dyDescent="0.25">
      <c r="A184" s="28" t="s">
        <v>509</v>
      </c>
      <c r="B184" s="22" t="s">
        <v>696</v>
      </c>
      <c r="C184" s="15" t="s">
        <v>697</v>
      </c>
      <c r="D184" s="38" t="s">
        <v>698</v>
      </c>
      <c r="E184" s="36" t="s">
        <v>102</v>
      </c>
      <c r="F184" s="22">
        <v>1</v>
      </c>
      <c r="G184" s="18">
        <f>IFERROR(J184/F184,0)+Tabla1[[#This Row],[% DE CUMPLIMIENTO ACUMULADO]]</f>
        <v>0</v>
      </c>
      <c r="H184" s="19">
        <f>Tabla1435678[[#This Row],[AVANCE EJECUTADO]]+Tabla1[[#This Row],[Avance meta de la vigencia]]</f>
        <v>0</v>
      </c>
      <c r="I184" s="19"/>
      <c r="J184" s="32"/>
      <c r="K184" s="32"/>
      <c r="L184" s="32"/>
      <c r="M184" s="32"/>
      <c r="N184" s="33"/>
      <c r="O184" s="34"/>
      <c r="P184" s="34"/>
    </row>
    <row r="185" spans="1:16" ht="89.25" x14ac:dyDescent="0.25">
      <c r="A185" s="28" t="s">
        <v>509</v>
      </c>
      <c r="B185" s="22" t="s">
        <v>699</v>
      </c>
      <c r="C185" s="15" t="s">
        <v>700</v>
      </c>
      <c r="D185" s="38" t="s">
        <v>701</v>
      </c>
      <c r="E185" s="36" t="s">
        <v>102</v>
      </c>
      <c r="F185" s="22">
        <v>2</v>
      </c>
      <c r="G185" s="18">
        <f>IFERROR(J185/F185,0)+Tabla1[[#This Row],[% DE CUMPLIMIENTO ACUMULADO]]</f>
        <v>0</v>
      </c>
      <c r="H185" s="19">
        <f>Tabla1435678[[#This Row],[AVANCE EJECUTADO]]+Tabla1[[#This Row],[Avance meta de la vigencia]]</f>
        <v>0</v>
      </c>
      <c r="I185" s="19"/>
      <c r="J185" s="32"/>
      <c r="K185" s="32"/>
      <c r="L185" s="32"/>
      <c r="M185" s="32"/>
      <c r="N185" s="33"/>
      <c r="O185" s="34"/>
      <c r="P185" s="34"/>
    </row>
    <row r="186" spans="1:16" ht="30" x14ac:dyDescent="0.25">
      <c r="A186" s="28" t="s">
        <v>509</v>
      </c>
      <c r="B186" s="22" t="s">
        <v>702</v>
      </c>
      <c r="C186" s="15" t="s">
        <v>703</v>
      </c>
      <c r="D186" s="38" t="s">
        <v>704</v>
      </c>
      <c r="E186" s="36" t="s">
        <v>85</v>
      </c>
      <c r="F186" s="22">
        <v>2</v>
      </c>
      <c r="G186" s="18">
        <f>IFERROR(J186/F186,0)+Tabla1[[#This Row],[% DE CUMPLIMIENTO ACUMULADO]]</f>
        <v>0</v>
      </c>
      <c r="H186" s="19">
        <f>Tabla1435678[[#This Row],[AVANCE EJECUTADO]]+Tabla1[[#This Row],[Avance meta de la vigencia]]</f>
        <v>0</v>
      </c>
      <c r="I186" s="19"/>
      <c r="J186" s="32"/>
      <c r="K186" s="32"/>
      <c r="L186" s="32"/>
      <c r="M186" s="32"/>
      <c r="N186" s="33"/>
      <c r="O186" s="34"/>
      <c r="P186" s="34"/>
    </row>
    <row r="187" spans="1:16" ht="30" x14ac:dyDescent="0.25">
      <c r="A187" s="28" t="s">
        <v>509</v>
      </c>
      <c r="B187" s="22" t="s">
        <v>705</v>
      </c>
      <c r="C187" s="15" t="s">
        <v>706</v>
      </c>
      <c r="D187" s="38" t="s">
        <v>707</v>
      </c>
      <c r="E187" s="36" t="s">
        <v>85</v>
      </c>
      <c r="F187" s="22">
        <v>1</v>
      </c>
      <c r="G187" s="18">
        <f>IFERROR(J187/F187,0)+Tabla1[[#This Row],[% DE CUMPLIMIENTO ACUMULADO]]</f>
        <v>0</v>
      </c>
      <c r="H187" s="19">
        <f>Tabla1435678[[#This Row],[AVANCE EJECUTADO]]+Tabla1[[#This Row],[Avance meta de la vigencia]]</f>
        <v>0</v>
      </c>
      <c r="I187" s="19"/>
      <c r="J187" s="32"/>
      <c r="K187" s="32"/>
      <c r="L187" s="32"/>
      <c r="M187" s="32"/>
      <c r="N187" s="33"/>
      <c r="O187" s="34"/>
      <c r="P187" s="34"/>
    </row>
    <row r="188" spans="1:16" ht="63.75" x14ac:dyDescent="0.25">
      <c r="A188" s="28" t="s">
        <v>509</v>
      </c>
      <c r="B188" s="22" t="s">
        <v>708</v>
      </c>
      <c r="C188" s="15" t="s">
        <v>709</v>
      </c>
      <c r="D188" s="38" t="s">
        <v>710</v>
      </c>
      <c r="E188" s="36" t="s">
        <v>284</v>
      </c>
      <c r="F188" s="22">
        <v>1</v>
      </c>
      <c r="G188" s="18">
        <f>IFERROR(J188/F188,0)+Tabla1[[#This Row],[% DE CUMPLIMIENTO ACUMULADO]]</f>
        <v>0</v>
      </c>
      <c r="H188" s="19">
        <f>Tabla1435678[[#This Row],[AVANCE EJECUTADO]]+Tabla1[[#This Row],[Avance meta de la vigencia]]</f>
        <v>0</v>
      </c>
      <c r="I188" s="19"/>
      <c r="J188" s="32"/>
      <c r="K188" s="32"/>
      <c r="L188" s="32"/>
      <c r="M188" s="32"/>
      <c r="N188" s="33"/>
      <c r="O188" s="34"/>
      <c r="P188" s="34"/>
    </row>
    <row r="189" spans="1:16" x14ac:dyDescent="0.25">
      <c r="A189" s="28" t="s">
        <v>714</v>
      </c>
      <c r="B189" s="74" t="s">
        <v>715</v>
      </c>
      <c r="C189" s="37" t="s">
        <v>716</v>
      </c>
      <c r="D189" s="31" t="s">
        <v>26</v>
      </c>
      <c r="E189" s="37" t="s">
        <v>30</v>
      </c>
      <c r="F189" s="18">
        <v>0.32</v>
      </c>
      <c r="G189" s="18">
        <f>IFERROR(J189/F189,0)+Tabla1[[#This Row],[% DE CUMPLIMIENTO ACUMULADO]]</f>
        <v>0</v>
      </c>
      <c r="H189" s="19">
        <f>Tabla1435678[[#This Row],[AVANCE EJECUTADO]]+Tabla1[[#This Row],[Avance meta de la vigencia]]</f>
        <v>0</v>
      </c>
      <c r="I189" s="19"/>
      <c r="J189" s="32"/>
      <c r="K189" s="32"/>
      <c r="L189" s="32"/>
      <c r="M189" s="32"/>
      <c r="N189" s="33"/>
      <c r="O189" s="34"/>
      <c r="P189" s="34"/>
    </row>
    <row r="190" spans="1:16" ht="25.5" x14ac:dyDescent="0.25">
      <c r="A190" s="28" t="s">
        <v>714</v>
      </c>
      <c r="B190" s="74" t="s">
        <v>722</v>
      </c>
      <c r="C190" s="37" t="s">
        <v>723</v>
      </c>
      <c r="D190" s="31" t="s">
        <v>26</v>
      </c>
      <c r="E190" s="37" t="s">
        <v>30</v>
      </c>
      <c r="F190" s="17">
        <v>8</v>
      </c>
      <c r="G190" s="18">
        <f>IFERROR(J190/F190,0)+Tabla1[[#This Row],[% DE CUMPLIMIENTO ACUMULADO]]</f>
        <v>0</v>
      </c>
      <c r="H190" s="19">
        <f>Tabla1435678[[#This Row],[AVANCE EJECUTADO]]+Tabla1[[#This Row],[Avance meta de la vigencia]]</f>
        <v>0</v>
      </c>
      <c r="I190" s="19"/>
      <c r="J190" s="32"/>
      <c r="K190" s="32"/>
      <c r="L190" s="32"/>
      <c r="M190" s="32"/>
      <c r="N190" s="33"/>
      <c r="O190" s="34"/>
      <c r="P190" s="34"/>
    </row>
    <row r="191" spans="1:16" x14ac:dyDescent="0.25">
      <c r="A191" s="28" t="s">
        <v>714</v>
      </c>
      <c r="B191" s="74" t="s">
        <v>728</v>
      </c>
      <c r="C191" s="37" t="s">
        <v>729</v>
      </c>
      <c r="D191" s="31" t="s">
        <v>26</v>
      </c>
      <c r="E191" s="37" t="s">
        <v>30</v>
      </c>
      <c r="F191" s="17">
        <v>8392</v>
      </c>
      <c r="G191" s="18">
        <f>IFERROR(J191/F191,0)+Tabla1[[#This Row],[% DE CUMPLIMIENTO ACUMULADO]]</f>
        <v>0</v>
      </c>
      <c r="H191" s="19">
        <f>Tabla1435678[[#This Row],[AVANCE EJECUTADO]]+Tabla1[[#This Row],[Avance meta de la vigencia]]</f>
        <v>0</v>
      </c>
      <c r="I191" s="19"/>
      <c r="J191" s="32"/>
      <c r="K191" s="32"/>
      <c r="L191" s="32"/>
      <c r="M191" s="32"/>
      <c r="N191" s="33"/>
      <c r="O191" s="34"/>
      <c r="P191" s="34"/>
    </row>
    <row r="192" spans="1:16" x14ac:dyDescent="0.25">
      <c r="A192" s="28" t="s">
        <v>714</v>
      </c>
      <c r="B192" s="74" t="s">
        <v>730</v>
      </c>
      <c r="C192" s="37" t="s">
        <v>731</v>
      </c>
      <c r="D192" s="31" t="s">
        <v>26</v>
      </c>
      <c r="E192" s="37" t="s">
        <v>30</v>
      </c>
      <c r="F192" s="17">
        <v>2</v>
      </c>
      <c r="G192" s="18">
        <f>IFERROR(J192/F192,0)+Tabla1[[#This Row],[% DE CUMPLIMIENTO ACUMULADO]]</f>
        <v>0</v>
      </c>
      <c r="H192" s="19">
        <f>Tabla1435678[[#This Row],[AVANCE EJECUTADO]]+Tabla1[[#This Row],[Avance meta de la vigencia]]</f>
        <v>0</v>
      </c>
      <c r="I192" s="19"/>
      <c r="J192" s="32"/>
      <c r="K192" s="32"/>
      <c r="L192" s="32"/>
      <c r="M192" s="32"/>
      <c r="N192" s="33"/>
      <c r="O192" s="34"/>
      <c r="P192" s="34"/>
    </row>
    <row r="193" spans="1:16" ht="38.25" x14ac:dyDescent="0.25">
      <c r="A193" s="28" t="s">
        <v>714</v>
      </c>
      <c r="B193" s="74" t="s">
        <v>733</v>
      </c>
      <c r="C193" s="37" t="s">
        <v>734</v>
      </c>
      <c r="D193" s="31" t="s">
        <v>26</v>
      </c>
      <c r="E193" s="37" t="s">
        <v>30</v>
      </c>
      <c r="F193" s="17">
        <v>26</v>
      </c>
      <c r="G193" s="18">
        <f>IFERROR(J193/F193,0)+Tabla1[[#This Row],[% DE CUMPLIMIENTO ACUMULADO]]</f>
        <v>0</v>
      </c>
      <c r="H193" s="19">
        <f>Tabla1435678[[#This Row],[AVANCE EJECUTADO]]+Tabla1[[#This Row],[Avance meta de la vigencia]]</f>
        <v>0</v>
      </c>
      <c r="I193" s="19"/>
      <c r="J193" s="32"/>
      <c r="K193" s="32"/>
      <c r="L193" s="32"/>
      <c r="M193" s="32"/>
      <c r="N193" s="33"/>
      <c r="O193" s="34"/>
      <c r="P193" s="34"/>
    </row>
    <row r="194" spans="1:16" x14ac:dyDescent="0.25">
      <c r="A194" s="28" t="s">
        <v>714</v>
      </c>
      <c r="B194" s="74" t="s">
        <v>735</v>
      </c>
      <c r="C194" s="37" t="s">
        <v>736</v>
      </c>
      <c r="D194" s="31" t="s">
        <v>26</v>
      </c>
      <c r="E194" s="37" t="s">
        <v>30</v>
      </c>
      <c r="F194" s="17">
        <v>4</v>
      </c>
      <c r="G194" s="18">
        <f>IFERROR(J194/F194,0)+Tabla1[[#This Row],[% DE CUMPLIMIENTO ACUMULADO]]</f>
        <v>0</v>
      </c>
      <c r="H194" s="19">
        <f>Tabla1435678[[#This Row],[AVANCE EJECUTADO]]+Tabla1[[#This Row],[Avance meta de la vigencia]]</f>
        <v>0</v>
      </c>
      <c r="I194" s="19"/>
      <c r="J194" s="32"/>
      <c r="K194" s="32"/>
      <c r="L194" s="32"/>
      <c r="M194" s="32"/>
      <c r="N194" s="33"/>
      <c r="O194" s="34"/>
      <c r="P194" s="34"/>
    </row>
    <row r="195" spans="1:16" ht="25.5" x14ac:dyDescent="0.25">
      <c r="A195" s="28" t="s">
        <v>714</v>
      </c>
      <c r="B195" s="74" t="s">
        <v>741</v>
      </c>
      <c r="C195" s="37" t="s">
        <v>742</v>
      </c>
      <c r="D195" s="31" t="s">
        <v>26</v>
      </c>
      <c r="E195" s="37" t="s">
        <v>30</v>
      </c>
      <c r="F195" s="18">
        <v>0.4</v>
      </c>
      <c r="G195" s="18">
        <f>IFERROR(J195/F195,0)+Tabla1[[#This Row],[% DE CUMPLIMIENTO ACUMULADO]]</f>
        <v>0</v>
      </c>
      <c r="H195" s="19">
        <f>Tabla1435678[[#This Row],[AVANCE EJECUTADO]]+Tabla1[[#This Row],[Avance meta de la vigencia]]</f>
        <v>0</v>
      </c>
      <c r="I195" s="19"/>
      <c r="J195" s="32"/>
      <c r="K195" s="32"/>
      <c r="L195" s="32"/>
      <c r="M195" s="32"/>
      <c r="N195" s="33"/>
      <c r="O195" s="34"/>
      <c r="P195" s="34"/>
    </row>
    <row r="196" spans="1:16" x14ac:dyDescent="0.25">
      <c r="A196" s="28" t="s">
        <v>714</v>
      </c>
      <c r="B196" s="74" t="s">
        <v>743</v>
      </c>
      <c r="C196" s="37" t="s">
        <v>744</v>
      </c>
      <c r="D196" s="31" t="s">
        <v>26</v>
      </c>
      <c r="E196" s="37" t="s">
        <v>30</v>
      </c>
      <c r="F196" s="18">
        <v>0.2</v>
      </c>
      <c r="G196" s="18">
        <f>IFERROR(J196/F196,0)+Tabla1[[#This Row],[% DE CUMPLIMIENTO ACUMULADO]]</f>
        <v>2.4999999999999998E-2</v>
      </c>
      <c r="H196" s="19">
        <f>Tabla1435678[[#This Row],[AVANCE EJECUTADO]]+Tabla1[[#This Row],[Avance meta de la vigencia]]</f>
        <v>5.0000000000000001E-3</v>
      </c>
      <c r="I196" s="19"/>
      <c r="J196" s="32"/>
      <c r="K196" s="32"/>
      <c r="L196" s="32"/>
      <c r="M196" s="32"/>
      <c r="N196" s="33"/>
      <c r="O196" s="34"/>
      <c r="P196" s="34"/>
    </row>
    <row r="197" spans="1:16" x14ac:dyDescent="0.25">
      <c r="A197" s="28" t="s">
        <v>714</v>
      </c>
      <c r="B197" s="74" t="s">
        <v>748</v>
      </c>
      <c r="C197" s="37" t="s">
        <v>749</v>
      </c>
      <c r="D197" s="31" t="s">
        <v>26</v>
      </c>
      <c r="E197" s="37" t="s">
        <v>30</v>
      </c>
      <c r="F197" s="18">
        <v>0.1</v>
      </c>
      <c r="G197" s="18">
        <f>IFERROR(J197/F197,0)+Tabla1[[#This Row],[% DE CUMPLIMIENTO ACUMULADO]]</f>
        <v>0</v>
      </c>
      <c r="H197" s="19">
        <f>Tabla1435678[[#This Row],[AVANCE EJECUTADO]]+Tabla1[[#This Row],[Avance meta de la vigencia]]</f>
        <v>0</v>
      </c>
      <c r="I197" s="19"/>
      <c r="J197" s="32"/>
      <c r="K197" s="32"/>
      <c r="L197" s="32"/>
      <c r="M197" s="32"/>
      <c r="N197" s="33"/>
      <c r="O197" s="34"/>
      <c r="P197" s="34"/>
    </row>
    <row r="198" spans="1:16" x14ac:dyDescent="0.25">
      <c r="A198" s="28" t="s">
        <v>714</v>
      </c>
      <c r="B198" s="74" t="s">
        <v>751</v>
      </c>
      <c r="C198" s="37" t="s">
        <v>752</v>
      </c>
      <c r="D198" s="31" t="s">
        <v>26</v>
      </c>
      <c r="E198" s="15" t="s">
        <v>753</v>
      </c>
      <c r="F198" s="17">
        <v>4485</v>
      </c>
      <c r="G198" s="18">
        <f>IFERROR(J198/F198,0)+Tabla1[[#This Row],[% DE CUMPLIMIENTO ACUMULADO]]</f>
        <v>0</v>
      </c>
      <c r="H198" s="19">
        <f>Tabla1435678[[#This Row],[AVANCE EJECUTADO]]+Tabla1[[#This Row],[Avance meta de la vigencia]]</f>
        <v>0</v>
      </c>
      <c r="I198" s="19"/>
      <c r="J198" s="32"/>
      <c r="K198" s="32"/>
      <c r="L198" s="32"/>
      <c r="M198" s="32"/>
      <c r="N198" s="33"/>
      <c r="O198" s="34"/>
      <c r="P198" s="34"/>
    </row>
    <row r="199" spans="1:16" x14ac:dyDescent="0.25">
      <c r="A199" s="28" t="s">
        <v>714</v>
      </c>
      <c r="B199" s="74" t="s">
        <v>755</v>
      </c>
      <c r="C199" s="37" t="s">
        <v>756</v>
      </c>
      <c r="D199" s="31" t="s">
        <v>26</v>
      </c>
      <c r="E199" s="37" t="s">
        <v>30</v>
      </c>
      <c r="F199" s="17">
        <v>22</v>
      </c>
      <c r="G199" s="18">
        <f>IFERROR(J199/F199,0)+Tabla1[[#This Row],[% DE CUMPLIMIENTO ACUMULADO]]</f>
        <v>0</v>
      </c>
      <c r="H199" s="19">
        <f>Tabla1435678[[#This Row],[AVANCE EJECUTADO]]+Tabla1[[#This Row],[Avance meta de la vigencia]]</f>
        <v>0</v>
      </c>
      <c r="I199" s="19"/>
      <c r="J199" s="32"/>
      <c r="K199" s="32"/>
      <c r="L199" s="32"/>
      <c r="M199" s="32"/>
      <c r="N199" s="33"/>
      <c r="O199" s="34"/>
      <c r="P199" s="34"/>
    </row>
    <row r="200" spans="1:16" x14ac:dyDescent="0.25">
      <c r="A200" s="28" t="s">
        <v>714</v>
      </c>
      <c r="B200" s="74" t="s">
        <v>760</v>
      </c>
      <c r="C200" s="37" t="s">
        <v>761</v>
      </c>
      <c r="D200" s="31" t="s">
        <v>26</v>
      </c>
      <c r="E200" s="37" t="s">
        <v>30</v>
      </c>
      <c r="F200" s="18">
        <v>1</v>
      </c>
      <c r="G200" s="18">
        <f>IFERROR(J200/F200,0)+Tabla1[[#This Row],[% DE CUMPLIMIENTO ACUMULADO]]</f>
        <v>0</v>
      </c>
      <c r="H200" s="19">
        <f>Tabla1435678[[#This Row],[AVANCE EJECUTADO]]+Tabla1[[#This Row],[Avance meta de la vigencia]]</f>
        <v>0</v>
      </c>
      <c r="I200" s="19"/>
      <c r="J200" s="32"/>
      <c r="K200" s="32"/>
      <c r="L200" s="32"/>
      <c r="M200" s="32"/>
      <c r="N200" s="33"/>
      <c r="O200" s="34"/>
      <c r="P200" s="34"/>
    </row>
    <row r="201" spans="1:16" x14ac:dyDescent="0.25">
      <c r="A201" s="28" t="s">
        <v>714</v>
      </c>
      <c r="B201" s="74" t="s">
        <v>762</v>
      </c>
      <c r="C201" s="37" t="s">
        <v>763</v>
      </c>
      <c r="D201" s="31" t="s">
        <v>26</v>
      </c>
      <c r="E201" s="37" t="s">
        <v>30</v>
      </c>
      <c r="F201" s="18">
        <v>1</v>
      </c>
      <c r="G201" s="18">
        <f>IFERROR(J201/F201,0)+Tabla1[[#This Row],[% DE CUMPLIMIENTO ACUMULADO]]</f>
        <v>0</v>
      </c>
      <c r="H201" s="19">
        <f>Tabla1435678[[#This Row],[AVANCE EJECUTADO]]+Tabla1[[#This Row],[Avance meta de la vigencia]]</f>
        <v>0</v>
      </c>
      <c r="I201" s="19"/>
      <c r="J201" s="32"/>
      <c r="K201" s="32"/>
      <c r="L201" s="32"/>
      <c r="M201" s="32"/>
      <c r="N201" s="33"/>
      <c r="O201" s="34"/>
      <c r="P201" s="34"/>
    </row>
    <row r="202" spans="1:16" x14ac:dyDescent="0.25">
      <c r="A202" s="28" t="s">
        <v>714</v>
      </c>
      <c r="B202" s="74" t="s">
        <v>764</v>
      </c>
      <c r="C202" s="37" t="s">
        <v>765</v>
      </c>
      <c r="D202" s="31" t="s">
        <v>26</v>
      </c>
      <c r="E202" s="37" t="s">
        <v>30</v>
      </c>
      <c r="F202" s="18">
        <v>1</v>
      </c>
      <c r="G202" s="18">
        <f>IFERROR(J202/F202,0)+Tabla1[[#This Row],[% DE CUMPLIMIENTO ACUMULADO]]</f>
        <v>0</v>
      </c>
      <c r="H202" s="19">
        <f>Tabla1435678[[#This Row],[AVANCE EJECUTADO]]+Tabla1[[#This Row],[Avance meta de la vigencia]]</f>
        <v>0</v>
      </c>
      <c r="I202" s="19"/>
      <c r="J202" s="32"/>
      <c r="K202" s="32"/>
      <c r="L202" s="32"/>
      <c r="M202" s="32"/>
      <c r="N202" s="33"/>
      <c r="O202" s="34"/>
      <c r="P202" s="34"/>
    </row>
    <row r="203" spans="1:16" x14ac:dyDescent="0.25">
      <c r="A203" s="28" t="s">
        <v>714</v>
      </c>
      <c r="B203" s="74" t="s">
        <v>766</v>
      </c>
      <c r="C203" s="37" t="s">
        <v>767</v>
      </c>
      <c r="D203" s="31" t="s">
        <v>26</v>
      </c>
      <c r="E203" s="37" t="s">
        <v>30</v>
      </c>
      <c r="F203" s="17">
        <v>6</v>
      </c>
      <c r="G203" s="18">
        <f>IFERROR(J203/F203,0)+Tabla1[[#This Row],[% DE CUMPLIMIENTO ACUMULADO]]</f>
        <v>0</v>
      </c>
      <c r="H203" s="19">
        <f>Tabla1435678[[#This Row],[AVANCE EJECUTADO]]+Tabla1[[#This Row],[Avance meta de la vigencia]]</f>
        <v>0</v>
      </c>
      <c r="I203" s="19"/>
      <c r="J203" s="32"/>
      <c r="K203" s="32"/>
      <c r="L203" s="32"/>
      <c r="M203" s="32"/>
      <c r="N203" s="33"/>
      <c r="O203" s="34"/>
      <c r="P203" s="34"/>
    </row>
    <row r="204" spans="1:16" x14ac:dyDescent="0.25">
      <c r="A204" s="28" t="s">
        <v>714</v>
      </c>
      <c r="B204" s="74" t="s">
        <v>770</v>
      </c>
      <c r="C204" s="37" t="s">
        <v>771</v>
      </c>
      <c r="D204" s="31" t="s">
        <v>26</v>
      </c>
      <c r="E204" s="37" t="s">
        <v>30</v>
      </c>
      <c r="F204" s="17">
        <v>3</v>
      </c>
      <c r="G204" s="18">
        <f>IFERROR(J204/F204,0)+Tabla1[[#This Row],[% DE CUMPLIMIENTO ACUMULADO]]</f>
        <v>0</v>
      </c>
      <c r="H204" s="19">
        <f>Tabla1435678[[#This Row],[AVANCE EJECUTADO]]+Tabla1[[#This Row],[Avance meta de la vigencia]]</f>
        <v>0</v>
      </c>
      <c r="I204" s="19"/>
      <c r="J204" s="32"/>
      <c r="K204" s="32"/>
      <c r="L204" s="32"/>
      <c r="M204" s="32"/>
      <c r="N204" s="33"/>
      <c r="O204" s="34"/>
      <c r="P204" s="34"/>
    </row>
    <row r="205" spans="1:16" ht="25.5" x14ac:dyDescent="0.25">
      <c r="A205" s="28" t="s">
        <v>714</v>
      </c>
      <c r="B205" s="74" t="s">
        <v>775</v>
      </c>
      <c r="C205" s="37" t="s">
        <v>776</v>
      </c>
      <c r="D205" s="31" t="s">
        <v>26</v>
      </c>
      <c r="E205" s="37" t="s">
        <v>30</v>
      </c>
      <c r="F205" s="17">
        <v>24</v>
      </c>
      <c r="G205" s="18">
        <f>IFERROR(J205/F205,0)+Tabla1[[#This Row],[% DE CUMPLIMIENTO ACUMULADO]]</f>
        <v>0.79166666666666663</v>
      </c>
      <c r="H205" s="19">
        <f>Tabla1435678[[#This Row],[AVANCE EJECUTADO]]+Tabla1[[#This Row],[Avance meta de la vigencia]]</f>
        <v>19</v>
      </c>
      <c r="I205" s="19"/>
      <c r="J205" s="32"/>
      <c r="K205" s="32"/>
      <c r="L205" s="32"/>
      <c r="M205" s="32"/>
      <c r="N205" s="33"/>
      <c r="O205" s="34"/>
      <c r="P205" s="34"/>
    </row>
    <row r="206" spans="1:16" x14ac:dyDescent="0.25">
      <c r="A206" s="28" t="s">
        <v>714</v>
      </c>
      <c r="B206" s="74" t="s">
        <v>780</v>
      </c>
      <c r="C206" s="37" t="s">
        <v>781</v>
      </c>
      <c r="D206" s="31" t="s">
        <v>26</v>
      </c>
      <c r="E206" s="37" t="s">
        <v>30</v>
      </c>
      <c r="F206" s="17">
        <v>8</v>
      </c>
      <c r="G206" s="18">
        <f>IFERROR(J206/F206,0)+Tabla1[[#This Row],[% DE CUMPLIMIENTO ACUMULADO]]</f>
        <v>0</v>
      </c>
      <c r="H206" s="19">
        <f>Tabla1435678[[#This Row],[AVANCE EJECUTADO]]+Tabla1[[#This Row],[Avance meta de la vigencia]]</f>
        <v>0</v>
      </c>
      <c r="I206" s="19"/>
      <c r="J206" s="32"/>
      <c r="K206" s="32"/>
      <c r="L206" s="32"/>
      <c r="M206" s="32"/>
      <c r="N206" s="33"/>
      <c r="O206" s="34"/>
      <c r="P206" s="34"/>
    </row>
    <row r="207" spans="1:16" ht="25.5" x14ac:dyDescent="0.25">
      <c r="A207" s="28" t="s">
        <v>714</v>
      </c>
      <c r="B207" s="74" t="s">
        <v>785</v>
      </c>
      <c r="C207" s="37" t="s">
        <v>786</v>
      </c>
      <c r="D207" s="31" t="s">
        <v>26</v>
      </c>
      <c r="E207" s="37" t="s">
        <v>30</v>
      </c>
      <c r="F207" s="18">
        <v>1</v>
      </c>
      <c r="G207" s="18">
        <f>IFERROR(J207/F207,0)+Tabla1[[#This Row],[% DE CUMPLIMIENTO ACUMULADO]]</f>
        <v>0.2</v>
      </c>
      <c r="H207" s="19">
        <f>Tabla1435678[[#This Row],[AVANCE EJECUTADO]]+Tabla1[[#This Row],[Avance meta de la vigencia]]</f>
        <v>0.2</v>
      </c>
      <c r="I207" s="19"/>
      <c r="J207" s="32"/>
      <c r="K207" s="32"/>
      <c r="L207" s="32"/>
      <c r="M207" s="32"/>
      <c r="N207" s="33"/>
      <c r="O207" s="34"/>
      <c r="P207" s="34"/>
    </row>
    <row r="208" spans="1:16" ht="25.5" x14ac:dyDescent="0.25">
      <c r="A208" s="28" t="s">
        <v>714</v>
      </c>
      <c r="B208" s="74" t="s">
        <v>790</v>
      </c>
      <c r="C208" s="37" t="s">
        <v>791</v>
      </c>
      <c r="D208" s="31" t="s">
        <v>26</v>
      </c>
      <c r="E208" s="37" t="s">
        <v>30</v>
      </c>
      <c r="F208" s="18">
        <v>1</v>
      </c>
      <c r="G208" s="18">
        <f>IFERROR(J208/F208,0)+Tabla1[[#This Row],[% DE CUMPLIMIENTO ACUMULADO]]</f>
        <v>0.1</v>
      </c>
      <c r="H208" s="19">
        <f>Tabla1435678[[#This Row],[AVANCE EJECUTADO]]+Tabla1[[#This Row],[Avance meta de la vigencia]]</f>
        <v>0.1</v>
      </c>
      <c r="I208" s="19"/>
      <c r="J208" s="32"/>
      <c r="K208" s="32"/>
      <c r="L208" s="32"/>
      <c r="M208" s="32"/>
      <c r="N208" s="33"/>
      <c r="O208" s="34"/>
      <c r="P208" s="34"/>
    </row>
    <row r="209" spans="1:16" ht="25.5" x14ac:dyDescent="0.25">
      <c r="A209" s="28" t="s">
        <v>714</v>
      </c>
      <c r="B209" s="74" t="s">
        <v>795</v>
      </c>
      <c r="C209" s="37" t="s">
        <v>796</v>
      </c>
      <c r="D209" s="31" t="s">
        <v>26</v>
      </c>
      <c r="E209" s="30" t="s">
        <v>797</v>
      </c>
      <c r="F209" s="17">
        <v>2</v>
      </c>
      <c r="G209" s="18">
        <f>IFERROR(J209/F209,0)+Tabla1[[#This Row],[% DE CUMPLIMIENTO ACUMULADO]]</f>
        <v>0</v>
      </c>
      <c r="H209" s="19">
        <f>Tabla1435678[[#This Row],[AVANCE EJECUTADO]]+Tabla1[[#This Row],[Avance meta de la vigencia]]</f>
        <v>0</v>
      </c>
      <c r="I209" s="19"/>
      <c r="J209" s="32"/>
      <c r="K209" s="32"/>
      <c r="L209" s="32"/>
      <c r="M209" s="32"/>
      <c r="N209" s="33"/>
      <c r="O209" s="34"/>
      <c r="P209" s="34"/>
    </row>
    <row r="210" spans="1:16" x14ac:dyDescent="0.25">
      <c r="A210" s="28" t="s">
        <v>714</v>
      </c>
      <c r="B210" s="74" t="s">
        <v>799</v>
      </c>
      <c r="C210" s="37" t="s">
        <v>800</v>
      </c>
      <c r="D210" s="31" t="s">
        <v>26</v>
      </c>
      <c r="E210" s="30" t="s">
        <v>797</v>
      </c>
      <c r="F210" s="17">
        <v>100</v>
      </c>
      <c r="G210" s="18">
        <f>IFERROR(J210/F210,0)+Tabla1[[#This Row],[% DE CUMPLIMIENTO ACUMULADO]]</f>
        <v>0</v>
      </c>
      <c r="H210" s="19">
        <f>Tabla1435678[[#This Row],[AVANCE EJECUTADO]]+Tabla1[[#This Row],[Avance meta de la vigencia]]</f>
        <v>0</v>
      </c>
      <c r="I210" s="19"/>
      <c r="J210" s="32"/>
      <c r="K210" s="32"/>
      <c r="L210" s="32"/>
      <c r="M210" s="32"/>
      <c r="N210" s="33"/>
      <c r="O210" s="34"/>
      <c r="P210" s="34"/>
    </row>
    <row r="211" spans="1:16" ht="25.5" x14ac:dyDescent="0.25">
      <c r="A211" s="28" t="s">
        <v>714</v>
      </c>
      <c r="B211" s="74" t="s">
        <v>801</v>
      </c>
      <c r="C211" s="37" t="s">
        <v>802</v>
      </c>
      <c r="D211" s="31" t="s">
        <v>26</v>
      </c>
      <c r="E211" s="30" t="s">
        <v>797</v>
      </c>
      <c r="F211" s="17">
        <v>50</v>
      </c>
      <c r="G211" s="18">
        <f>IFERROR(J211/F211,0)+Tabla1[[#This Row],[% DE CUMPLIMIENTO ACUMULADO]]</f>
        <v>0</v>
      </c>
      <c r="H211" s="19">
        <f>Tabla1435678[[#This Row],[AVANCE EJECUTADO]]+Tabla1[[#This Row],[Avance meta de la vigencia]]</f>
        <v>0</v>
      </c>
      <c r="I211" s="19"/>
      <c r="J211" s="32"/>
      <c r="K211" s="32"/>
      <c r="L211" s="32"/>
      <c r="M211" s="32"/>
      <c r="N211" s="33"/>
      <c r="O211" s="34"/>
      <c r="P211" s="34"/>
    </row>
    <row r="212" spans="1:16" ht="38.25" x14ac:dyDescent="0.25">
      <c r="A212" s="28" t="s">
        <v>714</v>
      </c>
      <c r="B212" s="74" t="s">
        <v>803</v>
      </c>
      <c r="C212" s="37" t="s">
        <v>804</v>
      </c>
      <c r="D212" s="31" t="s">
        <v>26</v>
      </c>
      <c r="E212" s="37" t="s">
        <v>805</v>
      </c>
      <c r="F212" s="17">
        <v>4</v>
      </c>
      <c r="G212" s="18">
        <f>IFERROR(J212/F212,0)+Tabla1[[#This Row],[% DE CUMPLIMIENTO ACUMULADO]]</f>
        <v>0</v>
      </c>
      <c r="H212" s="19">
        <f>Tabla1435678[[#This Row],[AVANCE EJECUTADO]]+Tabla1[[#This Row],[Avance meta de la vigencia]]</f>
        <v>0</v>
      </c>
      <c r="I212" s="19"/>
      <c r="J212" s="32"/>
      <c r="K212" s="32"/>
      <c r="L212" s="32"/>
      <c r="M212" s="32"/>
      <c r="N212" s="33"/>
      <c r="O212" s="34"/>
      <c r="P212" s="34"/>
    </row>
    <row r="213" spans="1:16" x14ac:dyDescent="0.25">
      <c r="A213" s="28" t="s">
        <v>714</v>
      </c>
      <c r="B213" s="74" t="s">
        <v>808</v>
      </c>
      <c r="C213" s="37" t="s">
        <v>809</v>
      </c>
      <c r="D213" s="31" t="s">
        <v>26</v>
      </c>
      <c r="E213" s="37" t="s">
        <v>350</v>
      </c>
      <c r="F213" s="18">
        <v>0.3</v>
      </c>
      <c r="G213" s="18">
        <f>IFERROR(J213/F213,0)+Tabla1[[#This Row],[% DE CUMPLIMIENTO ACUMULADO]]</f>
        <v>0</v>
      </c>
      <c r="H213" s="19">
        <f>Tabla1435678[[#This Row],[AVANCE EJECUTADO]]+Tabla1[[#This Row],[Avance meta de la vigencia]]</f>
        <v>0</v>
      </c>
      <c r="I213" s="19"/>
      <c r="J213" s="32"/>
      <c r="K213" s="32"/>
      <c r="L213" s="32"/>
      <c r="M213" s="32"/>
      <c r="N213" s="33"/>
      <c r="O213" s="34"/>
      <c r="P213" s="34"/>
    </row>
    <row r="214" spans="1:16" ht="25.5" x14ac:dyDescent="0.25">
      <c r="A214" s="28" t="s">
        <v>714</v>
      </c>
      <c r="B214" s="74" t="s">
        <v>813</v>
      </c>
      <c r="C214" s="37" t="s">
        <v>814</v>
      </c>
      <c r="D214" s="31" t="s">
        <v>26</v>
      </c>
      <c r="E214" s="37" t="s">
        <v>350</v>
      </c>
      <c r="F214" s="18">
        <v>0.25</v>
      </c>
      <c r="G214" s="18">
        <f>IFERROR(J214/F214,0)+Tabla1[[#This Row],[% DE CUMPLIMIENTO ACUMULADO]]</f>
        <v>0</v>
      </c>
      <c r="H214" s="19">
        <f>Tabla1435678[[#This Row],[AVANCE EJECUTADO]]+Tabla1[[#This Row],[Avance meta de la vigencia]]</f>
        <v>0</v>
      </c>
      <c r="I214" s="19"/>
      <c r="J214" s="32"/>
      <c r="K214" s="32"/>
      <c r="L214" s="32"/>
      <c r="M214" s="32"/>
      <c r="N214" s="33"/>
      <c r="O214" s="34"/>
      <c r="P214" s="34"/>
    </row>
    <row r="215" spans="1:16" x14ac:dyDescent="0.25">
      <c r="A215" s="28" t="s">
        <v>714</v>
      </c>
      <c r="B215" s="74" t="s">
        <v>816</v>
      </c>
      <c r="C215" s="37" t="s">
        <v>817</v>
      </c>
      <c r="D215" s="31" t="s">
        <v>26</v>
      </c>
      <c r="E215" s="37" t="s">
        <v>350</v>
      </c>
      <c r="F215" s="17">
        <v>10725</v>
      </c>
      <c r="G215" s="18">
        <f>IFERROR(J215/F215,0)+Tabla1[[#This Row],[% DE CUMPLIMIENTO ACUMULADO]]</f>
        <v>0</v>
      </c>
      <c r="H215" s="19">
        <f>Tabla1435678[[#This Row],[AVANCE EJECUTADO]]+Tabla1[[#This Row],[Avance meta de la vigencia]]</f>
        <v>0</v>
      </c>
      <c r="I215" s="19"/>
      <c r="J215" s="32"/>
      <c r="K215" s="32"/>
      <c r="L215" s="32"/>
      <c r="M215" s="32"/>
      <c r="N215" s="33"/>
      <c r="O215" s="34"/>
      <c r="P215" s="34"/>
    </row>
    <row r="216" spans="1:16" x14ac:dyDescent="0.25">
      <c r="A216" s="28" t="s">
        <v>714</v>
      </c>
      <c r="B216" s="74" t="s">
        <v>819</v>
      </c>
      <c r="C216" s="37" t="s">
        <v>820</v>
      </c>
      <c r="D216" s="31" t="s">
        <v>26</v>
      </c>
      <c r="E216" s="37" t="s">
        <v>350</v>
      </c>
      <c r="F216" s="18">
        <v>0.2</v>
      </c>
      <c r="G216" s="18">
        <f>IFERROR(J216/F216,0)+Tabla1[[#This Row],[% DE CUMPLIMIENTO ACUMULADO]]</f>
        <v>0</v>
      </c>
      <c r="H216" s="19">
        <f>Tabla1435678[[#This Row],[AVANCE EJECUTADO]]+Tabla1[[#This Row],[Avance meta de la vigencia]]</f>
        <v>0</v>
      </c>
      <c r="I216" s="19"/>
      <c r="J216" s="32"/>
      <c r="K216" s="32"/>
      <c r="L216" s="32"/>
      <c r="M216" s="32"/>
      <c r="N216" s="33"/>
      <c r="O216" s="34"/>
      <c r="P216" s="34"/>
    </row>
    <row r="217" spans="1:16" ht="25.5" x14ac:dyDescent="0.25">
      <c r="A217" s="28" t="s">
        <v>714</v>
      </c>
      <c r="B217" s="74" t="s">
        <v>822</v>
      </c>
      <c r="C217" s="37" t="s">
        <v>823</v>
      </c>
      <c r="D217" s="31" t="s">
        <v>26</v>
      </c>
      <c r="E217" s="37" t="s">
        <v>601</v>
      </c>
      <c r="F217" s="17">
        <v>49</v>
      </c>
      <c r="G217" s="18">
        <f>IFERROR(J217/F217,0)+Tabla1[[#This Row],[% DE CUMPLIMIENTO ACUMULADO]]</f>
        <v>0</v>
      </c>
      <c r="H217" s="19">
        <f>Tabla1435678[[#This Row],[AVANCE EJECUTADO]]+Tabla1[[#This Row],[Avance meta de la vigencia]]</f>
        <v>0</v>
      </c>
      <c r="I217" s="19"/>
      <c r="J217" s="32"/>
      <c r="K217" s="32"/>
      <c r="L217" s="32"/>
      <c r="M217" s="32"/>
      <c r="N217" s="33"/>
      <c r="O217" s="34"/>
      <c r="P217" s="34"/>
    </row>
    <row r="218" spans="1:16" ht="25.5" x14ac:dyDescent="0.25">
      <c r="A218" s="28" t="s">
        <v>714</v>
      </c>
      <c r="B218" s="74" t="s">
        <v>824</v>
      </c>
      <c r="C218" s="37" t="s">
        <v>825</v>
      </c>
      <c r="D218" s="31" t="s">
        <v>26</v>
      </c>
      <c r="E218" s="37" t="s">
        <v>826</v>
      </c>
      <c r="F218" s="18">
        <v>1</v>
      </c>
      <c r="G218" s="18">
        <f>IFERROR(J218/F218,0)+Tabla1[[#This Row],[% DE CUMPLIMIENTO ACUMULADO]]</f>
        <v>0</v>
      </c>
      <c r="H218" s="19">
        <f>Tabla1435678[[#This Row],[AVANCE EJECUTADO]]+Tabla1[[#This Row],[Avance meta de la vigencia]]</f>
        <v>0</v>
      </c>
      <c r="I218" s="19"/>
      <c r="J218" s="32"/>
      <c r="K218" s="32"/>
      <c r="L218" s="32"/>
      <c r="M218" s="32"/>
      <c r="N218" s="33"/>
      <c r="O218" s="34"/>
      <c r="P218" s="34"/>
    </row>
    <row r="219" spans="1:16" ht="25.5" x14ac:dyDescent="0.25">
      <c r="A219" s="28" t="s">
        <v>714</v>
      </c>
      <c r="B219" s="74" t="s">
        <v>827</v>
      </c>
      <c r="C219" s="37" t="s">
        <v>828</v>
      </c>
      <c r="D219" s="31" t="s">
        <v>26</v>
      </c>
      <c r="E219" s="37" t="s">
        <v>601</v>
      </c>
      <c r="F219" s="18">
        <v>0.25</v>
      </c>
      <c r="G219" s="18">
        <f>IFERROR(J219/F219,0)+Tabla1[[#This Row],[% DE CUMPLIMIENTO ACUMULADO]]</f>
        <v>0</v>
      </c>
      <c r="H219" s="19">
        <f>Tabla1435678[[#This Row],[AVANCE EJECUTADO]]+Tabla1[[#This Row],[Avance meta de la vigencia]]</f>
        <v>0</v>
      </c>
      <c r="I219" s="19"/>
      <c r="J219" s="32"/>
      <c r="K219" s="32"/>
      <c r="L219" s="32"/>
      <c r="M219" s="32"/>
      <c r="N219" s="33"/>
      <c r="O219" s="34"/>
      <c r="P219" s="34"/>
    </row>
    <row r="220" spans="1:16" ht="30" x14ac:dyDescent="0.25">
      <c r="A220" s="28" t="s">
        <v>714</v>
      </c>
      <c r="B220" s="74" t="s">
        <v>829</v>
      </c>
      <c r="C220" s="37" t="s">
        <v>830</v>
      </c>
      <c r="D220" s="31" t="s">
        <v>26</v>
      </c>
      <c r="E220" s="30" t="s">
        <v>831</v>
      </c>
      <c r="F220" s="17">
        <v>3</v>
      </c>
      <c r="G220" s="18">
        <f>IFERROR(J220/F220,0)+Tabla1[[#This Row],[% DE CUMPLIMIENTO ACUMULADO]]</f>
        <v>0</v>
      </c>
      <c r="H220" s="19">
        <f>Tabla1435678[[#This Row],[AVANCE EJECUTADO]]+Tabla1[[#This Row],[Avance meta de la vigencia]]</f>
        <v>0</v>
      </c>
      <c r="I220" s="19"/>
      <c r="J220" s="32"/>
      <c r="K220" s="32"/>
      <c r="L220" s="32"/>
      <c r="M220" s="32"/>
      <c r="N220" s="33"/>
      <c r="O220" s="34"/>
      <c r="P220" s="34"/>
    </row>
    <row r="221" spans="1:16" ht="30" x14ac:dyDescent="0.25">
      <c r="A221" s="28" t="s">
        <v>714</v>
      </c>
      <c r="B221" s="74" t="s">
        <v>832</v>
      </c>
      <c r="C221" s="37" t="s">
        <v>833</v>
      </c>
      <c r="D221" s="31" t="s">
        <v>26</v>
      </c>
      <c r="E221" s="30" t="s">
        <v>831</v>
      </c>
      <c r="F221" s="17">
        <v>30</v>
      </c>
      <c r="G221" s="18">
        <f>IFERROR(J221/F221,0)+Tabla1[[#This Row],[% DE CUMPLIMIENTO ACUMULADO]]</f>
        <v>0</v>
      </c>
      <c r="H221" s="19">
        <f>Tabla1435678[[#This Row],[AVANCE EJECUTADO]]+Tabla1[[#This Row],[Avance meta de la vigencia]]</f>
        <v>0</v>
      </c>
      <c r="I221" s="19"/>
      <c r="J221" s="32"/>
      <c r="K221" s="32"/>
      <c r="L221" s="32"/>
      <c r="M221" s="32"/>
      <c r="N221" s="33"/>
      <c r="O221" s="34"/>
      <c r="P221" s="34"/>
    </row>
    <row r="222" spans="1:16" ht="30" x14ac:dyDescent="0.25">
      <c r="A222" s="28" t="s">
        <v>714</v>
      </c>
      <c r="B222" s="74" t="s">
        <v>834</v>
      </c>
      <c r="C222" s="37" t="s">
        <v>835</v>
      </c>
      <c r="D222" s="31" t="s">
        <v>26</v>
      </c>
      <c r="E222" s="30" t="s">
        <v>831</v>
      </c>
      <c r="F222" s="18">
        <v>1</v>
      </c>
      <c r="G222" s="18">
        <f>IFERROR(J222/F222,0)+Tabla1[[#This Row],[% DE CUMPLIMIENTO ACUMULADO]]</f>
        <v>0</v>
      </c>
      <c r="H222" s="19">
        <f>Tabla1435678[[#This Row],[AVANCE EJECUTADO]]+Tabla1[[#This Row],[Avance meta de la vigencia]]</f>
        <v>0</v>
      </c>
      <c r="I222" s="19"/>
      <c r="J222" s="32"/>
      <c r="K222" s="32"/>
      <c r="L222" s="32"/>
      <c r="M222" s="32"/>
      <c r="N222" s="33"/>
      <c r="O222" s="34"/>
      <c r="P222" s="34"/>
    </row>
    <row r="223" spans="1:16" x14ac:dyDescent="0.25">
      <c r="A223" s="28" t="s">
        <v>714</v>
      </c>
      <c r="B223" s="74" t="s">
        <v>836</v>
      </c>
      <c r="C223" s="37" t="s">
        <v>837</v>
      </c>
      <c r="D223" s="31" t="s">
        <v>26</v>
      </c>
      <c r="E223" s="37" t="s">
        <v>838</v>
      </c>
      <c r="F223" s="18">
        <v>1</v>
      </c>
      <c r="G223" s="18">
        <f>IFERROR(J223/F223,0)+Tabla1[[#This Row],[% DE CUMPLIMIENTO ACUMULADO]]</f>
        <v>0</v>
      </c>
      <c r="H223" s="19">
        <f>Tabla1435678[[#This Row],[AVANCE EJECUTADO]]+Tabla1[[#This Row],[Avance meta de la vigencia]]</f>
        <v>0</v>
      </c>
      <c r="I223" s="19"/>
      <c r="J223" s="32"/>
      <c r="K223" s="32"/>
      <c r="L223" s="32"/>
      <c r="M223" s="32"/>
      <c r="N223" s="33"/>
      <c r="O223" s="34"/>
      <c r="P223" s="34"/>
    </row>
    <row r="224" spans="1:16" x14ac:dyDescent="0.25">
      <c r="A224" s="28" t="s">
        <v>714</v>
      </c>
      <c r="B224" s="74" t="s">
        <v>839</v>
      </c>
      <c r="C224" s="37" t="s">
        <v>840</v>
      </c>
      <c r="D224" s="31" t="s">
        <v>26</v>
      </c>
      <c r="E224" s="37" t="s">
        <v>841</v>
      </c>
      <c r="F224" s="17">
        <v>16</v>
      </c>
      <c r="G224" s="18">
        <f>IFERROR(J224/F224,0)+Tabla1[[#This Row],[% DE CUMPLIMIENTO ACUMULADO]]</f>
        <v>0</v>
      </c>
      <c r="H224" s="19">
        <f>Tabla1435678[[#This Row],[AVANCE EJECUTADO]]+Tabla1[[#This Row],[Avance meta de la vigencia]]</f>
        <v>0</v>
      </c>
      <c r="I224" s="19"/>
      <c r="J224" s="32"/>
      <c r="K224" s="32"/>
      <c r="L224" s="32"/>
      <c r="M224" s="32"/>
      <c r="N224" s="33"/>
      <c r="O224" s="34"/>
      <c r="P224" s="34"/>
    </row>
    <row r="225" spans="1:16" ht="25.5" x14ac:dyDescent="0.25">
      <c r="A225" s="28" t="s">
        <v>714</v>
      </c>
      <c r="B225" s="74" t="s">
        <v>845</v>
      </c>
      <c r="C225" s="37" t="s">
        <v>846</v>
      </c>
      <c r="D225" s="31" t="s">
        <v>26</v>
      </c>
      <c r="E225" s="30" t="s">
        <v>96</v>
      </c>
      <c r="F225" s="18">
        <v>1</v>
      </c>
      <c r="G225" s="18">
        <f>IFERROR(J225/F225,0)+Tabla1[[#This Row],[% DE CUMPLIMIENTO ACUMULADO]]</f>
        <v>0</v>
      </c>
      <c r="H225" s="19">
        <f>Tabla1435678[[#This Row],[AVANCE EJECUTADO]]+Tabla1[[#This Row],[Avance meta de la vigencia]]</f>
        <v>0</v>
      </c>
      <c r="I225" s="19"/>
      <c r="J225" s="32"/>
      <c r="K225" s="32"/>
      <c r="L225" s="32"/>
      <c r="M225" s="32"/>
      <c r="N225" s="33"/>
      <c r="O225" s="34"/>
      <c r="P225" s="34"/>
    </row>
    <row r="226" spans="1:16" x14ac:dyDescent="0.25">
      <c r="A226" s="28" t="s">
        <v>714</v>
      </c>
      <c r="B226" s="74" t="s">
        <v>850</v>
      </c>
      <c r="C226" s="37" t="s">
        <v>851</v>
      </c>
      <c r="D226" s="31" t="s">
        <v>26</v>
      </c>
      <c r="E226" s="30" t="s">
        <v>96</v>
      </c>
      <c r="F226" s="18">
        <v>1</v>
      </c>
      <c r="G226" s="18">
        <f>IFERROR(J226/F226,0)+Tabla1[[#This Row],[% DE CUMPLIMIENTO ACUMULADO]]</f>
        <v>0</v>
      </c>
      <c r="H226" s="19">
        <f>Tabla1435678[[#This Row],[AVANCE EJECUTADO]]+Tabla1[[#This Row],[Avance meta de la vigencia]]</f>
        <v>0</v>
      </c>
      <c r="I226" s="19"/>
      <c r="J226" s="32"/>
      <c r="K226" s="32"/>
      <c r="L226" s="32"/>
      <c r="M226" s="32"/>
      <c r="N226" s="33"/>
      <c r="O226" s="34"/>
      <c r="P226" s="34"/>
    </row>
    <row r="227" spans="1:16" x14ac:dyDescent="0.25">
      <c r="A227" s="28" t="s">
        <v>714</v>
      </c>
      <c r="B227" s="74" t="s">
        <v>854</v>
      </c>
      <c r="C227" s="37" t="s">
        <v>855</v>
      </c>
      <c r="D227" s="31" t="s">
        <v>26</v>
      </c>
      <c r="E227" s="30" t="s">
        <v>96</v>
      </c>
      <c r="F227" s="17">
        <v>1</v>
      </c>
      <c r="G227" s="18">
        <f>IFERROR(J227/F227,0)+Tabla1[[#This Row],[% DE CUMPLIMIENTO ACUMULADO]]</f>
        <v>0</v>
      </c>
      <c r="H227" s="19">
        <f>Tabla1435678[[#This Row],[AVANCE EJECUTADO]]+Tabla1[[#This Row],[Avance meta de la vigencia]]</f>
        <v>0</v>
      </c>
      <c r="I227" s="19"/>
      <c r="J227" s="32"/>
      <c r="K227" s="32"/>
      <c r="L227" s="32"/>
      <c r="M227" s="32"/>
      <c r="N227" s="33"/>
      <c r="O227" s="34"/>
      <c r="P227" s="34"/>
    </row>
    <row r="228" spans="1:16" x14ac:dyDescent="0.25">
      <c r="A228" s="28" t="s">
        <v>714</v>
      </c>
      <c r="B228" s="74" t="s">
        <v>858</v>
      </c>
      <c r="C228" s="37" t="s">
        <v>859</v>
      </c>
      <c r="D228" s="31" t="s">
        <v>26</v>
      </c>
      <c r="E228" s="36" t="s">
        <v>43</v>
      </c>
      <c r="F228" s="17">
        <v>38</v>
      </c>
      <c r="G228" s="18">
        <f>IFERROR(J228/F228,0)+Tabla1[[#This Row],[% DE CUMPLIMIENTO ACUMULADO]]</f>
        <v>0</v>
      </c>
      <c r="H228" s="19">
        <f>Tabla1435678[[#This Row],[AVANCE EJECUTADO]]+Tabla1[[#This Row],[Avance meta de la vigencia]]</f>
        <v>0</v>
      </c>
      <c r="I228" s="19"/>
      <c r="J228" s="32"/>
      <c r="K228" s="32"/>
      <c r="L228" s="32"/>
      <c r="M228" s="32"/>
      <c r="N228" s="33"/>
      <c r="O228" s="34"/>
      <c r="P228" s="34"/>
    </row>
    <row r="229" spans="1:16" x14ac:dyDescent="0.25">
      <c r="A229" s="28" t="s">
        <v>714</v>
      </c>
      <c r="B229" s="74" t="s">
        <v>864</v>
      </c>
      <c r="C229" s="37" t="s">
        <v>865</v>
      </c>
      <c r="D229" s="31" t="s">
        <v>26</v>
      </c>
      <c r="E229" s="36" t="s">
        <v>43</v>
      </c>
      <c r="F229" s="17">
        <v>16</v>
      </c>
      <c r="G229" s="18">
        <f>IFERROR(J229/F229,0)+Tabla1[[#This Row],[% DE CUMPLIMIENTO ACUMULADO]]</f>
        <v>0</v>
      </c>
      <c r="H229" s="19">
        <f>Tabla1435678[[#This Row],[AVANCE EJECUTADO]]+Tabla1[[#This Row],[Avance meta de la vigencia]]</f>
        <v>0</v>
      </c>
      <c r="I229" s="19"/>
      <c r="J229" s="32"/>
      <c r="K229" s="32"/>
      <c r="L229" s="32"/>
      <c r="M229" s="32"/>
      <c r="N229" s="33"/>
      <c r="O229" s="34"/>
      <c r="P229" s="34"/>
    </row>
    <row r="230" spans="1:16" x14ac:dyDescent="0.25">
      <c r="A230" s="28" t="s">
        <v>714</v>
      </c>
      <c r="B230" s="74" t="s">
        <v>869</v>
      </c>
      <c r="C230" s="37" t="s">
        <v>870</v>
      </c>
      <c r="D230" s="31" t="s">
        <v>26</v>
      </c>
      <c r="E230" s="36" t="s">
        <v>43</v>
      </c>
      <c r="F230" s="17">
        <v>3</v>
      </c>
      <c r="G230" s="18">
        <f>IFERROR(J230/F230,0)+Tabla1[[#This Row],[% DE CUMPLIMIENTO ACUMULADO]]</f>
        <v>0</v>
      </c>
      <c r="H230" s="19">
        <f>Tabla1435678[[#This Row],[AVANCE EJECUTADO]]+Tabla1[[#This Row],[Avance meta de la vigencia]]</f>
        <v>0</v>
      </c>
      <c r="I230" s="19"/>
      <c r="J230" s="32"/>
      <c r="K230" s="32"/>
      <c r="L230" s="32"/>
      <c r="M230" s="32"/>
      <c r="N230" s="33"/>
      <c r="O230" s="34"/>
      <c r="P230" s="34"/>
    </row>
    <row r="231" spans="1:16" ht="25.5" x14ac:dyDescent="0.25">
      <c r="A231" s="28" t="s">
        <v>714</v>
      </c>
      <c r="B231" s="74" t="s">
        <v>874</v>
      </c>
      <c r="C231" s="37" t="s">
        <v>875</v>
      </c>
      <c r="D231" s="31" t="s">
        <v>26</v>
      </c>
      <c r="E231" s="36" t="s">
        <v>43</v>
      </c>
      <c r="F231" s="17">
        <v>26</v>
      </c>
      <c r="G231" s="18">
        <f>IFERROR(J231/F231,0)+Tabla1[[#This Row],[% DE CUMPLIMIENTO ACUMULADO]]</f>
        <v>0</v>
      </c>
      <c r="H231" s="19">
        <f>Tabla1435678[[#This Row],[AVANCE EJECUTADO]]+Tabla1[[#This Row],[Avance meta de la vigencia]]</f>
        <v>0</v>
      </c>
      <c r="I231" s="19"/>
      <c r="J231" s="32"/>
      <c r="K231" s="32"/>
      <c r="L231" s="32"/>
      <c r="M231" s="32"/>
      <c r="N231" s="33"/>
      <c r="O231" s="34"/>
      <c r="P231" s="34"/>
    </row>
    <row r="232" spans="1:16" ht="25.5" x14ac:dyDescent="0.25">
      <c r="A232" s="28" t="s">
        <v>714</v>
      </c>
      <c r="B232" s="74" t="s">
        <v>879</v>
      </c>
      <c r="C232" s="37" t="s">
        <v>880</v>
      </c>
      <c r="D232" s="31" t="s">
        <v>26</v>
      </c>
      <c r="E232" s="37" t="s">
        <v>452</v>
      </c>
      <c r="F232" s="17">
        <v>36</v>
      </c>
      <c r="G232" s="18">
        <f>IFERROR(J232/F232,0)+Tabla1[[#This Row],[% DE CUMPLIMIENTO ACUMULADO]]</f>
        <v>0</v>
      </c>
      <c r="H232" s="19">
        <f>Tabla1435678[[#This Row],[AVANCE EJECUTADO]]+Tabla1[[#This Row],[Avance meta de la vigencia]]</f>
        <v>0</v>
      </c>
      <c r="I232" s="19"/>
      <c r="J232" s="32"/>
      <c r="K232" s="32"/>
      <c r="L232" s="32"/>
      <c r="M232" s="32"/>
      <c r="N232" s="33"/>
      <c r="O232" s="34"/>
      <c r="P232" s="34"/>
    </row>
    <row r="233" spans="1:16" ht="25.5" x14ac:dyDescent="0.25">
      <c r="A233" s="28" t="s">
        <v>714</v>
      </c>
      <c r="B233" s="74" t="s">
        <v>883</v>
      </c>
      <c r="C233" s="37" t="s">
        <v>884</v>
      </c>
      <c r="D233" s="31" t="s">
        <v>26</v>
      </c>
      <c r="E233" s="37" t="s">
        <v>452</v>
      </c>
      <c r="F233" s="17">
        <v>16</v>
      </c>
      <c r="G233" s="18">
        <f>IFERROR(J233/F233,0)+Tabla1[[#This Row],[% DE CUMPLIMIENTO ACUMULADO]]</f>
        <v>0</v>
      </c>
      <c r="H233" s="19">
        <f>Tabla1435678[[#This Row],[AVANCE EJECUTADO]]+Tabla1[[#This Row],[Avance meta de la vigencia]]</f>
        <v>0</v>
      </c>
      <c r="I233" s="19"/>
      <c r="J233" s="32"/>
      <c r="K233" s="32"/>
      <c r="L233" s="32"/>
      <c r="M233" s="32"/>
      <c r="N233" s="33"/>
      <c r="O233" s="34"/>
      <c r="P233" s="34"/>
    </row>
    <row r="234" spans="1:16" ht="38.25" x14ac:dyDescent="0.25">
      <c r="A234" s="28" t="s">
        <v>714</v>
      </c>
      <c r="B234" s="74" t="s">
        <v>885</v>
      </c>
      <c r="C234" s="37" t="s">
        <v>886</v>
      </c>
      <c r="D234" s="31" t="s">
        <v>26</v>
      </c>
      <c r="E234" s="37" t="s">
        <v>452</v>
      </c>
      <c r="F234" s="17">
        <v>32</v>
      </c>
      <c r="G234" s="18">
        <f>IFERROR(J234/F234,0)+Tabla1[[#This Row],[% DE CUMPLIMIENTO ACUMULADO]]</f>
        <v>0</v>
      </c>
      <c r="H234" s="19">
        <f>Tabla1435678[[#This Row],[AVANCE EJECUTADO]]+Tabla1[[#This Row],[Avance meta de la vigencia]]</f>
        <v>0</v>
      </c>
      <c r="I234" s="19"/>
      <c r="J234" s="32"/>
      <c r="K234" s="32"/>
      <c r="L234" s="32"/>
      <c r="M234" s="32"/>
      <c r="N234" s="33"/>
      <c r="O234" s="34"/>
      <c r="P234" s="34"/>
    </row>
    <row r="235" spans="1:16" x14ac:dyDescent="0.25">
      <c r="A235" s="28" t="s">
        <v>714</v>
      </c>
      <c r="B235" s="74" t="s">
        <v>887</v>
      </c>
      <c r="C235" s="37" t="s">
        <v>888</v>
      </c>
      <c r="D235" s="31" t="s">
        <v>26</v>
      </c>
      <c r="E235" s="37" t="s">
        <v>452</v>
      </c>
      <c r="F235" s="17">
        <v>74000</v>
      </c>
      <c r="G235" s="18">
        <f>IFERROR(J235/F235,0)+Tabla1[[#This Row],[% DE CUMPLIMIENTO ACUMULADO]]</f>
        <v>1.7594594594594594E-2</v>
      </c>
      <c r="H235" s="19">
        <f>Tabla1435678[[#This Row],[AVANCE EJECUTADO]]+Tabla1[[#This Row],[Avance meta de la vigencia]]</f>
        <v>1302</v>
      </c>
      <c r="I235" s="19"/>
      <c r="J235" s="32">
        <f>J254+J257+J260+J263+J266+J269+J272+J275+J278+J281+J284+J287+J290+J293+J296+J299+J302</f>
        <v>1302</v>
      </c>
      <c r="K235" s="32"/>
      <c r="L235" s="32"/>
      <c r="M235" s="32"/>
      <c r="N235" s="33"/>
      <c r="O235" s="34"/>
      <c r="P235" s="34"/>
    </row>
    <row r="236" spans="1:16" x14ac:dyDescent="0.25">
      <c r="A236" s="28" t="s">
        <v>714</v>
      </c>
      <c r="B236" s="74" t="s">
        <v>889</v>
      </c>
      <c r="C236" s="37" t="s">
        <v>890</v>
      </c>
      <c r="D236" s="31" t="s">
        <v>26</v>
      </c>
      <c r="E236" s="37" t="s">
        <v>452</v>
      </c>
      <c r="F236" s="79">
        <v>111000</v>
      </c>
      <c r="G236" s="18">
        <f>IFERROR(J236/F236,0)+Tabla1[[#This Row],[% DE CUMPLIMIENTO ACUMULADO]]</f>
        <v>2.662162162162162E-2</v>
      </c>
      <c r="H236" s="19">
        <f>Tabla1435678[[#This Row],[AVANCE EJECUTADO]]+Tabla1[[#This Row],[Avance meta de la vigencia]]</f>
        <v>2955</v>
      </c>
      <c r="I236" s="19"/>
      <c r="J236" s="32">
        <f>J255+J258+J261+J264+J267+J270+J273+J276+J279+J282+J285+J288+J291+J294+J297+J300+J303</f>
        <v>2955</v>
      </c>
      <c r="K236" s="32"/>
      <c r="L236" s="32"/>
      <c r="M236" s="32"/>
      <c r="N236" s="33"/>
      <c r="O236" s="34"/>
      <c r="P236" s="34"/>
    </row>
    <row r="237" spans="1:16" x14ac:dyDescent="0.25">
      <c r="A237" s="28" t="s">
        <v>714</v>
      </c>
      <c r="B237" s="74" t="s">
        <v>891</v>
      </c>
      <c r="C237" s="37" t="s">
        <v>892</v>
      </c>
      <c r="D237" s="31" t="s">
        <v>26</v>
      </c>
      <c r="E237" s="37" t="s">
        <v>452</v>
      </c>
      <c r="F237" s="17">
        <v>3512</v>
      </c>
      <c r="G237" s="18">
        <f>IFERROR(J237/F237,0)+Tabla1[[#This Row],[% DE CUMPLIMIENTO ACUMULADO]]</f>
        <v>2.0785876993166287E-2</v>
      </c>
      <c r="H237" s="19">
        <f>Tabla1435678[[#This Row],[AVANCE EJECUTADO]]+Tabla1[[#This Row],[Avance meta de la vigencia]]</f>
        <v>73</v>
      </c>
      <c r="I237" s="19"/>
      <c r="J237" s="32">
        <f>SUM(J256+J259+J262+J265+J268+J271+J274+J277+J280+J283+J286+J289+J292+J295+J298+J301+J304)</f>
        <v>73</v>
      </c>
      <c r="K237" s="32"/>
      <c r="L237" s="32"/>
      <c r="M237" s="32"/>
      <c r="N237" s="33"/>
      <c r="O237" s="34"/>
      <c r="P237" s="34"/>
    </row>
    <row r="238" spans="1:16" x14ac:dyDescent="0.25">
      <c r="A238" s="28" t="s">
        <v>714</v>
      </c>
      <c r="B238" s="74" t="s">
        <v>895</v>
      </c>
      <c r="C238" s="37" t="s">
        <v>896</v>
      </c>
      <c r="D238" s="31" t="s">
        <v>26</v>
      </c>
      <c r="E238" s="31" t="s">
        <v>211</v>
      </c>
      <c r="F238" s="17">
        <v>17</v>
      </c>
      <c r="G238" s="18">
        <f>IFERROR(J238/F238,0)+Tabla1[[#This Row],[% DE CUMPLIMIENTO ACUMULADO]]</f>
        <v>5.8823529411764705E-2</v>
      </c>
      <c r="H238" s="19">
        <f>Tabla1435678[[#This Row],[AVANCE EJECUTADO]]+Tabla1[[#This Row],[Avance meta de la vigencia]]</f>
        <v>1</v>
      </c>
      <c r="I238" s="19"/>
      <c r="J238" s="32">
        <v>1</v>
      </c>
      <c r="K238" s="32"/>
      <c r="L238" s="32"/>
      <c r="M238" s="32"/>
      <c r="N238" s="33"/>
      <c r="O238" s="34"/>
      <c r="P238" s="34"/>
    </row>
    <row r="239" spans="1:16" x14ac:dyDescent="0.25">
      <c r="A239" s="28" t="s">
        <v>714</v>
      </c>
      <c r="B239" s="74" t="s">
        <v>898</v>
      </c>
      <c r="C239" s="37" t="s">
        <v>896</v>
      </c>
      <c r="D239" s="31" t="s">
        <v>26</v>
      </c>
      <c r="E239" s="31" t="s">
        <v>163</v>
      </c>
      <c r="F239" s="17">
        <v>21</v>
      </c>
      <c r="G239" s="18">
        <f>IFERROR(J239/F239,0)+Tabla1[[#This Row],[% DE CUMPLIMIENTO ACUMULADO]]</f>
        <v>4.7619047619047616E-2</v>
      </c>
      <c r="H239" s="19">
        <f>Tabla1435678[[#This Row],[AVANCE EJECUTADO]]+Tabla1[[#This Row],[Avance meta de la vigencia]]</f>
        <v>1</v>
      </c>
      <c r="I239" s="19"/>
      <c r="J239" s="32">
        <v>1</v>
      </c>
      <c r="K239" s="32"/>
      <c r="L239" s="32"/>
      <c r="M239" s="32"/>
      <c r="N239" s="33"/>
      <c r="O239" s="34"/>
      <c r="P239" s="34"/>
    </row>
    <row r="240" spans="1:16" x14ac:dyDescent="0.25">
      <c r="A240" s="28" t="s">
        <v>714</v>
      </c>
      <c r="B240" s="74" t="s">
        <v>902</v>
      </c>
      <c r="C240" s="37" t="s">
        <v>896</v>
      </c>
      <c r="D240" s="31" t="s">
        <v>26</v>
      </c>
      <c r="E240" s="31" t="s">
        <v>250</v>
      </c>
      <c r="F240" s="17">
        <v>17</v>
      </c>
      <c r="G240" s="18">
        <f>IFERROR(J240/F240,0)+Tabla1[[#This Row],[% DE CUMPLIMIENTO ACUMULADO]]</f>
        <v>5.8823529411764705E-2</v>
      </c>
      <c r="H240" s="19">
        <f>Tabla1435678[[#This Row],[AVANCE EJECUTADO]]+Tabla1[[#This Row],[Avance meta de la vigencia]]</f>
        <v>1</v>
      </c>
      <c r="I240" s="19"/>
      <c r="J240" s="32">
        <v>1</v>
      </c>
      <c r="K240" s="32"/>
      <c r="L240" s="32"/>
      <c r="M240" s="32"/>
      <c r="N240" s="33"/>
      <c r="O240" s="34"/>
      <c r="P240" s="34"/>
    </row>
    <row r="241" spans="1:16" x14ac:dyDescent="0.25">
      <c r="A241" s="28" t="s">
        <v>714</v>
      </c>
      <c r="B241" s="74" t="s">
        <v>904</v>
      </c>
      <c r="C241" s="37" t="s">
        <v>896</v>
      </c>
      <c r="D241" s="31" t="s">
        <v>26</v>
      </c>
      <c r="E241" s="31" t="s">
        <v>225</v>
      </c>
      <c r="F241" s="17">
        <v>15</v>
      </c>
      <c r="G241" s="18">
        <f>IFERROR(J241/F241,0)+Tabla1[[#This Row],[% DE CUMPLIMIENTO ACUMULADO]]</f>
        <v>6.6666666666666666E-2</v>
      </c>
      <c r="H241" s="19">
        <f>Tabla1435678[[#This Row],[AVANCE EJECUTADO]]+Tabla1[[#This Row],[Avance meta de la vigencia]]</f>
        <v>1</v>
      </c>
      <c r="I241" s="19"/>
      <c r="J241" s="32">
        <v>1</v>
      </c>
      <c r="K241" s="32"/>
      <c r="L241" s="32"/>
      <c r="M241" s="32"/>
      <c r="N241" s="33"/>
      <c r="O241" s="34"/>
      <c r="P241" s="34"/>
    </row>
    <row r="242" spans="1:16" ht="30" x14ac:dyDescent="0.25">
      <c r="A242" s="28" t="s">
        <v>714</v>
      </c>
      <c r="B242" s="74" t="s">
        <v>908</v>
      </c>
      <c r="C242" s="37" t="s">
        <v>896</v>
      </c>
      <c r="D242" s="31" t="s">
        <v>26</v>
      </c>
      <c r="E242" s="31" t="s">
        <v>247</v>
      </c>
      <c r="F242" s="17">
        <v>20</v>
      </c>
      <c r="G242" s="18">
        <f>IFERROR(J242/F242,0)+Tabla1[[#This Row],[% DE CUMPLIMIENTO ACUMULADO]]</f>
        <v>0.05</v>
      </c>
      <c r="H242" s="19">
        <f>Tabla1435678[[#This Row],[AVANCE EJECUTADO]]+Tabla1[[#This Row],[Avance meta de la vigencia]]</f>
        <v>1</v>
      </c>
      <c r="I242" s="19"/>
      <c r="J242" s="32">
        <v>1</v>
      </c>
      <c r="K242" s="32"/>
      <c r="L242" s="32"/>
      <c r="M242" s="32"/>
      <c r="N242" s="33"/>
      <c r="O242" s="34"/>
      <c r="P242" s="34"/>
    </row>
    <row r="243" spans="1:16" x14ac:dyDescent="0.25">
      <c r="A243" s="28" t="s">
        <v>714</v>
      </c>
      <c r="B243" s="74" t="s">
        <v>911</v>
      </c>
      <c r="C243" s="37" t="s">
        <v>896</v>
      </c>
      <c r="D243" s="31" t="s">
        <v>26</v>
      </c>
      <c r="E243" s="31" t="s">
        <v>236</v>
      </c>
      <c r="F243" s="17">
        <v>37</v>
      </c>
      <c r="G243" s="18">
        <f>IFERROR(J243/F243,0)+Tabla1[[#This Row],[% DE CUMPLIMIENTO ACUMULADO]]</f>
        <v>2.7027027027027029E-2</v>
      </c>
      <c r="H243" s="19">
        <f>Tabla1435678[[#This Row],[AVANCE EJECUTADO]]+Tabla1[[#This Row],[Avance meta de la vigencia]]</f>
        <v>1</v>
      </c>
      <c r="I243" s="19"/>
      <c r="J243" s="32">
        <v>1</v>
      </c>
      <c r="K243" s="32"/>
      <c r="L243" s="32"/>
      <c r="M243" s="32"/>
      <c r="N243" s="33"/>
      <c r="O243" s="34"/>
      <c r="P243" s="34"/>
    </row>
    <row r="244" spans="1:16" ht="30" x14ac:dyDescent="0.25">
      <c r="A244" s="28" t="s">
        <v>714</v>
      </c>
      <c r="B244" s="74" t="s">
        <v>914</v>
      </c>
      <c r="C244" s="37" t="s">
        <v>896</v>
      </c>
      <c r="D244" s="31" t="s">
        <v>26</v>
      </c>
      <c r="E244" s="31" t="s">
        <v>484</v>
      </c>
      <c r="F244" s="17">
        <v>28</v>
      </c>
      <c r="G244" s="18">
        <f>IFERROR(J244/F244,0)+Tabla1[[#This Row],[% DE CUMPLIMIENTO ACUMULADO]]</f>
        <v>3.5714285714285712E-2</v>
      </c>
      <c r="H244" s="19">
        <f>Tabla1435678[[#This Row],[AVANCE EJECUTADO]]+Tabla1[[#This Row],[Avance meta de la vigencia]]</f>
        <v>1</v>
      </c>
      <c r="I244" s="19"/>
      <c r="J244" s="32">
        <v>1</v>
      </c>
      <c r="K244" s="32"/>
      <c r="L244" s="32"/>
      <c r="M244" s="32"/>
      <c r="N244" s="33"/>
      <c r="O244" s="34"/>
      <c r="P244" s="34"/>
    </row>
    <row r="245" spans="1:16" x14ac:dyDescent="0.25">
      <c r="A245" s="28" t="s">
        <v>714</v>
      </c>
      <c r="B245" s="74" t="s">
        <v>916</v>
      </c>
      <c r="C245" s="37" t="s">
        <v>896</v>
      </c>
      <c r="D245" s="31" t="s">
        <v>26</v>
      </c>
      <c r="E245" s="31" t="s">
        <v>156</v>
      </c>
      <c r="F245" s="17">
        <v>33</v>
      </c>
      <c r="G245" s="18">
        <f>IFERROR(J245/F245,0)+Tabla1[[#This Row],[% DE CUMPLIMIENTO ACUMULADO]]</f>
        <v>3.0303030303030304E-2</v>
      </c>
      <c r="H245" s="19">
        <f>Tabla1435678[[#This Row],[AVANCE EJECUTADO]]+Tabla1[[#This Row],[Avance meta de la vigencia]]</f>
        <v>1</v>
      </c>
      <c r="I245" s="19"/>
      <c r="J245" s="32">
        <v>1</v>
      </c>
      <c r="K245" s="32"/>
      <c r="L245" s="32"/>
      <c r="M245" s="32"/>
      <c r="N245" s="33"/>
      <c r="O245" s="34"/>
      <c r="P245" s="34"/>
    </row>
    <row r="246" spans="1:16" x14ac:dyDescent="0.25">
      <c r="A246" s="28" t="s">
        <v>714</v>
      </c>
      <c r="B246" s="74" t="s">
        <v>920</v>
      </c>
      <c r="C246" s="37" t="s">
        <v>896</v>
      </c>
      <c r="D246" s="31" t="s">
        <v>26</v>
      </c>
      <c r="E246" s="31" t="s">
        <v>221</v>
      </c>
      <c r="F246" s="17">
        <v>20</v>
      </c>
      <c r="G246" s="18">
        <f>IFERROR(J246/F246,0)+Tabla1[[#This Row],[% DE CUMPLIMIENTO ACUMULADO]]</f>
        <v>0.05</v>
      </c>
      <c r="H246" s="19">
        <f>Tabla1435678[[#This Row],[AVANCE EJECUTADO]]+Tabla1[[#This Row],[Avance meta de la vigencia]]</f>
        <v>1</v>
      </c>
      <c r="I246" s="19"/>
      <c r="J246" s="32">
        <v>1</v>
      </c>
      <c r="K246" s="32"/>
      <c r="L246" s="32"/>
      <c r="M246" s="32"/>
      <c r="N246" s="33"/>
      <c r="O246" s="34"/>
      <c r="P246" s="34"/>
    </row>
    <row r="247" spans="1:16" x14ac:dyDescent="0.25">
      <c r="A247" s="28" t="s">
        <v>714</v>
      </c>
      <c r="B247" s="74" t="s">
        <v>925</v>
      </c>
      <c r="C247" s="37" t="s">
        <v>896</v>
      </c>
      <c r="D247" s="31" t="s">
        <v>26</v>
      </c>
      <c r="E247" s="31" t="s">
        <v>217</v>
      </c>
      <c r="F247" s="17">
        <v>12</v>
      </c>
      <c r="G247" s="18">
        <f>IFERROR(J247/F247,0)+Tabla1[[#This Row],[% DE CUMPLIMIENTO ACUMULADO]]</f>
        <v>0</v>
      </c>
      <c r="H247" s="19">
        <f>Tabla1435678[[#This Row],[AVANCE EJECUTADO]]+Tabla1[[#This Row],[Avance meta de la vigencia]]</f>
        <v>0</v>
      </c>
      <c r="I247" s="19"/>
      <c r="J247" s="32"/>
      <c r="K247" s="32"/>
      <c r="L247" s="32"/>
      <c r="M247" s="32"/>
      <c r="N247" s="33"/>
      <c r="O247" s="34"/>
      <c r="P247" s="34"/>
    </row>
    <row r="248" spans="1:16" x14ac:dyDescent="0.25">
      <c r="A248" s="28" t="s">
        <v>714</v>
      </c>
      <c r="B248" s="74" t="s">
        <v>929</v>
      </c>
      <c r="C248" s="37" t="s">
        <v>896</v>
      </c>
      <c r="D248" s="31" t="s">
        <v>26</v>
      </c>
      <c r="E248" s="31" t="s">
        <v>456</v>
      </c>
      <c r="F248" s="17">
        <v>39</v>
      </c>
      <c r="G248" s="18">
        <f>IFERROR(J248/F248,0)+Tabla1[[#This Row],[% DE CUMPLIMIENTO ACUMULADO]]</f>
        <v>0</v>
      </c>
      <c r="H248" s="19">
        <f>Tabla1435678[[#This Row],[AVANCE EJECUTADO]]+Tabla1[[#This Row],[Avance meta de la vigencia]]</f>
        <v>0</v>
      </c>
      <c r="I248" s="19"/>
      <c r="J248" s="32"/>
      <c r="K248" s="32"/>
      <c r="L248" s="32"/>
      <c r="M248" s="32"/>
      <c r="N248" s="33"/>
      <c r="O248" s="34"/>
      <c r="P248" s="34"/>
    </row>
    <row r="249" spans="1:16" x14ac:dyDescent="0.25">
      <c r="A249" s="28" t="s">
        <v>714</v>
      </c>
      <c r="B249" s="74" t="s">
        <v>933</v>
      </c>
      <c r="C249" s="37" t="s">
        <v>896</v>
      </c>
      <c r="D249" s="31" t="s">
        <v>26</v>
      </c>
      <c r="E249" s="31" t="s">
        <v>257</v>
      </c>
      <c r="F249" s="17">
        <v>17</v>
      </c>
      <c r="G249" s="18">
        <f>IFERROR(J249/F249,0)+Tabla1[[#This Row],[% DE CUMPLIMIENTO ACUMULADO]]</f>
        <v>0</v>
      </c>
      <c r="H249" s="19">
        <f>Tabla1435678[[#This Row],[AVANCE EJECUTADO]]+Tabla1[[#This Row],[Avance meta de la vigencia]]</f>
        <v>0</v>
      </c>
      <c r="I249" s="19"/>
      <c r="J249" s="32"/>
      <c r="K249" s="32"/>
      <c r="L249" s="32"/>
      <c r="M249" s="32"/>
      <c r="N249" s="33"/>
      <c r="O249" s="34"/>
      <c r="P249" s="34"/>
    </row>
    <row r="250" spans="1:16" x14ac:dyDescent="0.25">
      <c r="A250" s="28" t="s">
        <v>714</v>
      </c>
      <c r="B250" s="74" t="s">
        <v>938</v>
      </c>
      <c r="C250" s="37" t="s">
        <v>896</v>
      </c>
      <c r="D250" s="31" t="s">
        <v>26</v>
      </c>
      <c r="E250" s="31" t="s">
        <v>413</v>
      </c>
      <c r="F250" s="17">
        <v>27</v>
      </c>
      <c r="G250" s="18">
        <f>IFERROR(J250/F250,0)+Tabla1[[#This Row],[% DE CUMPLIMIENTO ACUMULADO]]</f>
        <v>0</v>
      </c>
      <c r="H250" s="19">
        <f>Tabla1435678[[#This Row],[AVANCE EJECUTADO]]+Tabla1[[#This Row],[Avance meta de la vigencia]]</f>
        <v>0</v>
      </c>
      <c r="I250" s="19"/>
      <c r="J250" s="32"/>
      <c r="K250" s="32"/>
      <c r="L250" s="32"/>
      <c r="M250" s="32"/>
      <c r="N250" s="33"/>
      <c r="O250" s="34"/>
      <c r="P250" s="34"/>
    </row>
    <row r="251" spans="1:16" ht="30" x14ac:dyDescent="0.25">
      <c r="A251" s="28" t="s">
        <v>714</v>
      </c>
      <c r="B251" s="74" t="s">
        <v>943</v>
      </c>
      <c r="C251" s="37" t="s">
        <v>896</v>
      </c>
      <c r="D251" s="31" t="s">
        <v>26</v>
      </c>
      <c r="E251" s="31" t="s">
        <v>491</v>
      </c>
      <c r="F251" s="17">
        <v>38</v>
      </c>
      <c r="G251" s="18">
        <f>IFERROR(J251/F251,0)+Tabla1[[#This Row],[% DE CUMPLIMIENTO ACUMULADO]]</f>
        <v>0</v>
      </c>
      <c r="H251" s="19">
        <f>Tabla1435678[[#This Row],[AVANCE EJECUTADO]]+Tabla1[[#This Row],[Avance meta de la vigencia]]</f>
        <v>0</v>
      </c>
      <c r="I251" s="19"/>
      <c r="J251" s="32"/>
      <c r="K251" s="32"/>
      <c r="L251" s="32"/>
      <c r="M251" s="32"/>
      <c r="N251" s="33"/>
      <c r="O251" s="34"/>
      <c r="P251" s="34"/>
    </row>
    <row r="252" spans="1:16" ht="30" x14ac:dyDescent="0.25">
      <c r="A252" s="28" t="s">
        <v>714</v>
      </c>
      <c r="B252" s="74" t="s">
        <v>947</v>
      </c>
      <c r="C252" s="37" t="s">
        <v>896</v>
      </c>
      <c r="D252" s="31" t="s">
        <v>26</v>
      </c>
      <c r="E252" s="31" t="s">
        <v>240</v>
      </c>
      <c r="F252" s="17">
        <v>26</v>
      </c>
      <c r="G252" s="18">
        <f>IFERROR(J252/F252,0)+Tabla1[[#This Row],[% DE CUMPLIMIENTO ACUMULADO]]</f>
        <v>0</v>
      </c>
      <c r="H252" s="19">
        <f>Tabla1435678[[#This Row],[AVANCE EJECUTADO]]+Tabla1[[#This Row],[Avance meta de la vigencia]]</f>
        <v>0</v>
      </c>
      <c r="I252" s="19"/>
      <c r="J252" s="32"/>
      <c r="K252" s="32"/>
      <c r="L252" s="32"/>
      <c r="M252" s="32"/>
      <c r="N252" s="33"/>
      <c r="O252" s="34"/>
      <c r="P252" s="34"/>
    </row>
    <row r="253" spans="1:16" x14ac:dyDescent="0.25">
      <c r="A253" s="28" t="s">
        <v>714</v>
      </c>
      <c r="B253" s="74" t="s">
        <v>950</v>
      </c>
      <c r="C253" s="37" t="s">
        <v>896</v>
      </c>
      <c r="D253" s="31" t="s">
        <v>26</v>
      </c>
      <c r="E253" s="31" t="s">
        <v>230</v>
      </c>
      <c r="F253" s="17">
        <v>33</v>
      </c>
      <c r="G253" s="18">
        <f>IFERROR(J253/F253,0)+Tabla1[[#This Row],[% DE CUMPLIMIENTO ACUMULADO]]</f>
        <v>0</v>
      </c>
      <c r="H253" s="19">
        <f>Tabla1435678[[#This Row],[AVANCE EJECUTADO]]+Tabla1[[#This Row],[Avance meta de la vigencia]]</f>
        <v>0</v>
      </c>
      <c r="I253" s="19"/>
      <c r="J253" s="32"/>
      <c r="K253" s="32"/>
      <c r="L253" s="32"/>
      <c r="M253" s="32"/>
      <c r="N253" s="33"/>
      <c r="O253" s="34"/>
      <c r="P253" s="34"/>
    </row>
    <row r="254" spans="1:16" x14ac:dyDescent="0.25">
      <c r="A254" s="28" t="s">
        <v>714</v>
      </c>
      <c r="B254" s="74" t="s">
        <v>952</v>
      </c>
      <c r="C254" s="37" t="s">
        <v>888</v>
      </c>
      <c r="D254" s="31" t="s">
        <v>26</v>
      </c>
      <c r="E254" s="31" t="s">
        <v>230</v>
      </c>
      <c r="F254" s="17">
        <v>3610</v>
      </c>
      <c r="G254" s="18">
        <f>IFERROR(J254/F254,0)+Tabla1[[#This Row],[% DE CUMPLIMIENTO ACUMULADO]]</f>
        <v>1.8836565096952907E-2</v>
      </c>
      <c r="H254" s="19">
        <f>Tabla1435678[[#This Row],[AVANCE EJECUTADO]]+Tabla1[[#This Row],[Avance meta de la vigencia]]</f>
        <v>68</v>
      </c>
      <c r="I254" s="19"/>
      <c r="J254" s="32">
        <v>68</v>
      </c>
      <c r="K254" s="32"/>
      <c r="L254" s="32"/>
      <c r="M254" s="32"/>
      <c r="N254" s="33"/>
      <c r="O254" s="34"/>
      <c r="P254" s="34"/>
    </row>
    <row r="255" spans="1:16" x14ac:dyDescent="0.25">
      <c r="A255" s="28" t="s">
        <v>714</v>
      </c>
      <c r="B255" s="74" t="s">
        <v>954</v>
      </c>
      <c r="C255" s="37" t="s">
        <v>890</v>
      </c>
      <c r="D255" s="31" t="s">
        <v>26</v>
      </c>
      <c r="E255" s="31" t="s">
        <v>230</v>
      </c>
      <c r="F255" s="17">
        <v>5415</v>
      </c>
      <c r="G255" s="18">
        <f>IFERROR(J255/F255,0)+Tabla1[[#This Row],[% DE CUMPLIMIENTO ACUMULADO]]</f>
        <v>4.118190212373038E-2</v>
      </c>
      <c r="H255" s="19">
        <f>Tabla1435678[[#This Row],[AVANCE EJECUTADO]]+Tabla1[[#This Row],[Avance meta de la vigencia]]</f>
        <v>223</v>
      </c>
      <c r="I255" s="19"/>
      <c r="J255" s="32">
        <v>223</v>
      </c>
      <c r="K255" s="32"/>
      <c r="L255" s="32"/>
      <c r="M255" s="32"/>
      <c r="N255" s="33"/>
      <c r="O255" s="34"/>
      <c r="P255" s="34"/>
    </row>
    <row r="256" spans="1:16" x14ac:dyDescent="0.25">
      <c r="A256" s="28" t="s">
        <v>714</v>
      </c>
      <c r="B256" s="74" t="s">
        <v>955</v>
      </c>
      <c r="C256" s="37" t="s">
        <v>892</v>
      </c>
      <c r="D256" s="31" t="s">
        <v>26</v>
      </c>
      <c r="E256" s="31" t="s">
        <v>230</v>
      </c>
      <c r="F256" s="17">
        <v>190</v>
      </c>
      <c r="G256" s="18">
        <f>IFERROR(J256/F256,0)+Tabla1[[#This Row],[% DE CUMPLIMIENTO ACUMULADO]]</f>
        <v>3.1578947368421054E-2</v>
      </c>
      <c r="H256" s="19">
        <f>Tabla1435678[[#This Row],[AVANCE EJECUTADO]]+Tabla1[[#This Row],[Avance meta de la vigencia]]</f>
        <v>6</v>
      </c>
      <c r="I256" s="19"/>
      <c r="J256" s="32">
        <v>6</v>
      </c>
      <c r="K256" s="32"/>
      <c r="L256" s="32"/>
      <c r="M256" s="32"/>
      <c r="N256" s="33"/>
      <c r="O256" s="34"/>
      <c r="P256" s="34"/>
    </row>
    <row r="257" spans="1:16" ht="30" x14ac:dyDescent="0.25">
      <c r="A257" s="28" t="s">
        <v>714</v>
      </c>
      <c r="B257" s="74" t="s">
        <v>956</v>
      </c>
      <c r="C257" s="37" t="s">
        <v>888</v>
      </c>
      <c r="D257" s="31" t="s">
        <v>26</v>
      </c>
      <c r="E257" s="31" t="s">
        <v>240</v>
      </c>
      <c r="F257" s="17">
        <v>3064</v>
      </c>
      <c r="G257" s="18">
        <f>IFERROR(J257/F257,0)+Tabla1[[#This Row],[% DE CUMPLIMIENTO ACUMULADO]]</f>
        <v>1.077023498694517E-2</v>
      </c>
      <c r="H257" s="19">
        <f>Tabla1435678[[#This Row],[AVANCE EJECUTADO]]+Tabla1[[#This Row],[Avance meta de la vigencia]]</f>
        <v>33</v>
      </c>
      <c r="I257" s="19"/>
      <c r="J257" s="32">
        <v>33</v>
      </c>
      <c r="K257" s="32"/>
      <c r="L257" s="32"/>
      <c r="M257" s="32"/>
      <c r="N257" s="33"/>
      <c r="O257" s="34"/>
      <c r="P257" s="34"/>
    </row>
    <row r="258" spans="1:16" ht="30" x14ac:dyDescent="0.25">
      <c r="A258" s="28" t="s">
        <v>714</v>
      </c>
      <c r="B258" s="74" t="s">
        <v>959</v>
      </c>
      <c r="C258" s="37" t="s">
        <v>890</v>
      </c>
      <c r="D258" s="31" t="s">
        <v>26</v>
      </c>
      <c r="E258" s="31" t="s">
        <v>240</v>
      </c>
      <c r="F258" s="17">
        <v>4596</v>
      </c>
      <c r="G258" s="18">
        <f>IFERROR(J258/F258,0)+Tabla1[[#This Row],[% DE CUMPLIMIENTO ACUMULADO]]</f>
        <v>1.3489991296779809E-2</v>
      </c>
      <c r="H258" s="19">
        <f>Tabla1435678[[#This Row],[AVANCE EJECUTADO]]+Tabla1[[#This Row],[Avance meta de la vigencia]]</f>
        <v>62</v>
      </c>
      <c r="I258" s="19"/>
      <c r="J258" s="32">
        <v>62</v>
      </c>
      <c r="K258" s="32"/>
      <c r="L258" s="32"/>
      <c r="M258" s="32"/>
      <c r="N258" s="33"/>
      <c r="O258" s="34"/>
      <c r="P258" s="34"/>
    </row>
    <row r="259" spans="1:16" ht="30" x14ac:dyDescent="0.25">
      <c r="A259" s="28" t="s">
        <v>714</v>
      </c>
      <c r="B259" s="74" t="s">
        <v>960</v>
      </c>
      <c r="C259" s="37" t="s">
        <v>892</v>
      </c>
      <c r="D259" s="31" t="s">
        <v>26</v>
      </c>
      <c r="E259" s="31" t="s">
        <v>240</v>
      </c>
      <c r="F259" s="17">
        <v>161</v>
      </c>
      <c r="G259" s="18">
        <f>IFERROR(J259/F259,0)+Tabla1[[#This Row],[% DE CUMPLIMIENTO ACUMULADO]]</f>
        <v>1.8633540372670808E-2</v>
      </c>
      <c r="H259" s="19">
        <f>Tabla1435678[[#This Row],[AVANCE EJECUTADO]]+Tabla1[[#This Row],[Avance meta de la vigencia]]</f>
        <v>3</v>
      </c>
      <c r="I259" s="19"/>
      <c r="J259" s="32">
        <v>3</v>
      </c>
      <c r="K259" s="32"/>
      <c r="L259" s="32"/>
      <c r="M259" s="32"/>
      <c r="N259" s="33"/>
      <c r="O259" s="34"/>
      <c r="P259" s="34"/>
    </row>
    <row r="260" spans="1:16" ht="30" x14ac:dyDescent="0.25">
      <c r="A260" s="28" t="s">
        <v>714</v>
      </c>
      <c r="B260" s="74" t="s">
        <v>963</v>
      </c>
      <c r="C260" s="37" t="s">
        <v>888</v>
      </c>
      <c r="D260" s="31" t="s">
        <v>26</v>
      </c>
      <c r="E260" s="31" t="s">
        <v>491</v>
      </c>
      <c r="F260" s="17">
        <v>3102</v>
      </c>
      <c r="G260" s="18">
        <f>IFERROR(J260/F260,0)+Tabla1[[#This Row],[% DE CUMPLIMIENTO ACUMULADO]]</f>
        <v>2.0309477756286266E-2</v>
      </c>
      <c r="H260" s="19">
        <f>Tabla1435678[[#This Row],[AVANCE EJECUTADO]]+Tabla1[[#This Row],[Avance meta de la vigencia]]</f>
        <v>63</v>
      </c>
      <c r="I260" s="19"/>
      <c r="J260" s="32">
        <v>63</v>
      </c>
      <c r="K260" s="32"/>
      <c r="L260" s="32"/>
      <c r="M260" s="32"/>
      <c r="N260" s="33"/>
      <c r="O260" s="34"/>
      <c r="P260" s="34"/>
    </row>
    <row r="261" spans="1:16" ht="30" x14ac:dyDescent="0.25">
      <c r="A261" s="28" t="s">
        <v>714</v>
      </c>
      <c r="B261" s="74" t="s">
        <v>966</v>
      </c>
      <c r="C261" s="37" t="s">
        <v>890</v>
      </c>
      <c r="D261" s="31" t="s">
        <v>26</v>
      </c>
      <c r="E261" s="31" t="s">
        <v>491</v>
      </c>
      <c r="F261" s="17">
        <v>4653</v>
      </c>
      <c r="G261" s="18">
        <f>IFERROR(J261/F261,0)+Tabla1[[#This Row],[% DE CUMPLIMIENTO ACUMULADO]]</f>
        <v>3.7610143993122715E-2</v>
      </c>
      <c r="H261" s="19">
        <f>Tabla1435678[[#This Row],[AVANCE EJECUTADO]]+Tabla1[[#This Row],[Avance meta de la vigencia]]</f>
        <v>175</v>
      </c>
      <c r="I261" s="19"/>
      <c r="J261" s="32">
        <v>175</v>
      </c>
      <c r="K261" s="32"/>
      <c r="L261" s="32"/>
      <c r="M261" s="32"/>
      <c r="N261" s="33"/>
      <c r="O261" s="34"/>
      <c r="P261" s="34"/>
    </row>
    <row r="262" spans="1:16" ht="30" x14ac:dyDescent="0.25">
      <c r="A262" s="28" t="s">
        <v>714</v>
      </c>
      <c r="B262" s="74" t="s">
        <v>967</v>
      </c>
      <c r="C262" s="37" t="s">
        <v>892</v>
      </c>
      <c r="D262" s="31" t="s">
        <v>26</v>
      </c>
      <c r="E262" s="31" t="s">
        <v>491</v>
      </c>
      <c r="F262" s="17">
        <v>163</v>
      </c>
      <c r="G262" s="18">
        <f>IFERROR(J262/F262,0)+Tabla1[[#This Row],[% DE CUMPLIMIENTO ACUMULADO]]</f>
        <v>2.4539877300613498E-2</v>
      </c>
      <c r="H262" s="19">
        <f>Tabla1435678[[#This Row],[AVANCE EJECUTADO]]+Tabla1[[#This Row],[Avance meta de la vigencia]]</f>
        <v>4</v>
      </c>
      <c r="I262" s="19"/>
      <c r="J262" s="32">
        <v>4</v>
      </c>
      <c r="K262" s="32"/>
      <c r="L262" s="32"/>
      <c r="M262" s="32"/>
      <c r="N262" s="33"/>
      <c r="O262" s="34"/>
      <c r="P262" s="34"/>
    </row>
    <row r="263" spans="1:16" x14ac:dyDescent="0.25">
      <c r="A263" s="28" t="s">
        <v>714</v>
      </c>
      <c r="B263" s="74" t="s">
        <v>968</v>
      </c>
      <c r="C263" s="37" t="s">
        <v>888</v>
      </c>
      <c r="D263" s="31" t="s">
        <v>26</v>
      </c>
      <c r="E263" s="30" t="s">
        <v>452</v>
      </c>
      <c r="F263" s="17">
        <v>29671</v>
      </c>
      <c r="G263" s="18">
        <f>IFERROR(J263/F263,0)+Tabla1[[#This Row],[% DE CUMPLIMIENTO ACUMULADO]]</f>
        <v>1.2537494523271882E-2</v>
      </c>
      <c r="H263" s="19">
        <f>Tabla1435678[[#This Row],[AVANCE EJECUTADO]]+Tabla1[[#This Row],[Avance meta de la vigencia]]</f>
        <v>372</v>
      </c>
      <c r="I263" s="19"/>
      <c r="J263" s="32">
        <v>372</v>
      </c>
      <c r="K263" s="32"/>
      <c r="L263" s="32"/>
      <c r="M263" s="32"/>
      <c r="N263" s="33"/>
      <c r="O263" s="34"/>
      <c r="P263" s="34"/>
    </row>
    <row r="264" spans="1:16" x14ac:dyDescent="0.25">
      <c r="A264" s="28" t="s">
        <v>714</v>
      </c>
      <c r="B264" s="74" t="s">
        <v>969</v>
      </c>
      <c r="C264" s="37" t="s">
        <v>890</v>
      </c>
      <c r="D264" s="31" t="s">
        <v>26</v>
      </c>
      <c r="E264" s="30" t="s">
        <v>452</v>
      </c>
      <c r="F264" s="17">
        <v>47594</v>
      </c>
      <c r="G264" s="18">
        <f>IFERROR(J264/F264,0)+Tabla1[[#This Row],[% DE CUMPLIMIENTO ACUMULADO]]</f>
        <v>1.7334117745934362E-2</v>
      </c>
      <c r="H264" s="19">
        <f>Tabla1435678[[#This Row],[AVANCE EJECUTADO]]+Tabla1[[#This Row],[Avance meta de la vigencia]]</f>
        <v>825</v>
      </c>
      <c r="I264" s="19"/>
      <c r="J264" s="32">
        <v>825</v>
      </c>
      <c r="K264" s="32"/>
      <c r="L264" s="32"/>
      <c r="M264" s="32"/>
      <c r="N264" s="33"/>
      <c r="O264" s="34"/>
      <c r="P264" s="34"/>
    </row>
    <row r="265" spans="1:16" x14ac:dyDescent="0.25">
      <c r="A265" s="28" t="s">
        <v>714</v>
      </c>
      <c r="B265" s="74" t="s">
        <v>970</v>
      </c>
      <c r="C265" s="37" t="s">
        <v>892</v>
      </c>
      <c r="D265" s="31" t="s">
        <v>26</v>
      </c>
      <c r="E265" s="30" t="s">
        <v>452</v>
      </c>
      <c r="F265" s="17">
        <v>1256</v>
      </c>
      <c r="G265" s="18">
        <f>IFERROR(J265/F265,0)+Tabla1[[#This Row],[% DE CUMPLIMIENTO ACUMULADO]]</f>
        <v>8.7579617834394902E-3</v>
      </c>
      <c r="H265" s="19">
        <f>Tabla1435678[[#This Row],[AVANCE EJECUTADO]]+Tabla1[[#This Row],[Avance meta de la vigencia]]</f>
        <v>11</v>
      </c>
      <c r="I265" s="19"/>
      <c r="J265" s="32">
        <v>11</v>
      </c>
      <c r="K265" s="32"/>
      <c r="L265" s="32"/>
      <c r="M265" s="32"/>
      <c r="N265" s="33"/>
      <c r="O265" s="34"/>
      <c r="P265" s="34"/>
    </row>
    <row r="266" spans="1:16" x14ac:dyDescent="0.25">
      <c r="A266" s="28" t="s">
        <v>714</v>
      </c>
      <c r="B266" s="74" t="s">
        <v>971</v>
      </c>
      <c r="C266" s="37" t="s">
        <v>888</v>
      </c>
      <c r="D266" s="31" t="s">
        <v>26</v>
      </c>
      <c r="E266" s="31" t="s">
        <v>413</v>
      </c>
      <c r="F266" s="17">
        <v>3140</v>
      </c>
      <c r="G266" s="18">
        <f>IFERROR(J266/F266,0)+Tabla1[[#This Row],[% DE CUMPLIMIENTO ACUMULADO]]</f>
        <v>6.0509554140127392E-3</v>
      </c>
      <c r="H266" s="19">
        <f>Tabla1435678[[#This Row],[AVANCE EJECUTADO]]+Tabla1[[#This Row],[Avance meta de la vigencia]]</f>
        <v>19</v>
      </c>
      <c r="I266" s="19"/>
      <c r="J266" s="32">
        <v>19</v>
      </c>
      <c r="K266" s="32"/>
      <c r="L266" s="32"/>
      <c r="M266" s="32"/>
      <c r="N266" s="33"/>
      <c r="O266" s="34"/>
      <c r="P266" s="34"/>
    </row>
    <row r="267" spans="1:16" x14ac:dyDescent="0.25">
      <c r="A267" s="28" t="s">
        <v>714</v>
      </c>
      <c r="B267" s="74" t="s">
        <v>975</v>
      </c>
      <c r="C267" s="37" t="s">
        <v>890</v>
      </c>
      <c r="D267" s="31" t="s">
        <v>26</v>
      </c>
      <c r="E267" s="31" t="s">
        <v>413</v>
      </c>
      <c r="F267" s="17">
        <v>4710</v>
      </c>
      <c r="G267" s="18">
        <f>IFERROR(J267/F267,0)+Tabla1[[#This Row],[% DE CUMPLIMIENTO ACUMULADO]]</f>
        <v>2.3142250530785561E-2</v>
      </c>
      <c r="H267" s="19">
        <f>Tabla1435678[[#This Row],[AVANCE EJECUTADO]]+Tabla1[[#This Row],[Avance meta de la vigencia]]</f>
        <v>109</v>
      </c>
      <c r="I267" s="19"/>
      <c r="J267" s="32">
        <v>109</v>
      </c>
      <c r="K267" s="32"/>
      <c r="L267" s="32"/>
      <c r="M267" s="32"/>
      <c r="N267" s="33"/>
      <c r="O267" s="34"/>
      <c r="P267" s="34"/>
    </row>
    <row r="268" spans="1:16" x14ac:dyDescent="0.25">
      <c r="A268" s="28" t="s">
        <v>714</v>
      </c>
      <c r="B268" s="74" t="s">
        <v>978</v>
      </c>
      <c r="C268" s="37" t="s">
        <v>892</v>
      </c>
      <c r="D268" s="31" t="s">
        <v>26</v>
      </c>
      <c r="E268" s="31" t="s">
        <v>413</v>
      </c>
      <c r="F268" s="17">
        <v>165</v>
      </c>
      <c r="G268" s="18">
        <f>IFERROR(J268/F268,0)+Tabla1[[#This Row],[% DE CUMPLIMIENTO ACUMULADO]]</f>
        <v>1.2121212121212121E-2</v>
      </c>
      <c r="H268" s="19">
        <f>Tabla1435678[[#This Row],[AVANCE EJECUTADO]]+Tabla1[[#This Row],[Avance meta de la vigencia]]</f>
        <v>2</v>
      </c>
      <c r="I268" s="19"/>
      <c r="J268" s="32">
        <v>2</v>
      </c>
      <c r="K268" s="32"/>
      <c r="L268" s="32"/>
      <c r="M268" s="32"/>
      <c r="N268" s="33"/>
      <c r="O268" s="34"/>
      <c r="P268" s="34"/>
    </row>
    <row r="269" spans="1:16" x14ac:dyDescent="0.25">
      <c r="A269" s="28" t="s">
        <v>714</v>
      </c>
      <c r="B269" s="74" t="s">
        <v>981</v>
      </c>
      <c r="C269" s="37" t="s">
        <v>888</v>
      </c>
      <c r="D269" s="31" t="s">
        <v>26</v>
      </c>
      <c r="E269" s="31" t="s">
        <v>257</v>
      </c>
      <c r="F269" s="17">
        <v>3444</v>
      </c>
      <c r="G269" s="18">
        <f>IFERROR(J269/F269,0)+Tabla1[[#This Row],[% DE CUMPLIMIENTO ACUMULADO]]</f>
        <v>3.1649245063879207E-2</v>
      </c>
      <c r="H269" s="19">
        <f>Tabla1435678[[#This Row],[AVANCE EJECUTADO]]+Tabla1[[#This Row],[Avance meta de la vigencia]]</f>
        <v>109</v>
      </c>
      <c r="I269" s="19"/>
      <c r="J269" s="32">
        <v>109</v>
      </c>
      <c r="K269" s="32"/>
      <c r="L269" s="32"/>
      <c r="M269" s="32"/>
      <c r="N269" s="33"/>
      <c r="O269" s="34"/>
      <c r="P269" s="34"/>
    </row>
    <row r="270" spans="1:16" x14ac:dyDescent="0.25">
      <c r="A270" s="28" t="s">
        <v>714</v>
      </c>
      <c r="B270" s="74" t="s">
        <v>983</v>
      </c>
      <c r="C270" s="37" t="s">
        <v>890</v>
      </c>
      <c r="D270" s="31" t="s">
        <v>26</v>
      </c>
      <c r="E270" s="31" t="s">
        <v>257</v>
      </c>
      <c r="F270" s="17">
        <v>5166</v>
      </c>
      <c r="G270" s="18">
        <f>IFERROR(J270/F270,0)+Tabla1[[#This Row],[% DE CUMPLIMIENTO ACUMULADO]]</f>
        <v>1.2969415408439799E-2</v>
      </c>
      <c r="H270" s="19">
        <f>Tabla1435678[[#This Row],[AVANCE EJECUTADO]]+Tabla1[[#This Row],[Avance meta de la vigencia]]</f>
        <v>67</v>
      </c>
      <c r="I270" s="19"/>
      <c r="J270" s="32">
        <v>67</v>
      </c>
      <c r="K270" s="32"/>
      <c r="L270" s="32"/>
      <c r="M270" s="32"/>
      <c r="N270" s="33"/>
      <c r="O270" s="34"/>
      <c r="P270" s="34"/>
    </row>
    <row r="271" spans="1:16" x14ac:dyDescent="0.25">
      <c r="A271" s="28" t="s">
        <v>714</v>
      </c>
      <c r="B271" s="74" t="s">
        <v>984</v>
      </c>
      <c r="C271" s="37" t="s">
        <v>892</v>
      </c>
      <c r="D271" s="31" t="s">
        <v>26</v>
      </c>
      <c r="E271" s="31" t="s">
        <v>257</v>
      </c>
      <c r="F271" s="17">
        <v>181</v>
      </c>
      <c r="G271" s="18">
        <f>IFERROR(J271/F271,0)+Tabla1[[#This Row],[% DE CUMPLIMIENTO ACUMULADO]]</f>
        <v>1.6574585635359115E-2</v>
      </c>
      <c r="H271" s="19">
        <f>Tabla1435678[[#This Row],[AVANCE EJECUTADO]]+Tabla1[[#This Row],[Avance meta de la vigencia]]</f>
        <v>3</v>
      </c>
      <c r="I271" s="19"/>
      <c r="J271" s="32">
        <v>3</v>
      </c>
      <c r="K271" s="32"/>
      <c r="L271" s="32"/>
      <c r="M271" s="32"/>
      <c r="N271" s="33"/>
      <c r="O271" s="34"/>
      <c r="P271" s="34"/>
    </row>
    <row r="272" spans="1:16" x14ac:dyDescent="0.25">
      <c r="A272" s="28" t="s">
        <v>714</v>
      </c>
      <c r="B272" s="74" t="s">
        <v>985</v>
      </c>
      <c r="C272" s="37" t="s">
        <v>888</v>
      </c>
      <c r="D272" s="31" t="s">
        <v>26</v>
      </c>
      <c r="E272" s="31" t="s">
        <v>456</v>
      </c>
      <c r="F272" s="17">
        <v>2380</v>
      </c>
      <c r="G272" s="18">
        <f>IFERROR(J272/F272,0)+Tabla1[[#This Row],[% DE CUMPLIMIENTO ACUMULADO]]</f>
        <v>1.9327731092436976E-2</v>
      </c>
      <c r="H272" s="19">
        <f>Tabla1435678[[#This Row],[AVANCE EJECUTADO]]+Tabla1[[#This Row],[Avance meta de la vigencia]]</f>
        <v>46</v>
      </c>
      <c r="I272" s="19"/>
      <c r="J272" s="32">
        <v>46</v>
      </c>
      <c r="K272" s="32"/>
      <c r="L272" s="32"/>
      <c r="M272" s="32"/>
      <c r="N272" s="33"/>
      <c r="O272" s="34"/>
      <c r="P272" s="34"/>
    </row>
    <row r="273" spans="1:16" x14ac:dyDescent="0.25">
      <c r="A273" s="28" t="s">
        <v>714</v>
      </c>
      <c r="B273" s="74" t="s">
        <v>987</v>
      </c>
      <c r="C273" s="37" t="s">
        <v>890</v>
      </c>
      <c r="D273" s="31" t="s">
        <v>26</v>
      </c>
      <c r="E273" s="31" t="s">
        <v>456</v>
      </c>
      <c r="F273" s="17">
        <v>3570</v>
      </c>
      <c r="G273" s="18">
        <f>IFERROR(J273/F273,0)+Tabla1[[#This Row],[% DE CUMPLIMIENTO ACUMULADO]]</f>
        <v>2.88515406162465E-2</v>
      </c>
      <c r="H273" s="19">
        <f>Tabla1435678[[#This Row],[AVANCE EJECUTADO]]+Tabla1[[#This Row],[Avance meta de la vigencia]]</f>
        <v>103</v>
      </c>
      <c r="I273" s="19"/>
      <c r="J273" s="32">
        <v>103</v>
      </c>
      <c r="K273" s="32"/>
      <c r="L273" s="32"/>
      <c r="M273" s="32"/>
      <c r="N273" s="33"/>
      <c r="O273" s="34"/>
      <c r="P273" s="34"/>
    </row>
    <row r="274" spans="1:16" x14ac:dyDescent="0.25">
      <c r="A274" s="28" t="s">
        <v>714</v>
      </c>
      <c r="B274" s="74" t="s">
        <v>989</v>
      </c>
      <c r="C274" s="37" t="s">
        <v>892</v>
      </c>
      <c r="D274" s="31" t="s">
        <v>26</v>
      </c>
      <c r="E274" s="31" t="s">
        <v>456</v>
      </c>
      <c r="F274" s="17">
        <v>125</v>
      </c>
      <c r="G274" s="18">
        <f>IFERROR(J274/F274,0)+Tabla1[[#This Row],[% DE CUMPLIMIENTO ACUMULADO]]</f>
        <v>1.6E-2</v>
      </c>
      <c r="H274" s="19">
        <f>Tabla1435678[[#This Row],[AVANCE EJECUTADO]]+Tabla1[[#This Row],[Avance meta de la vigencia]]</f>
        <v>2</v>
      </c>
      <c r="I274" s="19"/>
      <c r="J274" s="32">
        <v>2</v>
      </c>
      <c r="K274" s="32"/>
      <c r="L274" s="32"/>
      <c r="M274" s="32"/>
      <c r="N274" s="33"/>
      <c r="O274" s="34"/>
      <c r="P274" s="34"/>
    </row>
    <row r="275" spans="1:16" x14ac:dyDescent="0.25">
      <c r="A275" s="28" t="s">
        <v>714</v>
      </c>
      <c r="B275" s="74" t="s">
        <v>991</v>
      </c>
      <c r="C275" s="37" t="s">
        <v>888</v>
      </c>
      <c r="D275" s="31" t="s">
        <v>26</v>
      </c>
      <c r="E275" s="31" t="s">
        <v>217</v>
      </c>
      <c r="F275" s="17">
        <v>2798</v>
      </c>
      <c r="G275" s="18">
        <f>IFERROR(J275/F275,0)+Tabla1[[#This Row],[% DE CUMPLIMIENTO ACUMULADO]]</f>
        <v>1.4295925661186561E-2</v>
      </c>
      <c r="H275" s="19">
        <f>Tabla1435678[[#This Row],[AVANCE EJECUTADO]]+Tabla1[[#This Row],[Avance meta de la vigencia]]</f>
        <v>40</v>
      </c>
      <c r="I275" s="19"/>
      <c r="J275" s="32">
        <v>40</v>
      </c>
      <c r="K275" s="32"/>
      <c r="L275" s="32"/>
      <c r="M275" s="32"/>
      <c r="N275" s="33"/>
      <c r="O275" s="34"/>
      <c r="P275" s="34"/>
    </row>
    <row r="276" spans="1:16" x14ac:dyDescent="0.25">
      <c r="A276" s="28" t="s">
        <v>714</v>
      </c>
      <c r="B276" s="74" t="s">
        <v>993</v>
      </c>
      <c r="C276" s="37" t="s">
        <v>890</v>
      </c>
      <c r="D276" s="31" t="s">
        <v>26</v>
      </c>
      <c r="E276" s="31" t="s">
        <v>217</v>
      </c>
      <c r="F276" s="17">
        <v>4197</v>
      </c>
      <c r="G276" s="18">
        <f>IFERROR(J276/F276,0)+Tabla1[[#This Row],[% DE CUMPLIMIENTO ACUMULADO]]</f>
        <v>4.9797474386466527E-2</v>
      </c>
      <c r="H276" s="19">
        <f>Tabla1435678[[#This Row],[AVANCE EJECUTADO]]+Tabla1[[#This Row],[Avance meta de la vigencia]]</f>
        <v>209</v>
      </c>
      <c r="I276" s="19"/>
      <c r="J276" s="32">
        <v>209</v>
      </c>
      <c r="K276" s="32"/>
      <c r="L276" s="32"/>
      <c r="M276" s="32"/>
      <c r="N276" s="33"/>
      <c r="O276" s="34"/>
      <c r="P276" s="34"/>
    </row>
    <row r="277" spans="1:16" x14ac:dyDescent="0.25">
      <c r="A277" s="28" t="s">
        <v>714</v>
      </c>
      <c r="B277" s="74" t="s">
        <v>994</v>
      </c>
      <c r="C277" s="37" t="s">
        <v>892</v>
      </c>
      <c r="D277" s="31" t="s">
        <v>26</v>
      </c>
      <c r="E277" s="31" t="s">
        <v>217</v>
      </c>
      <c r="F277" s="17">
        <v>147</v>
      </c>
      <c r="G277" s="18">
        <f>IFERROR(J277/F277,0)+Tabla1[[#This Row],[% DE CUMPLIMIENTO ACUMULADO]]</f>
        <v>5.4421768707482991E-2</v>
      </c>
      <c r="H277" s="19">
        <f>Tabla1435678[[#This Row],[AVANCE EJECUTADO]]+Tabla1[[#This Row],[Avance meta de la vigencia]]</f>
        <v>8</v>
      </c>
      <c r="I277" s="19"/>
      <c r="J277" s="32">
        <v>8</v>
      </c>
      <c r="K277" s="32"/>
      <c r="L277" s="32"/>
      <c r="M277" s="32"/>
      <c r="N277" s="33"/>
      <c r="O277" s="34"/>
      <c r="P277" s="34"/>
    </row>
    <row r="278" spans="1:16" x14ac:dyDescent="0.25">
      <c r="A278" s="28" t="s">
        <v>714</v>
      </c>
      <c r="B278" s="74" t="s">
        <v>995</v>
      </c>
      <c r="C278" s="37" t="s">
        <v>888</v>
      </c>
      <c r="D278" s="31" t="s">
        <v>26</v>
      </c>
      <c r="E278" s="31" t="s">
        <v>221</v>
      </c>
      <c r="F278" s="17">
        <v>3705</v>
      </c>
      <c r="G278" s="18">
        <f>IFERROR(J278/F278,0)+Tabla1[[#This Row],[% DE CUMPLIMIENTO ACUMULADO]]</f>
        <v>1.7543859649122806E-2</v>
      </c>
      <c r="H278" s="19">
        <f>Tabla1435678[[#This Row],[AVANCE EJECUTADO]]+Tabla1[[#This Row],[Avance meta de la vigencia]]</f>
        <v>65</v>
      </c>
      <c r="I278" s="19"/>
      <c r="J278" s="32">
        <v>65</v>
      </c>
      <c r="K278" s="32"/>
      <c r="L278" s="32"/>
      <c r="M278" s="32"/>
      <c r="N278" s="33"/>
      <c r="O278" s="34"/>
      <c r="P278" s="34"/>
    </row>
    <row r="279" spans="1:16" x14ac:dyDescent="0.25">
      <c r="A279" s="28" t="s">
        <v>714</v>
      </c>
      <c r="B279" s="74" t="s">
        <v>999</v>
      </c>
      <c r="C279" s="37" t="s">
        <v>890</v>
      </c>
      <c r="D279" s="31" t="s">
        <v>26</v>
      </c>
      <c r="E279" s="31" t="s">
        <v>221</v>
      </c>
      <c r="F279" s="17">
        <v>2470</v>
      </c>
      <c r="G279" s="18">
        <f>IFERROR(J279/F279,0)+Tabla1[[#This Row],[% DE CUMPLIMIENTO ACUMULADO]]</f>
        <v>6.2348178137651825E-2</v>
      </c>
      <c r="H279" s="19">
        <f>Tabla1435678[[#This Row],[AVANCE EJECUTADO]]+Tabla1[[#This Row],[Avance meta de la vigencia]]</f>
        <v>154</v>
      </c>
      <c r="I279" s="19"/>
      <c r="J279" s="32">
        <v>154</v>
      </c>
      <c r="K279" s="32"/>
      <c r="L279" s="32"/>
      <c r="M279" s="32"/>
      <c r="N279" s="33"/>
      <c r="O279" s="34"/>
      <c r="P279" s="34"/>
    </row>
    <row r="280" spans="1:16" x14ac:dyDescent="0.25">
      <c r="A280" s="28" t="s">
        <v>714</v>
      </c>
      <c r="B280" s="74" t="s">
        <v>1003</v>
      </c>
      <c r="C280" s="37" t="s">
        <v>892</v>
      </c>
      <c r="D280" s="31" t="s">
        <v>26</v>
      </c>
      <c r="E280" s="31" t="s">
        <v>221</v>
      </c>
      <c r="F280" s="17">
        <v>120</v>
      </c>
      <c r="G280" s="18">
        <f>IFERROR(J280/F280,0)+Tabla1[[#This Row],[% DE CUMPLIMIENTO ACUMULADO]]</f>
        <v>3.3333333333333333E-2</v>
      </c>
      <c r="H280" s="19">
        <f>Tabla1435678[[#This Row],[AVANCE EJECUTADO]]+Tabla1[[#This Row],[Avance meta de la vigencia]]</f>
        <v>4</v>
      </c>
      <c r="I280" s="19"/>
      <c r="J280" s="32">
        <v>4</v>
      </c>
      <c r="K280" s="32"/>
      <c r="L280" s="32"/>
      <c r="M280" s="32"/>
      <c r="N280" s="33"/>
      <c r="O280" s="34"/>
      <c r="P280" s="34"/>
    </row>
    <row r="281" spans="1:16" x14ac:dyDescent="0.25">
      <c r="A281" s="28" t="s">
        <v>714</v>
      </c>
      <c r="B281" s="74" t="s">
        <v>1007</v>
      </c>
      <c r="C281" s="37" t="s">
        <v>888</v>
      </c>
      <c r="D281" s="31" t="s">
        <v>26</v>
      </c>
      <c r="E281" s="31" t="s">
        <v>156</v>
      </c>
      <c r="F281" s="17">
        <v>2166</v>
      </c>
      <c r="G281" s="18">
        <f>IFERROR(J281/F281,0)+Tabla1[[#This Row],[% DE CUMPLIMIENTO ACUMULADO]]</f>
        <v>5.493998153277932E-2</v>
      </c>
      <c r="H281" s="19">
        <f>Tabla1435678[[#This Row],[AVANCE EJECUTADO]]+Tabla1[[#This Row],[Avance meta de la vigencia]]</f>
        <v>119</v>
      </c>
      <c r="I281" s="19"/>
      <c r="J281" s="32">
        <v>119</v>
      </c>
      <c r="K281" s="32"/>
      <c r="L281" s="32"/>
      <c r="M281" s="32"/>
      <c r="N281" s="33"/>
      <c r="O281" s="34"/>
      <c r="P281" s="34"/>
    </row>
    <row r="282" spans="1:16" x14ac:dyDescent="0.25">
      <c r="A282" s="28" t="s">
        <v>714</v>
      </c>
      <c r="B282" s="74" t="s">
        <v>1010</v>
      </c>
      <c r="C282" s="37" t="s">
        <v>890</v>
      </c>
      <c r="D282" s="31" t="s">
        <v>26</v>
      </c>
      <c r="E282" s="31" t="s">
        <v>156</v>
      </c>
      <c r="F282" s="17">
        <v>3249</v>
      </c>
      <c r="G282" s="18">
        <f>IFERROR(J282/F282,0)+Tabla1[[#This Row],[% DE CUMPLIMIENTO ACUMULADO]]</f>
        <v>5.5709449061249618E-2</v>
      </c>
      <c r="H282" s="19">
        <f>Tabla1435678[[#This Row],[AVANCE EJECUTADO]]+Tabla1[[#This Row],[Avance meta de la vigencia]]</f>
        <v>181</v>
      </c>
      <c r="I282" s="19"/>
      <c r="J282" s="32">
        <v>181</v>
      </c>
      <c r="K282" s="32"/>
      <c r="L282" s="32"/>
      <c r="M282" s="32"/>
      <c r="N282" s="33"/>
      <c r="O282" s="34"/>
      <c r="P282" s="34"/>
    </row>
    <row r="283" spans="1:16" x14ac:dyDescent="0.25">
      <c r="A283" s="28" t="s">
        <v>714</v>
      </c>
      <c r="B283" s="74" t="s">
        <v>1011</v>
      </c>
      <c r="C283" s="37" t="s">
        <v>892</v>
      </c>
      <c r="D283" s="31" t="s">
        <v>26</v>
      </c>
      <c r="E283" s="31" t="s">
        <v>156</v>
      </c>
      <c r="F283" s="17">
        <v>114</v>
      </c>
      <c r="G283" s="18">
        <f>IFERROR(J283/F283,0)+Tabla1[[#This Row],[% DE CUMPLIMIENTO ACUMULADO]]</f>
        <v>3.5087719298245612E-2</v>
      </c>
      <c r="H283" s="19">
        <f>Tabla1435678[[#This Row],[AVANCE EJECUTADO]]+Tabla1[[#This Row],[Avance meta de la vigencia]]</f>
        <v>4</v>
      </c>
      <c r="I283" s="19"/>
      <c r="J283" s="32">
        <v>4</v>
      </c>
      <c r="K283" s="32"/>
      <c r="L283" s="32"/>
      <c r="M283" s="32"/>
      <c r="N283" s="33"/>
      <c r="O283" s="34"/>
      <c r="P283" s="34"/>
    </row>
    <row r="284" spans="1:16" ht="30" x14ac:dyDescent="0.25">
      <c r="A284" s="28" t="s">
        <v>714</v>
      </c>
      <c r="B284" s="74" t="s">
        <v>1012</v>
      </c>
      <c r="C284" s="37" t="s">
        <v>888</v>
      </c>
      <c r="D284" s="31" t="s">
        <v>26</v>
      </c>
      <c r="E284" s="31" t="s">
        <v>484</v>
      </c>
      <c r="F284" s="17">
        <v>2380</v>
      </c>
      <c r="G284" s="18">
        <f>IFERROR(J284/F284,0)+Tabla1[[#This Row],[% DE CUMPLIMIENTO ACUMULADO]]</f>
        <v>1.050420168067227E-2</v>
      </c>
      <c r="H284" s="19">
        <f>Tabla1435678[[#This Row],[AVANCE EJECUTADO]]+Tabla1[[#This Row],[Avance meta de la vigencia]]</f>
        <v>25</v>
      </c>
      <c r="I284" s="19"/>
      <c r="J284" s="32">
        <v>25</v>
      </c>
      <c r="K284" s="32"/>
      <c r="L284" s="32"/>
      <c r="M284" s="32"/>
      <c r="N284" s="33"/>
      <c r="O284" s="34"/>
      <c r="P284" s="34"/>
    </row>
    <row r="285" spans="1:16" ht="30" x14ac:dyDescent="0.25">
      <c r="A285" s="28" t="s">
        <v>714</v>
      </c>
      <c r="B285" s="74" t="s">
        <v>1014</v>
      </c>
      <c r="C285" s="37" t="s">
        <v>890</v>
      </c>
      <c r="D285" s="31" t="s">
        <v>26</v>
      </c>
      <c r="E285" s="31" t="s">
        <v>484</v>
      </c>
      <c r="F285" s="17">
        <v>3570</v>
      </c>
      <c r="G285" s="18">
        <f>IFERROR(J285/F285,0)+Tabla1[[#This Row],[% DE CUMPLIMIENTO ACUMULADO]]</f>
        <v>1.2044817927170869E-2</v>
      </c>
      <c r="H285" s="19">
        <f>Tabla1435678[[#This Row],[AVANCE EJECUTADO]]+Tabla1[[#This Row],[Avance meta de la vigencia]]</f>
        <v>43</v>
      </c>
      <c r="I285" s="19"/>
      <c r="J285" s="32">
        <v>43</v>
      </c>
      <c r="K285" s="32"/>
      <c r="L285" s="32"/>
      <c r="M285" s="32"/>
      <c r="N285" s="33"/>
      <c r="O285" s="34"/>
      <c r="P285" s="34"/>
    </row>
    <row r="286" spans="1:16" ht="30" x14ac:dyDescent="0.25">
      <c r="A286" s="28" t="s">
        <v>714</v>
      </c>
      <c r="B286" s="74" t="s">
        <v>1016</v>
      </c>
      <c r="C286" s="37" t="s">
        <v>892</v>
      </c>
      <c r="D286" s="31" t="s">
        <v>26</v>
      </c>
      <c r="E286" s="31" t="s">
        <v>484</v>
      </c>
      <c r="F286" s="17">
        <v>125</v>
      </c>
      <c r="G286" s="18">
        <f>IFERROR(J286/F286,0)+Tabla1[[#This Row],[% DE CUMPLIMIENTO ACUMULADO]]</f>
        <v>1.6E-2</v>
      </c>
      <c r="H286" s="19">
        <f>Tabla1435678[[#This Row],[AVANCE EJECUTADO]]+Tabla1[[#This Row],[Avance meta de la vigencia]]</f>
        <v>2</v>
      </c>
      <c r="I286" s="19"/>
      <c r="J286" s="32">
        <v>2</v>
      </c>
      <c r="K286" s="32"/>
      <c r="L286" s="32"/>
      <c r="M286" s="32"/>
      <c r="N286" s="33"/>
      <c r="O286" s="34"/>
      <c r="P286" s="34"/>
    </row>
    <row r="287" spans="1:16" x14ac:dyDescent="0.25">
      <c r="A287" s="28" t="s">
        <v>714</v>
      </c>
      <c r="B287" s="74" t="s">
        <v>1018</v>
      </c>
      <c r="C287" s="37" t="s">
        <v>888</v>
      </c>
      <c r="D287" s="31" t="s">
        <v>26</v>
      </c>
      <c r="E287" s="31" t="s">
        <v>236</v>
      </c>
      <c r="F287" s="17">
        <v>2722</v>
      </c>
      <c r="G287" s="18">
        <f>IFERROR(J287/F287,0)+Tabla1[[#This Row],[% DE CUMPLIMIENTO ACUMULADO]]</f>
        <v>2.1675238795003673E-2</v>
      </c>
      <c r="H287" s="19">
        <f>Tabla1435678[[#This Row],[AVANCE EJECUTADO]]+Tabla1[[#This Row],[Avance meta de la vigencia]]</f>
        <v>59</v>
      </c>
      <c r="I287" s="19"/>
      <c r="J287" s="32">
        <v>59</v>
      </c>
      <c r="K287" s="32"/>
      <c r="L287" s="32"/>
      <c r="M287" s="32"/>
      <c r="N287" s="33"/>
      <c r="O287" s="34"/>
      <c r="P287" s="34"/>
    </row>
    <row r="288" spans="1:16" x14ac:dyDescent="0.25">
      <c r="A288" s="28" t="s">
        <v>714</v>
      </c>
      <c r="B288" s="74" t="s">
        <v>1020</v>
      </c>
      <c r="C288" s="37" t="s">
        <v>890</v>
      </c>
      <c r="D288" s="31" t="s">
        <v>26</v>
      </c>
      <c r="E288" s="31" t="s">
        <v>236</v>
      </c>
      <c r="F288" s="17">
        <v>4083</v>
      </c>
      <c r="G288" s="18">
        <f>IFERROR(J288/F288,0)+Tabla1[[#This Row],[% DE CUMPLIMIENTO ACUMULADO]]</f>
        <v>3.1839333823169239E-2</v>
      </c>
      <c r="H288" s="19">
        <f>Tabla1435678[[#This Row],[AVANCE EJECUTADO]]+Tabla1[[#This Row],[Avance meta de la vigencia]]</f>
        <v>130</v>
      </c>
      <c r="I288" s="19"/>
      <c r="J288" s="32">
        <v>130</v>
      </c>
      <c r="K288" s="32"/>
      <c r="L288" s="32"/>
      <c r="M288" s="32"/>
      <c r="N288" s="33"/>
      <c r="O288" s="34"/>
      <c r="P288" s="34"/>
    </row>
    <row r="289" spans="1:16" x14ac:dyDescent="0.25">
      <c r="A289" s="28" t="s">
        <v>714</v>
      </c>
      <c r="B289" s="74" t="s">
        <v>1022</v>
      </c>
      <c r="C289" s="37" t="s">
        <v>892</v>
      </c>
      <c r="D289" s="31" t="s">
        <v>26</v>
      </c>
      <c r="E289" s="31" t="s">
        <v>236</v>
      </c>
      <c r="F289" s="17">
        <v>143</v>
      </c>
      <c r="G289" s="18">
        <f>IFERROR(J289/F289,0)+Tabla1[[#This Row],[% DE CUMPLIMIENTO ACUMULADO]]</f>
        <v>2.7972027972027972E-2</v>
      </c>
      <c r="H289" s="19">
        <f>Tabla1435678[[#This Row],[AVANCE EJECUTADO]]+Tabla1[[#This Row],[Avance meta de la vigencia]]</f>
        <v>4</v>
      </c>
      <c r="I289" s="19"/>
      <c r="J289" s="32">
        <v>4</v>
      </c>
      <c r="K289" s="32"/>
      <c r="L289" s="32"/>
      <c r="M289" s="32"/>
      <c r="N289" s="33"/>
      <c r="O289" s="34"/>
      <c r="P289" s="34"/>
    </row>
    <row r="290" spans="1:16" ht="30" x14ac:dyDescent="0.25">
      <c r="A290" s="28" t="s">
        <v>714</v>
      </c>
      <c r="B290" s="74" t="s">
        <v>1024</v>
      </c>
      <c r="C290" s="37" t="s">
        <v>888</v>
      </c>
      <c r="D290" s="31" t="s">
        <v>26</v>
      </c>
      <c r="E290" s="31" t="s">
        <v>247</v>
      </c>
      <c r="F290" s="17">
        <v>2166</v>
      </c>
      <c r="G290" s="18">
        <f>IFERROR(J290/F290,0)+Tabla1[[#This Row],[% DE CUMPLIMIENTO ACUMULADO]]</f>
        <v>1.2465373961218837E-2</v>
      </c>
      <c r="H290" s="19">
        <f>Tabla1435678[[#This Row],[AVANCE EJECUTADO]]+Tabla1[[#This Row],[Avance meta de la vigencia]]</f>
        <v>27</v>
      </c>
      <c r="I290" s="19"/>
      <c r="J290" s="32">
        <v>27</v>
      </c>
      <c r="K290" s="32"/>
      <c r="L290" s="32"/>
      <c r="M290" s="32"/>
      <c r="N290" s="33"/>
      <c r="O290" s="34"/>
      <c r="P290" s="34"/>
    </row>
    <row r="291" spans="1:16" ht="30" x14ac:dyDescent="0.25">
      <c r="A291" s="28" t="s">
        <v>714</v>
      </c>
      <c r="B291" s="74" t="s">
        <v>1026</v>
      </c>
      <c r="C291" s="37" t="s">
        <v>890</v>
      </c>
      <c r="D291" s="31" t="s">
        <v>26</v>
      </c>
      <c r="E291" s="31" t="s">
        <v>247</v>
      </c>
      <c r="F291" s="17">
        <v>3249</v>
      </c>
      <c r="G291" s="18">
        <f>IFERROR(J291/F291,0)+Tabla1[[#This Row],[% DE CUMPLIMIENTO ACUMULADO]]</f>
        <v>4.1551246537396121E-2</v>
      </c>
      <c r="H291" s="19">
        <f>Tabla1435678[[#This Row],[AVANCE EJECUTADO]]+Tabla1[[#This Row],[Avance meta de la vigencia]]</f>
        <v>135</v>
      </c>
      <c r="I291" s="19"/>
      <c r="J291" s="32">
        <v>135</v>
      </c>
      <c r="K291" s="32"/>
      <c r="L291" s="32"/>
      <c r="M291" s="32"/>
      <c r="N291" s="33"/>
      <c r="O291" s="34"/>
      <c r="P291" s="34"/>
    </row>
    <row r="292" spans="1:16" ht="30" x14ac:dyDescent="0.25">
      <c r="A292" s="28" t="s">
        <v>714</v>
      </c>
      <c r="B292" s="74" t="s">
        <v>1028</v>
      </c>
      <c r="C292" s="37" t="s">
        <v>892</v>
      </c>
      <c r="D292" s="31" t="s">
        <v>26</v>
      </c>
      <c r="E292" s="31" t="s">
        <v>247</v>
      </c>
      <c r="F292" s="17">
        <v>114</v>
      </c>
      <c r="G292" s="18">
        <f>IFERROR(J292/F292,0)+Tabla1[[#This Row],[% DE CUMPLIMIENTO ACUMULADO]]</f>
        <v>4.3859649122807015E-2</v>
      </c>
      <c r="H292" s="19">
        <f>Tabla1435678[[#This Row],[AVANCE EJECUTADO]]+Tabla1[[#This Row],[Avance meta de la vigencia]]</f>
        <v>5</v>
      </c>
      <c r="I292" s="19"/>
      <c r="J292" s="32">
        <v>5</v>
      </c>
      <c r="K292" s="32"/>
      <c r="L292" s="32"/>
      <c r="M292" s="32"/>
      <c r="N292" s="33"/>
      <c r="O292" s="34"/>
      <c r="P292" s="34"/>
    </row>
    <row r="293" spans="1:16" x14ac:dyDescent="0.25">
      <c r="A293" s="28" t="s">
        <v>714</v>
      </c>
      <c r="B293" s="74" t="s">
        <v>1030</v>
      </c>
      <c r="C293" s="37" t="s">
        <v>888</v>
      </c>
      <c r="D293" s="31" t="s">
        <v>26</v>
      </c>
      <c r="E293" s="31" t="s">
        <v>225</v>
      </c>
      <c r="F293" s="17">
        <v>1900</v>
      </c>
      <c r="G293" s="18">
        <f>IFERROR(J293/F293,0)+Tabla1[[#This Row],[% DE CUMPLIMIENTO ACUMULADO]]</f>
        <v>4.3157894736842103E-2</v>
      </c>
      <c r="H293" s="19">
        <f>Tabla1435678[[#This Row],[AVANCE EJECUTADO]]+Tabla1[[#This Row],[Avance meta de la vigencia]]</f>
        <v>82</v>
      </c>
      <c r="I293" s="19"/>
      <c r="J293" s="32">
        <v>82</v>
      </c>
      <c r="K293" s="32"/>
      <c r="L293" s="32"/>
      <c r="M293" s="32"/>
      <c r="N293" s="33"/>
      <c r="O293" s="34"/>
      <c r="P293" s="34"/>
    </row>
    <row r="294" spans="1:16" x14ac:dyDescent="0.25">
      <c r="A294" s="28" t="s">
        <v>714</v>
      </c>
      <c r="B294" s="74" t="s">
        <v>1033</v>
      </c>
      <c r="C294" s="37" t="s">
        <v>890</v>
      </c>
      <c r="D294" s="31" t="s">
        <v>26</v>
      </c>
      <c r="E294" s="31" t="s">
        <v>225</v>
      </c>
      <c r="F294" s="17">
        <v>2850</v>
      </c>
      <c r="G294" s="18">
        <f>IFERROR(J294/F294,0)+Tabla1[[#This Row],[% DE CUMPLIMIENTO ACUMULADO]]</f>
        <v>6.4210526315789468E-2</v>
      </c>
      <c r="H294" s="19">
        <f>Tabla1435678[[#This Row],[AVANCE EJECUTADO]]+Tabla1[[#This Row],[Avance meta de la vigencia]]</f>
        <v>183</v>
      </c>
      <c r="I294" s="19"/>
      <c r="J294" s="32">
        <v>183</v>
      </c>
      <c r="K294" s="32"/>
      <c r="L294" s="32"/>
      <c r="M294" s="32"/>
      <c r="N294" s="33"/>
      <c r="O294" s="34"/>
      <c r="P294" s="34"/>
    </row>
    <row r="295" spans="1:16" x14ac:dyDescent="0.25">
      <c r="A295" s="28" t="s">
        <v>714</v>
      </c>
      <c r="B295" s="74" t="s">
        <v>1035</v>
      </c>
      <c r="C295" s="37" t="s">
        <v>892</v>
      </c>
      <c r="D295" s="31" t="s">
        <v>26</v>
      </c>
      <c r="E295" s="31" t="s">
        <v>225</v>
      </c>
      <c r="F295" s="17">
        <v>100</v>
      </c>
      <c r="G295" s="18">
        <f>IFERROR(J295/F295,0)+Tabla1[[#This Row],[% DE CUMPLIMIENTO ACUMULADO]]</f>
        <v>0.03</v>
      </c>
      <c r="H295" s="19">
        <f>Tabla1435678[[#This Row],[AVANCE EJECUTADO]]+Tabla1[[#This Row],[Avance meta de la vigencia]]</f>
        <v>3</v>
      </c>
      <c r="I295" s="19"/>
      <c r="J295" s="32">
        <v>3</v>
      </c>
      <c r="K295" s="32"/>
      <c r="L295" s="32"/>
      <c r="M295" s="32"/>
      <c r="N295" s="33"/>
      <c r="O295" s="34"/>
      <c r="P295" s="34"/>
    </row>
    <row r="296" spans="1:16" x14ac:dyDescent="0.25">
      <c r="A296" s="28" t="s">
        <v>714</v>
      </c>
      <c r="B296" s="74" t="s">
        <v>1037</v>
      </c>
      <c r="C296" s="37" t="s">
        <v>888</v>
      </c>
      <c r="D296" s="31" t="s">
        <v>26</v>
      </c>
      <c r="E296" s="31" t="s">
        <v>250</v>
      </c>
      <c r="F296" s="17">
        <v>2584</v>
      </c>
      <c r="G296" s="18">
        <f>IFERROR(J296/F296,0)+Tabla1[[#This Row],[% DE CUMPLIMIENTO ACUMULADO]]</f>
        <v>3.5990712074303405E-2</v>
      </c>
      <c r="H296" s="19">
        <f>Tabla1435678[[#This Row],[AVANCE EJECUTADO]]+Tabla1[[#This Row],[Avance meta de la vigencia]]</f>
        <v>93</v>
      </c>
      <c r="I296" s="19"/>
      <c r="J296" s="32">
        <v>93</v>
      </c>
      <c r="K296" s="32"/>
      <c r="L296" s="32"/>
      <c r="M296" s="32"/>
      <c r="N296" s="33"/>
      <c r="O296" s="34"/>
      <c r="P296" s="34"/>
    </row>
    <row r="297" spans="1:16" x14ac:dyDescent="0.25">
      <c r="A297" s="28" t="s">
        <v>714</v>
      </c>
      <c r="B297" s="74" t="s">
        <v>1039</v>
      </c>
      <c r="C297" s="37" t="s">
        <v>890</v>
      </c>
      <c r="D297" s="31" t="s">
        <v>26</v>
      </c>
      <c r="E297" s="31" t="s">
        <v>250</v>
      </c>
      <c r="F297" s="17">
        <v>3876</v>
      </c>
      <c r="G297" s="18">
        <f>IFERROR(J297/F297,0)+Tabla1[[#This Row],[% DE CUMPLIMIENTO ACUMULADO]]</f>
        <v>4.4633642930856553E-2</v>
      </c>
      <c r="H297" s="19">
        <f>Tabla1435678[[#This Row],[AVANCE EJECUTADO]]+Tabla1[[#This Row],[Avance meta de la vigencia]]</f>
        <v>173</v>
      </c>
      <c r="I297" s="19"/>
      <c r="J297" s="32">
        <v>173</v>
      </c>
      <c r="K297" s="32"/>
      <c r="L297" s="32"/>
      <c r="M297" s="32"/>
      <c r="N297" s="33"/>
      <c r="O297" s="34"/>
      <c r="P297" s="34"/>
    </row>
    <row r="298" spans="1:16" x14ac:dyDescent="0.25">
      <c r="A298" s="28" t="s">
        <v>714</v>
      </c>
      <c r="B298" s="74" t="s">
        <v>1040</v>
      </c>
      <c r="C298" s="37" t="s">
        <v>892</v>
      </c>
      <c r="D298" s="31" t="s">
        <v>26</v>
      </c>
      <c r="E298" s="31" t="s">
        <v>250</v>
      </c>
      <c r="F298" s="17">
        <v>136</v>
      </c>
      <c r="G298" s="18">
        <f>IFERROR(J298/F298,0)+Tabla1[[#This Row],[% DE CUMPLIMIENTO ACUMULADO]]</f>
        <v>5.1470588235294115E-2</v>
      </c>
      <c r="H298" s="19">
        <f>Tabla1435678[[#This Row],[AVANCE EJECUTADO]]+Tabla1[[#This Row],[Avance meta de la vigencia]]</f>
        <v>7</v>
      </c>
      <c r="I298" s="19"/>
      <c r="J298" s="32">
        <v>7</v>
      </c>
      <c r="K298" s="32"/>
      <c r="L298" s="32"/>
      <c r="M298" s="32"/>
      <c r="N298" s="33"/>
      <c r="O298" s="34"/>
      <c r="P298" s="34"/>
    </row>
    <row r="299" spans="1:16" x14ac:dyDescent="0.25">
      <c r="A299" s="28" t="s">
        <v>714</v>
      </c>
      <c r="B299" s="74" t="s">
        <v>1041</v>
      </c>
      <c r="C299" s="37" t="s">
        <v>888</v>
      </c>
      <c r="D299" s="31" t="s">
        <v>26</v>
      </c>
      <c r="E299" s="31" t="s">
        <v>163</v>
      </c>
      <c r="F299" s="17">
        <v>2470</v>
      </c>
      <c r="G299" s="18">
        <f>IFERROR(J299/F299,0)+Tabla1[[#This Row],[% DE CUMPLIMIENTO ACUMULADO]]</f>
        <v>8.0971659919028337E-4</v>
      </c>
      <c r="H299" s="19">
        <f>Tabla1435678[[#This Row],[AVANCE EJECUTADO]]+Tabla1[[#This Row],[Avance meta de la vigencia]]</f>
        <v>2</v>
      </c>
      <c r="I299" s="19"/>
      <c r="J299" s="32">
        <v>2</v>
      </c>
      <c r="K299" s="32"/>
      <c r="L299" s="32"/>
      <c r="M299" s="32"/>
      <c r="N299" s="33"/>
      <c r="O299" s="34"/>
      <c r="P299" s="34"/>
    </row>
    <row r="300" spans="1:16" x14ac:dyDescent="0.25">
      <c r="A300" s="28" t="s">
        <v>714</v>
      </c>
      <c r="B300" s="74" t="s">
        <v>1045</v>
      </c>
      <c r="C300" s="37" t="s">
        <v>890</v>
      </c>
      <c r="D300" s="31" t="s">
        <v>26</v>
      </c>
      <c r="E300" s="31" t="s">
        <v>163</v>
      </c>
      <c r="F300" s="17">
        <v>3705</v>
      </c>
      <c r="G300" s="18">
        <f>IFERROR(J300/F300,0)+Tabla1[[#This Row],[% DE CUMPLIMIENTO ACUMULADO]]</f>
        <v>1.7273954116059378E-2</v>
      </c>
      <c r="H300" s="19">
        <f>Tabla1435678[[#This Row],[AVANCE EJECUTADO]]+Tabla1[[#This Row],[Avance meta de la vigencia]]</f>
        <v>64</v>
      </c>
      <c r="I300" s="19"/>
      <c r="J300" s="32">
        <v>64</v>
      </c>
      <c r="K300" s="32"/>
      <c r="L300" s="32"/>
      <c r="M300" s="32"/>
      <c r="N300" s="33"/>
      <c r="O300" s="34"/>
      <c r="P300" s="34"/>
    </row>
    <row r="301" spans="1:16" x14ac:dyDescent="0.25">
      <c r="A301" s="28" t="s">
        <v>714</v>
      </c>
      <c r="B301" s="74" t="s">
        <v>1046</v>
      </c>
      <c r="C301" s="37" t="s">
        <v>892</v>
      </c>
      <c r="D301" s="31" t="s">
        <v>26</v>
      </c>
      <c r="E301" s="31" t="s">
        <v>163</v>
      </c>
      <c r="F301" s="17">
        <v>130</v>
      </c>
      <c r="G301" s="18">
        <f>IFERROR(J301/F301,0)+Tabla1[[#This Row],[% DE CUMPLIMIENTO ACUMULADO]]</f>
        <v>1.5384615384615385E-2</v>
      </c>
      <c r="H301" s="19">
        <f>Tabla1435678[[#This Row],[AVANCE EJECUTADO]]+Tabla1[[#This Row],[Avance meta de la vigencia]]</f>
        <v>2</v>
      </c>
      <c r="I301" s="19"/>
      <c r="J301" s="32">
        <v>2</v>
      </c>
      <c r="K301" s="32"/>
      <c r="L301" s="32"/>
      <c r="M301" s="32"/>
      <c r="N301" s="33"/>
      <c r="O301" s="34"/>
      <c r="P301" s="34"/>
    </row>
    <row r="302" spans="1:16" x14ac:dyDescent="0.25">
      <c r="A302" s="28" t="s">
        <v>714</v>
      </c>
      <c r="B302" s="74" t="s">
        <v>1047</v>
      </c>
      <c r="C302" s="37" t="s">
        <v>888</v>
      </c>
      <c r="D302" s="31" t="s">
        <v>26</v>
      </c>
      <c r="E302" s="31" t="s">
        <v>211</v>
      </c>
      <c r="F302" s="17">
        <v>2698</v>
      </c>
      <c r="G302" s="18">
        <f>IFERROR(J302/F302,0)+Tabla1[[#This Row],[% DE CUMPLIMIENTO ACUMULADO]]</f>
        <v>2.9651593773165306E-2</v>
      </c>
      <c r="H302" s="19">
        <f>Tabla1435678[[#This Row],[AVANCE EJECUTADO]]+Tabla1[[#This Row],[Avance meta de la vigencia]]</f>
        <v>80</v>
      </c>
      <c r="I302" s="19"/>
      <c r="J302" s="32">
        <v>80</v>
      </c>
      <c r="K302" s="32"/>
      <c r="L302" s="32"/>
      <c r="M302" s="32"/>
      <c r="N302" s="33"/>
      <c r="O302" s="34"/>
      <c r="P302" s="34"/>
    </row>
    <row r="303" spans="1:16" x14ac:dyDescent="0.25">
      <c r="A303" s="28" t="s">
        <v>714</v>
      </c>
      <c r="B303" s="74" t="s">
        <v>1048</v>
      </c>
      <c r="C303" s="37" t="s">
        <v>890</v>
      </c>
      <c r="D303" s="31" t="s">
        <v>26</v>
      </c>
      <c r="E303" s="31" t="s">
        <v>211</v>
      </c>
      <c r="F303" s="17">
        <v>4047</v>
      </c>
      <c r="G303" s="18">
        <f>IFERROR(J303/F303,0)+Tabla1[[#This Row],[% DE CUMPLIMIENTO ACUMULADO]]</f>
        <v>2.9404497158388929E-2</v>
      </c>
      <c r="H303" s="19">
        <f>Tabla1435678[[#This Row],[AVANCE EJECUTADO]]+Tabla1[[#This Row],[Avance meta de la vigencia]]</f>
        <v>119</v>
      </c>
      <c r="I303" s="19"/>
      <c r="J303" s="32">
        <v>119</v>
      </c>
      <c r="K303" s="32"/>
      <c r="L303" s="32"/>
      <c r="M303" s="32"/>
      <c r="N303" s="33"/>
      <c r="O303" s="34"/>
      <c r="P303" s="34"/>
    </row>
    <row r="304" spans="1:16" x14ac:dyDescent="0.25">
      <c r="A304" s="28" t="s">
        <v>714</v>
      </c>
      <c r="B304" s="74" t="s">
        <v>1050</v>
      </c>
      <c r="C304" s="37" t="s">
        <v>892</v>
      </c>
      <c r="D304" s="31" t="s">
        <v>26</v>
      </c>
      <c r="E304" s="31" t="s">
        <v>211</v>
      </c>
      <c r="F304" s="17">
        <v>142</v>
      </c>
      <c r="G304" s="18">
        <f>IFERROR(J304/F304,0)+Tabla1[[#This Row],[% DE CUMPLIMIENTO ACUMULADO]]</f>
        <v>2.1126760563380281E-2</v>
      </c>
      <c r="H304" s="19">
        <f>Tabla1435678[[#This Row],[AVANCE EJECUTADO]]+Tabla1[[#This Row],[Avance meta de la vigencia]]</f>
        <v>3</v>
      </c>
      <c r="I304" s="19"/>
      <c r="J304" s="32">
        <v>3</v>
      </c>
      <c r="K304" s="32"/>
      <c r="L304" s="32"/>
      <c r="M304" s="32"/>
      <c r="N304" s="33"/>
      <c r="O304" s="34"/>
      <c r="P304" s="34"/>
    </row>
    <row r="305" spans="1:16" x14ac:dyDescent="0.25">
      <c r="A305" s="28" t="s">
        <v>714</v>
      </c>
      <c r="B305" s="74" t="s">
        <v>1051</v>
      </c>
      <c r="C305" s="37" t="s">
        <v>1052</v>
      </c>
      <c r="D305" s="31" t="s">
        <v>26</v>
      </c>
      <c r="E305" s="37" t="s">
        <v>1053</v>
      </c>
      <c r="F305" s="18">
        <v>0.16</v>
      </c>
      <c r="G305" s="18">
        <f>IFERROR(J305/F305,0)+Tabla1[[#This Row],[% DE CUMPLIMIENTO ACUMULADO]]</f>
        <v>0</v>
      </c>
      <c r="H305" s="19">
        <f>Tabla1435678[[#This Row],[AVANCE EJECUTADO]]+Tabla1[[#This Row],[Avance meta de la vigencia]]</f>
        <v>0</v>
      </c>
      <c r="I305" s="19"/>
      <c r="J305" s="32"/>
      <c r="K305" s="32"/>
      <c r="L305" s="32"/>
      <c r="M305" s="32"/>
      <c r="N305" s="33"/>
      <c r="O305" s="34"/>
      <c r="P305" s="34"/>
    </row>
    <row r="306" spans="1:16" x14ac:dyDescent="0.25">
      <c r="A306" s="28" t="s">
        <v>714</v>
      </c>
      <c r="B306" s="74" t="s">
        <v>1054</v>
      </c>
      <c r="C306" s="37" t="s">
        <v>1055</v>
      </c>
      <c r="D306" s="31" t="s">
        <v>26</v>
      </c>
      <c r="E306" s="37" t="s">
        <v>1053</v>
      </c>
      <c r="F306" s="18">
        <v>0.87</v>
      </c>
      <c r="G306" s="18">
        <f>IFERROR(J306/F306,0)+Tabla1[[#This Row],[% DE CUMPLIMIENTO ACUMULADO]]</f>
        <v>0</v>
      </c>
      <c r="H306" s="19">
        <f>Tabla1435678[[#This Row],[AVANCE EJECUTADO]]+Tabla1[[#This Row],[Avance meta de la vigencia]]</f>
        <v>0</v>
      </c>
      <c r="I306" s="19"/>
      <c r="J306" s="32"/>
      <c r="K306" s="32"/>
      <c r="L306" s="32"/>
      <c r="M306" s="32"/>
      <c r="N306" s="33"/>
      <c r="O306" s="34"/>
      <c r="P306" s="34"/>
    </row>
    <row r="307" spans="1:16" x14ac:dyDescent="0.25">
      <c r="A307" s="28" t="s">
        <v>714</v>
      </c>
      <c r="B307" s="74" t="s">
        <v>1056</v>
      </c>
      <c r="C307" s="37" t="s">
        <v>1057</v>
      </c>
      <c r="D307" s="31" t="s">
        <v>26</v>
      </c>
      <c r="E307" s="37" t="s">
        <v>1053</v>
      </c>
      <c r="F307" s="18">
        <v>0.98</v>
      </c>
      <c r="G307" s="18">
        <f>IFERROR(J307/F307,0)+Tabla1[[#This Row],[% DE CUMPLIMIENTO ACUMULADO]]</f>
        <v>0</v>
      </c>
      <c r="H307" s="19">
        <f>Tabla1435678[[#This Row],[AVANCE EJECUTADO]]+Tabla1[[#This Row],[Avance meta de la vigencia]]</f>
        <v>0</v>
      </c>
      <c r="I307" s="19"/>
      <c r="J307" s="32"/>
      <c r="K307" s="32"/>
      <c r="L307" s="32"/>
      <c r="M307" s="32"/>
      <c r="N307" s="33"/>
      <c r="O307" s="34"/>
      <c r="P307" s="34"/>
    </row>
    <row r="308" spans="1:16" x14ac:dyDescent="0.25">
      <c r="A308" s="28" t="s">
        <v>714</v>
      </c>
      <c r="B308" s="74" t="s">
        <v>1058</v>
      </c>
      <c r="C308" s="37" t="s">
        <v>1059</v>
      </c>
      <c r="D308" s="31" t="s">
        <v>26</v>
      </c>
      <c r="E308" s="37" t="s">
        <v>1053</v>
      </c>
      <c r="F308" s="18">
        <v>0.27</v>
      </c>
      <c r="G308" s="18">
        <f>IFERROR(J308/F308,0)+Tabla1[[#This Row],[% DE CUMPLIMIENTO ACUMULADO]]</f>
        <v>0</v>
      </c>
      <c r="H308" s="19">
        <f>Tabla1435678[[#This Row],[AVANCE EJECUTADO]]+Tabla1[[#This Row],[Avance meta de la vigencia]]</f>
        <v>0</v>
      </c>
      <c r="I308" s="19"/>
      <c r="J308" s="32"/>
      <c r="K308" s="32"/>
      <c r="L308" s="32"/>
      <c r="M308" s="32"/>
      <c r="N308" s="33"/>
      <c r="O308" s="34"/>
      <c r="P308" s="34"/>
    </row>
    <row r="309" spans="1:16" x14ac:dyDescent="0.25">
      <c r="A309" s="28" t="s">
        <v>714</v>
      </c>
      <c r="B309" s="74" t="s">
        <v>1060</v>
      </c>
      <c r="C309" s="37" t="s">
        <v>1061</v>
      </c>
      <c r="D309" s="31" t="s">
        <v>26</v>
      </c>
      <c r="E309" s="31" t="s">
        <v>102</v>
      </c>
      <c r="F309" s="18">
        <v>0.18</v>
      </c>
      <c r="G309" s="18">
        <f>IFERROR(J309/F309,0)+Tabla1[[#This Row],[% DE CUMPLIMIENTO ACUMULADO]]</f>
        <v>0</v>
      </c>
      <c r="H309" s="19">
        <f>Tabla1435678[[#This Row],[AVANCE EJECUTADO]]+Tabla1[[#This Row],[Avance meta de la vigencia]]</f>
        <v>0</v>
      </c>
      <c r="I309" s="19"/>
      <c r="J309" s="32"/>
      <c r="K309" s="32"/>
      <c r="L309" s="32"/>
      <c r="M309" s="32"/>
      <c r="N309" s="33"/>
      <c r="O309" s="34"/>
      <c r="P309" s="34"/>
    </row>
    <row r="310" spans="1:16" x14ac:dyDescent="0.25">
      <c r="A310" s="28" t="s">
        <v>714</v>
      </c>
      <c r="B310" s="74" t="s">
        <v>1062</v>
      </c>
      <c r="C310" s="37" t="s">
        <v>1063</v>
      </c>
      <c r="D310" s="31" t="s">
        <v>26</v>
      </c>
      <c r="E310" s="31" t="s">
        <v>102</v>
      </c>
      <c r="F310" s="18">
        <v>0.25</v>
      </c>
      <c r="G310" s="18">
        <f>IFERROR(J310/F310,0)+Tabla1[[#This Row],[% DE CUMPLIMIENTO ACUMULADO]]</f>
        <v>0.32</v>
      </c>
      <c r="H310" s="19">
        <f>Tabla1435678[[#This Row],[AVANCE EJECUTADO]]+Tabla1[[#This Row],[Avance meta de la vigencia]]</f>
        <v>0.08</v>
      </c>
      <c r="I310" s="19"/>
      <c r="J310" s="32"/>
      <c r="K310" s="32"/>
      <c r="L310" s="32"/>
      <c r="M310" s="32"/>
      <c r="N310" s="33"/>
      <c r="O310" s="34"/>
      <c r="P310" s="34"/>
    </row>
    <row r="311" spans="1:16" x14ac:dyDescent="0.25">
      <c r="A311" s="28" t="s">
        <v>714</v>
      </c>
      <c r="B311" s="74" t="s">
        <v>1066</v>
      </c>
      <c r="C311" s="37" t="s">
        <v>1067</v>
      </c>
      <c r="D311" s="31" t="s">
        <v>26</v>
      </c>
      <c r="E311" s="31" t="s">
        <v>102</v>
      </c>
      <c r="F311" s="18">
        <v>0.2</v>
      </c>
      <c r="G311" s="18">
        <f>IFERROR(J311/F311,0)+Tabla1[[#This Row],[% DE CUMPLIMIENTO ACUMULADO]]</f>
        <v>0</v>
      </c>
      <c r="H311" s="19">
        <f>Tabla1435678[[#This Row],[AVANCE EJECUTADO]]+Tabla1[[#This Row],[Avance meta de la vigencia]]</f>
        <v>0</v>
      </c>
      <c r="I311" s="19"/>
      <c r="J311" s="32"/>
      <c r="K311" s="32"/>
      <c r="L311" s="32"/>
      <c r="M311" s="32"/>
      <c r="N311" s="33"/>
      <c r="O311" s="34"/>
      <c r="P311" s="34"/>
    </row>
    <row r="312" spans="1:16" x14ac:dyDescent="0.25">
      <c r="A312" s="28" t="s">
        <v>714</v>
      </c>
      <c r="B312" s="74" t="s">
        <v>1070</v>
      </c>
      <c r="C312" s="37" t="s">
        <v>1071</v>
      </c>
      <c r="D312" s="31" t="s">
        <v>26</v>
      </c>
      <c r="E312" s="31" t="s">
        <v>102</v>
      </c>
      <c r="F312" s="18">
        <v>1</v>
      </c>
      <c r="G312" s="18">
        <f>IFERROR(J312/F312,0)+Tabla1[[#This Row],[% DE CUMPLIMIENTO ACUMULADO]]</f>
        <v>0</v>
      </c>
      <c r="H312" s="19">
        <f>Tabla1435678[[#This Row],[AVANCE EJECUTADO]]+Tabla1[[#This Row],[Avance meta de la vigencia]]</f>
        <v>0</v>
      </c>
      <c r="I312" s="19"/>
      <c r="J312" s="32"/>
      <c r="K312" s="32"/>
      <c r="L312" s="32"/>
      <c r="M312" s="32"/>
      <c r="N312" s="33"/>
      <c r="O312" s="34"/>
      <c r="P312" s="34"/>
    </row>
    <row r="313" spans="1:16" x14ac:dyDescent="0.25">
      <c r="A313" s="28" t="s">
        <v>714</v>
      </c>
      <c r="B313" s="74" t="s">
        <v>1072</v>
      </c>
      <c r="C313" s="37" t="s">
        <v>2172</v>
      </c>
      <c r="D313" s="31" t="s">
        <v>26</v>
      </c>
      <c r="E313" s="31" t="s">
        <v>102</v>
      </c>
      <c r="F313" s="17" t="s">
        <v>1074</v>
      </c>
      <c r="G313" s="18">
        <f>IFERROR(J313/F313,0)+Tabla1[[#This Row],[% DE CUMPLIMIENTO ACUMULADO]]</f>
        <v>0</v>
      </c>
      <c r="H313" s="19">
        <f>Tabla1435678[[#This Row],[AVANCE EJECUTADO]]+Tabla1[[#This Row],[Avance meta de la vigencia]]</f>
        <v>81.95</v>
      </c>
      <c r="I313" s="19"/>
      <c r="J313" s="32"/>
      <c r="K313" s="32"/>
      <c r="L313" s="32"/>
      <c r="M313" s="32"/>
      <c r="N313" s="33"/>
      <c r="O313" s="34"/>
      <c r="P313" s="34"/>
    </row>
    <row r="314" spans="1:16" x14ac:dyDescent="0.25">
      <c r="A314" s="28" t="s">
        <v>714</v>
      </c>
      <c r="B314" s="74" t="s">
        <v>1078</v>
      </c>
      <c r="C314" s="37" t="s">
        <v>1079</v>
      </c>
      <c r="D314" s="31" t="s">
        <v>26</v>
      </c>
      <c r="E314" s="31" t="s">
        <v>102</v>
      </c>
      <c r="F314" s="18">
        <v>0.95</v>
      </c>
      <c r="G314" s="18">
        <f>IFERROR(J314/F314,0)+Tabla1[[#This Row],[% DE CUMPLIMIENTO ACUMULADO]]</f>
        <v>1.0526315789473686E-2</v>
      </c>
      <c r="H314" s="19">
        <f>Tabla1435678[[#This Row],[AVANCE EJECUTADO]]+Tabla1[[#This Row],[Avance meta de la vigencia]]</f>
        <v>0.01</v>
      </c>
      <c r="I314" s="19"/>
      <c r="J314" s="32"/>
      <c r="K314" s="32"/>
      <c r="L314" s="32"/>
      <c r="M314" s="32"/>
      <c r="N314" s="33"/>
      <c r="O314" s="34"/>
      <c r="P314" s="34"/>
    </row>
    <row r="315" spans="1:16" x14ac:dyDescent="0.25">
      <c r="A315" s="28" t="s">
        <v>714</v>
      </c>
      <c r="B315" s="74" t="s">
        <v>1083</v>
      </c>
      <c r="C315" s="37" t="s">
        <v>1084</v>
      </c>
      <c r="D315" s="31" t="s">
        <v>26</v>
      </c>
      <c r="E315" s="15" t="s">
        <v>431</v>
      </c>
      <c r="F315" s="17">
        <v>10900</v>
      </c>
      <c r="G315" s="18">
        <f>IFERROR(J315/F315,0)+Tabla1[[#This Row],[% DE CUMPLIMIENTO ACUMULADO]]</f>
        <v>2.4770642201834862E-3</v>
      </c>
      <c r="H315" s="19">
        <f>Tabla1435678[[#This Row],[AVANCE EJECUTADO]]+Tabla1[[#This Row],[Avance meta de la vigencia]]</f>
        <v>27</v>
      </c>
      <c r="I315" s="19"/>
      <c r="J315" s="32"/>
      <c r="K315" s="32"/>
      <c r="L315" s="32"/>
      <c r="M315" s="32"/>
      <c r="N315" s="33"/>
      <c r="O315" s="34"/>
      <c r="P315" s="34"/>
    </row>
    <row r="316" spans="1:16" ht="25.5" x14ac:dyDescent="0.25">
      <c r="A316" s="28" t="s">
        <v>714</v>
      </c>
      <c r="B316" s="74" t="s">
        <v>1088</v>
      </c>
      <c r="C316" s="37" t="s">
        <v>1089</v>
      </c>
      <c r="D316" s="31" t="s">
        <v>26</v>
      </c>
      <c r="E316" s="15" t="s">
        <v>431</v>
      </c>
      <c r="F316" s="17">
        <v>16</v>
      </c>
      <c r="G316" s="18">
        <f>IFERROR(J316/F316,0)+Tabla1[[#This Row],[% DE CUMPLIMIENTO ACUMULADO]]</f>
        <v>0</v>
      </c>
      <c r="H316" s="19">
        <f>Tabla1435678[[#This Row],[AVANCE EJECUTADO]]+Tabla1[[#This Row],[Avance meta de la vigencia]]</f>
        <v>0</v>
      </c>
      <c r="I316" s="19"/>
      <c r="J316" s="32"/>
      <c r="K316" s="32"/>
      <c r="L316" s="32"/>
      <c r="M316" s="32"/>
      <c r="N316" s="33"/>
      <c r="O316" s="34"/>
      <c r="P316" s="34"/>
    </row>
    <row r="317" spans="1:16" ht="25.5" x14ac:dyDescent="0.25">
      <c r="A317" s="28" t="s">
        <v>714</v>
      </c>
      <c r="B317" s="74" t="s">
        <v>1093</v>
      </c>
      <c r="C317" s="37" t="s">
        <v>1094</v>
      </c>
      <c r="D317" s="31" t="s">
        <v>26</v>
      </c>
      <c r="E317" s="15" t="s">
        <v>431</v>
      </c>
      <c r="F317" s="17">
        <v>60</v>
      </c>
      <c r="G317" s="18">
        <f>IFERROR(J317/F317,0)+Tabla1[[#This Row],[% DE CUMPLIMIENTO ACUMULADO]]</f>
        <v>0</v>
      </c>
      <c r="H317" s="19">
        <f>Tabla1435678[[#This Row],[AVANCE EJECUTADO]]+Tabla1[[#This Row],[Avance meta de la vigencia]]</f>
        <v>0</v>
      </c>
      <c r="I317" s="19"/>
      <c r="J317" s="32"/>
      <c r="K317" s="32"/>
      <c r="L317" s="32"/>
      <c r="M317" s="32"/>
      <c r="N317" s="33"/>
      <c r="O317" s="34"/>
      <c r="P317" s="34"/>
    </row>
    <row r="318" spans="1:16" x14ac:dyDescent="0.25">
      <c r="A318" s="28" t="s">
        <v>714</v>
      </c>
      <c r="B318" s="74" t="s">
        <v>1098</v>
      </c>
      <c r="C318" s="37" t="s">
        <v>1099</v>
      </c>
      <c r="D318" s="31" t="s">
        <v>26</v>
      </c>
      <c r="E318" s="15" t="s">
        <v>431</v>
      </c>
      <c r="F318" s="17">
        <v>350</v>
      </c>
      <c r="G318" s="18">
        <f>IFERROR(J318/F318,0)+Tabla1[[#This Row],[% DE CUMPLIMIENTO ACUMULADO]]</f>
        <v>8.5714285714285719E-3</v>
      </c>
      <c r="H318" s="19">
        <f>Tabla1435678[[#This Row],[AVANCE EJECUTADO]]+Tabla1[[#This Row],[Avance meta de la vigencia]]</f>
        <v>3</v>
      </c>
      <c r="I318" s="19"/>
      <c r="J318" s="32"/>
      <c r="K318" s="32"/>
      <c r="L318" s="32"/>
      <c r="M318" s="32"/>
      <c r="N318" s="33"/>
      <c r="O318" s="34"/>
      <c r="P318" s="34"/>
    </row>
    <row r="319" spans="1:16" ht="30" customHeight="1" x14ac:dyDescent="0.25">
      <c r="A319" s="28" t="s">
        <v>714</v>
      </c>
      <c r="B319" s="74" t="s">
        <v>1102</v>
      </c>
      <c r="C319" s="37" t="s">
        <v>1103</v>
      </c>
      <c r="D319" s="31" t="s">
        <v>26</v>
      </c>
      <c r="E319" s="36" t="s">
        <v>115</v>
      </c>
      <c r="F319" s="18">
        <v>1</v>
      </c>
      <c r="G319" s="18">
        <f>IFERROR(J319/F319,0)+Tabla1[[#This Row],[% DE CUMPLIMIENTO ACUMULADO]]</f>
        <v>0</v>
      </c>
      <c r="H319" s="19">
        <f>Tabla1435678[[#This Row],[AVANCE EJECUTADO]]+Tabla1[[#This Row],[Avance meta de la vigencia]]</f>
        <v>0</v>
      </c>
      <c r="I319" s="19"/>
      <c r="J319" s="32"/>
      <c r="K319" s="32"/>
      <c r="L319" s="32"/>
      <c r="M319" s="32"/>
      <c r="N319" s="33"/>
      <c r="O319" s="34"/>
      <c r="P319" s="34"/>
    </row>
    <row r="320" spans="1:16" ht="36" customHeight="1" x14ac:dyDescent="0.25">
      <c r="A320" s="28" t="s">
        <v>714</v>
      </c>
      <c r="B320" s="74" t="s">
        <v>1106</v>
      </c>
      <c r="C320" s="39" t="s">
        <v>1107</v>
      </c>
      <c r="D320" s="31" t="s">
        <v>26</v>
      </c>
      <c r="E320" s="36" t="s">
        <v>115</v>
      </c>
      <c r="F320" s="17">
        <v>2</v>
      </c>
      <c r="G320" s="18">
        <f>IFERROR(J320/F320,0)+Tabla1[[#This Row],[% DE CUMPLIMIENTO ACUMULADO]]</f>
        <v>0</v>
      </c>
      <c r="H320" s="19">
        <f>Tabla1435678[[#This Row],[AVANCE EJECUTADO]]+Tabla1[[#This Row],[Avance meta de la vigencia]]</f>
        <v>0</v>
      </c>
      <c r="I320" s="19"/>
      <c r="J320" s="32"/>
      <c r="K320" s="32"/>
      <c r="L320" s="32"/>
      <c r="M320" s="32"/>
      <c r="N320" s="33"/>
      <c r="O320" s="34"/>
      <c r="P320" s="34"/>
    </row>
    <row r="321" spans="1:16" x14ac:dyDescent="0.25">
      <c r="A321" s="28" t="s">
        <v>714</v>
      </c>
      <c r="B321" s="75" t="s">
        <v>1108</v>
      </c>
      <c r="C321" s="37" t="s">
        <v>1109</v>
      </c>
      <c r="D321" s="28" t="s">
        <v>26</v>
      </c>
      <c r="E321" s="37" t="s">
        <v>67</v>
      </c>
      <c r="F321" s="17">
        <v>5</v>
      </c>
      <c r="G321" s="18">
        <f>IFERROR(J321/F321,0)+Tabla1[[#This Row],[% DE CUMPLIMIENTO ACUMULADO]]</f>
        <v>0</v>
      </c>
      <c r="H321" s="19">
        <f>Tabla1435678[[#This Row],[AVANCE EJECUTADO]]+Tabla1[[#This Row],[Avance meta de la vigencia]]</f>
        <v>0</v>
      </c>
      <c r="I321" s="19"/>
      <c r="J321" s="32"/>
      <c r="K321" s="32"/>
      <c r="L321" s="32"/>
      <c r="M321" s="32"/>
      <c r="N321" s="33"/>
      <c r="O321" s="34"/>
      <c r="P321" s="34"/>
    </row>
    <row r="322" spans="1:16" x14ac:dyDescent="0.25">
      <c r="A322" s="28" t="s">
        <v>714</v>
      </c>
      <c r="B322" s="75" t="s">
        <v>1112</v>
      </c>
      <c r="C322" s="37" t="s">
        <v>1113</v>
      </c>
      <c r="D322" s="28" t="s">
        <v>26</v>
      </c>
      <c r="E322" s="37" t="s">
        <v>67</v>
      </c>
      <c r="F322" s="17">
        <v>1</v>
      </c>
      <c r="G322" s="18">
        <f>IFERROR(J322/F322,0)+Tabla1[[#This Row],[% DE CUMPLIMIENTO ACUMULADO]]</f>
        <v>1</v>
      </c>
      <c r="H322" s="19">
        <f>Tabla1435678[[#This Row],[AVANCE EJECUTADO]]+Tabla1[[#This Row],[Avance meta de la vigencia]]</f>
        <v>1</v>
      </c>
      <c r="I322" s="19"/>
      <c r="J322" s="32"/>
      <c r="K322" s="32"/>
      <c r="L322" s="32"/>
      <c r="M322" s="32"/>
      <c r="N322" s="33"/>
      <c r="O322" s="34"/>
      <c r="P322" s="34"/>
    </row>
    <row r="323" spans="1:16" x14ac:dyDescent="0.25">
      <c r="A323" s="28" t="s">
        <v>714</v>
      </c>
      <c r="B323" s="75" t="s">
        <v>1119</v>
      </c>
      <c r="C323" s="37" t="s">
        <v>1120</v>
      </c>
      <c r="D323" s="28" t="s">
        <v>26</v>
      </c>
      <c r="E323" s="37" t="s">
        <v>67</v>
      </c>
      <c r="F323" s="17">
        <v>5</v>
      </c>
      <c r="G323" s="18">
        <f>IFERROR(J323/F323,0)+Tabla1[[#This Row],[% DE CUMPLIMIENTO ACUMULADO]]</f>
        <v>0</v>
      </c>
      <c r="H323" s="19">
        <f>Tabla1435678[[#This Row],[AVANCE EJECUTADO]]+Tabla1[[#This Row],[Avance meta de la vigencia]]</f>
        <v>0</v>
      </c>
      <c r="I323" s="19"/>
      <c r="J323" s="32"/>
      <c r="K323" s="32"/>
      <c r="L323" s="32"/>
      <c r="M323" s="32"/>
      <c r="N323" s="33"/>
      <c r="O323" s="34"/>
      <c r="P323" s="34"/>
    </row>
    <row r="324" spans="1:16" x14ac:dyDescent="0.25">
      <c r="A324" s="28" t="s">
        <v>714</v>
      </c>
      <c r="B324" s="75" t="s">
        <v>1125</v>
      </c>
      <c r="C324" s="37" t="s">
        <v>1126</v>
      </c>
      <c r="D324" s="28" t="s">
        <v>26</v>
      </c>
      <c r="E324" s="37" t="s">
        <v>67</v>
      </c>
      <c r="F324" s="17">
        <v>2</v>
      </c>
      <c r="G324" s="18">
        <f>IFERROR(J324/F324,0)+Tabla1[[#This Row],[% DE CUMPLIMIENTO ACUMULADO]]</f>
        <v>0.5</v>
      </c>
      <c r="H324" s="19">
        <f>Tabla1435678[[#This Row],[AVANCE EJECUTADO]]+Tabla1[[#This Row],[Avance meta de la vigencia]]</f>
        <v>1</v>
      </c>
      <c r="I324" s="19"/>
      <c r="J324" s="32"/>
      <c r="K324" s="32"/>
      <c r="L324" s="32"/>
      <c r="M324" s="32"/>
      <c r="N324" s="33"/>
      <c r="O324" s="34"/>
      <c r="P324" s="34"/>
    </row>
    <row r="325" spans="1:16" x14ac:dyDescent="0.25">
      <c r="A325" s="28" t="s">
        <v>714</v>
      </c>
      <c r="B325" s="75" t="s">
        <v>1130</v>
      </c>
      <c r="C325" s="37" t="s">
        <v>1131</v>
      </c>
      <c r="D325" s="28" t="s">
        <v>26</v>
      </c>
      <c r="E325" s="37" t="s">
        <v>67</v>
      </c>
      <c r="F325" s="17">
        <v>5</v>
      </c>
      <c r="G325" s="18">
        <f>IFERROR(J325/F325,0)+Tabla1[[#This Row],[% DE CUMPLIMIENTO ACUMULADO]]</f>
        <v>1</v>
      </c>
      <c r="H325" s="19">
        <f>Tabla1435678[[#This Row],[AVANCE EJECUTADO]]+Tabla1[[#This Row],[Avance meta de la vigencia]]</f>
        <v>5</v>
      </c>
      <c r="I325" s="19"/>
      <c r="J325" s="32"/>
      <c r="K325" s="32"/>
      <c r="L325" s="32"/>
      <c r="M325" s="32"/>
      <c r="N325" s="33"/>
      <c r="O325" s="34"/>
      <c r="P325" s="34"/>
    </row>
    <row r="326" spans="1:16" x14ac:dyDescent="0.25">
      <c r="A326" s="28" t="s">
        <v>714</v>
      </c>
      <c r="B326" s="75" t="s">
        <v>1135</v>
      </c>
      <c r="C326" s="37" t="s">
        <v>1136</v>
      </c>
      <c r="D326" s="28" t="s">
        <v>26</v>
      </c>
      <c r="E326" s="37" t="s">
        <v>67</v>
      </c>
      <c r="F326" s="17">
        <v>5</v>
      </c>
      <c r="G326" s="18">
        <f>IFERROR(J326/F326,0)+Tabla1[[#This Row],[% DE CUMPLIMIENTO ACUMULADO]]</f>
        <v>0</v>
      </c>
      <c r="H326" s="19">
        <f>Tabla1435678[[#This Row],[AVANCE EJECUTADO]]+Tabla1[[#This Row],[Avance meta de la vigencia]]</f>
        <v>0</v>
      </c>
      <c r="I326" s="19"/>
      <c r="J326" s="32"/>
      <c r="K326" s="32"/>
      <c r="L326" s="32"/>
      <c r="M326" s="32"/>
      <c r="N326" s="33"/>
      <c r="O326" s="34"/>
      <c r="P326" s="34"/>
    </row>
    <row r="327" spans="1:16" x14ac:dyDescent="0.25">
      <c r="A327" s="28" t="s">
        <v>714</v>
      </c>
      <c r="B327" s="75" t="s">
        <v>1139</v>
      </c>
      <c r="C327" s="37" t="s">
        <v>1140</v>
      </c>
      <c r="D327" s="28" t="s">
        <v>26</v>
      </c>
      <c r="E327" s="37" t="s">
        <v>67</v>
      </c>
      <c r="F327" s="17">
        <v>5</v>
      </c>
      <c r="G327" s="18">
        <f>IFERROR(J327/F327,0)+Tabla1[[#This Row],[% DE CUMPLIMIENTO ACUMULADO]]</f>
        <v>0</v>
      </c>
      <c r="H327" s="19">
        <f>Tabla1435678[[#This Row],[AVANCE EJECUTADO]]+Tabla1[[#This Row],[Avance meta de la vigencia]]</f>
        <v>0</v>
      </c>
      <c r="I327" s="19"/>
      <c r="J327" s="32"/>
      <c r="K327" s="32"/>
      <c r="L327" s="32"/>
      <c r="M327" s="32"/>
      <c r="N327" s="33"/>
      <c r="O327" s="34"/>
      <c r="P327" s="34"/>
    </row>
    <row r="328" spans="1:16" x14ac:dyDescent="0.25">
      <c r="A328" s="28" t="s">
        <v>714</v>
      </c>
      <c r="B328" s="75" t="s">
        <v>1143</v>
      </c>
      <c r="C328" s="37" t="s">
        <v>1144</v>
      </c>
      <c r="D328" s="28" t="s">
        <v>26</v>
      </c>
      <c r="E328" s="31" t="s">
        <v>144</v>
      </c>
      <c r="F328" s="18">
        <v>0.3</v>
      </c>
      <c r="G328" s="18">
        <f>IFERROR(J328/F328,0)+Tabla1[[#This Row],[% DE CUMPLIMIENTO ACUMULADO]]</f>
        <v>0</v>
      </c>
      <c r="H328" s="19">
        <f>Tabla1435678[[#This Row],[AVANCE EJECUTADO]]+Tabla1[[#This Row],[Avance meta de la vigencia]]</f>
        <v>0</v>
      </c>
      <c r="I328" s="19"/>
      <c r="J328" s="32"/>
      <c r="K328" s="32"/>
      <c r="L328" s="32"/>
      <c r="M328" s="32"/>
      <c r="N328" s="33"/>
      <c r="O328" s="34"/>
      <c r="P328" s="34"/>
    </row>
    <row r="329" spans="1:16" x14ac:dyDescent="0.25">
      <c r="A329" s="28" t="s">
        <v>714</v>
      </c>
      <c r="B329" s="75" t="s">
        <v>1146</v>
      </c>
      <c r="C329" s="37" t="s">
        <v>1147</v>
      </c>
      <c r="D329" s="28" t="s">
        <v>26</v>
      </c>
      <c r="E329" s="31" t="s">
        <v>144</v>
      </c>
      <c r="F329" s="18">
        <v>1</v>
      </c>
      <c r="G329" s="18">
        <f>IFERROR(J329/F329,0)+Tabla1[[#This Row],[% DE CUMPLIMIENTO ACUMULADO]]</f>
        <v>0</v>
      </c>
      <c r="H329" s="19">
        <f>Tabla1435678[[#This Row],[AVANCE EJECUTADO]]+Tabla1[[#This Row],[Avance meta de la vigencia]]</f>
        <v>0</v>
      </c>
      <c r="I329" s="19"/>
      <c r="J329" s="32"/>
      <c r="K329" s="32"/>
      <c r="L329" s="32"/>
      <c r="M329" s="32"/>
      <c r="N329" s="33"/>
      <c r="O329" s="34"/>
      <c r="P329" s="34"/>
    </row>
    <row r="330" spans="1:16" ht="25.5" x14ac:dyDescent="0.25">
      <c r="A330" s="28" t="s">
        <v>714</v>
      </c>
      <c r="B330" s="75" t="s">
        <v>1148</v>
      </c>
      <c r="C330" s="37" t="s">
        <v>1149</v>
      </c>
      <c r="D330" s="28" t="s">
        <v>26</v>
      </c>
      <c r="E330" s="31" t="s">
        <v>144</v>
      </c>
      <c r="F330" s="18">
        <v>0.85</v>
      </c>
      <c r="G330" s="18">
        <f>IFERROR(J330/F330,0)+Tabla1[[#This Row],[% DE CUMPLIMIENTO ACUMULADO]]</f>
        <v>0</v>
      </c>
      <c r="H330" s="19">
        <f>Tabla1435678[[#This Row],[AVANCE EJECUTADO]]+Tabla1[[#This Row],[Avance meta de la vigencia]]</f>
        <v>0</v>
      </c>
      <c r="I330" s="19"/>
      <c r="J330" s="32"/>
      <c r="K330" s="32"/>
      <c r="L330" s="32"/>
      <c r="M330" s="32"/>
      <c r="N330" s="33"/>
      <c r="O330" s="34"/>
      <c r="P330" s="34"/>
    </row>
    <row r="331" spans="1:16" x14ac:dyDescent="0.25">
      <c r="A331" s="28" t="s">
        <v>714</v>
      </c>
      <c r="B331" s="75" t="s">
        <v>1151</v>
      </c>
      <c r="C331" s="37" t="s">
        <v>1152</v>
      </c>
      <c r="D331" s="28" t="s">
        <v>26</v>
      </c>
      <c r="E331" s="37" t="s">
        <v>1153</v>
      </c>
      <c r="F331" s="17">
        <v>12</v>
      </c>
      <c r="G331" s="18">
        <f>IFERROR(J331/F331,0)+Tabla1[[#This Row],[% DE CUMPLIMIENTO ACUMULADO]]</f>
        <v>8.3333333333333329E-2</v>
      </c>
      <c r="H331" s="19">
        <f>Tabla1435678[[#This Row],[AVANCE EJECUTADO]]+Tabla1[[#This Row],[Avance meta de la vigencia]]</f>
        <v>1</v>
      </c>
      <c r="I331" s="19"/>
      <c r="J331" s="32"/>
      <c r="K331" s="32"/>
      <c r="L331" s="32"/>
      <c r="M331" s="32"/>
      <c r="N331" s="33"/>
      <c r="O331" s="34"/>
      <c r="P331" s="34"/>
    </row>
    <row r="332" spans="1:16" x14ac:dyDescent="0.25">
      <c r="A332" s="28" t="s">
        <v>714</v>
      </c>
      <c r="B332" s="75" t="s">
        <v>1157</v>
      </c>
      <c r="C332" s="37" t="s">
        <v>1158</v>
      </c>
      <c r="D332" s="28" t="s">
        <v>26</v>
      </c>
      <c r="E332" s="37" t="s">
        <v>1153</v>
      </c>
      <c r="F332" s="18">
        <v>0.75</v>
      </c>
      <c r="G332" s="18">
        <f>IFERROR(J332/F332,0)+Tabla1[[#This Row],[% DE CUMPLIMIENTO ACUMULADO]]</f>
        <v>0</v>
      </c>
      <c r="H332" s="19">
        <f>Tabla1435678[[#This Row],[AVANCE EJECUTADO]]+Tabla1[[#This Row],[Avance meta de la vigencia]]</f>
        <v>0</v>
      </c>
      <c r="I332" s="19"/>
      <c r="J332" s="32"/>
      <c r="K332" s="32"/>
      <c r="L332" s="32"/>
      <c r="M332" s="32"/>
      <c r="N332" s="33"/>
      <c r="O332" s="34"/>
      <c r="P332" s="34"/>
    </row>
    <row r="333" spans="1:16" x14ac:dyDescent="0.25">
      <c r="A333" s="28" t="s">
        <v>714</v>
      </c>
      <c r="B333" s="75" t="s">
        <v>1161</v>
      </c>
      <c r="C333" s="37" t="s">
        <v>1162</v>
      </c>
      <c r="D333" s="28" t="s">
        <v>26</v>
      </c>
      <c r="E333" s="37" t="s">
        <v>1153</v>
      </c>
      <c r="F333" s="17">
        <v>12</v>
      </c>
      <c r="G333" s="18">
        <f>IFERROR(J333/F333,0)+Tabla1[[#This Row],[% DE CUMPLIMIENTO ACUMULADO]]</f>
        <v>0</v>
      </c>
      <c r="H333" s="19">
        <f>Tabla1435678[[#This Row],[AVANCE EJECUTADO]]+Tabla1[[#This Row],[Avance meta de la vigencia]]</f>
        <v>0</v>
      </c>
      <c r="I333" s="19"/>
      <c r="J333" s="32"/>
      <c r="K333" s="32"/>
      <c r="L333" s="32"/>
      <c r="M333" s="32"/>
      <c r="N333" s="33"/>
      <c r="O333" s="34"/>
      <c r="P333" s="34"/>
    </row>
    <row r="334" spans="1:16" x14ac:dyDescent="0.25">
      <c r="A334" s="28" t="s">
        <v>714</v>
      </c>
      <c r="B334" s="75" t="s">
        <v>1164</v>
      </c>
      <c r="C334" s="37" t="s">
        <v>1165</v>
      </c>
      <c r="D334" s="28" t="s">
        <v>26</v>
      </c>
      <c r="E334" s="37" t="s">
        <v>1153</v>
      </c>
      <c r="F334" s="17">
        <v>12</v>
      </c>
      <c r="G334" s="18">
        <f>IFERROR(J334/F334,0)+Tabla1[[#This Row],[% DE CUMPLIMIENTO ACUMULADO]]</f>
        <v>8.3333333333333329E-2</v>
      </c>
      <c r="H334" s="19">
        <f>Tabla1435678[[#This Row],[AVANCE EJECUTADO]]+Tabla1[[#This Row],[Avance meta de la vigencia]]</f>
        <v>1</v>
      </c>
      <c r="I334" s="19"/>
      <c r="J334" s="32"/>
      <c r="K334" s="32"/>
      <c r="L334" s="32"/>
      <c r="M334" s="32"/>
      <c r="N334" s="33"/>
      <c r="O334" s="34"/>
      <c r="P334" s="34"/>
    </row>
    <row r="335" spans="1:16" x14ac:dyDescent="0.25">
      <c r="A335" s="28" t="s">
        <v>714</v>
      </c>
      <c r="B335" s="75" t="s">
        <v>1168</v>
      </c>
      <c r="C335" s="37" t="s">
        <v>1169</v>
      </c>
      <c r="D335" s="28" t="s">
        <v>26</v>
      </c>
      <c r="E335" s="37" t="s">
        <v>284</v>
      </c>
      <c r="F335" s="18">
        <v>1</v>
      </c>
      <c r="G335" s="18">
        <f>IFERROR(J335/F335,0)+Tabla1[[#This Row],[% DE CUMPLIMIENTO ACUMULADO]]</f>
        <v>0.4</v>
      </c>
      <c r="H335" s="19">
        <f>Tabla1435678[[#This Row],[AVANCE EJECUTADO]]+Tabla1[[#This Row],[Avance meta de la vigencia]]</f>
        <v>0.4</v>
      </c>
      <c r="I335" s="19"/>
      <c r="J335" s="32"/>
      <c r="K335" s="32"/>
      <c r="L335" s="32"/>
      <c r="M335" s="32"/>
      <c r="N335" s="33"/>
      <c r="O335" s="34"/>
      <c r="P335" s="34"/>
    </row>
    <row r="336" spans="1:16" ht="25.5" x14ac:dyDescent="0.25">
      <c r="A336" s="28" t="s">
        <v>714</v>
      </c>
      <c r="B336" s="75" t="s">
        <v>1173</v>
      </c>
      <c r="C336" s="37" t="s">
        <v>1174</v>
      </c>
      <c r="D336" s="28" t="s">
        <v>26</v>
      </c>
      <c r="E336" s="37" t="s">
        <v>284</v>
      </c>
      <c r="F336" s="18">
        <v>0.5</v>
      </c>
      <c r="G336" s="18">
        <f>IFERROR(J336/F336,0)+Tabla1[[#This Row],[% DE CUMPLIMIENTO ACUMULADO]]</f>
        <v>0.16</v>
      </c>
      <c r="H336" s="19">
        <f>Tabla1435678[[#This Row],[AVANCE EJECUTADO]]+Tabla1[[#This Row],[Avance meta de la vigencia]]</f>
        <v>0.08</v>
      </c>
      <c r="I336" s="19"/>
      <c r="J336" s="32"/>
      <c r="K336" s="32"/>
      <c r="L336" s="32"/>
      <c r="M336" s="32"/>
      <c r="N336" s="33"/>
      <c r="O336" s="34"/>
      <c r="P336" s="34"/>
    </row>
    <row r="337" spans="1:16" ht="25.5" x14ac:dyDescent="0.25">
      <c r="A337" s="29" t="s">
        <v>714</v>
      </c>
      <c r="B337" s="76" t="s">
        <v>1177</v>
      </c>
      <c r="C337" s="37" t="s">
        <v>1178</v>
      </c>
      <c r="D337" s="28" t="s">
        <v>26</v>
      </c>
      <c r="E337" s="39" t="s">
        <v>284</v>
      </c>
      <c r="F337" s="23">
        <v>0.5</v>
      </c>
      <c r="G337" s="18">
        <f>IFERROR(J337/F337,0)+Tabla1[[#This Row],[% DE CUMPLIMIENTO ACUMULADO]]</f>
        <v>0.16</v>
      </c>
      <c r="H337" s="19">
        <f>Tabla1435678[[#This Row],[AVANCE EJECUTADO]]+Tabla1[[#This Row],[Avance meta de la vigencia]]</f>
        <v>0.08</v>
      </c>
      <c r="I337" s="19"/>
      <c r="J337" s="40"/>
      <c r="K337" s="40"/>
      <c r="L337" s="40"/>
      <c r="M337" s="40"/>
      <c r="N337" s="41"/>
      <c r="O337" s="34"/>
      <c r="P337" s="34"/>
    </row>
    <row r="338" spans="1:16" ht="34.5" customHeight="1" x14ac:dyDescent="0.25">
      <c r="A338" s="29" t="s">
        <v>714</v>
      </c>
      <c r="B338" s="72" t="s">
        <v>1181</v>
      </c>
      <c r="C338" s="73" t="s">
        <v>1182</v>
      </c>
      <c r="D338" s="28" t="s">
        <v>26</v>
      </c>
      <c r="E338" s="28" t="s">
        <v>85</v>
      </c>
      <c r="F338" s="18">
        <v>1</v>
      </c>
      <c r="G338" s="18">
        <f>IFERROR(J338/F338,0)+Tabla1[[#This Row],[% DE CUMPLIMIENTO ACUMULADO]]</f>
        <v>0</v>
      </c>
      <c r="H338" s="19">
        <f>Tabla1435678[[#This Row],[AVANCE EJECUTADO]]+Tabla1[[#This Row],[Avance meta de la vigencia]]</f>
        <v>0</v>
      </c>
      <c r="I338" s="24"/>
      <c r="J338" s="40"/>
      <c r="K338" s="40"/>
      <c r="L338" s="40"/>
      <c r="M338" s="40"/>
      <c r="N338" s="41"/>
      <c r="O338" s="60"/>
      <c r="P338" s="34"/>
    </row>
    <row r="339" spans="1:16" ht="30.75" customHeight="1" x14ac:dyDescent="0.25">
      <c r="A339" s="29" t="s">
        <v>714</v>
      </c>
      <c r="B339" s="72" t="s">
        <v>1187</v>
      </c>
      <c r="C339" s="73" t="s">
        <v>1188</v>
      </c>
      <c r="D339" s="28" t="s">
        <v>26</v>
      </c>
      <c r="E339" s="68" t="s">
        <v>85</v>
      </c>
      <c r="F339" s="23">
        <v>1</v>
      </c>
      <c r="G339" s="18">
        <f>IFERROR(J339/F339,0)+Tabla1[[#This Row],[% DE CUMPLIMIENTO ACUMULADO]]</f>
        <v>0</v>
      </c>
      <c r="H339" s="19">
        <f>Tabla1435678[[#This Row],[AVANCE EJECUTADO]]+Tabla1[[#This Row],[Avance meta de la vigencia]]</f>
        <v>0</v>
      </c>
      <c r="I339" s="24"/>
      <c r="J339" s="40"/>
      <c r="K339" s="40"/>
      <c r="L339" s="40"/>
      <c r="M339" s="40"/>
      <c r="N339" s="41"/>
      <c r="O339" s="60"/>
      <c r="P339" s="34"/>
    </row>
    <row r="340" spans="1:16" ht="32.25" customHeight="1" x14ac:dyDescent="0.25">
      <c r="A340" s="29" t="s">
        <v>714</v>
      </c>
      <c r="B340" s="72" t="s">
        <v>1190</v>
      </c>
      <c r="C340" s="73" t="s">
        <v>1191</v>
      </c>
      <c r="D340" s="28" t="s">
        <v>26</v>
      </c>
      <c r="E340" s="28" t="s">
        <v>85</v>
      </c>
      <c r="F340" s="23">
        <v>1</v>
      </c>
      <c r="G340" s="18">
        <f>IFERROR(J340/F340,0)+Tabla1[[#This Row],[% DE CUMPLIMIENTO ACUMULADO]]</f>
        <v>0</v>
      </c>
      <c r="H340" s="19">
        <f>Tabla1435678[[#This Row],[AVANCE EJECUTADO]]+Tabla1[[#This Row],[Avance meta de la vigencia]]</f>
        <v>0</v>
      </c>
      <c r="I340" s="24"/>
      <c r="J340" s="40"/>
      <c r="K340" s="40"/>
      <c r="L340" s="40"/>
      <c r="M340" s="40"/>
      <c r="N340" s="41"/>
      <c r="O340" s="60"/>
      <c r="P340" s="34"/>
    </row>
    <row r="341" spans="1:16" ht="30" customHeight="1" x14ac:dyDescent="0.25">
      <c r="A341" s="29" t="s">
        <v>714</v>
      </c>
      <c r="B341" s="77" t="s">
        <v>1195</v>
      </c>
      <c r="C341" s="28" t="s">
        <v>1196</v>
      </c>
      <c r="D341" s="28" t="s">
        <v>26</v>
      </c>
      <c r="E341" s="30" t="s">
        <v>1197</v>
      </c>
      <c r="F341" s="27">
        <v>4</v>
      </c>
      <c r="G341" s="18">
        <f>IFERROR(J341/F341,0)+Tabla1[[#This Row],[% DE CUMPLIMIENTO ACUMULADO]]</f>
        <v>0</v>
      </c>
      <c r="H341" s="19">
        <f>Tabla1435678[[#This Row],[AVANCE EJECUTADO]]+Tabla1[[#This Row],[Avance meta de la vigencia]]</f>
        <v>0</v>
      </c>
      <c r="I341" s="24"/>
      <c r="J341" s="40"/>
      <c r="K341" s="40"/>
      <c r="L341" s="40"/>
      <c r="M341" s="40"/>
      <c r="N341" s="41"/>
      <c r="O341" s="60"/>
      <c r="P341" s="34"/>
    </row>
    <row r="342" spans="1:16" ht="34.5" customHeight="1" x14ac:dyDescent="0.25">
      <c r="A342" s="29" t="s">
        <v>714</v>
      </c>
      <c r="B342" s="78" t="s">
        <v>1200</v>
      </c>
      <c r="C342" s="37" t="s">
        <v>896</v>
      </c>
      <c r="D342" s="28" t="s">
        <v>26</v>
      </c>
      <c r="E342" s="28" t="s">
        <v>85</v>
      </c>
      <c r="F342" s="27">
        <v>500</v>
      </c>
      <c r="G342" s="18">
        <f>IFERROR(J342/F342,0)+Tabla1[[#This Row],[% DE CUMPLIMIENTO ACUMULADO]]</f>
        <v>0</v>
      </c>
      <c r="H342" s="19">
        <f>Tabla1435678[[#This Row],[AVANCE EJECUTADO]]+Tabla1[[#This Row],[Avance meta de la vigencia]]</f>
        <v>0</v>
      </c>
      <c r="I342" s="24"/>
      <c r="J342" s="40"/>
      <c r="K342" s="40"/>
      <c r="L342" s="40"/>
      <c r="M342" s="40"/>
      <c r="N342" s="41"/>
      <c r="O342" s="60"/>
      <c r="P342" s="34"/>
    </row>
    <row r="343" spans="1:16" ht="33.75" customHeight="1" x14ac:dyDescent="0.25">
      <c r="A343" s="29" t="s">
        <v>714</v>
      </c>
      <c r="B343" s="72" t="s">
        <v>1203</v>
      </c>
      <c r="C343" s="28" t="s">
        <v>1204</v>
      </c>
      <c r="D343" s="28" t="s">
        <v>26</v>
      </c>
      <c r="E343" s="68" t="s">
        <v>85</v>
      </c>
      <c r="F343" s="27">
        <v>29</v>
      </c>
      <c r="G343" s="18">
        <f>IFERROR(J343/F343,0)+Tabla1[[#This Row],[% DE CUMPLIMIENTO ACUMULADO]]</f>
        <v>0</v>
      </c>
      <c r="H343" s="19">
        <f>Tabla1435678[[#This Row],[AVANCE EJECUTADO]]+Tabla1[[#This Row],[Avance meta de la vigencia]]</f>
        <v>0</v>
      </c>
      <c r="I343" s="24"/>
      <c r="J343" s="40"/>
      <c r="K343" s="40"/>
      <c r="L343" s="40"/>
      <c r="M343" s="40"/>
      <c r="N343" s="41"/>
      <c r="O343" s="60"/>
      <c r="P343" s="34"/>
    </row>
    <row r="344" spans="1:16" ht="34.5" customHeight="1" x14ac:dyDescent="0.25">
      <c r="A344" s="29" t="s">
        <v>714</v>
      </c>
      <c r="B344" s="72" t="s">
        <v>1207</v>
      </c>
      <c r="C344" s="37" t="s">
        <v>896</v>
      </c>
      <c r="D344" s="28" t="s">
        <v>26</v>
      </c>
      <c r="E344" s="28" t="s">
        <v>85</v>
      </c>
      <c r="F344" s="27">
        <v>100</v>
      </c>
      <c r="G344" s="18">
        <f>IFERROR(J344/F344,0)+Tabla1[[#This Row],[% DE CUMPLIMIENTO ACUMULADO]]</f>
        <v>0</v>
      </c>
      <c r="H344" s="19">
        <f>Tabla1435678[[#This Row],[AVANCE EJECUTADO]]+Tabla1[[#This Row],[Avance meta de la vigencia]]</f>
        <v>0</v>
      </c>
      <c r="I344" s="24"/>
      <c r="J344" s="40"/>
      <c r="K344" s="40"/>
      <c r="L344" s="40"/>
      <c r="M344" s="40"/>
      <c r="N344" s="41"/>
      <c r="O344" s="60"/>
      <c r="P344" s="34"/>
    </row>
    <row r="345" spans="1:16" ht="33" customHeight="1" x14ac:dyDescent="0.25">
      <c r="A345" s="29" t="s">
        <v>714</v>
      </c>
      <c r="B345" s="72" t="s">
        <v>1210</v>
      </c>
      <c r="C345" s="70" t="s">
        <v>1211</v>
      </c>
      <c r="D345" s="28" t="s">
        <v>26</v>
      </c>
      <c r="E345" s="59" t="s">
        <v>230</v>
      </c>
      <c r="F345" s="27">
        <v>3</v>
      </c>
      <c r="G345" s="18">
        <f>IFERROR(J345/F345,0)+Tabla1[[#This Row],[% DE CUMPLIMIENTO ACUMULADO]]</f>
        <v>0</v>
      </c>
      <c r="H345" s="19">
        <f>Tabla1435678[[#This Row],[AVANCE EJECUTADO]]+Tabla1[[#This Row],[Avance meta de la vigencia]]</f>
        <v>0</v>
      </c>
      <c r="I345" s="24"/>
      <c r="J345" s="40"/>
      <c r="K345" s="40"/>
      <c r="L345" s="40"/>
      <c r="M345" s="40"/>
      <c r="N345" s="41"/>
      <c r="O345" s="60"/>
      <c r="P345" s="34"/>
    </row>
    <row r="346" spans="1:16" ht="25.5" customHeight="1" x14ac:dyDescent="0.25">
      <c r="A346" s="29" t="s">
        <v>714</v>
      </c>
      <c r="B346" s="72" t="s">
        <v>1214</v>
      </c>
      <c r="C346" s="71" t="s">
        <v>1215</v>
      </c>
      <c r="D346" s="28" t="s">
        <v>26</v>
      </c>
      <c r="E346" s="69" t="s">
        <v>431</v>
      </c>
      <c r="F346" s="27">
        <v>3</v>
      </c>
      <c r="G346" s="18">
        <f>IFERROR(J346/F346,0)+Tabla1[[#This Row],[% DE CUMPLIMIENTO ACUMULADO]]</f>
        <v>0</v>
      </c>
      <c r="H346" s="19">
        <f>Tabla1435678[[#This Row],[AVANCE EJECUTADO]]+Tabla1[[#This Row],[Avance meta de la vigencia]]</f>
        <v>0</v>
      </c>
      <c r="I346" s="24"/>
      <c r="J346" s="40"/>
      <c r="K346" s="40"/>
      <c r="L346" s="40"/>
      <c r="M346" s="40"/>
      <c r="N346" s="41"/>
      <c r="O346" s="60"/>
      <c r="P346" s="34"/>
    </row>
    <row r="347" spans="1:16" ht="36" customHeight="1" x14ac:dyDescent="0.25">
      <c r="A347" s="29" t="s">
        <v>714</v>
      </c>
      <c r="B347" s="72" t="s">
        <v>1218</v>
      </c>
      <c r="C347" s="70" t="s">
        <v>1219</v>
      </c>
      <c r="D347" s="28" t="s">
        <v>26</v>
      </c>
      <c r="E347" s="59" t="s">
        <v>240</v>
      </c>
      <c r="F347" s="27">
        <v>8</v>
      </c>
      <c r="G347" s="18">
        <f>IFERROR(J347/F347,0)+Tabla1[[#This Row],[% DE CUMPLIMIENTO ACUMULADO]]</f>
        <v>0</v>
      </c>
      <c r="H347" s="19">
        <f>Tabla1435678[[#This Row],[AVANCE EJECUTADO]]+Tabla1[[#This Row],[Avance meta de la vigencia]]</f>
        <v>0</v>
      </c>
      <c r="I347" s="24"/>
      <c r="J347" s="40"/>
      <c r="K347" s="40"/>
      <c r="L347" s="40"/>
      <c r="M347" s="40"/>
      <c r="N347" s="41"/>
      <c r="O347" s="60"/>
      <c r="P347" s="34"/>
    </row>
    <row r="348" spans="1:16" ht="37.5" customHeight="1" x14ac:dyDescent="0.25">
      <c r="A348" s="29" t="s">
        <v>714</v>
      </c>
      <c r="B348" s="72" t="s">
        <v>1221</v>
      </c>
      <c r="C348" s="71" t="s">
        <v>1222</v>
      </c>
      <c r="D348" s="28" t="s">
        <v>26</v>
      </c>
      <c r="E348" s="59" t="s">
        <v>491</v>
      </c>
      <c r="F348" s="27">
        <v>8</v>
      </c>
      <c r="G348" s="18">
        <f>IFERROR(J348/F348,0)+Tabla1[[#This Row],[% DE CUMPLIMIENTO ACUMULADO]]</f>
        <v>0</v>
      </c>
      <c r="H348" s="19">
        <f>Tabla1435678[[#This Row],[AVANCE EJECUTADO]]+Tabla1[[#This Row],[Avance meta de la vigencia]]</f>
        <v>0</v>
      </c>
      <c r="I348" s="24"/>
      <c r="J348" s="40"/>
      <c r="K348" s="40"/>
      <c r="L348" s="40"/>
      <c r="M348" s="40"/>
      <c r="N348" s="41"/>
      <c r="O348" s="60"/>
      <c r="P348" s="34"/>
    </row>
    <row r="349" spans="1:16" ht="36" customHeight="1" x14ac:dyDescent="0.25">
      <c r="A349" s="29" t="s">
        <v>714</v>
      </c>
      <c r="B349" s="72" t="s">
        <v>1224</v>
      </c>
      <c r="C349" s="70" t="s">
        <v>1225</v>
      </c>
      <c r="D349" s="28" t="s">
        <v>26</v>
      </c>
      <c r="E349" s="59" t="s">
        <v>413</v>
      </c>
      <c r="F349" s="27">
        <v>4</v>
      </c>
      <c r="G349" s="18">
        <f>IFERROR(J349/F349,0)+Tabla1[[#This Row],[% DE CUMPLIMIENTO ACUMULADO]]</f>
        <v>0</v>
      </c>
      <c r="H349" s="19">
        <f>Tabla1435678[[#This Row],[AVANCE EJECUTADO]]+Tabla1[[#This Row],[Avance meta de la vigencia]]</f>
        <v>0</v>
      </c>
      <c r="I349" s="24"/>
      <c r="J349" s="40"/>
      <c r="K349" s="40"/>
      <c r="L349" s="40"/>
      <c r="M349" s="40"/>
      <c r="N349" s="41"/>
      <c r="O349" s="60"/>
      <c r="P349" s="34"/>
    </row>
    <row r="350" spans="1:16" ht="28.5" customHeight="1" x14ac:dyDescent="0.25">
      <c r="A350" s="29" t="s">
        <v>714</v>
      </c>
      <c r="B350" s="72" t="s">
        <v>1229</v>
      </c>
      <c r="C350" s="71" t="s">
        <v>1230</v>
      </c>
      <c r="D350" s="28" t="s">
        <v>26</v>
      </c>
      <c r="E350" s="59" t="s">
        <v>257</v>
      </c>
      <c r="F350" s="27">
        <v>2</v>
      </c>
      <c r="G350" s="18">
        <f>IFERROR(J350/F350,0)+Tabla1[[#This Row],[% DE CUMPLIMIENTO ACUMULADO]]</f>
        <v>0</v>
      </c>
      <c r="H350" s="19">
        <f>Tabla1435678[[#This Row],[AVANCE EJECUTADO]]+Tabla1[[#This Row],[Avance meta de la vigencia]]</f>
        <v>0</v>
      </c>
      <c r="I350" s="24"/>
      <c r="J350" s="40"/>
      <c r="K350" s="40"/>
      <c r="L350" s="40"/>
      <c r="M350" s="40"/>
      <c r="N350" s="41"/>
      <c r="O350" s="60"/>
      <c r="P350" s="34"/>
    </row>
    <row r="351" spans="1:16" ht="33.75" customHeight="1" x14ac:dyDescent="0.25">
      <c r="A351" s="29" t="s">
        <v>714</v>
      </c>
      <c r="B351" s="72" t="s">
        <v>1233</v>
      </c>
      <c r="C351" s="70" t="s">
        <v>1234</v>
      </c>
      <c r="D351" s="28" t="s">
        <v>26</v>
      </c>
      <c r="E351" s="59" t="s">
        <v>456</v>
      </c>
      <c r="F351" s="27">
        <v>2</v>
      </c>
      <c r="G351" s="18">
        <f>IFERROR(J351/F351,0)+Tabla1[[#This Row],[% DE CUMPLIMIENTO ACUMULADO]]</f>
        <v>0</v>
      </c>
      <c r="H351" s="19">
        <f>Tabla1435678[[#This Row],[AVANCE EJECUTADO]]+Tabla1[[#This Row],[Avance meta de la vigencia]]</f>
        <v>0</v>
      </c>
      <c r="I351" s="24"/>
      <c r="J351" s="40"/>
      <c r="K351" s="40"/>
      <c r="L351" s="40"/>
      <c r="M351" s="40"/>
      <c r="N351" s="41"/>
      <c r="O351" s="60"/>
      <c r="P351" s="34"/>
    </row>
    <row r="352" spans="1:16" ht="30" customHeight="1" x14ac:dyDescent="0.25">
      <c r="A352" s="29" t="s">
        <v>714</v>
      </c>
      <c r="B352" s="72" t="s">
        <v>1236</v>
      </c>
      <c r="C352" s="71" t="s">
        <v>1237</v>
      </c>
      <c r="D352" s="28" t="s">
        <v>26</v>
      </c>
      <c r="E352" s="59" t="s">
        <v>217</v>
      </c>
      <c r="F352" s="27">
        <v>2</v>
      </c>
      <c r="G352" s="18">
        <f>IFERROR(J352/F352,0)+Tabla1[[#This Row],[% DE CUMPLIMIENTO ACUMULADO]]</f>
        <v>0</v>
      </c>
      <c r="H352" s="19">
        <f>Tabla1435678[[#This Row],[AVANCE EJECUTADO]]+Tabla1[[#This Row],[Avance meta de la vigencia]]</f>
        <v>0</v>
      </c>
      <c r="I352" s="24"/>
      <c r="J352" s="40"/>
      <c r="K352" s="40"/>
      <c r="L352" s="40"/>
      <c r="M352" s="40"/>
      <c r="N352" s="41"/>
      <c r="O352" s="60"/>
      <c r="P352" s="34"/>
    </row>
    <row r="353" spans="1:16" ht="31.5" customHeight="1" x14ac:dyDescent="0.25">
      <c r="A353" s="29" t="s">
        <v>714</v>
      </c>
      <c r="B353" s="72" t="s">
        <v>1239</v>
      </c>
      <c r="C353" s="70" t="s">
        <v>1240</v>
      </c>
      <c r="D353" s="28" t="s">
        <v>26</v>
      </c>
      <c r="E353" s="59" t="s">
        <v>221</v>
      </c>
      <c r="F353" s="27">
        <v>3</v>
      </c>
      <c r="G353" s="18">
        <f>IFERROR(J353/F353,0)+Tabla1[[#This Row],[% DE CUMPLIMIENTO ACUMULADO]]</f>
        <v>0</v>
      </c>
      <c r="H353" s="19">
        <f>Tabla1435678[[#This Row],[AVANCE EJECUTADO]]+Tabla1[[#This Row],[Avance meta de la vigencia]]</f>
        <v>0</v>
      </c>
      <c r="I353" s="24"/>
      <c r="J353" s="40"/>
      <c r="K353" s="40"/>
      <c r="L353" s="40"/>
      <c r="M353" s="40"/>
      <c r="N353" s="41"/>
      <c r="O353" s="60"/>
      <c r="P353" s="34"/>
    </row>
    <row r="354" spans="1:16" ht="30.75" customHeight="1" x14ac:dyDescent="0.25">
      <c r="A354" s="29" t="s">
        <v>714</v>
      </c>
      <c r="B354" s="72" t="s">
        <v>1244</v>
      </c>
      <c r="C354" s="71" t="s">
        <v>1245</v>
      </c>
      <c r="D354" s="28" t="s">
        <v>26</v>
      </c>
      <c r="E354" s="59" t="s">
        <v>156</v>
      </c>
      <c r="F354" s="27">
        <v>6</v>
      </c>
      <c r="G354" s="18">
        <f>IFERROR(J354/F354,0)+Tabla1[[#This Row],[% DE CUMPLIMIENTO ACUMULADO]]</f>
        <v>0</v>
      </c>
      <c r="H354" s="19">
        <f>Tabla1435678[[#This Row],[AVANCE EJECUTADO]]+Tabla1[[#This Row],[Avance meta de la vigencia]]</f>
        <v>0</v>
      </c>
      <c r="I354" s="24"/>
      <c r="J354" s="40"/>
      <c r="K354" s="40"/>
      <c r="L354" s="40"/>
      <c r="M354" s="40"/>
      <c r="N354" s="41"/>
      <c r="O354" s="60"/>
      <c r="P354" s="34"/>
    </row>
    <row r="355" spans="1:16" ht="39" customHeight="1" x14ac:dyDescent="0.25">
      <c r="A355" s="29" t="s">
        <v>714</v>
      </c>
      <c r="B355" s="72" t="s">
        <v>1249</v>
      </c>
      <c r="C355" s="70" t="s">
        <v>1250</v>
      </c>
      <c r="D355" s="28" t="s">
        <v>26</v>
      </c>
      <c r="E355" s="59" t="s">
        <v>484</v>
      </c>
      <c r="F355" s="27">
        <v>6</v>
      </c>
      <c r="G355" s="18">
        <f>IFERROR(J355/F355,0)+Tabla1[[#This Row],[% DE CUMPLIMIENTO ACUMULADO]]</f>
        <v>0</v>
      </c>
      <c r="H355" s="19">
        <f>Tabla1435678[[#This Row],[AVANCE EJECUTADO]]+Tabla1[[#This Row],[Avance meta de la vigencia]]</f>
        <v>0</v>
      </c>
      <c r="I355" s="24"/>
      <c r="J355" s="40"/>
      <c r="K355" s="40"/>
      <c r="L355" s="40"/>
      <c r="M355" s="40"/>
      <c r="N355" s="41"/>
      <c r="O355" s="60"/>
      <c r="P355" s="34"/>
    </row>
    <row r="356" spans="1:16" ht="31.5" customHeight="1" x14ac:dyDescent="0.25">
      <c r="A356" s="29" t="s">
        <v>714</v>
      </c>
      <c r="B356" s="72" t="s">
        <v>1254</v>
      </c>
      <c r="C356" s="71" t="s">
        <v>1255</v>
      </c>
      <c r="D356" s="28" t="s">
        <v>26</v>
      </c>
      <c r="E356" s="59" t="s">
        <v>236</v>
      </c>
      <c r="F356" s="27">
        <v>2</v>
      </c>
      <c r="G356" s="18">
        <f>IFERROR(J356/F356,0)+Tabla1[[#This Row],[% DE CUMPLIMIENTO ACUMULADO]]</f>
        <v>0</v>
      </c>
      <c r="H356" s="19">
        <f>Tabla1435678[[#This Row],[AVANCE EJECUTADO]]+Tabla1[[#This Row],[Avance meta de la vigencia]]</f>
        <v>0</v>
      </c>
      <c r="I356" s="24"/>
      <c r="J356" s="40"/>
      <c r="K356" s="40"/>
      <c r="L356" s="40"/>
      <c r="M356" s="40"/>
      <c r="N356" s="41"/>
      <c r="O356" s="60"/>
      <c r="P356" s="34"/>
    </row>
    <row r="357" spans="1:16" ht="38.25" customHeight="1" x14ac:dyDescent="0.25">
      <c r="A357" s="29" t="s">
        <v>714</v>
      </c>
      <c r="B357" s="72" t="s">
        <v>1257</v>
      </c>
      <c r="C357" s="70" t="s">
        <v>1258</v>
      </c>
      <c r="D357" s="28" t="s">
        <v>26</v>
      </c>
      <c r="E357" s="59" t="s">
        <v>247</v>
      </c>
      <c r="F357" s="27">
        <v>3</v>
      </c>
      <c r="G357" s="18">
        <f>IFERROR(J357/F357,0)+Tabla1[[#This Row],[% DE CUMPLIMIENTO ACUMULADO]]</f>
        <v>0</v>
      </c>
      <c r="H357" s="19">
        <f>Tabla1435678[[#This Row],[AVANCE EJECUTADO]]+Tabla1[[#This Row],[Avance meta de la vigencia]]</f>
        <v>0</v>
      </c>
      <c r="I357" s="24"/>
      <c r="J357" s="40"/>
      <c r="K357" s="40"/>
      <c r="L357" s="40"/>
      <c r="M357" s="40"/>
      <c r="N357" s="41"/>
      <c r="O357" s="60"/>
      <c r="P357" s="34"/>
    </row>
    <row r="358" spans="1:16" ht="33" customHeight="1" x14ac:dyDescent="0.25">
      <c r="A358" s="29" t="s">
        <v>714</v>
      </c>
      <c r="B358" s="72" t="s">
        <v>1260</v>
      </c>
      <c r="C358" s="71" t="s">
        <v>1261</v>
      </c>
      <c r="D358" s="28" t="s">
        <v>26</v>
      </c>
      <c r="E358" s="59" t="s">
        <v>225</v>
      </c>
      <c r="F358" s="27">
        <v>2</v>
      </c>
      <c r="G358" s="18">
        <f>IFERROR(J358/F358,0)+Tabla1[[#This Row],[% DE CUMPLIMIENTO ACUMULADO]]</f>
        <v>0</v>
      </c>
      <c r="H358" s="19">
        <f>Tabla1435678[[#This Row],[AVANCE EJECUTADO]]+Tabla1[[#This Row],[Avance meta de la vigencia]]</f>
        <v>0</v>
      </c>
      <c r="I358" s="24"/>
      <c r="J358" s="40"/>
      <c r="K358" s="40"/>
      <c r="L358" s="40"/>
      <c r="M358" s="40"/>
      <c r="N358" s="41"/>
      <c r="O358" s="60"/>
      <c r="P358" s="34"/>
    </row>
    <row r="359" spans="1:16" ht="30" customHeight="1" x14ac:dyDescent="0.25">
      <c r="A359" s="29" t="s">
        <v>714</v>
      </c>
      <c r="B359" s="72" t="s">
        <v>1263</v>
      </c>
      <c r="C359" s="70" t="s">
        <v>1264</v>
      </c>
      <c r="D359" s="28" t="s">
        <v>26</v>
      </c>
      <c r="E359" s="59" t="s">
        <v>250</v>
      </c>
      <c r="F359" s="27">
        <v>2</v>
      </c>
      <c r="G359" s="18">
        <f>IFERROR(J359/F359,0)+Tabla1[[#This Row],[% DE CUMPLIMIENTO ACUMULADO]]</f>
        <v>0</v>
      </c>
      <c r="H359" s="19">
        <f>Tabla1435678[[#This Row],[AVANCE EJECUTADO]]+Tabla1[[#This Row],[Avance meta de la vigencia]]</f>
        <v>0</v>
      </c>
      <c r="I359" s="24"/>
      <c r="J359" s="40"/>
      <c r="K359" s="40"/>
      <c r="L359" s="40"/>
      <c r="M359" s="40"/>
      <c r="N359" s="41"/>
      <c r="O359" s="60"/>
      <c r="P359" s="34"/>
    </row>
    <row r="360" spans="1:16" ht="30.75" customHeight="1" x14ac:dyDescent="0.25">
      <c r="A360" s="29" t="s">
        <v>714</v>
      </c>
      <c r="B360" s="72" t="s">
        <v>1266</v>
      </c>
      <c r="C360" s="71" t="s">
        <v>1267</v>
      </c>
      <c r="D360" s="28" t="s">
        <v>26</v>
      </c>
      <c r="E360" s="59" t="s">
        <v>163</v>
      </c>
      <c r="F360" s="27">
        <v>2</v>
      </c>
      <c r="G360" s="18">
        <f>IFERROR(J360/F360,0)+Tabla1[[#This Row],[% DE CUMPLIMIENTO ACUMULADO]]</f>
        <v>0</v>
      </c>
      <c r="H360" s="19">
        <f>Tabla1435678[[#This Row],[AVANCE EJECUTADO]]+Tabla1[[#This Row],[Avance meta de la vigencia]]</f>
        <v>0</v>
      </c>
      <c r="I360" s="24"/>
      <c r="J360" s="40"/>
      <c r="K360" s="40"/>
      <c r="L360" s="40"/>
      <c r="M360" s="40"/>
      <c r="N360" s="41"/>
      <c r="O360" s="60"/>
      <c r="P360" s="34"/>
    </row>
    <row r="361" spans="1:16" ht="28.5" customHeight="1" x14ac:dyDescent="0.25">
      <c r="A361" s="29" t="s">
        <v>714</v>
      </c>
      <c r="B361" s="72" t="s">
        <v>1271</v>
      </c>
      <c r="C361" s="70" t="s">
        <v>1272</v>
      </c>
      <c r="D361" s="28" t="s">
        <v>26</v>
      </c>
      <c r="E361" s="59" t="s">
        <v>211</v>
      </c>
      <c r="F361" s="27">
        <v>2</v>
      </c>
      <c r="G361" s="18">
        <f>IFERROR(J361/F361,0)+Tabla1[[#This Row],[% DE CUMPLIMIENTO ACUMULADO]]</f>
        <v>0</v>
      </c>
      <c r="H361" s="19">
        <f>Tabla1435678[[#This Row],[AVANCE EJECUTADO]]+Tabla1[[#This Row],[Avance meta de la vigencia]]</f>
        <v>0</v>
      </c>
      <c r="I361" s="24"/>
      <c r="J361" s="40"/>
      <c r="K361" s="40"/>
      <c r="L361" s="40"/>
      <c r="M361" s="40"/>
      <c r="N361" s="41"/>
      <c r="O361" s="60"/>
      <c r="P361" s="34"/>
    </row>
    <row r="362" spans="1:16" ht="30.75" customHeight="1" x14ac:dyDescent="0.25">
      <c r="A362" s="29" t="s">
        <v>714</v>
      </c>
      <c r="B362" s="72" t="s">
        <v>1273</v>
      </c>
      <c r="C362" s="28" t="s">
        <v>1274</v>
      </c>
      <c r="D362" s="28" t="s">
        <v>26</v>
      </c>
      <c r="E362" s="59" t="s">
        <v>431</v>
      </c>
      <c r="F362" s="27">
        <v>44</v>
      </c>
      <c r="G362" s="18">
        <f>IFERROR(J362/F362,0)+Tabla1[[#This Row],[% DE CUMPLIMIENTO ACUMULADO]]</f>
        <v>0.27272727272727271</v>
      </c>
      <c r="H362" s="19">
        <f>Tabla1435678[[#This Row],[AVANCE EJECUTADO]]+Tabla1[[#This Row],[Avance meta de la vigencia]]</f>
        <v>12</v>
      </c>
      <c r="I362" s="24"/>
      <c r="J362" s="40">
        <v>9</v>
      </c>
      <c r="K362" s="40"/>
      <c r="L362" s="40"/>
      <c r="M362" s="40"/>
      <c r="N362" s="41"/>
      <c r="O362" s="60"/>
      <c r="P362" s="34"/>
    </row>
    <row r="363" spans="1:16" ht="24.75" customHeight="1" x14ac:dyDescent="0.25">
      <c r="A363" s="29" t="s">
        <v>714</v>
      </c>
      <c r="B363" s="72" t="s">
        <v>1275</v>
      </c>
      <c r="C363" s="28" t="s">
        <v>1276</v>
      </c>
      <c r="D363" s="28" t="s">
        <v>26</v>
      </c>
      <c r="E363" s="59" t="s">
        <v>230</v>
      </c>
      <c r="F363" s="27">
        <v>25</v>
      </c>
      <c r="G363" s="18">
        <f>IFERROR(J363/F363,0)+Tabla1[[#This Row],[% DE CUMPLIMIENTO ACUMULADO]]</f>
        <v>0</v>
      </c>
      <c r="H363" s="19">
        <f>Tabla1435678[[#This Row],[AVANCE EJECUTADO]]+Tabla1[[#This Row],[Avance meta de la vigencia]]</f>
        <v>0</v>
      </c>
      <c r="I363" s="24"/>
      <c r="J363" s="40"/>
      <c r="K363" s="40"/>
      <c r="L363" s="40"/>
      <c r="M363" s="40"/>
      <c r="N363" s="41"/>
      <c r="O363" s="60"/>
      <c r="P363" s="34"/>
    </row>
    <row r="364" spans="1:16" ht="30" customHeight="1" x14ac:dyDescent="0.25">
      <c r="A364" s="29" t="s">
        <v>714</v>
      </c>
      <c r="B364" s="72" t="s">
        <v>1279</v>
      </c>
      <c r="C364" s="28" t="s">
        <v>1280</v>
      </c>
      <c r="D364" s="28" t="s">
        <v>26</v>
      </c>
      <c r="E364" s="59" t="s">
        <v>240</v>
      </c>
      <c r="F364" s="27">
        <v>41</v>
      </c>
      <c r="G364" s="18">
        <f>IFERROR(J364/F364,0)+Tabla1[[#This Row],[% DE CUMPLIMIENTO ACUMULADO]]</f>
        <v>0</v>
      </c>
      <c r="H364" s="19">
        <f>Tabla1435678[[#This Row],[AVANCE EJECUTADO]]+Tabla1[[#This Row],[Avance meta de la vigencia]]</f>
        <v>0</v>
      </c>
      <c r="I364" s="24"/>
      <c r="J364" s="40"/>
      <c r="K364" s="40"/>
      <c r="L364" s="40"/>
      <c r="M364" s="40"/>
      <c r="N364" s="41"/>
      <c r="O364" s="60"/>
      <c r="P364" s="34"/>
    </row>
    <row r="365" spans="1:16" ht="28.5" customHeight="1" x14ac:dyDescent="0.25">
      <c r="A365" s="29" t="s">
        <v>714</v>
      </c>
      <c r="B365" s="72" t="s">
        <v>1281</v>
      </c>
      <c r="C365" s="28" t="s">
        <v>1282</v>
      </c>
      <c r="D365" s="28" t="s">
        <v>26</v>
      </c>
      <c r="E365" s="59" t="s">
        <v>491</v>
      </c>
      <c r="F365" s="27">
        <v>42</v>
      </c>
      <c r="G365" s="18">
        <f>IFERROR(J365/F365,0)+Tabla1[[#This Row],[% DE CUMPLIMIENTO ACUMULADO]]</f>
        <v>0</v>
      </c>
      <c r="H365" s="19">
        <f>Tabla1435678[[#This Row],[AVANCE EJECUTADO]]+Tabla1[[#This Row],[Avance meta de la vigencia]]</f>
        <v>0</v>
      </c>
      <c r="I365" s="24"/>
      <c r="J365" s="40"/>
      <c r="K365" s="40"/>
      <c r="L365" s="40"/>
      <c r="M365" s="40"/>
      <c r="N365" s="41"/>
      <c r="O365" s="60"/>
      <c r="P365" s="34"/>
    </row>
    <row r="366" spans="1:16" ht="31.5" customHeight="1" x14ac:dyDescent="0.25">
      <c r="A366" s="29" t="s">
        <v>714</v>
      </c>
      <c r="B366" s="72" t="s">
        <v>1284</v>
      </c>
      <c r="C366" s="28" t="s">
        <v>1285</v>
      </c>
      <c r="D366" s="28" t="s">
        <v>26</v>
      </c>
      <c r="E366" s="59" t="s">
        <v>413</v>
      </c>
      <c r="F366" s="27">
        <v>29</v>
      </c>
      <c r="G366" s="18">
        <f>IFERROR(J366/F366,0)+Tabla1[[#This Row],[% DE CUMPLIMIENTO ACUMULADO]]</f>
        <v>0</v>
      </c>
      <c r="H366" s="19">
        <f>Tabla1435678[[#This Row],[AVANCE EJECUTADO]]+Tabla1[[#This Row],[Avance meta de la vigencia]]</f>
        <v>0</v>
      </c>
      <c r="I366" s="24"/>
      <c r="J366" s="40"/>
      <c r="K366" s="40"/>
      <c r="L366" s="40"/>
      <c r="M366" s="40"/>
      <c r="N366" s="41"/>
      <c r="O366" s="60"/>
      <c r="P366" s="34"/>
    </row>
    <row r="367" spans="1:16" ht="15" customHeight="1" x14ac:dyDescent="0.25">
      <c r="A367" s="29" t="s">
        <v>714</v>
      </c>
      <c r="B367" s="72" t="s">
        <v>1286</v>
      </c>
      <c r="C367" s="28" t="s">
        <v>1287</v>
      </c>
      <c r="D367" s="28" t="s">
        <v>26</v>
      </c>
      <c r="E367" s="59" t="s">
        <v>257</v>
      </c>
      <c r="F367" s="27">
        <v>14</v>
      </c>
      <c r="G367" s="18">
        <f>IFERROR(J367/F367,0)+Tabla1[[#This Row],[% DE CUMPLIMIENTO ACUMULADO]]</f>
        <v>0</v>
      </c>
      <c r="H367" s="19">
        <f>Tabla1435678[[#This Row],[AVANCE EJECUTADO]]+Tabla1[[#This Row],[Avance meta de la vigencia]]</f>
        <v>0</v>
      </c>
      <c r="I367" s="24"/>
      <c r="J367" s="40"/>
      <c r="K367" s="40"/>
      <c r="L367" s="40"/>
      <c r="M367" s="40"/>
      <c r="N367" s="41"/>
      <c r="O367" s="60"/>
      <c r="P367" s="34"/>
    </row>
    <row r="368" spans="1:16" ht="15" customHeight="1" x14ac:dyDescent="0.25">
      <c r="A368" s="29" t="s">
        <v>714</v>
      </c>
      <c r="B368" s="72" t="s">
        <v>1289</v>
      </c>
      <c r="C368" s="28" t="s">
        <v>1290</v>
      </c>
      <c r="D368" s="28" t="s">
        <v>26</v>
      </c>
      <c r="E368" s="59" t="s">
        <v>456</v>
      </c>
      <c r="F368" s="27">
        <v>12</v>
      </c>
      <c r="G368" s="18">
        <f>IFERROR(J368/F368,0)+Tabla1[[#This Row],[% DE CUMPLIMIENTO ACUMULADO]]</f>
        <v>0</v>
      </c>
      <c r="H368" s="19">
        <f>Tabla1435678[[#This Row],[AVANCE EJECUTADO]]+Tabla1[[#This Row],[Avance meta de la vigencia]]</f>
        <v>0</v>
      </c>
      <c r="I368" s="24"/>
      <c r="J368" s="40"/>
      <c r="K368" s="40"/>
      <c r="L368" s="40"/>
      <c r="M368" s="40"/>
      <c r="N368" s="41"/>
      <c r="O368" s="60"/>
      <c r="P368" s="34"/>
    </row>
    <row r="369" spans="1:16" ht="15" customHeight="1" x14ac:dyDescent="0.25">
      <c r="A369" s="29" t="s">
        <v>714</v>
      </c>
      <c r="B369" s="72" t="s">
        <v>1292</v>
      </c>
      <c r="C369" s="28" t="s">
        <v>1293</v>
      </c>
      <c r="D369" s="28" t="s">
        <v>26</v>
      </c>
      <c r="E369" s="59" t="s">
        <v>217</v>
      </c>
      <c r="F369" s="27">
        <v>9</v>
      </c>
      <c r="G369" s="18">
        <f>IFERROR(J369/F369,0)+Tabla1[[#This Row],[% DE CUMPLIMIENTO ACUMULADO]]</f>
        <v>0</v>
      </c>
      <c r="H369" s="19">
        <f>Tabla1435678[[#This Row],[AVANCE EJECUTADO]]+Tabla1[[#This Row],[Avance meta de la vigencia]]</f>
        <v>0</v>
      </c>
      <c r="I369" s="24"/>
      <c r="J369" s="40"/>
      <c r="K369" s="40"/>
      <c r="L369" s="40"/>
      <c r="M369" s="40"/>
      <c r="N369" s="41"/>
      <c r="O369" s="60"/>
      <c r="P369" s="34"/>
    </row>
    <row r="370" spans="1:16" ht="15" customHeight="1" x14ac:dyDescent="0.25">
      <c r="A370" s="29" t="s">
        <v>714</v>
      </c>
      <c r="B370" s="72" t="s">
        <v>1295</v>
      </c>
      <c r="C370" s="28" t="s">
        <v>1296</v>
      </c>
      <c r="D370" s="28" t="s">
        <v>26</v>
      </c>
      <c r="E370" s="59" t="s">
        <v>221</v>
      </c>
      <c r="F370" s="27">
        <v>12</v>
      </c>
      <c r="G370" s="18">
        <f>IFERROR(J370/F370,0)+Tabla1[[#This Row],[% DE CUMPLIMIENTO ACUMULADO]]</f>
        <v>0</v>
      </c>
      <c r="H370" s="19">
        <f>Tabla1435678[[#This Row],[AVANCE EJECUTADO]]+Tabla1[[#This Row],[Avance meta de la vigencia]]</f>
        <v>0</v>
      </c>
      <c r="I370" s="24"/>
      <c r="J370" s="40"/>
      <c r="K370" s="40"/>
      <c r="L370" s="40"/>
      <c r="M370" s="40"/>
      <c r="N370" s="41"/>
      <c r="O370" s="60"/>
      <c r="P370" s="34"/>
    </row>
    <row r="371" spans="1:16" ht="30.75" customHeight="1" x14ac:dyDescent="0.25">
      <c r="A371" s="29" t="s">
        <v>714</v>
      </c>
      <c r="B371" s="72" t="s">
        <v>1297</v>
      </c>
      <c r="C371" s="28" t="s">
        <v>1298</v>
      </c>
      <c r="D371" s="28" t="s">
        <v>26</v>
      </c>
      <c r="E371" s="59" t="s">
        <v>156</v>
      </c>
      <c r="F371" s="27">
        <v>30</v>
      </c>
      <c r="G371" s="18">
        <f>IFERROR(J371/F371,0)+Tabla1[[#This Row],[% DE CUMPLIMIENTO ACUMULADO]]</f>
        <v>0</v>
      </c>
      <c r="H371" s="19">
        <f>Tabla1435678[[#This Row],[AVANCE EJECUTADO]]+Tabla1[[#This Row],[Avance meta de la vigencia]]</f>
        <v>0</v>
      </c>
      <c r="I371" s="24"/>
      <c r="J371" s="40"/>
      <c r="K371" s="40"/>
      <c r="L371" s="40"/>
      <c r="M371" s="40"/>
      <c r="N371" s="41"/>
      <c r="O371" s="60"/>
      <c r="P371" s="34"/>
    </row>
    <row r="372" spans="1:16" ht="27.75" customHeight="1" x14ac:dyDescent="0.25">
      <c r="A372" s="29" t="s">
        <v>714</v>
      </c>
      <c r="B372" s="72" t="s">
        <v>1300</v>
      </c>
      <c r="C372" s="28" t="s">
        <v>1301</v>
      </c>
      <c r="D372" s="28" t="s">
        <v>26</v>
      </c>
      <c r="E372" s="59" t="s">
        <v>484</v>
      </c>
      <c r="F372" s="27">
        <v>12</v>
      </c>
      <c r="G372" s="18">
        <f>IFERROR(J372/F372,0)+Tabla1[[#This Row],[% DE CUMPLIMIENTO ACUMULADO]]</f>
        <v>0</v>
      </c>
      <c r="H372" s="19">
        <f>Tabla1435678[[#This Row],[AVANCE EJECUTADO]]+Tabla1[[#This Row],[Avance meta de la vigencia]]</f>
        <v>0</v>
      </c>
      <c r="I372" s="24"/>
      <c r="J372" s="40"/>
      <c r="K372" s="40"/>
      <c r="L372" s="40"/>
      <c r="M372" s="40"/>
      <c r="N372" s="41"/>
      <c r="O372" s="60"/>
      <c r="P372" s="34"/>
    </row>
    <row r="373" spans="1:16" ht="27" customHeight="1" x14ac:dyDescent="0.25">
      <c r="A373" s="29" t="s">
        <v>714</v>
      </c>
      <c r="B373" s="72" t="s">
        <v>1303</v>
      </c>
      <c r="C373" s="28" t="s">
        <v>1304</v>
      </c>
      <c r="D373" s="28" t="s">
        <v>26</v>
      </c>
      <c r="E373" s="59" t="s">
        <v>236</v>
      </c>
      <c r="F373" s="27">
        <v>13</v>
      </c>
      <c r="G373" s="18">
        <f>IFERROR(J373/F373,0)+Tabla1[[#This Row],[% DE CUMPLIMIENTO ACUMULADO]]</f>
        <v>0</v>
      </c>
      <c r="H373" s="19">
        <f>Tabla1435678[[#This Row],[AVANCE EJECUTADO]]+Tabla1[[#This Row],[Avance meta de la vigencia]]</f>
        <v>0</v>
      </c>
      <c r="I373" s="24"/>
      <c r="J373" s="40"/>
      <c r="K373" s="40"/>
      <c r="L373" s="40"/>
      <c r="M373" s="40"/>
      <c r="N373" s="41"/>
      <c r="O373" s="60"/>
      <c r="P373" s="34"/>
    </row>
    <row r="374" spans="1:16" ht="28.5" customHeight="1" x14ac:dyDescent="0.25">
      <c r="A374" s="29" t="s">
        <v>714</v>
      </c>
      <c r="B374" s="72" t="s">
        <v>1305</v>
      </c>
      <c r="C374" s="28" t="s">
        <v>1306</v>
      </c>
      <c r="D374" s="28" t="s">
        <v>26</v>
      </c>
      <c r="E374" s="59" t="s">
        <v>247</v>
      </c>
      <c r="F374" s="27">
        <v>20</v>
      </c>
      <c r="G374" s="18">
        <f>IFERROR(J374/F374,0)+Tabla1[[#This Row],[% DE CUMPLIMIENTO ACUMULADO]]</f>
        <v>0</v>
      </c>
      <c r="H374" s="19">
        <f>Tabla1435678[[#This Row],[AVANCE EJECUTADO]]+Tabla1[[#This Row],[Avance meta de la vigencia]]</f>
        <v>0</v>
      </c>
      <c r="I374" s="24"/>
      <c r="J374" s="40"/>
      <c r="K374" s="40"/>
      <c r="L374" s="40"/>
      <c r="M374" s="40"/>
      <c r="N374" s="41"/>
      <c r="O374" s="60"/>
      <c r="P374" s="34"/>
    </row>
    <row r="375" spans="1:16" ht="29.25" customHeight="1" x14ac:dyDescent="0.25">
      <c r="A375" s="29" t="s">
        <v>714</v>
      </c>
      <c r="B375" s="72" t="s">
        <v>1308</v>
      </c>
      <c r="C375" s="28" t="s">
        <v>1309</v>
      </c>
      <c r="D375" s="28" t="s">
        <v>26</v>
      </c>
      <c r="E375" s="59" t="s">
        <v>225</v>
      </c>
      <c r="F375" s="27">
        <v>14</v>
      </c>
      <c r="G375" s="18">
        <f>IFERROR(J375/F375,0)+Tabla1[[#This Row],[% DE CUMPLIMIENTO ACUMULADO]]</f>
        <v>0</v>
      </c>
      <c r="H375" s="19">
        <f>Tabla1435678[[#This Row],[AVANCE EJECUTADO]]+Tabla1[[#This Row],[Avance meta de la vigencia]]</f>
        <v>0</v>
      </c>
      <c r="I375" s="24"/>
      <c r="J375" s="40"/>
      <c r="K375" s="40"/>
      <c r="L375" s="40"/>
      <c r="M375" s="40"/>
      <c r="N375" s="41"/>
      <c r="O375" s="60"/>
      <c r="P375" s="34"/>
    </row>
    <row r="376" spans="1:16" ht="15" customHeight="1" x14ac:dyDescent="0.25">
      <c r="A376" s="29" t="s">
        <v>714</v>
      </c>
      <c r="B376" s="72" t="s">
        <v>1311</v>
      </c>
      <c r="C376" s="28" t="s">
        <v>1312</v>
      </c>
      <c r="D376" s="28" t="s">
        <v>26</v>
      </c>
      <c r="E376" s="59" t="s">
        <v>250</v>
      </c>
      <c r="F376" s="27">
        <v>10</v>
      </c>
      <c r="G376" s="18">
        <f>IFERROR(J376/F376,0)+Tabla1[[#This Row],[% DE CUMPLIMIENTO ACUMULADO]]</f>
        <v>0</v>
      </c>
      <c r="H376" s="19">
        <f>Tabla1435678[[#This Row],[AVANCE EJECUTADO]]+Tabla1[[#This Row],[Avance meta de la vigencia]]</f>
        <v>0</v>
      </c>
      <c r="I376" s="24"/>
      <c r="J376" s="40"/>
      <c r="K376" s="40"/>
      <c r="L376" s="40"/>
      <c r="M376" s="40"/>
      <c r="N376" s="41"/>
      <c r="O376" s="60"/>
      <c r="P376" s="34"/>
    </row>
    <row r="377" spans="1:16" ht="15" customHeight="1" x14ac:dyDescent="0.25">
      <c r="A377" s="29" t="s">
        <v>714</v>
      </c>
      <c r="B377" s="72" t="s">
        <v>1313</v>
      </c>
      <c r="C377" s="28" t="s">
        <v>1314</v>
      </c>
      <c r="D377" s="28" t="s">
        <v>26</v>
      </c>
      <c r="E377" s="59" t="s">
        <v>163</v>
      </c>
      <c r="F377" s="27">
        <v>10</v>
      </c>
      <c r="G377" s="18">
        <f>IFERROR(J377/F377,0)+Tabla1[[#This Row],[% DE CUMPLIMIENTO ACUMULADO]]</f>
        <v>0</v>
      </c>
      <c r="H377" s="19">
        <f>Tabla1435678[[#This Row],[AVANCE EJECUTADO]]+Tabla1[[#This Row],[Avance meta de la vigencia]]</f>
        <v>0</v>
      </c>
      <c r="I377" s="24"/>
      <c r="J377" s="40"/>
      <c r="K377" s="40"/>
      <c r="L377" s="40"/>
      <c r="M377" s="40"/>
      <c r="N377" s="41"/>
      <c r="O377" s="60"/>
      <c r="P377" s="34"/>
    </row>
    <row r="378" spans="1:16" ht="15" customHeight="1" x14ac:dyDescent="0.25">
      <c r="A378" s="29" t="s">
        <v>714</v>
      </c>
      <c r="B378" s="72" t="s">
        <v>1315</v>
      </c>
      <c r="C378" s="28" t="s">
        <v>1316</v>
      </c>
      <c r="D378" s="28" t="s">
        <v>26</v>
      </c>
      <c r="E378" s="59" t="s">
        <v>211</v>
      </c>
      <c r="F378" s="27">
        <v>13</v>
      </c>
      <c r="G378" s="18">
        <f>IFERROR(J378/F378,0)+Tabla1[[#This Row],[% DE CUMPLIMIENTO ACUMULADO]]</f>
        <v>0</v>
      </c>
      <c r="H378" s="19">
        <f>Tabla1435678[[#This Row],[AVANCE EJECUTADO]]+Tabla1[[#This Row],[Avance meta de la vigencia]]</f>
        <v>0</v>
      </c>
      <c r="I378" s="24"/>
      <c r="J378" s="40"/>
      <c r="K378" s="40"/>
      <c r="L378" s="40"/>
      <c r="M378" s="40"/>
      <c r="N378" s="41"/>
      <c r="O378" s="60"/>
      <c r="P378" s="34"/>
    </row>
    <row r="379" spans="1:16" ht="30.75" customHeight="1" x14ac:dyDescent="0.25">
      <c r="A379" s="29" t="s">
        <v>714</v>
      </c>
      <c r="B379" s="75" t="s">
        <v>1318</v>
      </c>
      <c r="C379" s="28" t="s">
        <v>1319</v>
      </c>
      <c r="D379" s="28" t="s">
        <v>26</v>
      </c>
      <c r="E379" s="31" t="s">
        <v>1320</v>
      </c>
      <c r="F379" s="18">
        <v>1</v>
      </c>
      <c r="G379" s="18">
        <f>IFERROR(J379/F379,0)+Tabla1[[#This Row],[% DE CUMPLIMIENTO ACUMULADO]]</f>
        <v>6.7000000000000004E-2</v>
      </c>
      <c r="H379" s="19">
        <f>Tabla1435678[[#This Row],[AVANCE EJECUTADO]]+Tabla1[[#This Row],[Avance meta de la vigencia]]</f>
        <v>6.7000000000000004E-2</v>
      </c>
      <c r="I379" s="24"/>
      <c r="J379" s="32"/>
      <c r="K379" s="32"/>
      <c r="L379" s="32"/>
      <c r="M379" s="32"/>
      <c r="N379" s="33"/>
      <c r="O379" s="34"/>
      <c r="P379" s="34"/>
    </row>
    <row r="380" spans="1:16" ht="29.25" customHeight="1" x14ac:dyDescent="0.25">
      <c r="A380" s="29" t="s">
        <v>714</v>
      </c>
      <c r="B380" s="75" t="s">
        <v>1324</v>
      </c>
      <c r="C380" s="28" t="s">
        <v>1325</v>
      </c>
      <c r="D380" s="28" t="s">
        <v>26</v>
      </c>
      <c r="E380" s="31" t="s">
        <v>329</v>
      </c>
      <c r="F380" s="17">
        <v>10</v>
      </c>
      <c r="G380" s="18">
        <f>IFERROR(J380/F380,0)+Tabla1[[#This Row],[% DE CUMPLIMIENTO ACUMULADO]]</f>
        <v>0</v>
      </c>
      <c r="H380" s="19">
        <f>Tabla1435678[[#This Row],[AVANCE EJECUTADO]]+Tabla1[[#This Row],[Avance meta de la vigencia]]</f>
        <v>0</v>
      </c>
      <c r="I380" s="24"/>
      <c r="J380" s="32"/>
      <c r="K380" s="32"/>
      <c r="L380" s="32"/>
      <c r="M380" s="32"/>
      <c r="N380" s="33"/>
      <c r="O380" s="34"/>
      <c r="P380" s="34"/>
    </row>
    <row r="381" spans="1:16" ht="32.25" customHeight="1" x14ac:dyDescent="0.25">
      <c r="A381" s="29" t="s">
        <v>714</v>
      </c>
      <c r="B381" s="75" t="s">
        <v>1329</v>
      </c>
      <c r="C381" s="31" t="s">
        <v>1330</v>
      </c>
      <c r="D381" s="28" t="s">
        <v>26</v>
      </c>
      <c r="E381" s="31" t="s">
        <v>329</v>
      </c>
      <c r="F381" s="18">
        <v>0.9</v>
      </c>
      <c r="G381" s="18">
        <f>IFERROR(J381/F381,0)+Tabla1[[#This Row],[% DE CUMPLIMIENTO ACUMULADO]]</f>
        <v>0</v>
      </c>
      <c r="H381" s="19">
        <f>Tabla1435678[[#This Row],[AVANCE EJECUTADO]]+Tabla1[[#This Row],[Avance meta de la vigencia]]</f>
        <v>0</v>
      </c>
      <c r="I381" s="24"/>
      <c r="J381" s="32"/>
      <c r="K381" s="32"/>
      <c r="L381" s="32"/>
      <c r="M381" s="32"/>
      <c r="N381" s="33"/>
      <c r="O381" s="34"/>
      <c r="P381" s="34"/>
    </row>
    <row r="382" spans="1:16" ht="15" customHeight="1" x14ac:dyDescent="0.25">
      <c r="A382" s="29" t="s">
        <v>714</v>
      </c>
      <c r="B382" s="75" t="s">
        <v>1334</v>
      </c>
      <c r="C382" s="31" t="s">
        <v>1335</v>
      </c>
      <c r="D382" s="28" t="s">
        <v>26</v>
      </c>
      <c r="E382" s="31" t="s">
        <v>167</v>
      </c>
      <c r="F382" s="18">
        <v>1</v>
      </c>
      <c r="G382" s="18">
        <f>IFERROR(J382/F382,0)+Tabla1[[#This Row],[% DE CUMPLIMIENTO ACUMULADO]]</f>
        <v>0</v>
      </c>
      <c r="H382" s="19">
        <f>Tabla1435678[[#This Row],[AVANCE EJECUTADO]]+Tabla1[[#This Row],[Avance meta de la vigencia]]</f>
        <v>0</v>
      </c>
      <c r="I382" s="24"/>
      <c r="J382" s="32"/>
      <c r="K382" s="32"/>
      <c r="L382" s="32"/>
      <c r="M382" s="32"/>
      <c r="N382" s="33"/>
      <c r="O382" s="34"/>
      <c r="P382" s="34"/>
    </row>
    <row r="383" spans="1:16" ht="15" customHeight="1" x14ac:dyDescent="0.25">
      <c r="A383" s="29" t="s">
        <v>714</v>
      </c>
      <c r="B383" s="75" t="s">
        <v>1338</v>
      </c>
      <c r="C383" s="31" t="s">
        <v>1339</v>
      </c>
      <c r="D383" s="28" t="s">
        <v>26</v>
      </c>
      <c r="E383" s="31" t="s">
        <v>111</v>
      </c>
      <c r="F383" s="18">
        <v>0.3</v>
      </c>
      <c r="G383" s="18">
        <f>IFERROR(J383/F383,0)+Tabla1[[#This Row],[% DE CUMPLIMIENTO ACUMULADO]]</f>
        <v>0</v>
      </c>
      <c r="H383" s="19" t="e">
        <f>Tabla1435678[[#This Row],[AVANCE EJECUTADO]]+Tabla1[[#This Row],[Avance meta de la vigencia]]</f>
        <v>#VALUE!</v>
      </c>
      <c r="I383" s="24"/>
      <c r="J383" s="32"/>
      <c r="K383" s="32"/>
      <c r="L383" s="32"/>
      <c r="M383" s="32"/>
      <c r="N383" s="33"/>
      <c r="O383" s="34"/>
      <c r="P383" s="34"/>
    </row>
    <row r="384" spans="1:16" ht="15" customHeight="1" x14ac:dyDescent="0.25">
      <c r="A384" s="29" t="s">
        <v>714</v>
      </c>
      <c r="B384" s="75" t="s">
        <v>1343</v>
      </c>
      <c r="C384" s="31" t="s">
        <v>1344</v>
      </c>
      <c r="D384" s="28" t="s">
        <v>26</v>
      </c>
      <c r="E384" s="31" t="s">
        <v>111</v>
      </c>
      <c r="F384" s="18">
        <v>1</v>
      </c>
      <c r="G384" s="18">
        <f>IFERROR(J384/F384,0)+Tabla1[[#This Row],[% DE CUMPLIMIENTO ACUMULADO]]</f>
        <v>0</v>
      </c>
      <c r="H384" s="19" t="e">
        <f>Tabla1435678[[#This Row],[AVANCE EJECUTADO]]+Tabla1[[#This Row],[Avance meta de la vigencia]]</f>
        <v>#VALUE!</v>
      </c>
      <c r="I384" s="24"/>
      <c r="J384" s="32"/>
      <c r="K384" s="32"/>
      <c r="L384" s="32"/>
      <c r="M384" s="32"/>
      <c r="N384" s="33"/>
      <c r="O384" s="34"/>
      <c r="P384" s="34"/>
    </row>
    <row r="385" spans="1:16" ht="31.5" customHeight="1" x14ac:dyDescent="0.25">
      <c r="A385" s="29" t="s">
        <v>714</v>
      </c>
      <c r="B385" s="75" t="s">
        <v>1348</v>
      </c>
      <c r="C385" s="31" t="s">
        <v>1349</v>
      </c>
      <c r="D385" s="28" t="s">
        <v>26</v>
      </c>
      <c r="E385" s="31" t="s">
        <v>111</v>
      </c>
      <c r="F385" s="18">
        <v>0.5</v>
      </c>
      <c r="G385" s="18">
        <f>IFERROR(J385/F385,0)+Tabla1[[#This Row],[% DE CUMPLIMIENTO ACUMULADO]]</f>
        <v>0</v>
      </c>
      <c r="H385" s="19" t="e">
        <f>Tabla1435678[[#This Row],[AVANCE EJECUTADO]]+Tabla1[[#This Row],[Avance meta de la vigencia]]</f>
        <v>#VALUE!</v>
      </c>
      <c r="I385" s="24"/>
      <c r="J385" s="32"/>
      <c r="K385" s="32"/>
      <c r="L385" s="32"/>
      <c r="M385" s="32"/>
      <c r="N385" s="33"/>
      <c r="O385" s="34"/>
      <c r="P385" s="34"/>
    </row>
    <row r="386" spans="1:16" ht="15" customHeight="1" x14ac:dyDescent="0.25">
      <c r="A386" s="29" t="s">
        <v>714</v>
      </c>
      <c r="B386" s="75" t="s">
        <v>1354</v>
      </c>
      <c r="C386" s="31" t="s">
        <v>1355</v>
      </c>
      <c r="D386" s="28" t="s">
        <v>26</v>
      </c>
      <c r="E386" s="31" t="s">
        <v>111</v>
      </c>
      <c r="F386" s="18">
        <v>0.03</v>
      </c>
      <c r="G386" s="18">
        <f>IFERROR(J386/F386,0)+Tabla1[[#This Row],[% DE CUMPLIMIENTO ACUMULADO]]</f>
        <v>0</v>
      </c>
      <c r="H386" s="19" t="e">
        <f>Tabla1435678[[#This Row],[AVANCE EJECUTADO]]+Tabla1[[#This Row],[Avance meta de la vigencia]]</f>
        <v>#VALUE!</v>
      </c>
      <c r="I386" s="24"/>
      <c r="J386" s="32"/>
      <c r="K386" s="32"/>
      <c r="L386" s="32"/>
      <c r="M386" s="32"/>
      <c r="N386" s="33"/>
      <c r="O386" s="34"/>
      <c r="P386" s="34"/>
    </row>
    <row r="387" spans="1:16" ht="15" customHeight="1" x14ac:dyDescent="0.25">
      <c r="A387" s="29" t="s">
        <v>714</v>
      </c>
      <c r="B387" s="75" t="s">
        <v>1361</v>
      </c>
      <c r="C387" s="31" t="s">
        <v>1362</v>
      </c>
      <c r="D387" s="28" t="s">
        <v>26</v>
      </c>
      <c r="E387" s="31" t="s">
        <v>102</v>
      </c>
      <c r="F387" s="18">
        <v>1</v>
      </c>
      <c r="G387" s="18">
        <f>IFERROR(J387/F387,0)+Tabla1[[#This Row],[% DE CUMPLIMIENTO ACUMULADO]]</f>
        <v>8.3299999999999999E-2</v>
      </c>
      <c r="H387" s="19">
        <f>Tabla1435678[[#This Row],[AVANCE EJECUTADO]]+Tabla1[[#This Row],[Avance meta de la vigencia]]</f>
        <v>8.3299999999999999E-2</v>
      </c>
      <c r="I387" s="24"/>
      <c r="J387" s="32"/>
      <c r="K387" s="32"/>
      <c r="L387" s="32"/>
      <c r="M387" s="32"/>
      <c r="N387" s="33"/>
      <c r="O387" s="34"/>
      <c r="P387" s="34"/>
    </row>
    <row r="388" spans="1:16" ht="35.25" customHeight="1" x14ac:dyDescent="0.25">
      <c r="A388" s="29" t="s">
        <v>714</v>
      </c>
      <c r="B388" s="75" t="s">
        <v>1366</v>
      </c>
      <c r="C388" s="31" t="s">
        <v>1367</v>
      </c>
      <c r="D388" s="28" t="s">
        <v>26</v>
      </c>
      <c r="E388" s="80" t="s">
        <v>30</v>
      </c>
      <c r="F388" s="17">
        <v>560</v>
      </c>
      <c r="G388" s="18">
        <f>IFERROR(J388/F388,0)+Tabla1[[#This Row],[% DE CUMPLIMIENTO ACUMULADO]]</f>
        <v>0</v>
      </c>
      <c r="H388" s="19">
        <f>Tabla1435678[[#This Row],[AVANCE EJECUTADO]]+Tabla1[[#This Row],[Avance meta de la vigencia]]</f>
        <v>0</v>
      </c>
      <c r="I388" s="24"/>
      <c r="J388" s="32"/>
      <c r="K388" s="32"/>
      <c r="L388" s="32"/>
      <c r="M388" s="32"/>
      <c r="N388" s="33"/>
      <c r="O388" s="34"/>
      <c r="P388" s="34"/>
    </row>
    <row r="389" spans="1:16" ht="30.75" customHeight="1" x14ac:dyDescent="0.25">
      <c r="A389" s="29" t="s">
        <v>714</v>
      </c>
      <c r="B389" s="75" t="s">
        <v>1368</v>
      </c>
      <c r="C389" s="31" t="s">
        <v>1369</v>
      </c>
      <c r="D389" s="28" t="s">
        <v>26</v>
      </c>
      <c r="E389" s="80" t="s">
        <v>30</v>
      </c>
      <c r="F389" s="17">
        <v>2915</v>
      </c>
      <c r="G389" s="18">
        <f>IFERROR(J389/F389,0)+Tabla1[[#This Row],[% DE CUMPLIMIENTO ACUMULADO]]</f>
        <v>0</v>
      </c>
      <c r="H389" s="19">
        <f>Tabla1435678[[#This Row],[AVANCE EJECUTADO]]+Tabla1[[#This Row],[Avance meta de la vigencia]]</f>
        <v>0</v>
      </c>
      <c r="I389" s="24"/>
      <c r="J389" s="32"/>
      <c r="K389" s="32"/>
      <c r="L389" s="32"/>
      <c r="M389" s="32"/>
      <c r="N389" s="33"/>
      <c r="O389" s="34"/>
      <c r="P389" s="34"/>
    </row>
    <row r="390" spans="1:16" ht="29.25" customHeight="1" x14ac:dyDescent="0.25">
      <c r="A390" s="29" t="s">
        <v>714</v>
      </c>
      <c r="B390" s="75" t="s">
        <v>1370</v>
      </c>
      <c r="C390" s="31" t="s">
        <v>752</v>
      </c>
      <c r="D390" s="28" t="s">
        <v>26</v>
      </c>
      <c r="E390" s="80" t="s">
        <v>30</v>
      </c>
      <c r="F390" s="17">
        <v>2260</v>
      </c>
      <c r="G390" s="18">
        <f>IFERROR(J390/F390,0)+Tabla1[[#This Row],[% DE CUMPLIMIENTO ACUMULADO]]</f>
        <v>0</v>
      </c>
      <c r="H390" s="19">
        <f>Tabla1435678[[#This Row],[AVANCE EJECUTADO]]+Tabla1[[#This Row],[Avance meta de la vigencia]]</f>
        <v>0</v>
      </c>
      <c r="I390" s="24"/>
      <c r="J390" s="32"/>
      <c r="K390" s="32"/>
      <c r="L390" s="32"/>
      <c r="M390" s="32"/>
      <c r="N390" s="33"/>
      <c r="O390" s="34"/>
      <c r="P390" s="34"/>
    </row>
    <row r="391" spans="1:16" ht="15" customHeight="1" x14ac:dyDescent="0.25">
      <c r="A391" s="29" t="s">
        <v>714</v>
      </c>
      <c r="B391" s="75" t="s">
        <v>1371</v>
      </c>
      <c r="C391" s="31" t="s">
        <v>1367</v>
      </c>
      <c r="D391" s="28" t="s">
        <v>26</v>
      </c>
      <c r="E391" s="31" t="s">
        <v>230</v>
      </c>
      <c r="F391" s="17">
        <v>170</v>
      </c>
      <c r="G391" s="18">
        <f>IFERROR(J391/F391,0)+Tabla1[[#This Row],[% DE CUMPLIMIENTO ACUMULADO]]</f>
        <v>0</v>
      </c>
      <c r="H391" s="19">
        <f>Tabla1435678[[#This Row],[AVANCE EJECUTADO]]+Tabla1[[#This Row],[Avance meta de la vigencia]]</f>
        <v>0</v>
      </c>
      <c r="I391" s="24"/>
      <c r="J391" s="32"/>
      <c r="K391" s="32"/>
      <c r="L391" s="32"/>
      <c r="M391" s="32"/>
      <c r="N391" s="33"/>
      <c r="O391" s="34"/>
      <c r="P391" s="34"/>
    </row>
    <row r="392" spans="1:16" ht="15" customHeight="1" x14ac:dyDescent="0.25">
      <c r="A392" s="29" t="s">
        <v>714</v>
      </c>
      <c r="B392" s="75" t="s">
        <v>1376</v>
      </c>
      <c r="C392" s="31" t="s">
        <v>1369</v>
      </c>
      <c r="D392" s="28" t="s">
        <v>26</v>
      </c>
      <c r="E392" s="31" t="s">
        <v>230</v>
      </c>
      <c r="F392" s="17">
        <v>2110</v>
      </c>
      <c r="G392" s="18">
        <f>IFERROR(J392/F392,0)+Tabla1[[#This Row],[% DE CUMPLIMIENTO ACUMULADO]]</f>
        <v>0</v>
      </c>
      <c r="H392" s="19">
        <f>Tabla1435678[[#This Row],[AVANCE EJECUTADO]]+Tabla1[[#This Row],[Avance meta de la vigencia]]</f>
        <v>0</v>
      </c>
      <c r="I392" s="24"/>
      <c r="J392" s="32"/>
      <c r="K392" s="32"/>
      <c r="L392" s="32"/>
      <c r="M392" s="32"/>
      <c r="N392" s="33"/>
      <c r="O392" s="34"/>
      <c r="P392" s="34"/>
    </row>
    <row r="393" spans="1:16" ht="15" customHeight="1" x14ac:dyDescent="0.25">
      <c r="A393" s="29" t="s">
        <v>714</v>
      </c>
      <c r="B393" s="75" t="s">
        <v>1380</v>
      </c>
      <c r="C393" s="31" t="s">
        <v>752</v>
      </c>
      <c r="D393" s="28" t="s">
        <v>26</v>
      </c>
      <c r="E393" s="31" t="s">
        <v>230</v>
      </c>
      <c r="F393" s="17">
        <v>84</v>
      </c>
      <c r="G393" s="18">
        <f>IFERROR(J393/F393,0)+Tabla1[[#This Row],[% DE CUMPLIMIENTO ACUMULADO]]</f>
        <v>0</v>
      </c>
      <c r="H393" s="19">
        <f>Tabla1435678[[#This Row],[AVANCE EJECUTADO]]+Tabla1[[#This Row],[Avance meta de la vigencia]]</f>
        <v>0</v>
      </c>
      <c r="I393" s="24"/>
      <c r="J393" s="32"/>
      <c r="K393" s="32"/>
      <c r="L393" s="32"/>
      <c r="M393" s="32"/>
      <c r="N393" s="33"/>
      <c r="O393" s="34"/>
      <c r="P393" s="34"/>
    </row>
    <row r="394" spans="1:16" ht="29.25" customHeight="1" x14ac:dyDescent="0.25">
      <c r="A394" s="29" t="s">
        <v>714</v>
      </c>
      <c r="B394" s="75" t="s">
        <v>1382</v>
      </c>
      <c r="C394" s="31" t="s">
        <v>1367</v>
      </c>
      <c r="D394" s="28" t="s">
        <v>26</v>
      </c>
      <c r="E394" s="31" t="s">
        <v>240</v>
      </c>
      <c r="F394" s="17">
        <v>190</v>
      </c>
      <c r="G394" s="18">
        <f>IFERROR(J394/F394,0)+Tabla1[[#This Row],[% DE CUMPLIMIENTO ACUMULADO]]</f>
        <v>0</v>
      </c>
      <c r="H394" s="19">
        <f>Tabla1435678[[#This Row],[AVANCE EJECUTADO]]+Tabla1[[#This Row],[Avance meta de la vigencia]]</f>
        <v>0</v>
      </c>
      <c r="I394" s="24"/>
      <c r="J394" s="32"/>
      <c r="K394" s="32"/>
      <c r="L394" s="32"/>
      <c r="M394" s="32"/>
      <c r="N394" s="33"/>
      <c r="O394" s="34"/>
      <c r="P394" s="34"/>
    </row>
    <row r="395" spans="1:16" ht="29.25" customHeight="1" x14ac:dyDescent="0.25">
      <c r="A395" s="29" t="s">
        <v>714</v>
      </c>
      <c r="B395" s="75" t="s">
        <v>1385</v>
      </c>
      <c r="C395" s="31" t="s">
        <v>1369</v>
      </c>
      <c r="D395" s="28" t="s">
        <v>26</v>
      </c>
      <c r="E395" s="31" t="s">
        <v>240</v>
      </c>
      <c r="F395" s="17">
        <v>4640</v>
      </c>
      <c r="G395" s="18">
        <f>IFERROR(J395/F395,0)+Tabla1[[#This Row],[% DE CUMPLIMIENTO ACUMULADO]]</f>
        <v>0</v>
      </c>
      <c r="H395" s="19">
        <f>Tabla1435678[[#This Row],[AVANCE EJECUTADO]]+Tabla1[[#This Row],[Avance meta de la vigencia]]</f>
        <v>0</v>
      </c>
      <c r="I395" s="24"/>
      <c r="J395" s="32"/>
      <c r="K395" s="32"/>
      <c r="L395" s="32"/>
      <c r="M395" s="32"/>
      <c r="N395" s="33"/>
      <c r="O395" s="34"/>
      <c r="P395" s="34"/>
    </row>
    <row r="396" spans="1:16" ht="29.25" customHeight="1" x14ac:dyDescent="0.25">
      <c r="A396" s="29" t="s">
        <v>714</v>
      </c>
      <c r="B396" s="75" t="s">
        <v>1387</v>
      </c>
      <c r="C396" s="31" t="s">
        <v>752</v>
      </c>
      <c r="D396" s="28" t="s">
        <v>26</v>
      </c>
      <c r="E396" s="31" t="s">
        <v>240</v>
      </c>
      <c r="F396" s="17">
        <v>82</v>
      </c>
      <c r="G396" s="18">
        <f>IFERROR(J396/F396,0)+Tabla1[[#This Row],[% DE CUMPLIMIENTO ACUMULADO]]</f>
        <v>0</v>
      </c>
      <c r="H396" s="19">
        <f>Tabla1435678[[#This Row],[AVANCE EJECUTADO]]+Tabla1[[#This Row],[Avance meta de la vigencia]]</f>
        <v>0</v>
      </c>
      <c r="I396" s="24"/>
      <c r="J396" s="32"/>
      <c r="K396" s="32"/>
      <c r="L396" s="32"/>
      <c r="M396" s="32"/>
      <c r="N396" s="33"/>
      <c r="O396" s="34"/>
      <c r="P396" s="34"/>
    </row>
    <row r="397" spans="1:16" ht="32.25" customHeight="1" x14ac:dyDescent="0.25">
      <c r="A397" s="29" t="s">
        <v>714</v>
      </c>
      <c r="B397" s="75" t="s">
        <v>1390</v>
      </c>
      <c r="C397" s="31" t="s">
        <v>1367</v>
      </c>
      <c r="D397" s="28" t="s">
        <v>26</v>
      </c>
      <c r="E397" s="31" t="s">
        <v>491</v>
      </c>
      <c r="F397" s="17">
        <v>190</v>
      </c>
      <c r="G397" s="18">
        <f>IFERROR(J397/F397,0)+Tabla1[[#This Row],[% DE CUMPLIMIENTO ACUMULADO]]</f>
        <v>0</v>
      </c>
      <c r="H397" s="19">
        <f>Tabla1435678[[#This Row],[AVANCE EJECUTADO]]+Tabla1[[#This Row],[Avance meta de la vigencia]]</f>
        <v>0</v>
      </c>
      <c r="I397" s="24"/>
      <c r="J397" s="32"/>
      <c r="K397" s="32"/>
      <c r="L397" s="32"/>
      <c r="M397" s="32"/>
      <c r="N397" s="33"/>
      <c r="O397" s="34"/>
      <c r="P397" s="34"/>
    </row>
    <row r="398" spans="1:16" ht="34.5" customHeight="1" x14ac:dyDescent="0.25">
      <c r="A398" s="29" t="s">
        <v>714</v>
      </c>
      <c r="B398" s="75" t="s">
        <v>1393</v>
      </c>
      <c r="C398" s="31" t="s">
        <v>1369</v>
      </c>
      <c r="D398" s="28" t="s">
        <v>26</v>
      </c>
      <c r="E398" s="31" t="s">
        <v>491</v>
      </c>
      <c r="F398" s="17">
        <v>2915</v>
      </c>
      <c r="G398" s="18">
        <f>IFERROR(J398/F398,0)+Tabla1[[#This Row],[% DE CUMPLIMIENTO ACUMULADO]]</f>
        <v>0</v>
      </c>
      <c r="H398" s="19">
        <f>Tabla1435678[[#This Row],[AVANCE EJECUTADO]]+Tabla1[[#This Row],[Avance meta de la vigencia]]</f>
        <v>0</v>
      </c>
      <c r="I398" s="24"/>
      <c r="J398" s="32"/>
      <c r="K398" s="32"/>
      <c r="L398" s="32"/>
      <c r="M398" s="32"/>
      <c r="N398" s="33"/>
      <c r="O398" s="34"/>
      <c r="P398" s="34"/>
    </row>
    <row r="399" spans="1:16" ht="31.5" customHeight="1" x14ac:dyDescent="0.25">
      <c r="A399" s="29" t="s">
        <v>714</v>
      </c>
      <c r="B399" s="75" t="s">
        <v>1395</v>
      </c>
      <c r="C399" s="31" t="s">
        <v>752</v>
      </c>
      <c r="D399" s="28" t="s">
        <v>26</v>
      </c>
      <c r="E399" s="31" t="s">
        <v>491</v>
      </c>
      <c r="F399" s="17">
        <v>88</v>
      </c>
      <c r="G399" s="18">
        <f>IFERROR(J399/F399,0)+Tabla1[[#This Row],[% DE CUMPLIMIENTO ACUMULADO]]</f>
        <v>0</v>
      </c>
      <c r="H399" s="19">
        <f>Tabla1435678[[#This Row],[AVANCE EJECUTADO]]+Tabla1[[#This Row],[Avance meta de la vigencia]]</f>
        <v>0</v>
      </c>
      <c r="I399" s="24"/>
      <c r="J399" s="32"/>
      <c r="K399" s="32"/>
      <c r="L399" s="32"/>
      <c r="M399" s="32"/>
      <c r="N399" s="33"/>
      <c r="O399" s="34"/>
      <c r="P399" s="34"/>
    </row>
    <row r="400" spans="1:16" ht="15" customHeight="1" x14ac:dyDescent="0.25">
      <c r="A400" s="29" t="s">
        <v>714</v>
      </c>
      <c r="B400" s="75" t="s">
        <v>1398</v>
      </c>
      <c r="C400" s="31" t="s">
        <v>1367</v>
      </c>
      <c r="D400" s="28" t="s">
        <v>26</v>
      </c>
      <c r="E400" s="31" t="s">
        <v>413</v>
      </c>
      <c r="F400" s="17">
        <v>190</v>
      </c>
      <c r="G400" s="18">
        <f>IFERROR(J400/F400,0)+Tabla1[[#This Row],[% DE CUMPLIMIENTO ACUMULADO]]</f>
        <v>0</v>
      </c>
      <c r="H400" s="19">
        <f>Tabla1435678[[#This Row],[AVANCE EJECUTADO]]+Tabla1[[#This Row],[Avance meta de la vigencia]]</f>
        <v>0</v>
      </c>
      <c r="I400" s="24"/>
      <c r="J400" s="32"/>
      <c r="K400" s="32"/>
      <c r="L400" s="32"/>
      <c r="M400" s="32"/>
      <c r="N400" s="33"/>
      <c r="O400" s="34"/>
      <c r="P400" s="34"/>
    </row>
    <row r="401" spans="1:16" ht="15" customHeight="1" x14ac:dyDescent="0.25">
      <c r="A401" s="29" t="s">
        <v>714</v>
      </c>
      <c r="B401" s="75" t="s">
        <v>1402</v>
      </c>
      <c r="C401" s="31" t="s">
        <v>1369</v>
      </c>
      <c r="D401" s="28" t="s">
        <v>26</v>
      </c>
      <c r="E401" s="31" t="s">
        <v>413</v>
      </c>
      <c r="F401" s="17">
        <v>1900</v>
      </c>
      <c r="G401" s="18">
        <f>IFERROR(J401/F401,0)+Tabla1[[#This Row],[% DE CUMPLIMIENTO ACUMULADO]]</f>
        <v>0</v>
      </c>
      <c r="H401" s="19">
        <f>Tabla1435678[[#This Row],[AVANCE EJECUTADO]]+Tabla1[[#This Row],[Avance meta de la vigencia]]</f>
        <v>0</v>
      </c>
      <c r="I401" s="24"/>
      <c r="J401" s="32"/>
      <c r="K401" s="32"/>
      <c r="L401" s="32"/>
      <c r="M401" s="32"/>
      <c r="N401" s="33"/>
      <c r="O401" s="34"/>
      <c r="P401" s="34"/>
    </row>
    <row r="402" spans="1:16" ht="15" customHeight="1" x14ac:dyDescent="0.25">
      <c r="A402" s="29" t="s">
        <v>714</v>
      </c>
      <c r="B402" s="75" t="s">
        <v>1406</v>
      </c>
      <c r="C402" s="31" t="s">
        <v>752</v>
      </c>
      <c r="D402" s="28" t="s">
        <v>26</v>
      </c>
      <c r="E402" s="31" t="s">
        <v>413</v>
      </c>
      <c r="F402" s="17">
        <v>88</v>
      </c>
      <c r="G402" s="18">
        <f>IFERROR(J402/F402,0)+Tabla1[[#This Row],[% DE CUMPLIMIENTO ACUMULADO]]</f>
        <v>0</v>
      </c>
      <c r="H402" s="19">
        <f>Tabla1435678[[#This Row],[AVANCE EJECUTADO]]+Tabla1[[#This Row],[Avance meta de la vigencia]]</f>
        <v>0</v>
      </c>
      <c r="I402" s="24"/>
      <c r="J402" s="32"/>
      <c r="K402" s="32"/>
      <c r="L402" s="32"/>
      <c r="M402" s="32"/>
      <c r="N402" s="33"/>
      <c r="O402" s="34"/>
      <c r="P402" s="34"/>
    </row>
    <row r="403" spans="1:16" ht="15" customHeight="1" x14ac:dyDescent="0.25">
      <c r="A403" s="29" t="s">
        <v>714</v>
      </c>
      <c r="B403" s="75" t="s">
        <v>1409</v>
      </c>
      <c r="C403" s="31" t="s">
        <v>1367</v>
      </c>
      <c r="D403" s="28" t="s">
        <v>26</v>
      </c>
      <c r="E403" s="31" t="s">
        <v>257</v>
      </c>
      <c r="F403" s="17">
        <v>190</v>
      </c>
      <c r="G403" s="18">
        <f>IFERROR(J403/F403,0)+Tabla1[[#This Row],[% DE CUMPLIMIENTO ACUMULADO]]</f>
        <v>0</v>
      </c>
      <c r="H403" s="19">
        <f>Tabla1435678[[#This Row],[AVANCE EJECUTADO]]+Tabla1[[#This Row],[Avance meta de la vigencia]]</f>
        <v>0</v>
      </c>
      <c r="I403" s="24"/>
      <c r="J403" s="32"/>
      <c r="K403" s="32"/>
      <c r="L403" s="32"/>
      <c r="M403" s="32"/>
      <c r="N403" s="33"/>
      <c r="O403" s="34"/>
      <c r="P403" s="34"/>
    </row>
    <row r="404" spans="1:16" ht="15" customHeight="1" x14ac:dyDescent="0.25">
      <c r="A404" s="29" t="s">
        <v>714</v>
      </c>
      <c r="B404" s="75" t="s">
        <v>1413</v>
      </c>
      <c r="C404" s="31" t="s">
        <v>1369</v>
      </c>
      <c r="D404" s="28" t="s">
        <v>26</v>
      </c>
      <c r="E404" s="31" t="s">
        <v>257</v>
      </c>
      <c r="F404" s="17">
        <v>1560</v>
      </c>
      <c r="G404" s="18">
        <f>IFERROR(J404/F404,0)+Tabla1[[#This Row],[% DE CUMPLIMIENTO ACUMULADO]]</f>
        <v>0</v>
      </c>
      <c r="H404" s="19">
        <f>Tabla1435678[[#This Row],[AVANCE EJECUTADO]]+Tabla1[[#This Row],[Avance meta de la vigencia]]</f>
        <v>0</v>
      </c>
      <c r="I404" s="24"/>
      <c r="J404" s="32"/>
      <c r="K404" s="32"/>
      <c r="L404" s="32"/>
      <c r="M404" s="32"/>
      <c r="N404" s="33"/>
      <c r="O404" s="34"/>
      <c r="P404" s="34"/>
    </row>
    <row r="405" spans="1:16" ht="15" customHeight="1" x14ac:dyDescent="0.25">
      <c r="A405" s="29" t="s">
        <v>714</v>
      </c>
      <c r="B405" s="75" t="s">
        <v>1417</v>
      </c>
      <c r="C405" s="31" t="s">
        <v>752</v>
      </c>
      <c r="D405" s="28" t="s">
        <v>26</v>
      </c>
      <c r="E405" s="31" t="s">
        <v>257</v>
      </c>
      <c r="F405" s="17">
        <v>44</v>
      </c>
      <c r="G405" s="18">
        <f>IFERROR(J405/F405,0)+Tabla1[[#This Row],[% DE CUMPLIMIENTO ACUMULADO]]</f>
        <v>0</v>
      </c>
      <c r="H405" s="19">
        <f>Tabla1435678[[#This Row],[AVANCE EJECUTADO]]+Tabla1[[#This Row],[Avance meta de la vigencia]]</f>
        <v>0</v>
      </c>
      <c r="I405" s="24"/>
      <c r="J405" s="32"/>
      <c r="K405" s="32"/>
      <c r="L405" s="32"/>
      <c r="M405" s="32"/>
      <c r="N405" s="33"/>
      <c r="O405" s="34"/>
      <c r="P405" s="34"/>
    </row>
    <row r="406" spans="1:16" ht="15" customHeight="1" x14ac:dyDescent="0.25">
      <c r="A406" s="29" t="s">
        <v>714</v>
      </c>
      <c r="B406" s="75" t="s">
        <v>1421</v>
      </c>
      <c r="C406" s="31" t="s">
        <v>1367</v>
      </c>
      <c r="D406" s="28" t="s">
        <v>26</v>
      </c>
      <c r="E406" s="31" t="s">
        <v>456</v>
      </c>
      <c r="F406" s="17">
        <v>190</v>
      </c>
      <c r="G406" s="18">
        <f>IFERROR(J406/F406,0)+Tabla1[[#This Row],[% DE CUMPLIMIENTO ACUMULADO]]</f>
        <v>0</v>
      </c>
      <c r="H406" s="19">
        <f>Tabla1435678[[#This Row],[AVANCE EJECUTADO]]+Tabla1[[#This Row],[Avance meta de la vigencia]]</f>
        <v>0</v>
      </c>
      <c r="I406" s="24"/>
      <c r="J406" s="32"/>
      <c r="K406" s="32"/>
      <c r="L406" s="32"/>
      <c r="M406" s="32"/>
      <c r="N406" s="33"/>
      <c r="O406" s="34"/>
      <c r="P406" s="34"/>
    </row>
    <row r="407" spans="1:16" ht="15" customHeight="1" x14ac:dyDescent="0.25">
      <c r="A407" s="29" t="s">
        <v>714</v>
      </c>
      <c r="B407" s="75" t="s">
        <v>1424</v>
      </c>
      <c r="C407" s="31" t="s">
        <v>1369</v>
      </c>
      <c r="D407" s="28" t="s">
        <v>26</v>
      </c>
      <c r="E407" s="31" t="s">
        <v>456</v>
      </c>
      <c r="F407" s="17">
        <v>2136</v>
      </c>
      <c r="G407" s="18">
        <f>IFERROR(J407/F407,0)+Tabla1[[#This Row],[% DE CUMPLIMIENTO ACUMULADO]]</f>
        <v>0</v>
      </c>
      <c r="H407" s="19">
        <f>Tabla1435678[[#This Row],[AVANCE EJECUTADO]]+Tabla1[[#This Row],[Avance meta de la vigencia]]</f>
        <v>0</v>
      </c>
      <c r="I407" s="24"/>
      <c r="J407" s="32"/>
      <c r="K407" s="32"/>
      <c r="L407" s="32"/>
      <c r="M407" s="32"/>
      <c r="N407" s="33"/>
      <c r="O407" s="34"/>
      <c r="P407" s="34"/>
    </row>
    <row r="408" spans="1:16" ht="15" customHeight="1" x14ac:dyDescent="0.25">
      <c r="A408" s="29" t="s">
        <v>714</v>
      </c>
      <c r="B408" s="75" t="s">
        <v>1426</v>
      </c>
      <c r="C408" s="31" t="s">
        <v>752</v>
      </c>
      <c r="D408" s="28" t="s">
        <v>26</v>
      </c>
      <c r="E408" s="31" t="s">
        <v>456</v>
      </c>
      <c r="F408" s="17">
        <v>69</v>
      </c>
      <c r="G408" s="18">
        <f>IFERROR(J408/F408,0)+Tabla1[[#This Row],[% DE CUMPLIMIENTO ACUMULADO]]</f>
        <v>0</v>
      </c>
      <c r="H408" s="19">
        <f>Tabla1435678[[#This Row],[AVANCE EJECUTADO]]+Tabla1[[#This Row],[Avance meta de la vigencia]]</f>
        <v>0</v>
      </c>
      <c r="I408" s="24"/>
      <c r="J408" s="32"/>
      <c r="K408" s="32"/>
      <c r="L408" s="32"/>
      <c r="M408" s="32"/>
      <c r="N408" s="33"/>
      <c r="O408" s="34"/>
      <c r="P408" s="34"/>
    </row>
    <row r="409" spans="1:16" ht="15" customHeight="1" x14ac:dyDescent="0.25">
      <c r="A409" s="29" t="s">
        <v>714</v>
      </c>
      <c r="B409" s="75" t="s">
        <v>1428</v>
      </c>
      <c r="C409" s="31" t="s">
        <v>1367</v>
      </c>
      <c r="D409" s="28" t="s">
        <v>26</v>
      </c>
      <c r="E409" s="31" t="s">
        <v>221</v>
      </c>
      <c r="F409" s="17">
        <v>140</v>
      </c>
      <c r="G409" s="18">
        <f>IFERROR(J409/F409,0)+Tabla1[[#This Row],[% DE CUMPLIMIENTO ACUMULADO]]</f>
        <v>0</v>
      </c>
      <c r="H409" s="19">
        <f>Tabla1435678[[#This Row],[AVANCE EJECUTADO]]+Tabla1[[#This Row],[Avance meta de la vigencia]]</f>
        <v>0</v>
      </c>
      <c r="I409" s="24"/>
      <c r="J409" s="32"/>
      <c r="K409" s="32"/>
      <c r="L409" s="32"/>
      <c r="M409" s="32"/>
      <c r="N409" s="33"/>
      <c r="O409" s="34"/>
      <c r="P409" s="34"/>
    </row>
    <row r="410" spans="1:16" ht="15" customHeight="1" x14ac:dyDescent="0.25">
      <c r="A410" s="29" t="s">
        <v>714</v>
      </c>
      <c r="B410" s="75" t="s">
        <v>1432</v>
      </c>
      <c r="C410" s="31" t="s">
        <v>1369</v>
      </c>
      <c r="D410" s="28" t="s">
        <v>26</v>
      </c>
      <c r="E410" s="31" t="s">
        <v>221</v>
      </c>
      <c r="F410" s="17">
        <v>2556</v>
      </c>
      <c r="G410" s="18">
        <f>IFERROR(J410/F410,0)+Tabla1[[#This Row],[% DE CUMPLIMIENTO ACUMULADO]]</f>
        <v>0</v>
      </c>
      <c r="H410" s="19">
        <f>Tabla1435678[[#This Row],[AVANCE EJECUTADO]]+Tabla1[[#This Row],[Avance meta de la vigencia]]</f>
        <v>0</v>
      </c>
      <c r="I410" s="24"/>
      <c r="J410" s="32"/>
      <c r="K410" s="32"/>
      <c r="L410" s="32"/>
      <c r="M410" s="32"/>
      <c r="N410" s="33"/>
      <c r="O410" s="34"/>
      <c r="P410" s="34"/>
    </row>
    <row r="411" spans="1:16" ht="15" customHeight="1" x14ac:dyDescent="0.25">
      <c r="A411" s="29" t="s">
        <v>714</v>
      </c>
      <c r="B411" s="75" t="s">
        <v>1434</v>
      </c>
      <c r="C411" s="31" t="s">
        <v>752</v>
      </c>
      <c r="D411" s="28" t="s">
        <v>26</v>
      </c>
      <c r="E411" s="31" t="s">
        <v>221</v>
      </c>
      <c r="F411" s="17">
        <v>34</v>
      </c>
      <c r="G411" s="18">
        <f>IFERROR(J411/F411,0)+Tabla1[[#This Row],[% DE CUMPLIMIENTO ACUMULADO]]</f>
        <v>0</v>
      </c>
      <c r="H411" s="19">
        <f>Tabla1435678[[#This Row],[AVANCE EJECUTADO]]+Tabla1[[#This Row],[Avance meta de la vigencia]]</f>
        <v>0</v>
      </c>
      <c r="I411" s="24"/>
      <c r="J411" s="32"/>
      <c r="K411" s="32"/>
      <c r="L411" s="32"/>
      <c r="M411" s="32"/>
      <c r="N411" s="33"/>
      <c r="O411" s="34"/>
      <c r="P411" s="34"/>
    </row>
    <row r="412" spans="1:16" ht="15" customHeight="1" x14ac:dyDescent="0.25">
      <c r="A412" s="29" t="s">
        <v>714</v>
      </c>
      <c r="B412" s="75" t="s">
        <v>1436</v>
      </c>
      <c r="C412" s="31" t="s">
        <v>1367</v>
      </c>
      <c r="D412" s="28" t="s">
        <v>26</v>
      </c>
      <c r="E412" s="31" t="s">
        <v>156</v>
      </c>
      <c r="F412" s="17">
        <v>190</v>
      </c>
      <c r="G412" s="18">
        <f>IFERROR(J412/F412,0)+Tabla1[[#This Row],[% DE CUMPLIMIENTO ACUMULADO]]</f>
        <v>0</v>
      </c>
      <c r="H412" s="19">
        <f>Tabla1435678[[#This Row],[AVANCE EJECUTADO]]+Tabla1[[#This Row],[Avance meta de la vigencia]]</f>
        <v>0</v>
      </c>
      <c r="I412" s="24"/>
      <c r="J412" s="32"/>
      <c r="K412" s="32"/>
      <c r="L412" s="32"/>
      <c r="M412" s="32"/>
      <c r="N412" s="33"/>
      <c r="O412" s="34"/>
      <c r="P412" s="34"/>
    </row>
    <row r="413" spans="1:16" ht="15" customHeight="1" x14ac:dyDescent="0.25">
      <c r="A413" s="29" t="s">
        <v>714</v>
      </c>
      <c r="B413" s="75" t="s">
        <v>1440</v>
      </c>
      <c r="C413" s="31" t="s">
        <v>1369</v>
      </c>
      <c r="D413" s="28" t="s">
        <v>26</v>
      </c>
      <c r="E413" s="31" t="s">
        <v>156</v>
      </c>
      <c r="F413" s="17">
        <v>2917</v>
      </c>
      <c r="G413" s="18">
        <f>IFERROR(J413/F413,0)+Tabla1[[#This Row],[% DE CUMPLIMIENTO ACUMULADO]]</f>
        <v>0</v>
      </c>
      <c r="H413" s="19">
        <f>Tabla1435678[[#This Row],[AVANCE EJECUTADO]]+Tabla1[[#This Row],[Avance meta de la vigencia]]</f>
        <v>0</v>
      </c>
      <c r="I413" s="24"/>
      <c r="J413" s="32"/>
      <c r="K413" s="32"/>
      <c r="L413" s="32"/>
      <c r="M413" s="32"/>
      <c r="N413" s="33"/>
      <c r="O413" s="34"/>
      <c r="P413" s="34"/>
    </row>
    <row r="414" spans="1:16" ht="15" customHeight="1" x14ac:dyDescent="0.25">
      <c r="A414" s="29" t="s">
        <v>714</v>
      </c>
      <c r="B414" s="75" t="s">
        <v>1443</v>
      </c>
      <c r="C414" s="31" t="s">
        <v>752</v>
      </c>
      <c r="D414" s="28" t="s">
        <v>26</v>
      </c>
      <c r="E414" s="31" t="s">
        <v>156</v>
      </c>
      <c r="F414" s="17">
        <v>42</v>
      </c>
      <c r="G414" s="18">
        <f>IFERROR(J414/F414,0)+Tabla1[[#This Row],[% DE CUMPLIMIENTO ACUMULADO]]</f>
        <v>0</v>
      </c>
      <c r="H414" s="19">
        <f>Tabla1435678[[#This Row],[AVANCE EJECUTADO]]+Tabla1[[#This Row],[Avance meta de la vigencia]]</f>
        <v>0</v>
      </c>
      <c r="I414" s="24"/>
      <c r="J414" s="32"/>
      <c r="K414" s="32"/>
      <c r="L414" s="32"/>
      <c r="M414" s="32"/>
      <c r="N414" s="33"/>
      <c r="O414" s="34"/>
      <c r="P414" s="34"/>
    </row>
    <row r="415" spans="1:16" ht="30.75" customHeight="1" x14ac:dyDescent="0.25">
      <c r="A415" s="29" t="s">
        <v>714</v>
      </c>
      <c r="B415" s="75" t="s">
        <v>1446</v>
      </c>
      <c r="C415" s="31" t="s">
        <v>1367</v>
      </c>
      <c r="D415" s="28" t="s">
        <v>26</v>
      </c>
      <c r="E415" s="31" t="s">
        <v>484</v>
      </c>
      <c r="F415" s="17">
        <v>190</v>
      </c>
      <c r="G415" s="18">
        <f>IFERROR(J415/F415,0)+Tabla1[[#This Row],[% DE CUMPLIMIENTO ACUMULADO]]</f>
        <v>0</v>
      </c>
      <c r="H415" s="19">
        <f>Tabla1435678[[#This Row],[AVANCE EJECUTADO]]+Tabla1[[#This Row],[Avance meta de la vigencia]]</f>
        <v>0</v>
      </c>
      <c r="I415" s="24"/>
      <c r="J415" s="32"/>
      <c r="K415" s="32"/>
      <c r="L415" s="32"/>
      <c r="M415" s="32"/>
      <c r="N415" s="33"/>
      <c r="O415" s="34"/>
      <c r="P415" s="34"/>
    </row>
    <row r="416" spans="1:16" ht="33.75" customHeight="1" x14ac:dyDescent="0.25">
      <c r="A416" s="29" t="s">
        <v>714</v>
      </c>
      <c r="B416" s="75" t="s">
        <v>1449</v>
      </c>
      <c r="C416" s="31" t="s">
        <v>1369</v>
      </c>
      <c r="D416" s="28" t="s">
        <v>26</v>
      </c>
      <c r="E416" s="31" t="s">
        <v>484</v>
      </c>
      <c r="F416" s="17">
        <v>2136</v>
      </c>
      <c r="G416" s="18">
        <f>IFERROR(J416/F416,0)+Tabla1[[#This Row],[% DE CUMPLIMIENTO ACUMULADO]]</f>
        <v>0</v>
      </c>
      <c r="H416" s="19">
        <f>Tabla1435678[[#This Row],[AVANCE EJECUTADO]]+Tabla1[[#This Row],[Avance meta de la vigencia]]</f>
        <v>0</v>
      </c>
      <c r="I416" s="24"/>
      <c r="J416" s="32"/>
      <c r="K416" s="32"/>
      <c r="L416" s="32"/>
      <c r="M416" s="32"/>
      <c r="N416" s="33"/>
      <c r="O416" s="34"/>
      <c r="P416" s="34"/>
    </row>
    <row r="417" spans="1:16" ht="31.5" customHeight="1" x14ac:dyDescent="0.25">
      <c r="A417" s="29" t="s">
        <v>714</v>
      </c>
      <c r="B417" s="75" t="s">
        <v>1452</v>
      </c>
      <c r="C417" s="31" t="s">
        <v>752</v>
      </c>
      <c r="D417" s="28" t="s">
        <v>26</v>
      </c>
      <c r="E417" s="31" t="s">
        <v>484</v>
      </c>
      <c r="F417" s="17">
        <v>60</v>
      </c>
      <c r="G417" s="18">
        <f>IFERROR(J417/F417,0)+Tabla1[[#This Row],[% DE CUMPLIMIENTO ACUMULADO]]</f>
        <v>0</v>
      </c>
      <c r="H417" s="19">
        <f>Tabla1435678[[#This Row],[AVANCE EJECUTADO]]+Tabla1[[#This Row],[Avance meta de la vigencia]]</f>
        <v>0</v>
      </c>
      <c r="I417" s="24"/>
      <c r="J417" s="32"/>
      <c r="K417" s="32"/>
      <c r="L417" s="32"/>
      <c r="M417" s="32"/>
      <c r="N417" s="33"/>
      <c r="O417" s="34"/>
      <c r="P417" s="34"/>
    </row>
    <row r="418" spans="1:16" ht="15" customHeight="1" x14ac:dyDescent="0.25">
      <c r="A418" s="29" t="s">
        <v>714</v>
      </c>
      <c r="B418" s="75" t="s">
        <v>1455</v>
      </c>
      <c r="C418" s="31" t="s">
        <v>1367</v>
      </c>
      <c r="D418" s="28" t="s">
        <v>26</v>
      </c>
      <c r="E418" s="31" t="s">
        <v>236</v>
      </c>
      <c r="F418" s="17">
        <v>190</v>
      </c>
      <c r="G418" s="18">
        <f>IFERROR(J418/F418,0)+Tabla1[[#This Row],[% DE CUMPLIMIENTO ACUMULADO]]</f>
        <v>0</v>
      </c>
      <c r="H418" s="19">
        <f>Tabla1435678[[#This Row],[AVANCE EJECUTADO]]+Tabla1[[#This Row],[Avance meta de la vigencia]]</f>
        <v>0</v>
      </c>
      <c r="I418" s="24"/>
      <c r="J418" s="32"/>
      <c r="K418" s="32"/>
      <c r="L418" s="32"/>
      <c r="M418" s="32"/>
      <c r="N418" s="33"/>
      <c r="O418" s="34"/>
      <c r="P418" s="34"/>
    </row>
    <row r="419" spans="1:16" ht="15" customHeight="1" x14ac:dyDescent="0.25">
      <c r="A419" s="29" t="s">
        <v>714</v>
      </c>
      <c r="B419" s="75" t="s">
        <v>1459</v>
      </c>
      <c r="C419" s="31" t="s">
        <v>1369</v>
      </c>
      <c r="D419" s="28" t="s">
        <v>26</v>
      </c>
      <c r="E419" s="31" t="s">
        <v>236</v>
      </c>
      <c r="F419" s="17">
        <v>2486</v>
      </c>
      <c r="G419" s="18">
        <f>IFERROR(J419/F419,0)+Tabla1[[#This Row],[% DE CUMPLIMIENTO ACUMULADO]]</f>
        <v>0</v>
      </c>
      <c r="H419" s="19">
        <f>Tabla1435678[[#This Row],[AVANCE EJECUTADO]]+Tabla1[[#This Row],[Avance meta de la vigencia]]</f>
        <v>0</v>
      </c>
      <c r="I419" s="24"/>
      <c r="J419" s="32"/>
      <c r="K419" s="32"/>
      <c r="L419" s="32"/>
      <c r="M419" s="32"/>
      <c r="N419" s="33"/>
      <c r="O419" s="34"/>
      <c r="P419" s="34"/>
    </row>
    <row r="420" spans="1:16" ht="15" customHeight="1" x14ac:dyDescent="0.25">
      <c r="A420" s="29" t="s">
        <v>714</v>
      </c>
      <c r="B420" s="75" t="s">
        <v>1463</v>
      </c>
      <c r="C420" s="31" t="s">
        <v>752</v>
      </c>
      <c r="D420" s="28" t="s">
        <v>26</v>
      </c>
      <c r="E420" s="31" t="s">
        <v>236</v>
      </c>
      <c r="F420" s="17">
        <v>54</v>
      </c>
      <c r="G420" s="18">
        <f>IFERROR(J420/F420,0)+Tabla1[[#This Row],[% DE CUMPLIMIENTO ACUMULADO]]</f>
        <v>0</v>
      </c>
      <c r="H420" s="19">
        <f>Tabla1435678[[#This Row],[AVANCE EJECUTADO]]+Tabla1[[#This Row],[Avance meta de la vigencia]]</f>
        <v>0</v>
      </c>
      <c r="I420" s="24"/>
      <c r="J420" s="32"/>
      <c r="K420" s="32"/>
      <c r="L420" s="32"/>
      <c r="M420" s="32"/>
      <c r="N420" s="33"/>
      <c r="O420" s="34"/>
      <c r="P420" s="34"/>
    </row>
    <row r="421" spans="1:16" ht="15" customHeight="1" x14ac:dyDescent="0.25">
      <c r="A421" s="29" t="s">
        <v>714</v>
      </c>
      <c r="B421" s="75" t="s">
        <v>1466</v>
      </c>
      <c r="C421" s="31" t="s">
        <v>1367</v>
      </c>
      <c r="D421" s="28" t="s">
        <v>26</v>
      </c>
      <c r="E421" s="31" t="s">
        <v>247</v>
      </c>
      <c r="F421" s="17">
        <v>190</v>
      </c>
      <c r="G421" s="18">
        <f>IFERROR(J421/F421,0)+Tabla1[[#This Row],[% DE CUMPLIMIENTO ACUMULADO]]</f>
        <v>0</v>
      </c>
      <c r="H421" s="19">
        <f>Tabla1435678[[#This Row],[AVANCE EJECUTADO]]+Tabla1[[#This Row],[Avance meta de la vigencia]]</f>
        <v>0</v>
      </c>
      <c r="I421" s="24"/>
      <c r="J421" s="32"/>
      <c r="K421" s="32"/>
      <c r="L421" s="32"/>
      <c r="M421" s="32"/>
      <c r="N421" s="33"/>
      <c r="O421" s="34"/>
      <c r="P421" s="34"/>
    </row>
    <row r="422" spans="1:16" ht="15" customHeight="1" x14ac:dyDescent="0.25">
      <c r="A422" s="29" t="s">
        <v>714</v>
      </c>
      <c r="B422" s="75" t="s">
        <v>1468</v>
      </c>
      <c r="C422" s="31" t="s">
        <v>1369</v>
      </c>
      <c r="D422" s="28" t="s">
        <v>26</v>
      </c>
      <c r="E422" s="31" t="s">
        <v>247</v>
      </c>
      <c r="F422" s="17">
        <v>2735</v>
      </c>
      <c r="G422" s="18">
        <f>IFERROR(J422/F422,0)+Tabla1[[#This Row],[% DE CUMPLIMIENTO ACUMULADO]]</f>
        <v>0</v>
      </c>
      <c r="H422" s="19">
        <f>Tabla1435678[[#This Row],[AVANCE EJECUTADO]]+Tabla1[[#This Row],[Avance meta de la vigencia]]</f>
        <v>0</v>
      </c>
      <c r="I422" s="24"/>
      <c r="J422" s="32"/>
      <c r="K422" s="32"/>
      <c r="L422" s="32"/>
      <c r="M422" s="32"/>
      <c r="N422" s="33"/>
      <c r="O422" s="34"/>
      <c r="P422" s="34"/>
    </row>
    <row r="423" spans="1:16" ht="15" customHeight="1" x14ac:dyDescent="0.25">
      <c r="A423" s="29" t="s">
        <v>714</v>
      </c>
      <c r="B423" s="75" t="s">
        <v>1469</v>
      </c>
      <c r="C423" s="31" t="s">
        <v>752</v>
      </c>
      <c r="D423" s="28" t="s">
        <v>26</v>
      </c>
      <c r="E423" s="31" t="s">
        <v>247</v>
      </c>
      <c r="F423" s="17">
        <v>98</v>
      </c>
      <c r="G423" s="18">
        <f>IFERROR(J423/F423,0)+Tabla1[[#This Row],[% DE CUMPLIMIENTO ACUMULADO]]</f>
        <v>0</v>
      </c>
      <c r="H423" s="19">
        <f>Tabla1435678[[#This Row],[AVANCE EJECUTADO]]+Tabla1[[#This Row],[Avance meta de la vigencia]]</f>
        <v>0</v>
      </c>
      <c r="I423" s="24"/>
      <c r="J423" s="32"/>
      <c r="K423" s="32"/>
      <c r="L423" s="32"/>
      <c r="M423" s="32"/>
      <c r="N423" s="33"/>
      <c r="O423" s="34"/>
      <c r="P423" s="34"/>
    </row>
    <row r="424" spans="1:16" ht="15" customHeight="1" x14ac:dyDescent="0.25">
      <c r="A424" s="29" t="s">
        <v>714</v>
      </c>
      <c r="B424" s="75" t="s">
        <v>1470</v>
      </c>
      <c r="C424" s="31" t="s">
        <v>1367</v>
      </c>
      <c r="D424" s="28" t="s">
        <v>26</v>
      </c>
      <c r="E424" s="31" t="s">
        <v>225</v>
      </c>
      <c r="F424" s="17">
        <v>160</v>
      </c>
      <c r="G424" s="18">
        <f>IFERROR(J424/F424,0)+Tabla1[[#This Row],[% DE CUMPLIMIENTO ACUMULADO]]</f>
        <v>0</v>
      </c>
      <c r="H424" s="19">
        <f>Tabla1435678[[#This Row],[AVANCE EJECUTADO]]+Tabla1[[#This Row],[Avance meta de la vigencia]]</f>
        <v>0</v>
      </c>
      <c r="I424" s="24"/>
      <c r="J424" s="32"/>
      <c r="K424" s="32"/>
      <c r="L424" s="32"/>
      <c r="M424" s="32"/>
      <c r="N424" s="33"/>
      <c r="O424" s="34"/>
      <c r="P424" s="34"/>
    </row>
    <row r="425" spans="1:16" ht="15" customHeight="1" x14ac:dyDescent="0.25">
      <c r="A425" s="29" t="s">
        <v>714</v>
      </c>
      <c r="B425" s="75" t="s">
        <v>1474</v>
      </c>
      <c r="C425" s="31" t="s">
        <v>1369</v>
      </c>
      <c r="D425" s="28" t="s">
        <v>26</v>
      </c>
      <c r="E425" s="31" t="s">
        <v>225</v>
      </c>
      <c r="F425" s="17">
        <v>1351</v>
      </c>
      <c r="G425" s="18">
        <f>IFERROR(J425/F425,0)+Tabla1[[#This Row],[% DE CUMPLIMIENTO ACUMULADO]]</f>
        <v>0</v>
      </c>
      <c r="H425" s="19">
        <f>Tabla1435678[[#This Row],[AVANCE EJECUTADO]]+Tabla1[[#This Row],[Avance meta de la vigencia]]</f>
        <v>0</v>
      </c>
      <c r="I425" s="24"/>
      <c r="J425" s="32"/>
      <c r="K425" s="32"/>
      <c r="L425" s="32"/>
      <c r="M425" s="32"/>
      <c r="N425" s="33"/>
      <c r="O425" s="34"/>
      <c r="P425" s="34"/>
    </row>
    <row r="426" spans="1:16" ht="15" customHeight="1" x14ac:dyDescent="0.25">
      <c r="A426" s="29" t="s">
        <v>714</v>
      </c>
      <c r="B426" s="75" t="s">
        <v>1476</v>
      </c>
      <c r="C426" s="31" t="s">
        <v>752</v>
      </c>
      <c r="D426" s="28" t="s">
        <v>26</v>
      </c>
      <c r="E426" s="31" t="s">
        <v>225</v>
      </c>
      <c r="F426" s="17">
        <v>21</v>
      </c>
      <c r="G426" s="18">
        <f>IFERROR(J426/F426,0)+Tabla1[[#This Row],[% DE CUMPLIMIENTO ACUMULADO]]</f>
        <v>0</v>
      </c>
      <c r="H426" s="19">
        <f>Tabla1435678[[#This Row],[AVANCE EJECUTADO]]+Tabla1[[#This Row],[Avance meta de la vigencia]]</f>
        <v>0</v>
      </c>
      <c r="I426" s="24"/>
      <c r="J426" s="32"/>
      <c r="K426" s="32"/>
      <c r="L426" s="32"/>
      <c r="M426" s="32"/>
      <c r="N426" s="33"/>
      <c r="O426" s="34"/>
      <c r="P426" s="34"/>
    </row>
    <row r="427" spans="1:16" ht="15" customHeight="1" x14ac:dyDescent="0.25">
      <c r="A427" s="29" t="s">
        <v>714</v>
      </c>
      <c r="B427" s="75" t="s">
        <v>1479</v>
      </c>
      <c r="C427" s="31" t="s">
        <v>1367</v>
      </c>
      <c r="D427" s="28" t="s">
        <v>26</v>
      </c>
      <c r="E427" s="31" t="s">
        <v>250</v>
      </c>
      <c r="F427" s="17">
        <v>190</v>
      </c>
      <c r="G427" s="18">
        <f>IFERROR(J427/F427,0)+Tabla1[[#This Row],[% DE CUMPLIMIENTO ACUMULADO]]</f>
        <v>0</v>
      </c>
      <c r="H427" s="19">
        <f>Tabla1435678[[#This Row],[AVANCE EJECUTADO]]+Tabla1[[#This Row],[Avance meta de la vigencia]]</f>
        <v>0</v>
      </c>
      <c r="I427" s="24"/>
      <c r="J427" s="32"/>
      <c r="K427" s="32"/>
      <c r="L427" s="32"/>
      <c r="M427" s="32"/>
      <c r="N427" s="33"/>
      <c r="O427" s="34"/>
      <c r="P427" s="34"/>
    </row>
    <row r="428" spans="1:16" ht="15" customHeight="1" x14ac:dyDescent="0.25">
      <c r="A428" s="29" t="s">
        <v>714</v>
      </c>
      <c r="B428" s="75" t="s">
        <v>1481</v>
      </c>
      <c r="C428" s="31" t="s">
        <v>1369</v>
      </c>
      <c r="D428" s="28" t="s">
        <v>26</v>
      </c>
      <c r="E428" s="31" t="s">
        <v>250</v>
      </c>
      <c r="F428" s="17">
        <v>1182</v>
      </c>
      <c r="G428" s="18">
        <f>IFERROR(J428/F428,0)+Tabla1[[#This Row],[% DE CUMPLIMIENTO ACUMULADO]]</f>
        <v>0</v>
      </c>
      <c r="H428" s="19">
        <f>Tabla1435678[[#This Row],[AVANCE EJECUTADO]]+Tabla1[[#This Row],[Avance meta de la vigencia]]</f>
        <v>0</v>
      </c>
      <c r="I428" s="24"/>
      <c r="J428" s="32"/>
      <c r="K428" s="32"/>
      <c r="L428" s="32"/>
      <c r="M428" s="32"/>
      <c r="N428" s="33"/>
      <c r="O428" s="34"/>
      <c r="P428" s="34"/>
    </row>
    <row r="429" spans="1:16" ht="15" customHeight="1" x14ac:dyDescent="0.25">
      <c r="A429" s="29" t="s">
        <v>714</v>
      </c>
      <c r="B429" s="75" t="s">
        <v>1483</v>
      </c>
      <c r="C429" s="31" t="s">
        <v>752</v>
      </c>
      <c r="D429" s="28" t="s">
        <v>26</v>
      </c>
      <c r="E429" s="31" t="s">
        <v>250</v>
      </c>
      <c r="F429" s="17">
        <v>56</v>
      </c>
      <c r="G429" s="18">
        <f>IFERROR(J429/F429,0)+Tabla1[[#This Row],[% DE CUMPLIMIENTO ACUMULADO]]</f>
        <v>0</v>
      </c>
      <c r="H429" s="19">
        <f>Tabla1435678[[#This Row],[AVANCE EJECUTADO]]+Tabla1[[#This Row],[Avance meta de la vigencia]]</f>
        <v>0</v>
      </c>
      <c r="I429" s="24"/>
      <c r="J429" s="32"/>
      <c r="K429" s="32"/>
      <c r="L429" s="32"/>
      <c r="M429" s="32"/>
      <c r="N429" s="33"/>
      <c r="O429" s="34"/>
      <c r="P429" s="34"/>
    </row>
    <row r="430" spans="1:16" ht="15" customHeight="1" x14ac:dyDescent="0.25">
      <c r="A430" s="29" t="s">
        <v>714</v>
      </c>
      <c r="B430" s="75" t="s">
        <v>1484</v>
      </c>
      <c r="C430" s="31" t="s">
        <v>1367</v>
      </c>
      <c r="D430" s="28" t="s">
        <v>26</v>
      </c>
      <c r="E430" s="31" t="s">
        <v>163</v>
      </c>
      <c r="F430" s="17">
        <v>190</v>
      </c>
      <c r="G430" s="18">
        <f>IFERROR(J430/F430,0)+Tabla1[[#This Row],[% DE CUMPLIMIENTO ACUMULADO]]</f>
        <v>0</v>
      </c>
      <c r="H430" s="19">
        <f>Tabla1435678[[#This Row],[AVANCE EJECUTADO]]+Tabla1[[#This Row],[Avance meta de la vigencia]]</f>
        <v>0</v>
      </c>
      <c r="I430" s="24"/>
      <c r="J430" s="32"/>
      <c r="K430" s="32"/>
      <c r="L430" s="32"/>
      <c r="M430" s="32"/>
      <c r="N430" s="33"/>
      <c r="O430" s="34"/>
      <c r="P430" s="34"/>
    </row>
    <row r="431" spans="1:16" ht="15" customHeight="1" x14ac:dyDescent="0.25">
      <c r="A431" s="29" t="s">
        <v>714</v>
      </c>
      <c r="B431" s="75" t="s">
        <v>1488</v>
      </c>
      <c r="C431" s="31" t="s">
        <v>1369</v>
      </c>
      <c r="D431" s="28" t="s">
        <v>26</v>
      </c>
      <c r="E431" s="31" t="s">
        <v>163</v>
      </c>
      <c r="F431" s="17">
        <v>1970</v>
      </c>
      <c r="G431" s="18">
        <f>IFERROR(J431/F431,0)+Tabla1[[#This Row],[% DE CUMPLIMIENTO ACUMULADO]]</f>
        <v>0</v>
      </c>
      <c r="H431" s="19">
        <f>Tabla1435678[[#This Row],[AVANCE EJECUTADO]]+Tabla1[[#This Row],[Avance meta de la vigencia]]</f>
        <v>0</v>
      </c>
      <c r="I431" s="24"/>
      <c r="J431" s="32"/>
      <c r="K431" s="32"/>
      <c r="L431" s="32"/>
      <c r="M431" s="32"/>
      <c r="N431" s="33"/>
      <c r="O431" s="34"/>
      <c r="P431" s="34"/>
    </row>
    <row r="432" spans="1:16" ht="15" customHeight="1" x14ac:dyDescent="0.25">
      <c r="A432" s="29" t="s">
        <v>714</v>
      </c>
      <c r="B432" s="75" t="s">
        <v>1491</v>
      </c>
      <c r="C432" s="31" t="s">
        <v>752</v>
      </c>
      <c r="D432" s="28" t="s">
        <v>26</v>
      </c>
      <c r="E432" s="31" t="s">
        <v>163</v>
      </c>
      <c r="F432" s="17">
        <v>140</v>
      </c>
      <c r="G432" s="18">
        <f>IFERROR(J432/F432,0)+Tabla1[[#This Row],[% DE CUMPLIMIENTO ACUMULADO]]</f>
        <v>0</v>
      </c>
      <c r="H432" s="19">
        <f>Tabla1435678[[#This Row],[AVANCE EJECUTADO]]+Tabla1[[#This Row],[Avance meta de la vigencia]]</f>
        <v>0</v>
      </c>
      <c r="I432" s="24"/>
      <c r="J432" s="32"/>
      <c r="K432" s="32"/>
      <c r="L432" s="32"/>
      <c r="M432" s="32"/>
      <c r="N432" s="33"/>
      <c r="O432" s="34"/>
      <c r="P432" s="34"/>
    </row>
    <row r="433" spans="1:16" ht="15" customHeight="1" x14ac:dyDescent="0.25">
      <c r="A433" s="29" t="s">
        <v>714</v>
      </c>
      <c r="B433" s="75" t="s">
        <v>1495</v>
      </c>
      <c r="C433" s="31" t="s">
        <v>1367</v>
      </c>
      <c r="D433" s="28" t="s">
        <v>26</v>
      </c>
      <c r="E433" s="31" t="s">
        <v>211</v>
      </c>
      <c r="F433" s="17">
        <v>190</v>
      </c>
      <c r="G433" s="18">
        <f>IFERROR(J433/F433,0)+Tabla1[[#This Row],[% DE CUMPLIMIENTO ACUMULADO]]</f>
        <v>0</v>
      </c>
      <c r="H433" s="19">
        <f>Tabla1435678[[#This Row],[AVANCE EJECUTADO]]+Tabla1[[#This Row],[Avance meta de la vigencia]]</f>
        <v>0</v>
      </c>
      <c r="I433" s="24"/>
      <c r="J433" s="32"/>
      <c r="K433" s="32"/>
      <c r="L433" s="32"/>
      <c r="M433" s="32"/>
      <c r="N433" s="33"/>
      <c r="O433" s="34"/>
      <c r="P433" s="34"/>
    </row>
    <row r="434" spans="1:16" ht="15" customHeight="1" x14ac:dyDescent="0.25">
      <c r="A434" s="29" t="s">
        <v>714</v>
      </c>
      <c r="B434" s="75" t="s">
        <v>1499</v>
      </c>
      <c r="C434" s="31" t="s">
        <v>1369</v>
      </c>
      <c r="D434" s="28" t="s">
        <v>26</v>
      </c>
      <c r="E434" s="31" t="s">
        <v>211</v>
      </c>
      <c r="F434" s="17">
        <v>1878</v>
      </c>
      <c r="G434" s="18">
        <f>IFERROR(J434/F434,0)+Tabla1[[#This Row],[% DE CUMPLIMIENTO ACUMULADO]]</f>
        <v>0</v>
      </c>
      <c r="H434" s="19">
        <f>Tabla1435678[[#This Row],[AVANCE EJECUTADO]]+Tabla1[[#This Row],[Avance meta de la vigencia]]</f>
        <v>0</v>
      </c>
      <c r="I434" s="24"/>
      <c r="J434" s="32"/>
      <c r="K434" s="32"/>
      <c r="L434" s="32"/>
      <c r="M434" s="32"/>
      <c r="N434" s="33"/>
      <c r="O434" s="34"/>
      <c r="P434" s="34"/>
    </row>
    <row r="435" spans="1:16" ht="15" customHeight="1" x14ac:dyDescent="0.25">
      <c r="A435" s="29" t="s">
        <v>714</v>
      </c>
      <c r="B435" s="75" t="s">
        <v>1500</v>
      </c>
      <c r="C435" s="31" t="s">
        <v>752</v>
      </c>
      <c r="D435" s="28" t="s">
        <v>26</v>
      </c>
      <c r="E435" s="31" t="s">
        <v>211</v>
      </c>
      <c r="F435" s="17">
        <v>71</v>
      </c>
      <c r="G435" s="18">
        <f>IFERROR(J435/F435,0)+Tabla1[[#This Row],[% DE CUMPLIMIENTO ACUMULADO]]</f>
        <v>0</v>
      </c>
      <c r="H435" s="19">
        <f>Tabla1435678[[#This Row],[AVANCE EJECUTADO]]+Tabla1[[#This Row],[Avance meta de la vigencia]]</f>
        <v>0</v>
      </c>
      <c r="I435" s="24"/>
      <c r="J435" s="32"/>
      <c r="K435" s="32"/>
      <c r="L435" s="32"/>
      <c r="M435" s="32"/>
      <c r="N435" s="33"/>
      <c r="O435" s="34"/>
      <c r="P435" s="34"/>
    </row>
    <row r="436" spans="1:16" ht="15" customHeight="1" x14ac:dyDescent="0.25">
      <c r="A436" s="29" t="s">
        <v>714</v>
      </c>
      <c r="B436" s="75" t="s">
        <v>1501</v>
      </c>
      <c r="C436" s="31" t="s">
        <v>1367</v>
      </c>
      <c r="D436" s="28" t="s">
        <v>26</v>
      </c>
      <c r="E436" s="31" t="s">
        <v>217</v>
      </c>
      <c r="F436" s="17">
        <v>190</v>
      </c>
      <c r="G436" s="18">
        <f>IFERROR(J436/F436,0)+Tabla1[[#This Row],[% DE CUMPLIMIENTO ACUMULADO]]</f>
        <v>0</v>
      </c>
      <c r="H436" s="19">
        <f>Tabla1435678[[#This Row],[AVANCE EJECUTADO]]+Tabla1[[#This Row],[Avance meta de la vigencia]]</f>
        <v>0</v>
      </c>
      <c r="I436" s="24"/>
      <c r="J436" s="32"/>
      <c r="K436" s="32"/>
      <c r="L436" s="32"/>
      <c r="M436" s="32"/>
      <c r="N436" s="33"/>
      <c r="O436" s="34"/>
      <c r="P436" s="34"/>
    </row>
    <row r="437" spans="1:16" ht="15" customHeight="1" x14ac:dyDescent="0.25">
      <c r="A437" s="29" t="s">
        <v>714</v>
      </c>
      <c r="B437" s="75" t="s">
        <v>1506</v>
      </c>
      <c r="C437" s="31" t="s">
        <v>1369</v>
      </c>
      <c r="D437" s="28" t="s">
        <v>26</v>
      </c>
      <c r="E437" s="31" t="s">
        <v>217</v>
      </c>
      <c r="F437" s="17">
        <v>1128</v>
      </c>
      <c r="G437" s="18">
        <f>IFERROR(J437/F437,0)+Tabla1[[#This Row],[% DE CUMPLIMIENTO ACUMULADO]]</f>
        <v>0</v>
      </c>
      <c r="H437" s="19">
        <f>Tabla1435678[[#This Row],[AVANCE EJECUTADO]]+Tabla1[[#This Row],[Avance meta de la vigencia]]</f>
        <v>0</v>
      </c>
      <c r="I437" s="24"/>
      <c r="J437" s="32"/>
      <c r="K437" s="32"/>
      <c r="L437" s="32"/>
      <c r="M437" s="32"/>
      <c r="N437" s="33"/>
      <c r="O437" s="34"/>
      <c r="P437" s="34"/>
    </row>
    <row r="438" spans="1:16" ht="15" customHeight="1" x14ac:dyDescent="0.25">
      <c r="A438" s="29" t="s">
        <v>714</v>
      </c>
      <c r="B438" s="76" t="s">
        <v>1507</v>
      </c>
      <c r="C438" s="31" t="s">
        <v>752</v>
      </c>
      <c r="D438" s="28" t="s">
        <v>26</v>
      </c>
      <c r="E438" s="59" t="s">
        <v>217</v>
      </c>
      <c r="F438" s="27">
        <v>15</v>
      </c>
      <c r="G438" s="18">
        <f>IFERROR(J438/F438,0)+Tabla1[[#This Row],[% DE CUMPLIMIENTO ACUMULADO]]</f>
        <v>0</v>
      </c>
      <c r="H438" s="19">
        <f>Tabla1435678[[#This Row],[AVANCE EJECUTADO]]+Tabla1[[#This Row],[Avance meta de la vigencia]]</f>
        <v>0</v>
      </c>
      <c r="I438" s="24"/>
      <c r="J438" s="40"/>
      <c r="K438" s="40"/>
      <c r="L438" s="40"/>
      <c r="M438" s="40"/>
      <c r="N438" s="41"/>
      <c r="O438" s="60"/>
      <c r="P438" s="34"/>
    </row>
  </sheetData>
  <sheetProtection algorithmName="SHA-512" hashValue="iAJN0ixKB8QZu0jrCBZcKqDoPrCR8VLKB6fu3+c3U3/BGDhQulTwS8fWCk1srNJ6JcOYCI+ddiHJdrA2WK0mxQ==" saltValue="zrOujEDRaYuVaT+j10dtpg==" spinCount="100000" sheet="1" objects="1" scenarios="1" autoFilter="0"/>
  <protectedRanges>
    <protectedRange algorithmName="SHA-512" hashValue="Kt+TMHkuLk9qFO9FvbukbcWmH0PvPVivuxUBmBIJmrd+dpULvVZdClm9NhPGPAWM/64umW31wasSEl9Qwut1cQ==" saltValue="rjamQjMO5VvRsE+bmMoxDQ==" spinCount="100000" sqref="J198:M198" name="Decanatura Posgrados"/>
    <protectedRange algorithmName="SHA-512" hashValue="PGxniNcSP73l2tqpxDec+0uTSuLkqvkda2Be2cIViNpHi0OI6KgDq0nQBBWBMCL3Jmyd5p2Z/GBf7wJ3Pknkng==" saltValue="CBbRuPGgbOKbKSeJC6be0A==" spinCount="100000" sqref="J45:M45" name="DAC"/>
    <protectedRange algorithmName="SHA-512" hashValue="Rtu+F128iXdguHILwAa2TQmxEJ1qy37APS8bhAgDFMAujZcUn9Wkf+81IAY6WVLUmeAGl1U+CCcy63am4tFn/Q==" saltValue="7es3dd5VICdpjas8dpUZAw==" spinCount="100000" sqref="C459" name="DAC2"/>
    <protectedRange algorithmName="SHA-512" hashValue="t0nsc/4hCu3k5PvV6oekVMRGCYUoGnai2HKaeTXoFuEqyJ/5XYxuYNvD9KAAHGyQaHRcrXxNH6sFNupsxBINvg==" saltValue="vt+OlLvM3Fg+OqgP4seaeQ==" spinCount="100000" sqref="J82:M84" name="DAC3"/>
    <protectedRange algorithmName="SHA-512" hashValue="3EU/FEjMJ1UPSZsnXRt63q91ZI3r4cxsp+Zh57niIZ08QjJQk14MrfLiBqt/pUxziNLsHnnPvN2rQa7gN0zVFw==" saltValue="7kxDKqvxjMayMGh7P35Spg==" spinCount="100000" sqref="J94:M94" name="DAC4"/>
    <protectedRange algorithmName="SHA-512" hashValue="UPm/ZbbAaPCCzYDedT0WheDCF8hIKD+K4Q1l+5GY+AkwbTMzA7kbYBr6N4qjcQasOj4q4JDmktXyzkvWlcQC1w==" saltValue="wh8dg94y3vYyxXFS97oh1g==" spinCount="100000" sqref="J100:M106" name="DAC5"/>
    <protectedRange algorithmName="SHA-512" hashValue="Jj/O3lDvM0B4tO/AaPdbGnni7M1gtyoAge8poZ494G6E7CixplpZ1y3iJ6H4h65L9jgX9LZEcEJmnmE8vp7Xsg==" saltValue="6bc0pj8JktCtFUGYsbT+eg==" spinCount="100000" sqref="J113:M113" name="DAC6"/>
    <protectedRange algorithmName="SHA-512" hashValue="ZSEbt4ZNgvIg28B2X3UKzSb+KRLA85bQUmKQ2yaR+iqGeTIyWzcRlXTO8BqGnHGq7G+quX/fDI19xkTfNHhoxA==" saltValue="M3DpaC/tNcy1FNe648ty3A==" spinCount="100000" sqref="J132:M135" name="DAC7"/>
    <protectedRange sqref="J382:M382" name="DAC8"/>
    <protectedRange algorithmName="SHA-512" hashValue="AReOoE39tDYdujlHkRqZl7X0b+vmayY/R/jMd9Hwn30Zx5xel01HaTF+7V0IVGincRQnZLmPnXmrGIV6Yrrayg==" saltValue="IeP2jpO/z7scPDIETZgviw==" spinCount="100000" sqref="J90:M90" name="DBU"/>
    <protectedRange algorithmName="SHA-512" hashValue="ZmvovXP+NzA6tfMBbvAMgaVzFUgkDlS35CYIgcbqk3C7kjbkWLnKoUULAd3A30VUa4q2RmKn0EH7F5oFrQ/Sag==" saltValue="JzRl7IHNE71cMBkH2ao9Bw==" spinCount="100000" sqref="J116:M116" name="DBU2"/>
    <protectedRange algorithmName="SHA-512" hashValue="R3eN8YYpahJHoDQRKAV6AB/9BSVFxa6exuerboAYhy0uRA7DiFNZ6JguN8JFKkxmV2IkrHWCMxKshmywHX2zXw==" saltValue="bZlyprmLTVmZLPj1OJ8q/A==" spinCount="100000" sqref="J213:M216" name="DBU3"/>
    <protectedRange algorithmName="SHA-512" hashValue="+85RiOB3u0DjaS9pyhFM9V1B6s8J7hrUJN3pltvRj/qP7HEM+iGLzmiqyOEiQlGMAq95W4TMdalDenHOOsWTpA==" saltValue="rvF36dLyi+Hpq4iOoURHPw==" spinCount="100000" sqref="J120:M120" name="DC"/>
    <protectedRange algorithmName="SHA-512" hashValue="dRJQdp64QrSRtpJHvB1gmRHd/GY4XcHNXA+e/y63wEtbkUzn7ennxMKNr0L2j84q2Uuwee5Jbw3A806zdPkiYQ==" saltValue="KHixiyRQu8cUyiAXn2VbPA==" spinCount="100000" sqref="J232:M237" name="DC2"/>
    <protectedRange algorithmName="SHA-512" hashValue="4pxRj6kSAs8elATWyO2I6YrdbCE+r1Nn3QAKw2tiuI3BsYEJM2M/AjVbgD1HWcMkfvggr0VD4Ic6qoDJ5IDixw==" saltValue="yu3LuNozcUqc0bRPkaWa2w==" spinCount="100000" sqref="J263:M265" name="DC3"/>
    <protectedRange algorithmName="SHA-512" hashValue="dDiSK9agDnul3sTf5qbumW0fpAgkkoGQFsWkrKJwvCI85xF0mMjyBGhUifvh5cONvqntVXqV6rWr+LAxu/fY+A==" saltValue="xod1fHLCz5NvbxEYnXSUrw==" spinCount="100000" sqref="J85:M85" name="DCON"/>
    <protectedRange algorithmName="SHA-512" hashValue="VLv4p48IJSClnz/tyh+ofAP07gc2EM5FintOpZNuytoMyclq+WTir5ZwlRvfHG1xcdkGOmYYVoDTCiB59y5Mdg==" saltValue="NUsqMucz4luOGvbLJk+0jA==" spinCount="100000" sqref="J380:M381" name="DCON2"/>
    <protectedRange algorithmName="SHA-512" hashValue="iV9pEYeVTf2CtAJLuckAEQbb+6QE5EE34y6hwJmxdGVrqdKSxaEr7Y3Dz3rbPXkH/tdpWylgUJuqYP20Ocvx1g==" saltValue="/6fUzV6JvGbY11qHYaQgbA==" spinCount="100000" sqref="J209:M211" name="DEV"/>
    <protectedRange algorithmName="SHA-512" hashValue="qv82rLjqG8dhbTl8m/2RVEItExhXk1MTO8TOs0N5lOz8A2Ij7AkqAT6AUxQYqD8N4uHwIrXzakguUjy+8ZwIyg==" saltValue="kfU99+TOplw5U3vfuFlBKw==" spinCount="100000" sqref="J23:M26" name="DFAGE"/>
    <protectedRange algorithmName="SHA-512" hashValue="atX3huc4TqIF4sUCkd2HTH7MWy6x2+CClvISMxucFxp158fzHC5rQNV/Ia4tmpzsHz7g+Vmtkovk/Qw17ACvGg==" saltValue="i+G54tv+ch/NNyjdQEfzLQ==" spinCount="100000" sqref="J99:M99" name="DFAGE2"/>
    <protectedRange algorithmName="SHA-512" hashValue="5adQzatqskeIhzIiPkZuPwojL7a7d4ljBRWaT0GC3sIXw124HY5xOSd2PMu3CRY/D1DnW544TLoWJJbk5/zvZQ==" saltValue="tr2vRlM6mrxbvxmzoL+Wxg==" spinCount="100000" sqref="J115:M115" name="DFAGE3"/>
    <protectedRange algorithmName="SHA-512" hashValue="WfBpWuJcTsQjQuCYgoPNwry7LXXz2IQEFo24IYHU3LVqUHYqifCK6Sh3LPLTw1wcT6QXtrg0Z6cj48UG81bL3g==" saltValue="I8s25dxQuTB9ZEdtmrKhBg==" spinCount="100000" sqref="J119:M119" name="DFAGE4"/>
    <protectedRange algorithmName="SHA-512" hashValue="CFXrgJD8owCmlzijrpF0QN50j6oKcw/udovVTSOty5mWPmQdus6ICfx1pwmt8Y/+P7cvBNtWW5VF6VlNGooOdQ==" saltValue="MSdZQzT7nZG/Tuy84f8wXA==" spinCount="100000" sqref="J142:M145" name="DFAGE5"/>
    <protectedRange algorithmName="SHA-512" hashValue="JiKXeGi3bjopca8qMGftDZDLBjU8CeYtBAFjpFYaYrhpXfY+/tGvCksYzAlMT6jNVzZWORm+wmbls10I4JH6Rw==" saltValue="xwXyNWk4Fgltk9eba40LgQ==" spinCount="100000" sqref="J186:M187" name="DFAGE6"/>
    <protectedRange algorithmName="SHA-512" hashValue="xNUd+K68//JETyEhDVuF02S/DqCv0s309xsI8YhlFEfJS4Gv/upsV2ML8nqdHHjK7gcoR5G9/j5ChRhsAtbINA==" saltValue="6+RQjrbhtSZkNyrd1LBJnQ==" spinCount="100000" sqref="J338:M340" name="DFAGE7"/>
    <protectedRange algorithmName="SHA-512" hashValue="cGK/zF4q6fNQ8Y0hWokPXKXALU9NT52ayeki49UUPWgSMsOn3ppRc1+hCLcHoemy/8pPpujCxdHVT3wxeBY4KQ==" saltValue="/yx/LJQmr775gn9oowQzCg==" spinCount="100000" sqref="K342:M342" name="DFAGE8"/>
    <protectedRange algorithmName="SHA-512" hashValue="cSyJNaYCWXTQrqHXKEFUqCMQJC6UQnMsVsybqi+uPtbPUr+VF0WtNcUppMzUGKJRttVfVq4j4Z5gzcSnGaiywA==" saltValue="IZB5cffjXsFHnNXSX5XrWQ==" spinCount="100000" sqref="J343:M344" name="DGFAGE9"/>
    <protectedRange algorithmName="SHA-512" hashValue="NvLBDBTlqSeJXTEmojfmg0YchAaiJeoxNafN/2Im8Ji9yo8yZTr7Dm0zUqKeF1E+aHFGPpt6HG+ly8UuAIh1BA==" saltValue="JSE2PkCgS99mlBtgggfTNA==" spinCount="100000" sqref="J388:M390" name="DFAGE10"/>
    <protectedRange algorithmName="SHA-512" hashValue="YWrkFd1pVjmdE6Qnk1LWkmHg97wKgtB0r9n3hIt070PxITohd4iEsloO+wU6x57xor1eODp/yoqQXHQr5pn2cw==" saltValue="axkudH2BfUbf9boybzpN9g==" spinCount="100000" sqref="J341:M341" name="DPS"/>
    <protectedRange algorithmName="SHA-512" hashValue="XwUid6HmJL+LEb2+b0dzeD9p0v+oTXPto/ZYS3eZpf8/NtNn1eIYQcpKLfUtCNozg3245qOBSz279704AyX1JA==" saltValue="8c8DnQwuxWZIPH4jF89pFA==" spinCount="100000" sqref="J212:M212" name="DRC"/>
    <protectedRange algorithmName="SHA-512" hashValue="3mnsjIMj9owuPTL2ArzrTT7UmaP1GTew3spmrknxrarPUqtQ7f0ICowrvwbgRVIVLwtmWi82fsh4VcQL3VfJuQ==" saltValue="VZXGfvXondQVgKLTEfqbiA==" spinCount="100000" sqref="J31:M32" name="DTH"/>
    <protectedRange algorithmName="SHA-512" hashValue="iPKiSBQ3bA8X8k6SGTzT0zv/pa8LLEWfL0SLg0/DnxWQzefAYiqCfd4f4bM7golGfsJPLBGF9kfAVWGF6W/OLg==" saltValue="rreo5qlYIFZcb5WFBtJE0g==" spinCount="100000" sqref="J50:M50" name="DTH2"/>
    <protectedRange algorithmName="SHA-512" hashValue="qlG6wpS1FCSGPPjbNcKRLaPaLUYwwtyWv8dZ2MSj9AYq5yzczVwoZybBVbqm4tBmCT/kr/s7EKhkJA3nWtG3rQ==" saltValue="K0Zoc2KW9B2hVgfGKcxofg==" spinCount="100000" sqref="J111:M112" name="DTH3"/>
    <protectedRange algorithmName="SHA-512" hashValue="ayMbUjEIBOdbtQqQwexvP5sM7miTQMxy5o5zKwfNBgO4Q8JPZPJxd/jmUB7a5qB/irEgPVZhdR8d+sJ3W7Q6MQ==" saltValue="gz8qgo836pyMqS5ruChLSg==" spinCount="100000" sqref="J147:M147" name="DTH4"/>
    <protectedRange algorithmName="SHA-512" hashValue="52y3UkQF6FyCdT6gJxNGiISPqzPgiKHaJncvBBh/uJ1hle+jxymX/6OU26aZ7PU0+PyxxwqTxo2NGMr2hVWGEw==" saltValue="OjUsfm+V8Zdstw8xwPGZ1Q==" spinCount="100000" sqref="J157:M160" name="DTH5"/>
    <protectedRange algorithmName="SHA-512" hashValue="Oa9eJf2frsoXwXhVKFnwkYmxsFM/FP4rBeNxiMOqMBynfXs6tQHV+XhcwNQYlqU0nx0TDguiFtLd1T9/KhhpGA==" saltValue="Gz8t2zTwHTtq7aGuRQLwjg==" spinCount="100000" sqref="J383:M386" name="DTH6"/>
    <protectedRange algorithmName="SHA-512" hashValue="MW9zUKeeWP2cgetv7L4N17xOK/LrRsiDVk9/voIfr6KpHtjczoDYTlyl7uQAss1dis9cGl5HOdTkeltYejN0fQ==" saltValue="j7NHhRpSFJ57nHJ2dwRI+w==" spinCount="100000" sqref="J61:M61" name="DTANT"/>
    <protectedRange algorithmName="SHA-512" hashValue="gy+fFSvo/MxuBNp3uh0nWDJMZPfkrIvjdUvu+WhR4zPtKx5tpfbX91+wdA9h8COSZzrHOBOXxS0COopYpBt9ig==" saltValue="OMP2F53vLFvX4VS7pGJYWA==" spinCount="100000" sqref="J253:M256" name="DTANT2"/>
    <protectedRange algorithmName="SHA-512" hashValue="zEKaBOOyQ63zpIlccJkkbhEmsyj79kEw2ERTjAowAO/k3cxe80XErBKno6ZjNJHcMV5aAbzsmIv8jJPyaqedcA==" saltValue="Ni5sQNVXlKU0cGT/6le5ag==" spinCount="100000" sqref="J345:M345" name="DTANT3"/>
    <protectedRange algorithmName="SHA-512" hashValue="dj3WT+mMBXqhgCwcuN74FxSulu4ly9tRvWwqLRuY5gFzOoFrfCOtuYrQdi0UXjxfmlITuJGqpNfpguD5P+e5Iw==" saltValue="oZjo/d23Eis5HW7vxyn6yA==" spinCount="100000" sqref="J363:M363" name="DTANT4"/>
    <protectedRange algorithmName="SHA-512" hashValue="K1nh3xauUfUM5MznmfzETFpBHuetziCE+h8f7pR2XzFd0PhKPev5qwUcX/7Ex9iLbSKOWSyjlbV4QCvaxIkAXg==" saltValue="MK6yQnB1LjWbln+OH1/w5w==" spinCount="100000" sqref="J391:M393" name="DTANT5"/>
    <protectedRange algorithmName="SHA-512" hashValue="wsNYYmshnCkFa967BCRyhEduOstHmkEj01yiSpIkYcgh8KcWvfe6Xs4QkEpL1TjlHNqq0JKvGbViI9mH6y3ZhQ==" saltValue="ERscNnqNNH5/UySz2LlgQg==" spinCount="100000" sqref="J63:M63" name="DTATL"/>
    <protectedRange algorithmName="SHA-512" hashValue="dkVlqBaTI54qsgmqrLuAXkIi6/Jh7WRLQm2SStwcDGciBtadns/cr92xrur21dQ4gBI5WULMPV/M21Bz2AFt9w==" saltValue="bcCToU4tar22X3EslnNWfw==" spinCount="100000" sqref="J91:M91" name="DTATL2"/>
    <protectedRange algorithmName="SHA-512" hashValue="8t+ku73OV+jOzHZ5hB1bb3eoo8cKbuJkHshgQbBmOnMMfjv4Nj8Xrrp5uP8gfg3ap65Jld91sml6cGSsU1WXKw==" saltValue="dG0lViqXm5LqcHbuyl4NFQ==" spinCount="100000" sqref="J125:M125" name="DTATL3"/>
    <protectedRange algorithmName="SHA-512" hashValue="NJAsiY4VgPlFs9ag6l0tvibjseYEMOvec5BylQFFXgqfWRIbA4zOnqbyLThUt4MqHPaH1wp1QQNDEZOXVMynWQ==" saltValue="2ULbUrjuXqAgajsXpBO3tA==" spinCount="100000" sqref="J252:M252" name="DTATL4"/>
    <protectedRange algorithmName="SHA-512" hashValue="McCRzH8amkg8AJGTXa3oqHn+yHlgTHSlku0nDyC0aaXliPG6PmuDPSBvOfNzQ/hzc7BOqd3PebUKF+HBle9iKQ==" saltValue="UBRa0x5vzx0z61lVeMcs0g==" spinCount="100000" sqref="J257:M259" name="DTATL5"/>
    <protectedRange algorithmName="SHA-512" hashValue="4hQvR/Am1Gcr+5puOTsRC8gDH8wV+M5ys89/e2F8OpDVkkGqQAhwEVtB5jp3e6ILDbFO716UfI38WgN/2W3O/w==" saltValue="b6QBw4Fw4LyUMQqHuZxfPA==" spinCount="100000" sqref="J347:M347" name="DTATL6"/>
    <protectedRange algorithmName="SHA-512" hashValue="taWNnpXNjFz9RXZq6i5fL+dnAoBagCH2NOWES1lyYK7LLZ6/Fb7/LdY4t+VbH0ISBFv1TjvOfW4/UzAFQG8KUg==" saltValue="3eNxNWN5ivnvtDk0zNqQqg==" spinCount="100000" sqref="J364:M364" name="DTATL7"/>
    <protectedRange algorithmName="SHA-512" hashValue="y2JwnYKYnsFOKDryd2zbGdB+h46Wsiu9q2v2lppVUG3e8nch45WJ+BjIUI4dl2Xo01sk835HHYBa1p6HRczbPw==" saltValue="6kd5vaEVzenLnx0HQzU9tA==" spinCount="100000" sqref="J394:M396" name="DTATL8"/>
    <protectedRange algorithmName="SHA-512" hashValue="FEAGaDd0bvpYwzthcpt5eoY1sNLxWzvIp/ILeP7wwzgn0vNi1c3C+oTu+LNdFNiMNYL9ndLivG0WsdiR+F7/GA==" saltValue="bqVvtIAjP3zdXejYuY6isw==" spinCount="100000" sqref="J130:M130" name="DTBOL"/>
    <protectedRange algorithmName="SHA-512" hashValue="4sKpDVIphMBiBtEF97Yjkd43Am48IaiTNLxJZgqKsrLH3AF1gJCofArgDF6AKfTP2BX4iuhxLQGM4XKFQ6OHKA==" saltValue="h0U35Uv4XZDex2RGoNx5uw==" spinCount="100000" sqref="J251:M251" name="DTBOL2"/>
    <protectedRange algorithmName="SHA-512" hashValue="Gy5x7lHWjVexPHKp+Zkt5sc25pj5fC9hQs9ZpZ3X0fpmZg8R3R6Ii/446N40Zt1c4u3584KAu9jGD/3oJ+zU/A==" saltValue="M0sIMA9nvQ1wPF7LJTFEaw==" spinCount="100000" sqref="J260:M262" name="DTBOL3"/>
    <protectedRange algorithmName="SHA-512" hashValue="PZtsDQuxMyGI/4kbfFKD98hILAXkSn4MVU0gkYfLnAQzBh239bo6dRwBfsBe/Re4VezWZQWTzinna3LthKP/9A==" saltValue="ftw5LDeclIYnnMZaGOX6qg==" spinCount="100000" sqref="J348:M348" name="DTBOL4"/>
    <protectedRange algorithmName="SHA-512" hashValue="W8e5wKX+FPAmwnJci0AInNpIke/2zvOjb2jRAfUDRfVKBN6af8NitSoepZGCANp0ow2RhMUjeS5blP8/UIgucQ==" saltValue="oISdUV2PbmVvJ7VvIPFO6w==" spinCount="100000" sqref="J365:M365" name="DTBOL5"/>
    <protectedRange algorithmName="SHA-512" hashValue="YLUoXcgeuRWYw0Sq5gLk8/terJhyQ+Tit6SeAgSPFJvWCwg5jGO9r8VSQUntYDRB/Gsxs/esWwZq9sZomxzNYA==" saltValue="WMTEsmNcBLCDamRJ0lYxug==" spinCount="100000" sqref="J397:M399" name="DTBOL6"/>
    <protectedRange algorithmName="SHA-512" hashValue="NqDqJtoyrAv8kVIEn+0Cfd3QkCSECzB9ibHxBoUSgTUMd32eXMoZCfh08r8Dz/WnmAg5Z4e78qyOiTVZ2rMeeA==" saltValue="DrkA71MoYNhB3e9O8wo13w==" spinCount="100000" sqref="J108:M108" name="DTBOY"/>
    <protectedRange algorithmName="SHA-512" hashValue="6h9CORmQrkvNdoNqu/W+9TkW07ClO4Qrrhlz/aLZsNQWzrxg3He0SjWuPqgHmqlqcw6c6mZXfUKsrRY201nknw==" saltValue="hlFaZrcUtdEDkQI3gFUG2A==" spinCount="100000" sqref="J250:M250" name="DTBOY2"/>
    <protectedRange algorithmName="SHA-512" hashValue="6v72Fbv1v6On+rKUVZifuqnKqiR56TABbT16KhvU6cUnwqZYKloXcU7S66YFMg2JIqKlj48DTRemvf16CHAyrw==" saltValue="WZ5l6zEl8LHo4I37DFwFkA==" spinCount="100000" sqref="J266:M268" name="DTBOY3"/>
    <protectedRange algorithmName="SHA-512" hashValue="ILIMiS2Mdz3nXZtrwxgsu/uPvyINdKepHNm0sdJ70W9SqxyqycX8hq2qtmb0YzMd5j9EBIupsVSmITOhFQz94w==" saltValue="sv+TMzJvRnvdbKlrtc0SpA==" spinCount="100000" sqref="J349:M349" name="DTBOY4"/>
    <protectedRange algorithmName="SHA-512" hashValue="lSBnMO6hHASe3Af1nVFE/C/icO9Y/D9y9YaWCuVlwxg18sAgQlOY/DxiMoOWKV7VYsRA3lpm4cS7nKi66EAuZw==" saltValue="3xTafI/bo9WpbvyLlOAGlw==" spinCount="100000" sqref="J366:M366" name="DTBOY5"/>
    <protectedRange algorithmName="SHA-512" hashValue="tBVXV7NeignFykDTnJZdE4gg64tRplZRt380KN4zt+XNLUFmrI3w9RxdTAzDpbMl80dfFzPddM7NF4fLBvyGPQ==" saltValue="vc7YmA1pXKkhUMldY+aWqQ==" spinCount="100000" sqref="J400:M402" name="DTBOY6"/>
    <protectedRange algorithmName="SHA-512" hashValue="WucYM1PGH6EG8uTiQb1k+KKCyMbwN15vP8kI6VvklNSCpB9BHmxAqmnp0bej0w+2WrVgD110FHsN1x1xlo/twA==" saltValue="p0KNDHHkRgLKBSqDsDnLXg==" spinCount="100000" sqref="J67:M67" name="DTCAL"/>
    <protectedRange algorithmName="SHA-512" hashValue="YtRygA/cgyp3PBkorcBZeNIacRESzvN9wnwZ0R+Pz2N84VuV/SjhjbmGzZ57uXKYmTrOpIJ9w2g8SOchj5HGbA==" saltValue="e4J0bBqlIxC3o9mdZn0y7w==" spinCount="100000" sqref="J126:M126" name="DTCAL2"/>
    <protectedRange algorithmName="SHA-512" hashValue="ZuN9Dus7d1QotPj9YQhR8h/QWLiEI0DOdlTvnB2e/9NoKnISlCSOFZobsSqaSY+ghkJXYUgbKgscqkPIjtKggg==" saltValue="iXS4l91Pk75n8JMJgZ9WGg==" spinCount="100000" sqref="J249:M249" name="DTCAL3"/>
    <protectedRange algorithmName="SHA-512" hashValue="dtBO9KRBw5LIdshrcFoIA+J7r7FkiY6Hiyhna7hhqZ4HIBnfa6Tc9/ie3xNHJWhq94qHIm0ngpfAv6nwNy/c+g==" saltValue="tl4Q48wCpxN2xZ+EMPAc5g==" spinCount="100000" sqref="J269:M271" name="DTCAL4"/>
    <protectedRange algorithmName="SHA-512" hashValue="r+Vz7VLxhFanFClIhgxJyK2gNPKnhyFiDW04/tz0f85BNMeI08GQAnOFjHf6H0wdWVi/2Lf8xgRQDgWid4nkUw==" saltValue="2l493wkpNHw9JiKJpdzt+Q==" spinCount="100000" sqref="J350:M350" name="DTCAL5"/>
    <protectedRange algorithmName="SHA-512" hashValue="9iiMBBcpmLSZ/bcqFstmrmg3w1nPsJHMy7Q5r3gBJ0e3ZOq1UyHTJ3mJN25QmDIQfe/8rJ07eY8EXbtMl0zj7g==" saltValue="WF+8QUt1cNvF2enAiXLjzA==" spinCount="100000" sqref="J367:M367" name="DTCAL6"/>
    <protectedRange algorithmName="SHA-512" hashValue="/D1947Fs/R2G93fsdJcx6d2k5fGGkZboSImh64+yCYEGJqk1FXn1I7Gs7d+ddlZUv8PDGXTu09rbkx7dSrbVxA==" saltValue="3caTl4sY6jzQTDNmvx9CWg==" spinCount="100000" sqref="J403:M405" name="DTCAL7"/>
    <protectedRange algorithmName="SHA-512" hashValue="4qJTHrrDQ07jHgLadcgY8aIvbcJlrsyURF7TdsYc/ihOm19ZCBy+Exiwnhk0uphjajYaPMQZz/UvRexVM8n8DA==" saltValue="oDLBqRFvFzNP8qmyrGq0HA==" spinCount="100000" sqref="J121:M121" name="DTCAU"/>
    <protectedRange algorithmName="SHA-512" hashValue="XVGQb/mWi4lqUDsrtI3Kg4fEofrpHC7su609134+kmyQZQ8gNjBj+4UHY/8kM53fBh2fgyCespDtNH7QmulOeA==" saltValue="SKQ4i+JdIUiSDDkm+W+6Yw==" spinCount="100000" sqref="J248:M248" name="DTCAU2"/>
    <protectedRange algorithmName="SHA-512" hashValue="0vrJnjMgQoF9PlbXAHGJ4f3WyM8gfLR0QMThD2kY21L21xGOzRFQ5gkOFqHdoPpe93yUoHIYAUavE4X0btS8QA==" saltValue="jgD5cDXqg2706VvizkAiyA==" spinCount="100000" sqref="J272:M274" name="DTCAU3"/>
    <protectedRange algorithmName="SHA-512" hashValue="2zVq5DnB8J7uLmqC353NZRtZQ3V2QgyyBaI+2p1dfdwqaZhMJH4d+3dvYd0Hln7rlgvttDoNMCdeK4l6tOMKsg==" saltValue="LdoXJMfWyr7sC5LyNKOPwQ==" spinCount="100000" sqref="J351:M351" name="DTCAU4"/>
    <protectedRange algorithmName="SHA-512" hashValue="6YwQikPoxNVjfimxG8dLqqHtEDCDc/ppOPc5W5LL6mHANufDkHOFu0kLEMf2+FJrcryFKEGAJwawNnz8tYSWCw==" saltValue="amnpN0kI2+9HHUD6/mFdcw==" spinCount="100000" sqref="J368:M368" name="DTCAU5"/>
    <protectedRange algorithmName="SHA-512" hashValue="JhbxndTEiwf/N64ZUCkUQc7vt02FLbdFQqbH0VVEB8zRGjokumtsMMDGyOTc76b8bIh94JQGmvBt9kVThLpnCA==" saltValue="PYEC2gJXTkAxoB7x2ZS29w==" spinCount="100000" sqref="J406:M408" name="DTCAU6"/>
    <protectedRange algorithmName="SHA-512" hashValue="Jl3keEkaDhrN23IxgFggA6Ey2mtfUzsgN+BhU5Y6I4isBs8vogGK1cdqv7aJjglkSZpJ+ujYbzF2iXjorXuZRg==" saltValue="tllNofFGL3acjSSYF+p6KA==" spinCount="100000" sqref="J58:M58" name="DTCHO"/>
    <protectedRange algorithmName="SHA-512" hashValue="IuVCiVNxqzZWfoN3sSBOFFwZtRLjyO5PxSO+VWfpxKJj09ggoGuqoNYq2Np19ZJvzVsQ0HMRIP0yBoFrYOFHNw==" saltValue="PMICSI9C176PQYXD2c4J2g==" spinCount="100000" sqref="J122:M123" name="DTCHO2"/>
    <protectedRange algorithmName="SHA-512" hashValue="eNc6XjCC+H/b9mS9Z2tWQ9mmd5e6W+BNn3CNUOMAX9kDwM12Psa2okcahxy72eiqU6jgvPd6ltSbZnQqISscRQ==" saltValue="F8TVe2uQ7KzGhEVp1FvHQA==" spinCount="100000" sqref="J247:M247" name="DTCHO3"/>
    <protectedRange algorithmName="SHA-512" hashValue="icD5vc3gn3ZOYi4+Dc9mteFojUL92eQ/KeKyco5zTiqpkjTqIYvbx9gI1wPSmm2cD2HrXlpzu3ZxEmotgWFWag==" saltValue="18M9M1XWCUOchGAlZ2sQ8A==" spinCount="100000" sqref="J275:M277" name="DTCHO4"/>
    <protectedRange algorithmName="SHA-512" hashValue="YAChCul+PLLi2cJcfmRM9OP6yu3b7AY5wxbTkuK1vMEVQcIU4pMxgOjXuPGOtln5n4aHn9YDlpIUp6+cCMZVGg==" saltValue="1SmaTa67ouLcsNtEaLpBzw==" spinCount="100000" sqref="J352:M352" name="DTCHO5"/>
    <protectedRange algorithmName="SHA-512" hashValue="LJ0bdaQHrdzTDB4AqiCvluIOJBkN6DjeOoPO9uQapUCPC45fC+qjDlUZ3cMtKOAuvoRfIRpfcThVlAO1QHc5vw==" saltValue="SX3SkZDGrZOK2ylVYr+aGw==" spinCount="100000" sqref="J369:M369" name="DTCHO6"/>
    <protectedRange algorithmName="SHA-512" hashValue="rfi0hNcv3MgzBC2fypg6kRLxAd8yUkDcO2FMXC3jXDvb5cHKyp38uP2JxPlGELws5DrxJLLe4bGnUIKiQj3kWw==" saltValue="GSfsM952paPZVSi8z+MzcQ==" spinCount="100000" sqref="J436:M438" name="DTCHO7"/>
    <protectedRange algorithmName="SHA-512" hashValue="w/wCuRLPlDvaGqrjhNF0EPL2JtOFNKsDktjUfGDdicsZ+BIyhGfD7EuJOaztzdouf15idGgRfPWheRpV0seT6g==" saltValue="P2VhqlqgbvAn0o/RsNipeg==" spinCount="100000" sqref="J59:M59" name="DTCUN"/>
    <protectedRange algorithmName="SHA-512" hashValue="K56jMqplspcrMvVOMWMId9kdpTD/hsFLkDeFqPD5KjFTTqkY/zp8tfCpD56vi1ymbQdt3VsgYdWJy3vCB7tOwA==" saltValue="NQZc8FP08BZ8ABiHwUsN6g==" spinCount="100000" sqref="J93:M93" name="DTCUN2"/>
    <protectedRange algorithmName="SHA-512" hashValue="+VycUb0Rh9aPgOES1yMaLDljzUz+Tw7gytZ7FkxAQy258bB6siuNnvJQj89n5reZoccy9rcLmfVU48TvVxRs4Q==" saltValue="HPYkU6KBTRViRCSt54AadQ==" spinCount="100000" sqref="J246:M246" name="DTCUN3"/>
    <protectedRange algorithmName="SHA-512" hashValue="Uavmkq28ap9lCQV6pkLWUMOHyXYVNqHK6QnJgxH3IdlfFw7T+ByMQbl91z2bV8eOmt8YlmgK7U6jY3jA2U4M3w==" saltValue="7Dt2/WCsnC2rNjsCd1qfXA==" spinCount="100000" sqref="J278:M280" name="DTCUN4"/>
    <protectedRange algorithmName="SHA-512" hashValue="VF4gnb47nzbZe1dctcnEbqOTc7Sk6e2+QUXCxRoUWDmdudm5ccZPP6RRDo7CiYw6BHzXtcudysjyZUHkeQlCvA==" saltValue="RcyUvGq4AApJcqEAm8/dkA==" spinCount="100000" sqref="J353:M353" name="DTCUN5"/>
    <protectedRange algorithmName="SHA-512" hashValue="Ng/bo8B5gVxjBZ4L8S2n8seq5YvSCN9TP+9uhic4AMmqDJQEVq2XOw2UQqju5QFFrY7kbrQqD8xrehyLk6KhwA==" saltValue="2Nz4qmkZOHn3fzkJ4qGN7A==" spinCount="100000" sqref="J370:M370" name="DTCUN6"/>
    <protectedRange algorithmName="SHA-512" hashValue="SHha28GEyu2uC+Le4P49qlL41iRnapx3PJ6AEEvcq7nVoe1EFnemmg0D+CAtwJiov/BqRCMrqLTcsx4OePwHmA==" saltValue="MiE72GtMv+PjK2HjaRS2WQ==" spinCount="100000" sqref="J409:M411" name="DTCUN7"/>
    <protectedRange algorithmName="SHA-512" hashValue="ZEI7nzEOvKXjbIdpkEvLE/9qUhhLuq3tKyUEQVzDEKVtEjtSwPAtTwT8u/tBc2kheiWBnkW/y/QkH31tXfIu6A==" saltValue="si4G1iBQn0gD2Ww2HCo1GA==" spinCount="100000" sqref="J43:M43" name="DTHUI"/>
    <protectedRange algorithmName="SHA-512" hashValue="Y0Mj0eNuGfgFWwVEzSzgMOu2sTNEhSJAjmsAWK0ZvkSUaWuTX1CTr8W6mQYaJXLezStDDf2dcXdWZ7wSyWQdSA==" saltValue="fOZgAt00kb/UGUHGnpk+OQ==" spinCount="100000" sqref="J245:M245" name="DTHUI2"/>
    <protectedRange algorithmName="SHA-512" hashValue="+54UPS5/wN/MiVZ+lictJIOIBUgDCdyPbqN2sWHg9Am7dC6RLxmnWxmQ5rjjetdgZc+27ZS7+dPpE5qgcm2d/g==" saltValue="6vaOQQuEH+52LCdnde/Xsw==" spinCount="100000" sqref="J281:M283" name="DTHUI3"/>
    <protectedRange algorithmName="SHA-512" hashValue="YZ+ihiFSvHTCmBDy/LEGLRLaPtb7qYK21o0kZ49YE59vD/wZ+pt/DykEb/ErL8/av52VkYM2W7/SUep0SH+11g==" saltValue="eSaqHe3qYXqcC1mOHU38Cw==" spinCount="100000" sqref="J354:M354" name="DTHUI4"/>
    <protectedRange algorithmName="SHA-512" hashValue="8k1jrob+TMTguG/I7bH4V5kNGagunSk90EJurmHPrjWro/Yz3TVqtb8h8gI3a9wswR1lABVvanjEcVwwG/Mx6w==" saltValue="ca2QaV5Ja7KmtsL0d8ex/A==" spinCount="100000" sqref="J371:M371" name="DTHUI5"/>
    <protectedRange algorithmName="SHA-512" hashValue="1AZn+/uzwPiRnLnO0bPO6XbLhXE9hNSl4KVj7KVOjRCp/GpTOjd7vdMAQj3m05l2NLwTIhC80mv95B+OV2/4wg==" saltValue="XHMT53De68QKkcbm4ZHeZg==" spinCount="100000" sqref="J412:M414" name="DTHUI6"/>
    <protectedRange algorithmName="SHA-512" hashValue="K70yg6M7zddjuSIM7aTGHuK2dzVM2TzyS6SphGyorBKanvJDaC6iFfzCBxTlv1egYLlKxxcDu5M7y3v5n/u05w==" saltValue="+bQ+gHgMhCQy5UybFXDHbA==" spinCount="100000" sqref="J129:M129" name="DTMET"/>
    <protectedRange algorithmName="SHA-512" hashValue="XPL6Y5uv/JKkL0912mSgLnOKkGB2SIbHWZdos1Y4mK9ykkyAsJZ6C/ARZgjtfDrPzYybb3KYrlStcYj/fKbXDg==" saltValue="59GAK48DLW+JvJm+iCuIzg==" spinCount="100000" sqref="K244:M244" name="DTMET2"/>
    <protectedRange algorithmName="SHA-512" hashValue="ZS6YyoT4uSiUfzSGXR8h6haOVtdcyx6h2/y9LUHFmPnoJdyrWPvuTegeK/VlwNTGNjX7UC5fyL2kBAC488R1gQ==" saltValue="DGMkVhebFHZcURjbjsBpYA==" spinCount="100000" sqref="K284:M286" name="DTMET3"/>
    <protectedRange algorithmName="SHA-512" hashValue="CVnorFtUvwXVojrBiH6/m2SadKyeFwvOrUUdEx0VEs5iJEJBN2dfZbf2PtjOQXbfLYF7USBA7GjvF3+CCgMzcA==" saltValue="sOCnbGAhMXXBm8I2jjYW/Q==" spinCount="100000" sqref="J355:M355" name="DTMET4"/>
    <protectedRange algorithmName="SHA-512" hashValue="+j+47onjVR64t2F690P18eVT61JiSlmr6rGl13U5ryCL3lSEQC9IOFxd12jUsFMGwSSlqz9cImCfWSg2MBXcOw==" saltValue="NROBOFgtFduACPX1gI8siQ==" spinCount="100000" sqref="J372:M372" name="DTMET5"/>
    <protectedRange algorithmName="SHA-512" hashValue="WOxV/CLLIec0c4ySM89ADMTXmmVicHc+PKVXFG8ZE93cuumldq8BVY5eefDtvW+C6ZUEVloqLCeQkByQYWruPA==" saltValue="2zAYlpcxls93T0J5Ue/wkQ==" spinCount="100000" sqref="J415:M417" name="DTMET6"/>
    <protectedRange algorithmName="SHA-512" hashValue="QoQWsqRfQw++93+3aWfTKu9QnysPGj41G2+UcwUwiBf7V8vEmgJmisUaIBOWPp4CvfHxeHG8EzDINyesLGLaoA==" saltValue="QkQsBr35gsibrMmHgf+/yg==" spinCount="100000" sqref="J62:M62" name="DTNAR"/>
    <protectedRange algorithmName="SHA-512" hashValue="vHWVSE8AVfmdKlWasDmSprrZ5js8RF3rMMuPd9XPYowLNoP+ky4qgJSskJs8gTr9ZXwSBWyX8mZbS/biZ8mWKA==" saltValue="qYwLLdLqWvjBV0wjMkm6Mw==" spinCount="100000" sqref="J92:M92" name="DTNAR2"/>
    <protectedRange algorithmName="SHA-512" hashValue="7TzUoJJoh2mW5l7tEN6N+dSEa+RHObFiobdQxLjyNRCQuY6OWYo4Y+yF+Z7y4YrqErAEaWOKYSEOX2TPXypOHg==" saltValue="b5Ii5qCis+nncHM/+fsPIQ==" spinCount="100000" sqref="K243:M243" name="DTNAR3"/>
    <protectedRange algorithmName="SHA-512" hashValue="qB09hF4PPEgGoDUbfP/meYdtB+pLOAeYc67WyJF7ntjGLxcsoT9ne/+frJbOkghdRTlKVLT0/yLayyWwyclHfQ==" saltValue="dC54eSPvwHLjLvMjdP1gtQ==" spinCount="100000" sqref="K287:M289" name="DTNAR4"/>
    <protectedRange algorithmName="SHA-512" hashValue="1LUR2hB2TjtmVhEGu31IJxpYhtIGAnSigbPx0uAzrw53SFhGkrxOw6rYbQtJiaIL896a2PC1D63p+699h16xgw==" saltValue="NWDtZVEp7fqvq3nQT8J+Mw==" spinCount="100000" sqref="J356:M356" name="DTNAR5"/>
    <protectedRange algorithmName="SHA-512" hashValue="FWJ9WWi0+JpVtLMZP4HCG8CPu0A5w54AXW1k+9pQ0o7+BIGZQ/0juMlBckaU0y2aNpq/MN1AEGV133rSJyHeFA==" saltValue="1UlU0oKmGPsxcJ9PvGEasw==" spinCount="100000" sqref="J373:M373" name="DTNAR6"/>
    <protectedRange algorithmName="SHA-512" hashValue="IsUrO3t2KQK7QEjHydAQC5znP+buvkXglfD5uyUqgDqjsrBq++2OfbaMAUcgQHByDJzr93PhPoW0dIiRR03y+w==" saltValue="PHD6r0/C1KFDIvx6KVlOeQ==" spinCount="100000" sqref="J418:M420" name="DTNAR7"/>
    <protectedRange algorithmName="SHA-512" hashValue="aWO+2WnP9tISPDkppCWDKwmSXxNpb1G1+602mOgSz11FpiadFcKkkMD4bCfx3v/k/laJEn838ljfl6vYN9GVpA==" saltValue="zPBtds3SxCHLd3//f5xV1A==" spinCount="100000" sqref="J64:M64" name="DTNOR"/>
    <protectedRange algorithmName="SHA-512" hashValue="rEYvtP1ZkDqmijM/LGaSwIwDRxuEmjct8cqbKZIV1WWGrfTD4lewgR08OPOz10gJT/iw6tm0yNSP0FHkXujJkA==" saltValue="dziuXzmm6r4wOsGtXPR09A==" spinCount="100000" sqref="J66:M66" name="DTNOR2"/>
    <protectedRange algorithmName="SHA-512" hashValue="ChlkKGaqftYExWRbY/psSmoLDusLNvQRsXkRBIJMedzrn1EVwIxa/ieSrYbXLC7DoIHLTs+1ALuPXnz+pMpVkA==" saltValue="ZmwU6PgfQ+s8CntrDZsUog==" spinCount="100000" sqref="K242:M242" name="DTNOR3"/>
    <protectedRange algorithmName="SHA-512" hashValue="NzHkoBNlqTOhYUi9QgO1hY/W/fB37fOY4EYv9hqP7wpKAP8hTuK73Ric9hNE+pq3tdR5h9PNQ8QTuD8dnWgYfQ==" saltValue="UBX6UZSrTT1O4M/wka7qXA==" spinCount="100000" sqref="K290:M292" name="DTNOR4"/>
    <protectedRange algorithmName="SHA-512" hashValue="6JQ9wKZYgX7AS0/eDWJUnzdCtJialMCACmrAFgVB/bKIH43ZipJSWQ1p+HpFNwNWTAcZGcWuJMcoBti4BktpGg==" saltValue="TtcrjHwdNTLvxBJAz0cYhA==" spinCount="100000" sqref="J357:M357" name="DTNOR5"/>
    <protectedRange algorithmName="SHA-512" hashValue="ovJMtwMjwZEI6wmdZlCme9ssUFSP+tB5ng/ymltlMjv5/Dy1z0cB3YD7rTCOsb/P+U5r6tR5tUinjWW73ORzTw==" saltValue="WSBnfcAarbzp6xfj46DMIw==" spinCount="100000" sqref="J374:M374" name="DTNOR6"/>
    <protectedRange algorithmName="SHA-512" hashValue="/jXVothu4pAJ10h80r+A0QQTLHNIEUyL3UZVp6V48wSDpVRqtZrp5pxa7lDOPwWAlumaIHIhAnVvhGReAEdVcw==" saltValue="WdbcoxT72S7Xzh0GHTQ9Bg==" spinCount="100000" sqref="J421:M423" name="DTNOR7"/>
    <protectedRange algorithmName="SHA-512" hashValue="TIzKBCB9+w68mb+sEkyP4UsMcTEAiIQKV37j9A9J+GGHtCYNnOQXtWdkGwsQzjVMAtEc8Zs/SkV7kv6G+dZG0g==" saltValue="vUvuaEJap0mh5A5fb2LWVQ==" spinCount="100000" sqref="J60:M60" name="DTQUI"/>
    <protectedRange algorithmName="SHA-512" hashValue="YxQTF5njbHVJax1Y11z/jYi63B+NZywGLI3TRCXlCCu9XCgHJOfcfF7S4529ETl2qSWLfHigkmxHRUUMsd2hyg==" saltValue="jBwc8N8dX1HZaazCjepnPA==" spinCount="100000" sqref="J131:M131" name="DTQUI2"/>
    <protectedRange algorithmName="SHA-512" hashValue="zJR1l1jqdenKuVMY377n9Cp88oBQiuvNIG/oUcj8USOAuaZdWaeL5+6PDJhuDt4PfIghmcWF/sSxav1LUAiuBQ==" saltValue="y0BeBebBWYrrqYJc7MUNoQ==" spinCount="100000" sqref="K241:M241" name="DTQUI3"/>
    <protectedRange algorithmName="SHA-512" hashValue="wRlLbl2WS/lEUaJYrCtjIhThAFkFG/axgPqeiJtDgRDTPHtxyiYJ1B7OO24DF3usDudtj7VXe2tsKyPAQ0F5qg==" saltValue="PzY1YNY+wEJj3MXx1HvWKw==" spinCount="100000" sqref="K293:M295" name="DTQUI4"/>
    <protectedRange algorithmName="SHA-512" hashValue="ogEKlGvUpn+FWmXw5dH3lTnWECdHH4sNHFPJGEP/vw0yyra3KuRKv5QYHhKUEPeZdaVX3Jo4jSL6/U3NaleedQ==" saltValue="Tsi1x/TXnGNiODm/mWyXjQ==" spinCount="100000" sqref="J358:M358" name="DTQUI5"/>
    <protectedRange algorithmName="SHA-512" hashValue="ATIIIh+8al9CeVMTDartNcOMlYoLqKA7M07EzY5BlDI4EvoMWWbZDQdijVYUytjGShXkvz/8+kKgAmNWCpYaEQ==" saltValue="6hM34LNMUXS1brQtPZqTsA==" spinCount="100000" sqref="J375:M375" name="DTQUI6"/>
    <protectedRange algorithmName="SHA-512" hashValue="nmB/B0eaxDC04/0/EuqcDnWypSr/Jm6OHdVoTS86gjo4m2RJac5aHLhGXOjBbypi3ADYT5ICViXy43e15T9rlQ==" saltValue="SLqkkJqe0FVPjsojdwPRFg==" spinCount="100000" sqref="J424:M426" name="DTQUI7"/>
    <protectedRange algorithmName="SHA-512" hashValue="oWmUC9g2TfBPH9go8UuwLzQZFbq8ndZnu8JqdIQHC5M5SeLmUisHRNl+X71/7hLrSm+FxaV91flSxFrqX2Lt5g==" saltValue="gszLs0rLF1QMuA/ElMqbxQ==" spinCount="100000" sqref="J65:M65" name="DTSAN"/>
    <protectedRange algorithmName="SHA-512" hashValue="XjI48F39iFJlax4qzeGHNItdlLzERd6aAx0/EwFFeAv0r1rAR7gwDASbP8KcIWESRPKJNDkeS7fR2HuU4K17DA==" saltValue="q6I97RB2jonm6/O1r0w9wA==" spinCount="100000" sqref="J109:M109" name="DTSAN2"/>
    <protectedRange algorithmName="SHA-512" hashValue="EDaX+j7R+9+Q3tJStTI3+J9oTOdC3H7dIPtunozY5g0sP2x+SEvfNPoYOLNtSZ6Na9lR/Y08SJ4x0wopnPkVdQ==" saltValue="fhmONsTwdZj7mHPzEmjBKQ==" spinCount="100000" sqref="K240:M240" name="DTSAN3"/>
    <protectedRange algorithmName="SHA-512" hashValue="qkLAjXSVQLIACPUr2XLBI3MXMbH+TKIA+7rcl9HS9uxHu/p1zhV8cmOeU6L3mwSOADi5yyaLVldq3j7pKiFa+A==" saltValue="o404cK+cyxe+fCo6memRpw==" spinCount="100000" sqref="K296:M298" name="DTSAN4"/>
    <protectedRange algorithmName="SHA-512" hashValue="ez7L3YxlMdpPY1vYtFFhRqDlxUv6wnPS/wFT6T+NJEa14qqdhRvKRecnOKbIdViJ08pOe8v5uc8HrVDYAUCZEw==" saltValue="t9YG6e8NdD8qRrwWHd4mUQ==" spinCount="100000" sqref="J359:M359" name="DTSAN5"/>
    <protectedRange algorithmName="SHA-512" hashValue="d5HuTkS/H1Oi6Viq0j7ysnpM0vJ7Cql76/zCdBE/q2xC9RdG+RP24lCNbHP2MvwHAUfV2DQcMug+ZUb+cThBBA==" saltValue="0kAy4Z4zlBtGA3jfIHuX2w==" spinCount="100000" sqref="J376:M376" name="DTSAN6"/>
    <protectedRange algorithmName="SHA-512" hashValue="qdUHYbJyIOZu9kQA3BRNvuK7iNziZGXalpegwxoCghV37K+k4cDBRR4LW9sNaK3WituBNhooBmmeIjXImACKUA==" saltValue="D3JH5GuWxgoYvRzSW25CPw==" spinCount="100000" sqref="J427:M429" name="DTSAN7"/>
    <protectedRange algorithmName="SHA-512" hashValue="WlXVBku28I3q0NckhENlqSpxKzy2lNxINZxnbegWOzeYWv8JRl2yQAYkIRIeF+leQvASpJwTReoMrf9cOFx6+Q==" saltValue="Y7bb+5/wAEHcAS39I9TxpQ==" spinCount="100000" sqref="J44:M44" name="DTTOL"/>
    <protectedRange algorithmName="SHA-512" hashValue="It8vEoHUf4nZo+MBpkNiKAy0oDDzv7sN8yF/YsZ5GL9i0LCx6tTxXBnW9Y6sT0U9KXQZe8iCy2UXHMx9dmSrCQ==" saltValue="++IjiCRXYwytaDyPJkmlMw==" spinCount="100000" sqref="J51:M51" name="DTTOL2"/>
    <protectedRange algorithmName="SHA-512" hashValue="4ytvLz6tWzh7Z5g4eojT/O2M2eotzoFbfyp7HgVFL8SQEg6OC9+1BQg26/kIwNQnBZS8Zw4zpHlR0GMAyEeO1g==" saltValue="vn1bLcaPiQvpC/sp7rovXw==" spinCount="100000" sqref="J110:M110" name="DTTOL3"/>
    <protectedRange algorithmName="SHA-512" hashValue="d6E30UY3xBIILt6HXGibS2lxVbwjQvVEQdfwBuxz+iBGE0X19nTg4TZwTAH/edcn+IGDAAzSCTmlSrRepBBp+w==" saltValue="Jz1CCFEaaz2ZWTQt6alERA==" spinCount="100000" sqref="K239:M239" name="DTTOL4"/>
    <protectedRange algorithmName="SHA-512" hashValue="QGdjZCee+vgJV6QysZ5qE7hV7Wd4cqOkyOgx0hk0h7ax1TD5nBdZjlDO0c740IXrFjfGZ1HKy+Y+dxjnyxhhLA==" saltValue="rATk2QV5K8nich2UO83VGg==" spinCount="100000" sqref="K299:M301" name="DTTOL5"/>
    <protectedRange algorithmName="SHA-512" hashValue="iBXcuMZ0qrXpGKykQtWPA62CwYEpy4JP2i8fN1+nzY33bIMTkpPCx1X8BfxW9An5qzBpTyab6Yzx255yuaR7EA==" saltValue="Snw3VBfF0uT7ozScjiz/Ww==" spinCount="100000" sqref="J360:M360" name="DTTOL6"/>
    <protectedRange algorithmName="SHA-512" hashValue="8AErvPqjAuPveeokyG69lHnRdn0PHz8jRzoLWErHvv15rc5R4e5/MDIaap1gYRGQTkx4OyHk0TXC+vNLhOnzXw==" saltValue="4+N8U2NoIsHRMFNbE50rFA==" spinCount="100000" sqref="J377:M377" name="DTTOL7"/>
    <protectedRange algorithmName="SHA-512" hashValue="JAzq5NmOkSwXw5C+vMMshjkuaf+bc3bHLp6QPPxJI2QxFEbXuTQhV2zXLA0SEAtkm38Xj5N6HQc+oArXidLLiw==" saltValue="1+KpfNwN01u5niOyWVTaZg==" spinCount="100000" sqref="J430:M432" name="DTTOL8"/>
    <protectedRange algorithmName="SHA-512" hashValue="mQ7o8Z+suI0Azs8d6Tp98SutFGipmRteBfyf9UY5GfmFvsNKzxIxUv3WZKgnloxByxVmtUbkA8p4Gya5qYB+CA==" saltValue="7ffYzHKGNuEGhOTZOOyoeg==" spinCount="100000" sqref="J57:M57" name="DTVAL"/>
    <protectedRange algorithmName="SHA-512" hashValue="LgkPhe4D5WpCfpLzD3MhLABUNiESNuZqgfF/kGpLHYGs1vWfiIdQKCh6JjkHafvaJPTb5e8pTx6+JtmNdE8w5Q==" saltValue="TqK5jIbVnkGYydf6/CWi5w==" spinCount="100000" sqref="J124:M124" name="DTVAL2"/>
    <protectedRange algorithmName="SHA-512" hashValue="VY+PPDliBJf0UYdURz9T0eMXrpSSLkC6FXxY9zYlMPF5OvU1YUAiILbIgDUHLEtfMv4tvHFYUS3fiW6kZIbIMA==" saltValue="PEF1GgE0lJqT9O+CvsDfow==" spinCount="100000" sqref="K238:M238" name="DTVAL3"/>
    <protectedRange algorithmName="SHA-512" hashValue="nyKMyIiQw/8qb76PYYSjug4oHwscmzgXjgN6PFL05eRDPp+lmlW3LmSEMSyEAcIr+mWWrlQMrD7jtg4N2Z8kug==" saltValue="SGzqD2yr2Z2+KQohg63YeA==" spinCount="100000" sqref="K302:M304" name="DTVAL4"/>
    <protectedRange algorithmName="SHA-512" hashValue="QbQpf5duyFPBvH9OUQJraVmkdv/oy1AjL6YoZhI9up8sPy5Gnax1z2wU2RZ1u3/TyAIT1ulqcBAIA+WCiAGXsA==" saltValue="6Bmw96r5bEYDmvS+H/Qjsg==" spinCount="100000" sqref="J361:M361" name="DTVAL5"/>
    <protectedRange algorithmName="SHA-512" hashValue="3iO57DrGlum/FCj0x7IgCbs1I37fxyv6g+OvrArUMJ4/JbYvig072GG7R+bYB+F97wB6rajwcIx6Ue/XYgOntA==" saltValue="MKJT3swlvDagQfqpNE7TfA==" spinCount="100000" sqref="J378:M378" name="DTVAL6"/>
    <protectedRange algorithmName="SHA-512" hashValue="Mf0mOK1ac55E9dm0H0wwFBeJnHhsP79VLgl9cHQy9N0iX+pfHyhyTmAs2H2dUtDVgIHvX3gjbA1fyueS9clMyA==" saltValue="jzcWVgM6dLUfRcHnKFAuUQ==" spinCount="100000" sqref="J433:M435" name="DTVAL7"/>
    <protectedRange algorithmName="SHA-512" hashValue="9HGlium1s4OTxH1k3xI55QFwbnrxAMk4uGyMdEGxmUFWROaha/zfDGUoz2f3VJuKR/J1VrDbS77LmhBDThewsQ==" saltValue="MzVn6C1R9UXU2E33KDvhQg==" spinCount="100000" sqref="J28:M28" name="EAC"/>
    <protectedRange algorithmName="SHA-512" hashValue="dMb4yMCsQLiES8+GWpTuXAgK4CRgGUjb0ziXxh/pLXIjci8cNIz/nIkIGlWNnQoWBFpjd9jRuK0NlQ3ifff8zA==" saltValue="FC/RBZxeLHq8ngfKDXDisg==" spinCount="100000" sqref="J107:M107" name="EAC2"/>
    <protectedRange algorithmName="SHA-512" hashValue="bIFql9KGN078GFKT4VvOG5ID2EGAHmnHSCY5zs0c89oWZVbwSs23N8lZ6WOwLCOl1X5tw1qGd0Lii0+fvTuEFA==" saltValue="bg4aG1DsgUNELest0idRQA==" spinCount="100000" sqref="J225:M227" name="EAC3"/>
    <protectedRange algorithmName="SHA-512" hashValue="T2q/7vQuN2Jzr192n3heTJdGZSCsi84oaDQcK7sI5DDXawFs36SpbvRyGLIqOoQNMUYZD6yaYnunfM1zkG0L0Q==" saltValue="q08giQ5HCcYfVVEfOKLAqQ==" spinCount="100000" sqref="J20:M22" name="EAG"/>
    <protectedRange algorithmName="SHA-512" hashValue="jOSlLVwC84/k/BBObQHR7lx1w7HrNh6U4+HojiyY+RkoTPaLp/PN0i5sE/fwKkReh2dcJVFTnVjyqoA/p8EA8Q==" saltValue="cSVSQX8qFPfuDK1mnVucgQ==" spinCount="100000" sqref="J114:M114" name="EAG2"/>
    <protectedRange algorithmName="SHA-512" hashValue="fl6cQT4K5CxKijLW+p75N764uquwGUsDOX+mEqRhHX8EB/zf8reWJq3Yt6UglaTW18vULaeSIzvKW2du9iWPVw==" saltValue="jNgdeC8yUdtUxnQL7/e9rQ==" spinCount="100000" sqref="J176:M182" name="EAG3"/>
    <protectedRange algorithmName="SHA-512" hashValue="z3p5WVd73/yv6AbS2ufpDOG2BkZDhdDZLDSZD10U9qt+MT+I2lEK5PPR8DAiONah7EiIv3Z4/YxGPbkeC9E0jQ==" saltValue="+A1FH/vG9CfZ/hK6TLsUfA==" spinCount="100000" sqref="J315:M346" name="EAG4"/>
    <protectedRange algorithmName="SHA-512" hashValue="Q+xNYqYAZCyBnqC+i1r6uBdMTu9HFD/sUSLOc4zY2gEzZXwPtYM0IiL9Kme6dAzYElm4qcjOD+Gty0gLjpmfzA==" saltValue="ts11oEKwA8ep5SzyqtDVXw==" spinCount="100000" sqref="K362:M362" name="EAG5"/>
    <protectedRange algorithmName="SHA-512" hashValue="hTioInlH6g7Ihfo3R4ttsGM+EKWo1AiOkqO8rkEHgdv3vZ1IiJN0BjvK3NWHhS7vNCtbBbFsEXX3EsnGU0p9vg==" saltValue="bY+4uwmrG3fqYC3CC/e20A==" spinCount="100000" sqref="J27:M27" name="GADGI"/>
    <protectedRange algorithmName="SHA-512" hashValue="ddJ6fdIPFxvdbAsKptCtobNIqbzLXXNoUDBvkfla00cDFKlCEjsk2KPyfnU2tFqanS6bz32dZEvEzS6/oPbvRg==" saltValue="H2wDRbrFsCQUEiDw30bCxA==" spinCount="100000" sqref="J161:M163" name="GADGI2"/>
    <protectedRange algorithmName="SHA-512" hashValue="4MISybBYp/lqfyEiWTNI6MQA5J4HiAb+8/LypzZy/qmeaAaTmeLGuRYdciKJ43hO6thYVvdnIfBOa9i0L5kayg==" saltValue="q/9U42OhGfKzxZd12/zDcQ==" spinCount="100000" sqref="J217:M219" name="GADGI3"/>
    <protectedRange algorithmName="SHA-512" hashValue="1triXoJjfHrGR9dnMHbVAEik2OUM5Nf0WFzVzEQvDiSP4Pied6UoUL5SlJ0nWEaZhnlitUXoNmyLmugcKKRmxA==" saltValue="051seaBVDEImFU89fAgOEQ==" spinCount="100000" sqref="J379:M379" name="GAI"/>
    <protectedRange algorithmName="SHA-512" hashValue="dSjqXfcyZsbo8bXMgbeTWKitsXAzvGw1qDDdJLviZNstyLXXhIMZExxRgRFTPcta62mcswXfGnVCVlEBiMTR8Q==" saltValue="WxZsbSl5GSXE+C/iHAKntw==" spinCount="100000" sqref="J220:M222" name="GBCDIM"/>
    <protectedRange algorithmName="SHA-512" hashValue="U3PHjd2N9Lgp9eRP3/b7B6JQl36AsUqDXb8dft3qLo+nU72XLZt80Po8VNoo70MTG1irO6o325na2FzW1YTO0Q==" saltValue="FG/bRuk/JGtrA9pdRgOQng==" spinCount="100000" sqref="J223:M223" name="GGP"/>
    <protectedRange algorithmName="SHA-512" hashValue="522bp2jhZvStKa2VHFrcz955VXdgoZWdpNPa5SsS44/7dAcmIHr+yH6h10QFNGsu8UB3ID56rZEmbwB8lpu0Jw==" saltValue="uh7dpC8UdhtEn73GJqV2gQ==" spinCount="100000" sqref="J305:M308" name="GIM"/>
    <protectedRange algorithmName="SHA-512" hashValue="lbP0wRDoaqndP6UDSgAoY13lSSKlZ0tqOPD9xBXq/08JSrWy4rX8Csg9EMpAYonnoDmdxTyRrQx+5USZtQ75cg==" saltValue="EtGKwDPSORfe1O6MN5aPEw==" spinCount="100000" sqref="J224:M224" name="GP"/>
    <protectedRange algorithmName="SHA-512" hashValue="JUDvWFMSOMHmkfn55pe8UUoK9LRI7K/a/KkBXoyAXyfHzWwBPa6pCok6Fs+QYTErjboxJt5D/q50Y6vzxHnXRQ==" saltValue="p+PhrXlNr/IBMNpvhjSm4g==" spinCount="100000" sqref="J41:M41" name="OCI"/>
    <protectedRange algorithmName="SHA-512" hashValue="AbTG2O3Cx8dgu1ApKxSzrbLme7MzyZ7v1DbBHpCLJ23RAasPTqZoenli/CVrXl8oLXeNFyOJeWU1pl1eZVOihg==" saltValue="t1relHwYn23vnk0JnY2fGA==" spinCount="100000" sqref="J74:M74" name="OCI2"/>
    <protectedRange algorithmName="SHA-512" hashValue="CDajuenK0lDehqa6dbkAk+OpvJJyk9+PkrlkdrgBcv2Xgzlg8zyucGuGBFT86TwyCjgGpPMrWutDxPcL4ibsBg==" saltValue="stEjdmFNjfuOW7FgX5VbYQ==" spinCount="100000" sqref="J328:M330" name="OCI3"/>
    <protectedRange algorithmName="SHA-512" hashValue="ERbPIfD2nLIPyxjP7fUCkL34viEiUzln5i51pW2YI64ySdRvaOv8OvK0rUZoCWUxCzd5mvWIUfBccOynpjBaRg==" saltValue="BHz+xAHaYfiWCaeXjDR0bA==" spinCount="100000" sqref="J75:M75" name="OCID"/>
    <protectedRange algorithmName="SHA-512" hashValue="lT3An/Hu9wSBMCrTOUzE6hO/c1bbeFgfWzY2/L272Hm80M+VCCQMbTcw6nGycR3nbKb2zVPCByE24plCJHz53A==" saltValue="yA+Fhz5BAPPv9TaNbQH4sA==" spinCount="100000" sqref="J331:M334" name="OCID2"/>
    <protectedRange algorithmName="SHA-512" hashValue="8sEu4MLTqngvPHMLVhuzGijd46g3tecuI/mVFVXOfRftUnWxyb/gXd/I2qW2+fQdmRQYHGjspKzHxq0saelkog==" saltValue="AmfqTaeWGJSrYRZXjmuMBg==" spinCount="100000" sqref="J14:M19" name="OI"/>
    <protectedRange algorithmName="SHA-512" hashValue="fG63Qg53jvohl9N1+lTMkCoEv4mWch/IyUTfbJGM7gp7DWCBKN8t/8LTikkCNP42pGF13tOqMoDE1YZbLeiIFA==" saltValue="e5BTMrowhvITsXB9RgC69A==" spinCount="100000" sqref="J48:M48" name="OI2"/>
    <protectedRange algorithmName="SHA-512" hashValue="39WK1h3JQbiSMEFQ9qG8vxVW1DO2usVsGbakJshKzHtEkme56B6kTk+o/9b0AgIoWfqe5BeivZcLJ97b3rYQdw==" saltValue="xP2bnD91zMJLfrjiDbhktA==" spinCount="100000" sqref="J53:M54" name="OI3"/>
    <protectedRange algorithmName="SHA-512" hashValue="YsBkHu74O3kK86jQL6bqcjX0c9yHHblMCUrjzVoKCdVwFJRdl3NMEn3CciJEMMXyT02awaXDQk54J1UFzJ6M4Q==" saltValue="VA/MoSG85lRbZQKvgoxhXg==" spinCount="100000" sqref="J321:M327" name="OI4"/>
    <protectedRange algorithmName="SHA-512" hashValue="X1Qq9X1oyZVBrZGXlt5bzpof8Yi4Tt0abqtbtXUMPHxYHFGf6Ms/iZ0XMYiEMbE1+LykWmLuWaE2oCWG+inCTQ==" saltValue="sp0Z54sgr2AywH7tU7I5lQ==" spinCount="100000" sqref="J29:M30" name="OP"/>
    <protectedRange algorithmName="SHA-512" hashValue="nqj60jVu8I/fwPxg/BCIlh3WELhog3jDnOAfUQlAotavSjpWN6QOZQM9TLKHqZJigOaiT8e/yDs71ZFmPwoGRg==" saltValue="nkU9qbXxJKbKPoeql1Yl1w==" spinCount="100000" sqref="J39:M40" name="OP2"/>
    <protectedRange algorithmName="SHA-512" hashValue="ExTQfi2ZPXecLmnyNzGuy6TvGrPdr9HG98qAwbCIivbRAaxzPJCD6GXic4IFkubrvM7iVCDlJ75NXx50eaWZfg==" saltValue="uz5QXAv88RoGCe6Iqmvzew==" spinCount="100000" sqref="J46:M47" name="OP3"/>
    <protectedRange algorithmName="SHA-512" hashValue="qDwl8gLYLnOwkYDWkFK9WHASHLJ1NLWGG65xQ7+CWkKJhxIgk+GB4JUuwdZAzbCoQTVmUTchxfVECw0q1zt9Xw==" saltValue="4gPRxPpMWq583MafZ3u/Tg==" spinCount="100000" sqref="J68:M72" name="OP4"/>
    <protectedRange algorithmName="SHA-512" hashValue="akDMnnn6ceoenc3KS3AqFGpZDLVz69fy4Uz4bVk4dM16wQFOS2qIKE+MAyAvusN+uW09NzFbNE+TZBmGuFr36w==" saltValue="nHlaALU16tYAbmYzdk3qrA==" spinCount="100000" sqref="J78:M78" name="OP5"/>
    <protectedRange algorithmName="SHA-512" hashValue="2x/MDMJ0PeqtrBywSEEX2L2XLZ3zBKWRseSi6Cn/6RSHoQzFawqgH+p9IjjNg/wnkTfUCSbQgxc0L3RSG1ozRA==" saltValue="w40E3lQcWkElcx9l9lgzXw==" spinCount="100000" sqref="J80:M81" name="OP6"/>
    <protectedRange algorithmName="SHA-512" hashValue="JQBqDf0geQMznt5KS7H5+z7eD+3gBTJ6gOBnVDw+4cabVx2uJPtZlkoI0SpAEmtV/8yvhSUu3rus0ptbhaXYIA==" saltValue="aHULAAc7qQn2qmUn6xS8gg==" spinCount="100000" sqref="J95:M98" name="OP7"/>
    <protectedRange algorithmName="SHA-512" hashValue="ZWPgqAcpJf+isOZ7HUQ+t5B96Axp+VtR01k2dDBT9R1lZnurnzi5LNK2ie0771ulc6Zsome7+1SVhJ8naxVYnQ==" saltValue="rItChFVw0XE3B+MoeQzNWQ==" spinCount="100000" sqref="J117:M117" name="OP8"/>
    <protectedRange algorithmName="SHA-512" hashValue="gkKC3CNbHl74L5dwTeBCLF533YBv8n4HYYbvbcR/LFVMx6sa1b1wDs3Y1/pqmSny4zFXg7b82R+PO8rpIx3uYQ==" saltValue="wSPmisLjr3ZG/muEIqDaVA==" spinCount="100000" sqref="J127:M128" name="OP9"/>
    <protectedRange algorithmName="SHA-512" hashValue="mM3J4O1JRXuQjJPvp4JBH4RXqZqJjS3Ae0kUpM78f2/RQtjtUd8PiyInvDCqPu+C8gnwpZbYNKXf8DVvAFX3Cg==" saltValue="isQVd4vhN1QmuAHHAi13lQ==" spinCount="100000" sqref="J146:M146" name="OP10"/>
    <protectedRange algorithmName="SHA-512" hashValue="5PzBplYJMgM7cgRf4CN8NLZy0e/GSq8laHaMNbSBwU8gRx1Hn/OPbUBf9YkGRx41M/2geEb0QMv/py1C57BWvg==" saltValue="Zt0dn7hgWYqRX4LKRG1v6A==" spinCount="100000" sqref="J148:M152" name="OP11"/>
    <protectedRange algorithmName="SHA-512" hashValue="GZdoKqhztiYakL3/ID0illr0OxWo50VAgWWxZkZ+2FTZuQnYw+IcHnFb82u8HRWLbK17p6Poq7P89xahageX8A==" saltValue="ZFV/Zjzd8iTbuL6hBqI7cQ==" spinCount="100000" sqref="J155:M156" name="OP12"/>
    <protectedRange algorithmName="SHA-512" hashValue="buPDmMOZ5nu4u20K7Wk9c5xRy16P/gusyeoUz1+TwH9Fe3HhmwIjCZMYXxwevHNSf0jM14SMsWSKuHy+0ULXdw==" saltValue="YZu2pN56fognMGJwstKamw==" spinCount="100000" sqref="J184:M185" name="OP13"/>
    <protectedRange algorithmName="SHA-512" hashValue="HaI7Sv+bADRoinKRnrgzQkk0wwwnMTwngg22jQap7B5FfjNcHV1SfOGQiHZTnQAYaZsCYsfJcU+WhinF32Z02w==" saltValue="3y0mHnxUVRFGSpJf0MvrjQ==" spinCount="100000" sqref="J309:M314" name="OP14"/>
    <protectedRange algorithmName="SHA-512" hashValue="FUVPKkGUQFLZlXnumFJkcteaVyOLThXVC8VG+zyZGRrMCMyGWG9TqTkQEZ5EYg80aNbc1RkSvmfB71oVqC9cUQ==" saltValue="D09DRM1ksiKTkk+kZfds9A==" spinCount="100000" sqref="J387:M387" name="OP15"/>
    <protectedRange algorithmName="SHA-512" hashValue="3CCTIh6W98OC+/EMj6FpY+8yAaGAN8Lt1YGptSXTK4usKThqNP2XM9NIVs625pNfuI7msl+1VekV/YbrQ5GJqg==" saltValue="II6A0NEoikqsnSUm2kRvlw==" spinCount="100000" sqref="J33:M34" name="OTIC"/>
    <protectedRange algorithmName="SHA-512" hashValue="PpuZevKPQQlCPAxDsMJUixJ2i5YB13Ze/jYd8JP1SgQqAPQcrKc7W2LgjYHN2JYj3hJhwLjn60LXvtwJr0G/Cg==" saltValue="hoU1BNtiRkc4q19QYzfCQg==" spinCount="100000" sqref="J52:M52" name="OTIC2"/>
    <protectedRange algorithmName="SHA-512" hashValue="tIqysscE4r3I+EJY8H3qGMgdEx8OPC1Kqul1ZSJpVbweHfl4wO3YTpltp0E3j5VNAeNVSbecaqeCysYGzHvdbw==" saltValue="/8N6cBE3IUKhMxNGlA+UKg==" spinCount="100000" sqref="J76:M77" name="OTIC3"/>
    <protectedRange algorithmName="SHA-512" hashValue="ypCzu6CEe3nbpTpHUWzvXheILgNWpTnfW7AjHtmfG6cRP/s5+vqhCvImgzPzLOmlLuNxTV3TnYsie2Z0eSgNAg==" saltValue="WT+jkvQfo5gWxlf6+V8ksA==" spinCount="100000" sqref="J79:M79" name="OTIC4"/>
    <protectedRange algorithmName="SHA-512" hashValue="m2m1VIjozBcrAn/vWRyiPVZnZTnQDOZ2P+6Wz3f1X/F0Iu6lihSC0EICS9kAIIfxnKeUHISQrrwuMWW7qWV8jg==" saltValue="RtZVjU0y9FiFeP6vVmx0Kg==" spinCount="100000" sqref="J118:M118" name="OTIC5"/>
    <protectedRange algorithmName="SHA-512" hashValue="8zLpgDCdHnbv5BrSJXyBCKHhaXfDiN2fqhWR2uLAmYn+SvcZoCr0Zp6KhuRvqX1HqjPO+BpqbNv+iR48BP8E3g==" saltValue="2WQSoFPk4ZLm5+ww/cF9Pg==" spinCount="100000" sqref="J154:M154" name="OTIC6"/>
    <protectedRange algorithmName="SHA-512" hashValue="EfwwqOt+14ZmQdQ5WbeWYWe92kS68IefIaB1cxa+oglieqMboz0H6uq7nAEMt1vsC6hmAmghePXW8EUOYO2lCg==" saltValue="tnl9Xob7/nUt7SmXwbHNQg==" spinCount="100000" sqref="J319:M320" name="OTIC7"/>
    <protectedRange algorithmName="SHA-512" hashValue="5YV13nPauBjAeGr2ivnca7iE6AZ341LzSIvaw/mAdBTOCnuBdd9LhxDXoHhrUPPKfqj0Kmu20+xYCS9e3oCGkA==" saltValue="VbmOixx+xmqQulnVKBx1ZQ==" spinCount="100000" sqref="J73:M73" name="OJ"/>
    <protectedRange algorithmName="SHA-512" hashValue="sCzMEw1L+9yMwF0noGIIA1C/lszuZbFczg2LZ8+V5e9dZpbmXXQSFL9UQU29vdHSlWHBv3xhyQwmU5ptI7g9DA==" saltValue="mKY4GkdU6BfLb025QbbZvg==" spinCount="100000" sqref="J188:M188" name="OJ2"/>
    <protectedRange algorithmName="SHA-512" hashValue="2FnhT1NDrLin5fBtkHFtGR3oWDfa4YgzGYe4/uEUDOMHaowioqKmaCfNFj/5JNDF/ocv+SbR3wt/yc+6MbKrhg==" saltValue="OqdQ+noyyDmzfwkzN7qHxg==" spinCount="100000" sqref="J335:M337" name="OJ3"/>
    <protectedRange algorithmName="SHA-512" hashValue="pg+ssfIx4JMdlMoVF80TiBJLdoNc9z59Ncr0ivTs7eDW0z5qZh69zBwteRkcqMJj7ocSfecLsqlC2SAqQH/NmA==" saltValue="FOj1HYxI73RaMQ+t0H7MLQ==" spinCount="100000" sqref="J35:M38" name="SNGC"/>
    <protectedRange algorithmName="SHA-512" hashValue="ppj/K1+f0T0yvZNcz2bERUsWn6AMDBF9s0w6HnggIk5IfBv95/YZcMDEZevSZB0qpi7PCTB3ffv4LR8SFUuHoA==" saltValue="98gGCmFqjTxnnS7rcLBbOQ==" spinCount="100000" sqref="J3:M7" name="SNA"/>
    <protectedRange algorithmName="SHA-512" hashValue="K+gwTNl58wor0oz+QAIJE2KxqrT6UjtA7H9i0VYtMOP5vWSzUwuKrLFOQzqNX9sleHxg7EtvTrPIcMjEzscn9Q==" saltValue="2scIbwI8dT+qUDUtEaewmA==" spinCount="100000" sqref="J164:M171" name="SNA2"/>
    <protectedRange algorithmName="SHA-512" hashValue="6zNU5NVN3dhha3AbgejiPW2l57L20nVNqoqO6PilhYxzjkpvIdO8b4iDBxNrgXI/7os9Ek0zWDAX03gjw6O+EQ==" saltValue="bISgGJn+GZg5yEm7nv8hSg==" spinCount="100000" sqref="J189:M197" name="SNA3"/>
    <protectedRange algorithmName="SHA-512" hashValue="+hNuRh6yTl0tDbsRMtjN4vAJWeDGukZPAEU2UihEb/hxvUFp17103Ak5WbaGNBszQ8AhZEl7A7UwdLDIZ+z3Xg==" saltValue="yF38bBwjDVD1OdZy3zLOLA==" spinCount="100000" sqref="J199:M208" name="SNA4"/>
    <protectedRange algorithmName="SHA-512" hashValue="IDxxxPIAG3R90cp5okxiRiAEP9gDeYIUB6p/9onNyqYRvVKZJ2uURNuzrvxdX4T24LfnrcwdVnLhbQj9lwfW8g==" saltValue="kJzI83xL6YkZTw6zgm3nug==" spinCount="100000" sqref="J8:M13" name="SNI"/>
    <protectedRange algorithmName="SHA-512" hashValue="9akYaOamcs5YJTTYl7ItONA/6U0H13r/ebyYSf9DxskKTt9mFFwsaIRumj+JY6XXr15f88sDXP9LbkfMIpaNGg==" saltValue="JKSVI3/Z7v/D7Zk7Mui30w==" spinCount="100000" sqref="J42:M42" name="SNI2"/>
    <protectedRange algorithmName="SHA-512" hashValue="TGDzx6ifGvksDLmMy4K4lUBXTcqE5c/y8YgZiSj0sYEcmcOtpWJIKrJSJOCPQSLxPY1E1Nh93oZyXAPw/LgQHQ==" saltValue="EW0oVjK0ASVYo8ZAzbNk+w==" spinCount="100000" sqref="J49:M49" name="SNI3"/>
    <protectedRange algorithmName="SHA-512" hashValue="l/dSKj3napRomQrxordOkN0zeArVCkEy9F5lEg6Ob0FBDfNOcKtNtyl518mf7wuGjHxsT7H8mFa64xr0PgSl6g==" saltValue="wS0/xwDFVGG5Aym32135pw==" spinCount="100000" sqref="J55:M55" name="SNI4"/>
    <protectedRange algorithmName="SHA-512" hashValue="nQSz7eUzOFfF8dJho7vh02InINMZAWROWP5Hid+RGCCFQnkrg3gxi5SgLaZH+mh8FjHI1eSNTq4rQey3jD+xGg==" saltValue="XREKAhnI2P0PQqbiKkieSw==" spinCount="100000" sqref="J86:M89" name="SNI5"/>
    <protectedRange algorithmName="SHA-512" hashValue="SqxcWpWeBuyzMIIG6K4PaTI5F8ZhOP9HRtUXuY13O+ADjueuSMHL/0KRRFaaYto+LgJ4/RCeQpDpnI9xV1cZlQ==" saltValue="u+vV0Lz8gFacVRxnhLj6QA==" spinCount="100000" sqref="J172:M175" name="SNI6"/>
    <protectedRange algorithmName="SHA-512" hashValue="Sk6Ine0n9uy52nUTnK8rNSx+umWN4rxEuWox73rGn6lRW5HkD/saron8NVVwAJJ+42NSrda2lQboxQ/rwZs0Ew==" saltValue="vjrh0gximRiqC3nADX5raw==" spinCount="100000" sqref="J228:M231" name="SNI7"/>
    <protectedRange algorithmName="SHA-512" hashValue="OlFpqigIIlfKlGY8IFbOvY8LBMS4CaseaPVyjrO5RksaNQB2OZs0H+a34lbWCRjNN7iUqAu5v/IrVSEBijYWDw==" saltValue="0XNPVF5EAI1XW1Bqo/qLdw==" spinCount="100000" sqref="J136:M141" name="SNPI"/>
    <protectedRange algorithmName="SHA-512" hashValue="yipdA2VhS2PBpUjOa5+yevLXlgjmHWXTv03JO3RVtVH93UE8pjN173rH13F5Rr/VmvFM2Y0iIpxRgD5dtGMBnw==" saltValue="zblOEfu8oBJd1sxD7MwBSw==" spinCount="100000" sqref="J153:M153" name="SNPI2"/>
    <protectedRange algorithmName="SHA-512" hashValue="Wj3ujPwvos2u46ESJq20t80x3q1Ws7GgpBZ7lbEvOCQ/LIYr7iM/nPQB7tVOxKdCqQv6QpgX/Lfjq3trgkbUQA==" saltValue="7yqZm81ra7bOIDg5QpPycw==" spinCount="100000" sqref="J183:M183" name="SNPI3"/>
    <protectedRange algorithmName="SHA-512" hashValue="FLK2sCgl1Jhhzf3YJzQG7NrRsU97FZTZ3NgplONhbb/PKFdsjetPZ2pMhzFJjpjHJSkC+wYbmxys2igzGq0PXg==" saltValue="gCIxOHxH10lpbc8HSGB07w==" spinCount="100000" sqref="N2:P438" name="ASESORES"/>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C552A088-A0AF-4E9F-A942-69ACA16C762F}">
          <x14:formula1>
            <xm:f>Listas!$C$3:$C$12</xm:f>
          </x14:formula1>
          <xm:sqref>O10:O11 O13 O192 O198:O199 O210 O215 O217 O219 O228 O231 O316:O318 O323 O327 O331</xm:sqref>
        </x14:dataValidation>
        <x14:dataValidation type="list" allowBlank="1" showInputMessage="1" showErrorMessage="1" xr:uid="{AF9655E9-064C-483E-A414-A11C8F14314C}">
          <x14:formula1>
            <xm:f>Listas!$C$3:$C$22</xm:f>
          </x14:formula1>
          <xm:sqref>O3:O9 O12 O193:O197 O200:O209 O211:O214 O216 O218 O220:O227 O229:O230 O232:O315 O319:O322 O324:O326 O328:O330 O332:O337 O14:O191</xm:sqref>
        </x14:dataValidation>
        <x14:dataValidation type="list" allowBlank="1" showInputMessage="1" showErrorMessage="1" xr:uid="{106A9476-6DEA-438D-9939-A3BA90DB0EBB}">
          <x14:formula1>
            <xm:f>Listas!$A$3:$A$7</xm:f>
          </x14:formula1>
          <xm:sqref>P3:P438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B853F-7F22-4103-AC29-8568FD060ECC}">
  <dimension ref="A2:X70"/>
  <sheetViews>
    <sheetView workbookViewId="0">
      <selection activeCell="C19" sqref="C19"/>
    </sheetView>
  </sheetViews>
  <sheetFormatPr baseColWidth="10" defaultColWidth="9.140625" defaultRowHeight="15" x14ac:dyDescent="0.25"/>
  <cols>
    <col min="1" max="1" width="23.42578125" customWidth="1"/>
    <col min="3" max="3" width="28" customWidth="1"/>
    <col min="8" max="8" width="53.42578125" customWidth="1"/>
    <col min="9" max="9" width="17.7109375" bestFit="1" customWidth="1"/>
    <col min="12" max="13" width="16.5703125" customWidth="1"/>
    <col min="14" max="14" width="5.85546875" customWidth="1"/>
    <col min="15" max="15" width="32" customWidth="1"/>
    <col min="16" max="16" width="33.140625" customWidth="1"/>
    <col min="21" max="21" width="14.85546875" customWidth="1"/>
    <col min="22" max="22" width="46.7109375" customWidth="1"/>
    <col min="23" max="23" width="32.85546875" customWidth="1"/>
    <col min="24" max="24" width="23.140625" customWidth="1"/>
  </cols>
  <sheetData>
    <row r="2" spans="1:24" x14ac:dyDescent="0.25">
      <c r="A2" s="3" t="s">
        <v>15</v>
      </c>
      <c r="C2" s="3" t="s">
        <v>2173</v>
      </c>
      <c r="H2" s="3" t="s">
        <v>2174</v>
      </c>
      <c r="I2" s="3" t="s">
        <v>2175</v>
      </c>
      <c r="N2" t="s">
        <v>2176</v>
      </c>
      <c r="O2" s="10" t="s">
        <v>2177</v>
      </c>
      <c r="P2" s="10" t="s">
        <v>2178</v>
      </c>
    </row>
    <row r="3" spans="1:24" ht="30" x14ac:dyDescent="0.25">
      <c r="A3" s="1" t="s">
        <v>2179</v>
      </c>
      <c r="C3" t="s">
        <v>2180</v>
      </c>
      <c r="I3" s="139">
        <v>26</v>
      </c>
      <c r="N3">
        <v>1</v>
      </c>
      <c r="O3" t="s">
        <v>2181</v>
      </c>
      <c r="P3" t="s">
        <v>2182</v>
      </c>
      <c r="U3" s="2" t="s">
        <v>2183</v>
      </c>
      <c r="V3" s="2" t="s">
        <v>2184</v>
      </c>
    </row>
    <row r="4" spans="1:24" ht="23.25" customHeight="1" x14ac:dyDescent="0.25">
      <c r="A4" s="1" t="s">
        <v>894</v>
      </c>
      <c r="C4" t="s">
        <v>2185</v>
      </c>
      <c r="H4" t="s">
        <v>2186</v>
      </c>
      <c r="I4" s="58" t="s">
        <v>2187</v>
      </c>
      <c r="N4">
        <v>2</v>
      </c>
      <c r="O4" t="s">
        <v>2188</v>
      </c>
      <c r="P4" t="s">
        <v>2182</v>
      </c>
      <c r="U4" s="2" t="s">
        <v>2189</v>
      </c>
      <c r="V4" s="2" t="s">
        <v>2190</v>
      </c>
      <c r="W4" s="2" t="s">
        <v>2191</v>
      </c>
      <c r="X4" s="2" t="s">
        <v>2192</v>
      </c>
    </row>
    <row r="5" spans="1:24" ht="30" x14ac:dyDescent="0.25">
      <c r="A5" s="1" t="s">
        <v>727</v>
      </c>
      <c r="C5" t="s">
        <v>2193</v>
      </c>
      <c r="H5" s="11" t="s">
        <v>431</v>
      </c>
      <c r="I5" s="58" t="s">
        <v>2194</v>
      </c>
      <c r="N5">
        <v>3</v>
      </c>
      <c r="O5" t="s">
        <v>2195</v>
      </c>
      <c r="P5" t="s">
        <v>2196</v>
      </c>
      <c r="U5" s="2" t="s">
        <v>2197</v>
      </c>
      <c r="V5" s="2" t="s">
        <v>2198</v>
      </c>
    </row>
    <row r="6" spans="1:24" ht="15.75" x14ac:dyDescent="0.25">
      <c r="A6" s="1" t="s">
        <v>721</v>
      </c>
      <c r="C6" t="s">
        <v>2199</v>
      </c>
      <c r="H6" s="11" t="s">
        <v>67</v>
      </c>
      <c r="I6" s="58" t="s">
        <v>2200</v>
      </c>
      <c r="N6">
        <v>4</v>
      </c>
      <c r="O6" t="s">
        <v>2201</v>
      </c>
      <c r="P6" t="s">
        <v>2202</v>
      </c>
      <c r="U6" s="2"/>
      <c r="V6" s="2"/>
    </row>
    <row r="7" spans="1:24" x14ac:dyDescent="0.25">
      <c r="A7" t="s">
        <v>1118</v>
      </c>
      <c r="C7" t="s">
        <v>2203</v>
      </c>
      <c r="H7" s="11" t="s">
        <v>284</v>
      </c>
      <c r="I7" s="58" t="s">
        <v>2204</v>
      </c>
      <c r="N7">
        <v>5</v>
      </c>
      <c r="O7" t="s">
        <v>2205</v>
      </c>
      <c r="P7" t="s">
        <v>2206</v>
      </c>
      <c r="U7" s="2"/>
      <c r="V7" s="2"/>
    </row>
    <row r="8" spans="1:24" x14ac:dyDescent="0.25">
      <c r="C8" t="s">
        <v>2207</v>
      </c>
      <c r="I8" s="58" t="s">
        <v>2208</v>
      </c>
      <c r="N8">
        <v>6</v>
      </c>
      <c r="O8" t="s">
        <v>2209</v>
      </c>
      <c r="P8" t="s">
        <v>2202</v>
      </c>
      <c r="U8" s="2"/>
      <c r="V8" s="2"/>
    </row>
    <row r="9" spans="1:24" x14ac:dyDescent="0.25">
      <c r="C9" t="s">
        <v>2210</v>
      </c>
      <c r="H9" s="11" t="s">
        <v>102</v>
      </c>
      <c r="I9" s="58" t="s">
        <v>2211</v>
      </c>
      <c r="U9" s="10" t="s">
        <v>2212</v>
      </c>
    </row>
    <row r="10" spans="1:24" x14ac:dyDescent="0.25">
      <c r="C10" t="s">
        <v>2213</v>
      </c>
      <c r="H10" s="11" t="s">
        <v>2214</v>
      </c>
      <c r="I10" s="58" t="s">
        <v>2215</v>
      </c>
      <c r="U10" t="s">
        <v>2216</v>
      </c>
    </row>
    <row r="11" spans="1:24" x14ac:dyDescent="0.25">
      <c r="C11" t="s">
        <v>2217</v>
      </c>
      <c r="H11" s="11" t="s">
        <v>144</v>
      </c>
      <c r="I11" s="58" t="s">
        <v>2218</v>
      </c>
      <c r="U11" t="s">
        <v>2219</v>
      </c>
    </row>
    <row r="12" spans="1:24" x14ac:dyDescent="0.25">
      <c r="C12" t="s">
        <v>2220</v>
      </c>
      <c r="H12" s="11" t="s">
        <v>1153</v>
      </c>
      <c r="I12" s="58" t="s">
        <v>2221</v>
      </c>
      <c r="U12" t="s">
        <v>2222</v>
      </c>
    </row>
    <row r="13" spans="1:24" x14ac:dyDescent="0.25">
      <c r="C13" t="s">
        <v>1105</v>
      </c>
      <c r="I13" s="58" t="s">
        <v>2223</v>
      </c>
    </row>
    <row r="14" spans="1:24" x14ac:dyDescent="0.25">
      <c r="C14" t="s">
        <v>863</v>
      </c>
      <c r="H14" t="s">
        <v>2224</v>
      </c>
      <c r="I14" s="58" t="s">
        <v>2225</v>
      </c>
    </row>
    <row r="15" spans="1:24" x14ac:dyDescent="0.25">
      <c r="C15" t="s">
        <v>720</v>
      </c>
      <c r="I15" s="58" t="s">
        <v>2226</v>
      </c>
    </row>
    <row r="16" spans="1:24" x14ac:dyDescent="0.25">
      <c r="C16" t="s">
        <v>1548</v>
      </c>
      <c r="H16" s="11" t="s">
        <v>30</v>
      </c>
      <c r="I16" s="58" t="s">
        <v>2227</v>
      </c>
    </row>
    <row r="17" spans="3:23" x14ac:dyDescent="0.25">
      <c r="C17" t="s">
        <v>2228</v>
      </c>
      <c r="H17" t="s">
        <v>2229</v>
      </c>
      <c r="I17" s="58" t="s">
        <v>2230</v>
      </c>
    </row>
    <row r="18" spans="3:23" x14ac:dyDescent="0.25">
      <c r="C18" t="s">
        <v>2231</v>
      </c>
      <c r="H18" t="s">
        <v>2232</v>
      </c>
      <c r="I18" s="58" t="s">
        <v>2233</v>
      </c>
    </row>
    <row r="19" spans="3:23" x14ac:dyDescent="0.25">
      <c r="C19" t="s">
        <v>2234</v>
      </c>
      <c r="H19" s="11" t="s">
        <v>753</v>
      </c>
      <c r="I19" s="58" t="s">
        <v>2235</v>
      </c>
    </row>
    <row r="20" spans="3:23" x14ac:dyDescent="0.25">
      <c r="C20" t="s">
        <v>2236</v>
      </c>
      <c r="H20" t="s">
        <v>2237</v>
      </c>
      <c r="I20" s="58" t="s">
        <v>2238</v>
      </c>
      <c r="V20" t="s">
        <v>2239</v>
      </c>
    </row>
    <row r="21" spans="3:23" x14ac:dyDescent="0.25">
      <c r="C21" s="140" t="s">
        <v>942</v>
      </c>
      <c r="H21" t="s">
        <v>2240</v>
      </c>
      <c r="I21" s="58" t="s">
        <v>2241</v>
      </c>
      <c r="U21" t="s">
        <v>2176</v>
      </c>
      <c r="V21" s="10" t="s">
        <v>2177</v>
      </c>
      <c r="W21" s="10" t="s">
        <v>2178</v>
      </c>
    </row>
    <row r="22" spans="3:23" x14ac:dyDescent="0.25">
      <c r="C22" s="140" t="s">
        <v>919</v>
      </c>
      <c r="H22" t="s">
        <v>2242</v>
      </c>
      <c r="I22" s="58" t="s">
        <v>2243</v>
      </c>
      <c r="U22">
        <v>1</v>
      </c>
      <c r="V22" t="s">
        <v>2181</v>
      </c>
      <c r="W22" t="s">
        <v>2182</v>
      </c>
    </row>
    <row r="23" spans="3:23" x14ac:dyDescent="0.25">
      <c r="C23" s="140" t="s">
        <v>2244</v>
      </c>
      <c r="H23" s="11" t="s">
        <v>350</v>
      </c>
      <c r="I23" s="58" t="s">
        <v>2245</v>
      </c>
      <c r="U23">
        <v>2</v>
      </c>
      <c r="V23" t="s">
        <v>2188</v>
      </c>
      <c r="W23" t="s">
        <v>2182</v>
      </c>
    </row>
    <row r="24" spans="3:23" x14ac:dyDescent="0.25">
      <c r="H24" s="11" t="s">
        <v>805</v>
      </c>
      <c r="I24" s="58" t="s">
        <v>2246</v>
      </c>
      <c r="U24">
        <v>3</v>
      </c>
      <c r="V24" t="s">
        <v>2195</v>
      </c>
      <c r="W24" t="s">
        <v>2196</v>
      </c>
    </row>
    <row r="25" spans="3:23" x14ac:dyDescent="0.25">
      <c r="H25" s="11" t="s">
        <v>797</v>
      </c>
      <c r="I25" s="58" t="s">
        <v>2247</v>
      </c>
      <c r="U25">
        <v>4</v>
      </c>
      <c r="V25" t="s">
        <v>2248</v>
      </c>
      <c r="W25" t="s">
        <v>2196</v>
      </c>
    </row>
    <row r="26" spans="3:23" x14ac:dyDescent="0.25">
      <c r="H26" s="11" t="s">
        <v>838</v>
      </c>
      <c r="I26" s="58" t="s">
        <v>2249</v>
      </c>
      <c r="U26">
        <v>5</v>
      </c>
      <c r="V26" t="s">
        <v>2250</v>
      </c>
      <c r="W26" t="s">
        <v>2196</v>
      </c>
    </row>
    <row r="27" spans="3:23" x14ac:dyDescent="0.25">
      <c r="H27" s="11" t="s">
        <v>841</v>
      </c>
      <c r="I27" s="58" t="s">
        <v>2251</v>
      </c>
      <c r="U27">
        <v>6</v>
      </c>
      <c r="V27" t="s">
        <v>2252</v>
      </c>
      <c r="W27" t="s">
        <v>2196</v>
      </c>
    </row>
    <row r="28" spans="3:23" x14ac:dyDescent="0.25">
      <c r="H28" s="11" t="s">
        <v>831</v>
      </c>
      <c r="I28" s="58" t="s">
        <v>2253</v>
      </c>
      <c r="U28">
        <v>7</v>
      </c>
      <c r="V28" t="s">
        <v>2254</v>
      </c>
    </row>
    <row r="29" spans="3:23" x14ac:dyDescent="0.25">
      <c r="H29" s="11" t="s">
        <v>601</v>
      </c>
      <c r="I29" s="58" t="s">
        <v>2255</v>
      </c>
      <c r="U29">
        <v>8</v>
      </c>
      <c r="V29" t="s">
        <v>2256</v>
      </c>
      <c r="W29" t="s">
        <v>2196</v>
      </c>
    </row>
    <row r="30" spans="3:23" x14ac:dyDescent="0.25">
      <c r="H30" s="11" t="s">
        <v>96</v>
      </c>
      <c r="I30" s="58" t="s">
        <v>2257</v>
      </c>
      <c r="U30">
        <v>9</v>
      </c>
      <c r="V30" t="s">
        <v>2258</v>
      </c>
      <c r="W30" t="s">
        <v>2196</v>
      </c>
    </row>
    <row r="31" spans="3:23" x14ac:dyDescent="0.25">
      <c r="H31" s="11" t="s">
        <v>43</v>
      </c>
      <c r="I31" s="58" t="s">
        <v>2259</v>
      </c>
      <c r="U31">
        <v>10</v>
      </c>
      <c r="V31" t="s">
        <v>2260</v>
      </c>
      <c r="W31" t="s">
        <v>2206</v>
      </c>
    </row>
    <row r="32" spans="3:23" x14ac:dyDescent="0.25">
      <c r="H32" t="s">
        <v>2261</v>
      </c>
      <c r="I32" s="58" t="s">
        <v>2262</v>
      </c>
      <c r="U32">
        <v>11</v>
      </c>
      <c r="V32" t="s">
        <v>2263</v>
      </c>
      <c r="W32" t="s">
        <v>2206</v>
      </c>
    </row>
    <row r="33" spans="8:23" x14ac:dyDescent="0.25">
      <c r="H33" t="s">
        <v>2264</v>
      </c>
      <c r="I33" s="58" t="s">
        <v>2265</v>
      </c>
      <c r="U33">
        <v>12</v>
      </c>
      <c r="V33" t="s">
        <v>2266</v>
      </c>
      <c r="W33" t="s">
        <v>2196</v>
      </c>
    </row>
    <row r="34" spans="8:23" x14ac:dyDescent="0.25">
      <c r="H34" s="11" t="s">
        <v>513</v>
      </c>
      <c r="I34" s="58" t="s">
        <v>2267</v>
      </c>
      <c r="U34">
        <v>13</v>
      </c>
      <c r="V34" t="s">
        <v>2205</v>
      </c>
      <c r="W34" t="s">
        <v>2206</v>
      </c>
    </row>
    <row r="35" spans="8:23" x14ac:dyDescent="0.25">
      <c r="H35" s="11" t="s">
        <v>85</v>
      </c>
      <c r="I35" s="58" t="s">
        <v>2268</v>
      </c>
      <c r="U35">
        <v>14</v>
      </c>
      <c r="V35" t="s">
        <v>2209</v>
      </c>
      <c r="W35" t="s">
        <v>2202</v>
      </c>
    </row>
    <row r="36" spans="8:23" x14ac:dyDescent="0.25">
      <c r="H36" s="11" t="s">
        <v>452</v>
      </c>
      <c r="I36" s="58" t="s">
        <v>2269</v>
      </c>
    </row>
    <row r="37" spans="8:23" x14ac:dyDescent="0.25">
      <c r="H37" t="s">
        <v>1197</v>
      </c>
      <c r="I37" s="58" t="s">
        <v>2270</v>
      </c>
    </row>
    <row r="38" spans="8:23" x14ac:dyDescent="0.25">
      <c r="H38" s="11" t="s">
        <v>2271</v>
      </c>
      <c r="I38" s="58" t="s">
        <v>2272</v>
      </c>
    </row>
    <row r="39" spans="8:23" x14ac:dyDescent="0.25">
      <c r="H39" t="s">
        <v>2273</v>
      </c>
      <c r="I39" s="58" t="s">
        <v>2274</v>
      </c>
    </row>
    <row r="40" spans="8:23" x14ac:dyDescent="0.25">
      <c r="H40" s="11" t="s">
        <v>1053</v>
      </c>
      <c r="I40" s="58" t="s">
        <v>2275</v>
      </c>
    </row>
    <row r="41" spans="8:23" x14ac:dyDescent="0.25">
      <c r="H41" s="11" t="s">
        <v>167</v>
      </c>
      <c r="I41" s="58" t="s">
        <v>2276</v>
      </c>
    </row>
    <row r="42" spans="8:23" x14ac:dyDescent="0.25">
      <c r="H42" s="11" t="s">
        <v>111</v>
      </c>
      <c r="I42" s="58" t="s">
        <v>2277</v>
      </c>
    </row>
    <row r="43" spans="8:23" x14ac:dyDescent="0.25">
      <c r="H43" t="s">
        <v>2278</v>
      </c>
      <c r="I43" s="58" t="s">
        <v>2279</v>
      </c>
    </row>
    <row r="44" spans="8:23" x14ac:dyDescent="0.25">
      <c r="H44" t="s">
        <v>2280</v>
      </c>
      <c r="I44" s="58" t="s">
        <v>2281</v>
      </c>
    </row>
    <row r="45" spans="8:23" x14ac:dyDescent="0.25">
      <c r="H45" t="s">
        <v>2282</v>
      </c>
      <c r="I45" s="58" t="s">
        <v>2283</v>
      </c>
    </row>
    <row r="46" spans="8:23" x14ac:dyDescent="0.25">
      <c r="H46" t="s">
        <v>2284</v>
      </c>
      <c r="I46" s="58" t="s">
        <v>2285</v>
      </c>
    </row>
    <row r="47" spans="8:23" x14ac:dyDescent="0.25">
      <c r="H47" t="s">
        <v>2286</v>
      </c>
      <c r="I47" s="58" t="s">
        <v>2287</v>
      </c>
    </row>
    <row r="48" spans="8:23" x14ac:dyDescent="0.25">
      <c r="H48" t="s">
        <v>2288</v>
      </c>
      <c r="I48" s="58" t="s">
        <v>2289</v>
      </c>
    </row>
    <row r="49" spans="8:9" x14ac:dyDescent="0.25">
      <c r="H49" t="s">
        <v>2290</v>
      </c>
      <c r="I49" s="58" t="s">
        <v>2291</v>
      </c>
    </row>
    <row r="50" spans="8:9" x14ac:dyDescent="0.25">
      <c r="H50" t="s">
        <v>2292</v>
      </c>
      <c r="I50" s="58" t="s">
        <v>2293</v>
      </c>
    </row>
    <row r="51" spans="8:9" x14ac:dyDescent="0.25">
      <c r="H51" t="s">
        <v>2294</v>
      </c>
      <c r="I51" s="58" t="s">
        <v>2295</v>
      </c>
    </row>
    <row r="52" spans="8:9" x14ac:dyDescent="0.25">
      <c r="H52" t="s">
        <v>2296</v>
      </c>
      <c r="I52" s="58" t="s">
        <v>2297</v>
      </c>
    </row>
    <row r="53" spans="8:9" x14ac:dyDescent="0.25">
      <c r="H53" s="11" t="s">
        <v>329</v>
      </c>
      <c r="I53" s="58" t="s">
        <v>2298</v>
      </c>
    </row>
    <row r="54" spans="8:9" x14ac:dyDescent="0.25">
      <c r="H54" s="11" t="s">
        <v>211</v>
      </c>
      <c r="I54" s="58" t="s">
        <v>2299</v>
      </c>
    </row>
    <row r="55" spans="8:9" x14ac:dyDescent="0.25">
      <c r="H55" s="11" t="s">
        <v>217</v>
      </c>
      <c r="I55" s="58" t="s">
        <v>2300</v>
      </c>
    </row>
    <row r="56" spans="8:9" x14ac:dyDescent="0.25">
      <c r="H56" s="11" t="s">
        <v>221</v>
      </c>
      <c r="I56" s="58" t="s">
        <v>2301</v>
      </c>
    </row>
    <row r="57" spans="8:9" x14ac:dyDescent="0.25">
      <c r="H57" s="11" t="s">
        <v>225</v>
      </c>
      <c r="I57" s="58" t="s">
        <v>2302</v>
      </c>
    </row>
    <row r="58" spans="8:9" x14ac:dyDescent="0.25">
      <c r="H58" s="11" t="s">
        <v>230</v>
      </c>
      <c r="I58" s="58" t="s">
        <v>2303</v>
      </c>
    </row>
    <row r="59" spans="8:9" x14ac:dyDescent="0.25">
      <c r="H59" s="11" t="s">
        <v>236</v>
      </c>
      <c r="I59" s="58" t="s">
        <v>2304</v>
      </c>
    </row>
    <row r="60" spans="8:9" x14ac:dyDescent="0.25">
      <c r="H60" s="11" t="s">
        <v>240</v>
      </c>
      <c r="I60" s="58" t="s">
        <v>2305</v>
      </c>
    </row>
    <row r="61" spans="8:9" x14ac:dyDescent="0.25">
      <c r="H61" s="11" t="s">
        <v>247</v>
      </c>
      <c r="I61" s="58" t="s">
        <v>2306</v>
      </c>
    </row>
    <row r="62" spans="8:9" x14ac:dyDescent="0.25">
      <c r="H62" s="11" t="s">
        <v>250</v>
      </c>
      <c r="I62" s="58" t="s">
        <v>2307</v>
      </c>
    </row>
    <row r="63" spans="8:9" x14ac:dyDescent="0.25">
      <c r="H63" s="11" t="s">
        <v>257</v>
      </c>
      <c r="I63" s="58" t="s">
        <v>2308</v>
      </c>
    </row>
    <row r="64" spans="8:9" x14ac:dyDescent="0.25">
      <c r="H64" s="11" t="s">
        <v>156</v>
      </c>
      <c r="I64" s="58" t="s">
        <v>2309</v>
      </c>
    </row>
    <row r="65" spans="8:9" x14ac:dyDescent="0.25">
      <c r="H65" s="11" t="s">
        <v>163</v>
      </c>
      <c r="I65" s="58" t="s">
        <v>2310</v>
      </c>
    </row>
    <row r="66" spans="8:9" x14ac:dyDescent="0.25">
      <c r="H66" s="11" t="s">
        <v>413</v>
      </c>
      <c r="I66" s="58" t="s">
        <v>2311</v>
      </c>
    </row>
    <row r="67" spans="8:9" x14ac:dyDescent="0.25">
      <c r="H67" s="11" t="s">
        <v>456</v>
      </c>
      <c r="I67" s="58" t="s">
        <v>2312</v>
      </c>
    </row>
    <row r="68" spans="8:9" x14ac:dyDescent="0.25">
      <c r="H68" s="11" t="s">
        <v>484</v>
      </c>
      <c r="I68" s="58" t="s">
        <v>2313</v>
      </c>
    </row>
    <row r="69" spans="8:9" x14ac:dyDescent="0.25">
      <c r="H69" s="11" t="s">
        <v>491</v>
      </c>
      <c r="I69" s="58" t="s">
        <v>2314</v>
      </c>
    </row>
    <row r="70" spans="8:9" x14ac:dyDescent="0.25">
      <c r="I70" s="58"/>
    </row>
  </sheetData>
  <autoFilter ref="H4:H69" xr:uid="{6CAB853F-7F22-4103-AC29-8568FD060ECC}"/>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2180A-64F9-4A7F-8FA7-6477F09F8FFD}">
  <dimension ref="A1:P446"/>
  <sheetViews>
    <sheetView topLeftCell="B1" zoomScale="70" zoomScaleNormal="70" workbookViewId="0">
      <selection activeCell="D445" sqref="D445"/>
    </sheetView>
  </sheetViews>
  <sheetFormatPr baseColWidth="10" defaultColWidth="9.140625" defaultRowHeight="15" customHeight="1" x14ac:dyDescent="0.25"/>
  <cols>
    <col min="1" max="1" width="30.5703125" style="30" customWidth="1"/>
    <col min="2" max="2" width="25" style="4" customWidth="1"/>
    <col min="3" max="3" width="25.85546875" style="30" customWidth="1"/>
    <col min="4" max="4" width="23.7109375" style="30" customWidth="1"/>
    <col min="5" max="5" width="23.28515625" style="30" customWidth="1"/>
    <col min="6" max="6" width="16.85546875" style="25" customWidth="1"/>
    <col min="7" max="7" width="17.7109375" style="25" customWidth="1"/>
    <col min="8" max="8" width="17.7109375" style="26" customWidth="1"/>
    <col min="9" max="9" width="17" style="16" customWidth="1"/>
    <col min="10" max="10" width="16.140625" style="26" customWidth="1"/>
    <col min="11" max="11" width="70" style="177" customWidth="1"/>
    <col min="12" max="12" width="62.140625" style="4" customWidth="1"/>
    <col min="13" max="13" width="36.85546875" style="4" customWidth="1"/>
    <col min="14" max="14" width="47.140625" style="4" customWidth="1"/>
    <col min="15" max="15" width="34.7109375" style="30" customWidth="1"/>
    <col min="16" max="16" width="25" style="2" customWidth="1"/>
  </cols>
  <sheetData>
    <row r="1" spans="1:16" x14ac:dyDescent="0.25">
      <c r="P1" s="30"/>
    </row>
    <row r="2" spans="1:16" ht="45" x14ac:dyDescent="0.25">
      <c r="A2" s="8" t="s">
        <v>0</v>
      </c>
      <c r="B2" s="7" t="s">
        <v>1</v>
      </c>
      <c r="C2" s="6" t="s">
        <v>2</v>
      </c>
      <c r="D2" s="6" t="s">
        <v>3</v>
      </c>
      <c r="E2" s="6" t="s">
        <v>4</v>
      </c>
      <c r="F2" s="6" t="s">
        <v>5</v>
      </c>
      <c r="G2" s="6" t="s">
        <v>6</v>
      </c>
      <c r="H2" s="9" t="s">
        <v>7</v>
      </c>
      <c r="I2" s="9" t="s">
        <v>8</v>
      </c>
      <c r="J2" s="135" t="s">
        <v>9</v>
      </c>
      <c r="K2" s="178" t="s">
        <v>10</v>
      </c>
      <c r="L2" s="12" t="s">
        <v>11</v>
      </c>
      <c r="M2" s="12" t="s">
        <v>12</v>
      </c>
      <c r="N2" s="13" t="s">
        <v>13</v>
      </c>
      <c r="O2" s="14" t="s">
        <v>14</v>
      </c>
      <c r="P2" s="14" t="s">
        <v>15</v>
      </c>
    </row>
    <row r="3" spans="1:16" ht="30" hidden="1" x14ac:dyDescent="0.25">
      <c r="A3" s="28" t="s">
        <v>23</v>
      </c>
      <c r="B3" s="74" t="s">
        <v>24</v>
      </c>
      <c r="C3" s="31" t="s">
        <v>25</v>
      </c>
      <c r="D3" s="31" t="s">
        <v>26</v>
      </c>
      <c r="E3" s="31" t="s">
        <v>27</v>
      </c>
      <c r="F3" s="17">
        <v>22</v>
      </c>
      <c r="G3" s="18">
        <f>(IFERROR(J199/F3,0))+Tabla14[[#This Row],[% DE CUMPLIMIENTO ACUMULADO]]</f>
        <v>0</v>
      </c>
      <c r="H3" s="19">
        <f>H199+Tabla14[[#This Row],[Avance meta de la vigencia]]</f>
        <v>0</v>
      </c>
      <c r="I3" s="19"/>
      <c r="J3" s="134">
        <f>J199</f>
        <v>0</v>
      </c>
      <c r="K3" s="97"/>
      <c r="L3" s="97"/>
      <c r="M3" s="97"/>
      <c r="N3" s="109"/>
      <c r="O3" s="34"/>
      <c r="P3" s="34"/>
    </row>
    <row r="4" spans="1:16" ht="30" hidden="1" x14ac:dyDescent="0.25">
      <c r="A4" s="28" t="s">
        <v>23</v>
      </c>
      <c r="B4" s="74" t="s">
        <v>28</v>
      </c>
      <c r="C4" s="31" t="s">
        <v>29</v>
      </c>
      <c r="D4" s="31" t="s">
        <v>26</v>
      </c>
      <c r="E4" s="36" t="s">
        <v>30</v>
      </c>
      <c r="F4" s="20">
        <v>35759</v>
      </c>
      <c r="G4" s="18">
        <f>IFERROR(J4/F4,0)+Tabla14[[#This Row],[% DE CUMPLIMIENTO ACUMULADO]]</f>
        <v>0.5069213344892195</v>
      </c>
      <c r="H4" s="19">
        <f>Tabla3[[#This Row],[AVANCE EJECUTADO]]+Tabla14[[#This Row],[Avance meta de la vigencia]]</f>
        <v>18127</v>
      </c>
      <c r="I4" s="19"/>
      <c r="J4" s="32">
        <v>18127</v>
      </c>
      <c r="K4" s="97" t="s">
        <v>2315</v>
      </c>
      <c r="L4" s="97" t="s">
        <v>631</v>
      </c>
      <c r="M4" s="97" t="s">
        <v>2316</v>
      </c>
      <c r="N4" s="109"/>
      <c r="O4" s="34"/>
      <c r="P4" s="34"/>
    </row>
    <row r="5" spans="1:16" ht="30" hidden="1" x14ac:dyDescent="0.25">
      <c r="A5" s="28" t="s">
        <v>34</v>
      </c>
      <c r="B5" s="74" t="s">
        <v>35</v>
      </c>
      <c r="C5" s="31" t="s">
        <v>36</v>
      </c>
      <c r="D5" s="31" t="s">
        <v>26</v>
      </c>
      <c r="E5" s="31" t="s">
        <v>27</v>
      </c>
      <c r="F5" s="20">
        <v>4585</v>
      </c>
      <c r="G5" s="18">
        <f>IFERROR(J198/F5,0)+Tabla14[[#This Row],[% DE CUMPLIMIENTO ACUMULADO]]</f>
        <v>0.42311886586695746</v>
      </c>
      <c r="H5" s="19">
        <f>H198+Tabla14[[#This Row],[Avance meta de la vigencia]]</f>
        <v>1940</v>
      </c>
      <c r="I5" s="19"/>
      <c r="J5" s="134">
        <f>J198</f>
        <v>1940</v>
      </c>
      <c r="K5" s="97"/>
      <c r="L5" s="97"/>
      <c r="M5" s="97"/>
      <c r="N5" s="109"/>
      <c r="O5" s="34"/>
      <c r="P5" s="34"/>
    </row>
    <row r="6" spans="1:16" ht="45" hidden="1" x14ac:dyDescent="0.25">
      <c r="A6" s="28" t="s">
        <v>23</v>
      </c>
      <c r="B6" s="74" t="s">
        <v>37</v>
      </c>
      <c r="C6" s="31" t="s">
        <v>38</v>
      </c>
      <c r="D6" s="31" t="s">
        <v>26</v>
      </c>
      <c r="E6" s="31" t="s">
        <v>27</v>
      </c>
      <c r="F6" s="17">
        <v>29475</v>
      </c>
      <c r="G6" s="18">
        <f>IFERROR(J215/F6,0)+Tabla14[[#This Row],[% DE CUMPLIMIENTO ACUMULADO]]</f>
        <v>8.43765903307888E-2</v>
      </c>
      <c r="H6" s="19">
        <f>H215+Tabla14[[#This Row],[Avance meta de la vigencia]]</f>
        <v>2487</v>
      </c>
      <c r="I6" s="19"/>
      <c r="J6" s="134">
        <f>J215</f>
        <v>2487</v>
      </c>
      <c r="K6" s="97"/>
      <c r="L6" s="97"/>
      <c r="M6" s="97"/>
      <c r="N6" s="109"/>
      <c r="O6" s="34"/>
      <c r="P6" s="34"/>
    </row>
    <row r="7" spans="1:16" ht="30" hidden="1" x14ac:dyDescent="0.25">
      <c r="A7" s="28" t="s">
        <v>23</v>
      </c>
      <c r="B7" s="74" t="s">
        <v>39</v>
      </c>
      <c r="C7" s="31" t="s">
        <v>40</v>
      </c>
      <c r="D7" s="31" t="s">
        <v>26</v>
      </c>
      <c r="E7" s="31" t="s">
        <v>27</v>
      </c>
      <c r="F7" s="17">
        <v>402</v>
      </c>
      <c r="G7" s="18">
        <f>IFERROR(J210/F7,0)+Tabla14[[#This Row],[% DE CUMPLIMIENTO ACUMULADO]]</f>
        <v>4.7263681592039801E-2</v>
      </c>
      <c r="H7" s="19">
        <f>H210+Tabla14[[#This Row],[Avance meta de la vigencia]]</f>
        <v>19</v>
      </c>
      <c r="I7" s="19"/>
      <c r="J7" s="134">
        <f>J210</f>
        <v>19</v>
      </c>
      <c r="K7" s="97"/>
      <c r="L7" s="97"/>
      <c r="M7" s="97"/>
      <c r="N7" s="109"/>
      <c r="O7" s="34"/>
      <c r="P7" s="34"/>
    </row>
    <row r="8" spans="1:16" ht="90" hidden="1" x14ac:dyDescent="0.25">
      <c r="A8" s="28" t="s">
        <v>23</v>
      </c>
      <c r="B8" s="74" t="s">
        <v>41</v>
      </c>
      <c r="C8" s="31" t="s">
        <v>42</v>
      </c>
      <c r="D8" s="31" t="s">
        <v>26</v>
      </c>
      <c r="E8" s="36" t="s">
        <v>43</v>
      </c>
      <c r="F8" s="17">
        <v>19</v>
      </c>
      <c r="G8" s="18">
        <f>IFERROR(J8/F8,0)+Tabla14[[#This Row],[% DE CUMPLIMIENTO ACUMULADO]]</f>
        <v>0</v>
      </c>
      <c r="H8" s="19">
        <f>Tabla3[[#This Row],[AVANCE EJECUTADO]]+Tabla14[[#This Row],[Avance meta de la vigencia]]</f>
        <v>0</v>
      </c>
      <c r="I8" s="19"/>
      <c r="J8" s="32"/>
      <c r="K8" s="159" t="s">
        <v>2317</v>
      </c>
      <c r="L8" s="159" t="s">
        <v>2318</v>
      </c>
      <c r="M8" s="97" t="s">
        <v>2319</v>
      </c>
      <c r="N8" s="109"/>
      <c r="O8" s="34"/>
      <c r="P8" s="34"/>
    </row>
    <row r="9" spans="1:16" ht="45" hidden="1" x14ac:dyDescent="0.25">
      <c r="A9" s="28" t="s">
        <v>23</v>
      </c>
      <c r="B9" s="74" t="s">
        <v>47</v>
      </c>
      <c r="C9" s="31" t="s">
        <v>48</v>
      </c>
      <c r="D9" s="31" t="s">
        <v>26</v>
      </c>
      <c r="E9" s="31" t="s">
        <v>27</v>
      </c>
      <c r="F9" s="17">
        <v>20</v>
      </c>
      <c r="G9" s="18">
        <f>IFERROR(J231/F9,0)+Tabla14[[#This Row],[% DE CUMPLIMIENTO ACUMULADO]]</f>
        <v>0</v>
      </c>
      <c r="H9" s="19">
        <f>H231+Tabla14[[#This Row],[Avance meta de la vigencia]]</f>
        <v>0</v>
      </c>
      <c r="I9" s="19"/>
      <c r="J9" s="134">
        <f>J231</f>
        <v>0</v>
      </c>
      <c r="K9" s="97"/>
      <c r="L9" s="97"/>
      <c r="M9" s="97"/>
      <c r="N9" s="109"/>
      <c r="O9" s="34"/>
      <c r="P9" s="34"/>
    </row>
    <row r="10" spans="1:16" ht="60" hidden="1" x14ac:dyDescent="0.25">
      <c r="A10" s="28" t="s">
        <v>23</v>
      </c>
      <c r="B10" s="74" t="s">
        <v>49</v>
      </c>
      <c r="C10" s="31" t="s">
        <v>50</v>
      </c>
      <c r="D10" s="31" t="s">
        <v>26</v>
      </c>
      <c r="E10" s="36" t="s">
        <v>43</v>
      </c>
      <c r="F10" s="17">
        <v>22</v>
      </c>
      <c r="G10" s="18">
        <f>IFERROR(J10/F10,0)+Tabla14[[#This Row],[% DE CUMPLIMIENTO ACUMULADO]]</f>
        <v>0</v>
      </c>
      <c r="H10" s="19">
        <f>Tabla3[[#This Row],[AVANCE EJECUTADO]]+Tabla14[[#This Row],[Avance meta de la vigencia]]</f>
        <v>0</v>
      </c>
      <c r="I10" s="19"/>
      <c r="J10" s="32"/>
      <c r="K10" s="97" t="s">
        <v>2320</v>
      </c>
      <c r="L10" s="159" t="s">
        <v>2321</v>
      </c>
      <c r="M10" s="97" t="s">
        <v>2322</v>
      </c>
      <c r="N10" s="109"/>
      <c r="O10" s="34"/>
      <c r="P10" s="34"/>
    </row>
    <row r="11" spans="1:16" ht="180" hidden="1" x14ac:dyDescent="0.25">
      <c r="A11" s="28" t="s">
        <v>23</v>
      </c>
      <c r="B11" s="74" t="s">
        <v>54</v>
      </c>
      <c r="C11" s="31" t="s">
        <v>55</v>
      </c>
      <c r="D11" s="31" t="s">
        <v>26</v>
      </c>
      <c r="E11" s="36" t="s">
        <v>43</v>
      </c>
      <c r="F11" s="17">
        <v>8</v>
      </c>
      <c r="G11" s="18">
        <f>IFERROR(J11/F11,0)+Tabla14[[#This Row],[% DE CUMPLIMIENTO ACUMULADO]]</f>
        <v>0</v>
      </c>
      <c r="H11" s="19">
        <f>Tabla3[[#This Row],[AVANCE EJECUTADO]]+Tabla14[[#This Row],[Avance meta de la vigencia]]</f>
        <v>0</v>
      </c>
      <c r="I11" s="19"/>
      <c r="J11" s="32"/>
      <c r="K11" s="159" t="s">
        <v>2323</v>
      </c>
      <c r="L11" s="151" t="s">
        <v>2324</v>
      </c>
      <c r="M11" s="97" t="s">
        <v>2325</v>
      </c>
      <c r="N11" s="109"/>
      <c r="O11" s="34"/>
      <c r="P11" s="34"/>
    </row>
    <row r="12" spans="1:16" ht="75" hidden="1" x14ac:dyDescent="0.25">
      <c r="A12" s="28" t="s">
        <v>23</v>
      </c>
      <c r="B12" s="74" t="s">
        <v>57</v>
      </c>
      <c r="C12" s="31" t="s">
        <v>58</v>
      </c>
      <c r="D12" s="31" t="s">
        <v>26</v>
      </c>
      <c r="E12" s="36" t="s">
        <v>43</v>
      </c>
      <c r="F12" s="17">
        <v>19</v>
      </c>
      <c r="G12" s="18">
        <f>IFERROR(J12/F12,0)+Tabla14[[#This Row],[% DE CUMPLIMIENTO ACUMULADO]]</f>
        <v>0</v>
      </c>
      <c r="H12" s="19">
        <f>Tabla3[[#This Row],[AVANCE EJECUTADO]]+Tabla14[[#This Row],[Avance meta de la vigencia]]</f>
        <v>0</v>
      </c>
      <c r="I12" s="19"/>
      <c r="J12" s="32"/>
      <c r="K12" s="151" t="s">
        <v>2326</v>
      </c>
      <c r="L12" s="97" t="s">
        <v>2327</v>
      </c>
      <c r="M12" s="97" t="s">
        <v>2328</v>
      </c>
      <c r="N12" s="109"/>
      <c r="O12" s="34"/>
      <c r="P12" s="34"/>
    </row>
    <row r="13" spans="1:16" ht="120" hidden="1" x14ac:dyDescent="0.25">
      <c r="A13" s="28" t="s">
        <v>23</v>
      </c>
      <c r="B13" s="74" t="s">
        <v>61</v>
      </c>
      <c r="C13" s="31" t="s">
        <v>62</v>
      </c>
      <c r="D13" s="31" t="s">
        <v>26</v>
      </c>
      <c r="E13" s="36" t="s">
        <v>43</v>
      </c>
      <c r="F13" s="17">
        <v>16</v>
      </c>
      <c r="G13" s="18">
        <f>IFERROR(J13/F13,0)+Tabla14[[#This Row],[% DE CUMPLIMIENTO ACUMULADO]]</f>
        <v>0</v>
      </c>
      <c r="H13" s="19">
        <f>Tabla3[[#This Row],[AVANCE EJECUTADO]]+Tabla14[[#This Row],[Avance meta de la vigencia]]</f>
        <v>0</v>
      </c>
      <c r="I13" s="19"/>
      <c r="J13" s="81"/>
      <c r="K13" s="151" t="s">
        <v>2329</v>
      </c>
      <c r="L13" s="151" t="s">
        <v>2330</v>
      </c>
      <c r="M13" s="97" t="s">
        <v>2331</v>
      </c>
      <c r="N13" s="109"/>
      <c r="O13" s="34"/>
      <c r="P13" s="34"/>
    </row>
    <row r="14" spans="1:16" ht="120" hidden="1" x14ac:dyDescent="0.25">
      <c r="A14" s="28" t="s">
        <v>23</v>
      </c>
      <c r="B14" s="74" t="s">
        <v>65</v>
      </c>
      <c r="C14" s="31" t="s">
        <v>66</v>
      </c>
      <c r="D14" s="31" t="s">
        <v>26</v>
      </c>
      <c r="E14" s="36" t="s">
        <v>67</v>
      </c>
      <c r="F14" s="17">
        <v>100</v>
      </c>
      <c r="G14" s="18">
        <f>IFERROR(J14/F14,0)+Tabla14[[#This Row],[% DE CUMPLIMIENTO ACUMULADO]]</f>
        <v>0</v>
      </c>
      <c r="H14" s="19">
        <f>Tabla3[[#This Row],[AVANCE EJECUTADO]]+Tabla14[[#This Row],[Avance meta de la vigencia]]</f>
        <v>0</v>
      </c>
      <c r="I14" s="19"/>
      <c r="J14" s="32"/>
      <c r="K14" s="151" t="s">
        <v>2332</v>
      </c>
      <c r="L14" s="151" t="s">
        <v>2333</v>
      </c>
      <c r="M14" s="97" t="s">
        <v>2334</v>
      </c>
      <c r="N14" s="109"/>
      <c r="O14" s="34"/>
      <c r="P14" s="34"/>
    </row>
    <row r="15" spans="1:16" ht="180" hidden="1" x14ac:dyDescent="0.25">
      <c r="A15" s="28" t="s">
        <v>23</v>
      </c>
      <c r="B15" s="74" t="s">
        <v>68</v>
      </c>
      <c r="C15" s="31" t="s">
        <v>69</v>
      </c>
      <c r="D15" s="31" t="s">
        <v>26</v>
      </c>
      <c r="E15" s="36" t="s">
        <v>67</v>
      </c>
      <c r="F15" s="17">
        <v>1</v>
      </c>
      <c r="G15" s="18">
        <f>IFERROR(J15/F15,0)+Tabla14[[#This Row],[% DE CUMPLIMIENTO ACUMULADO]]</f>
        <v>0</v>
      </c>
      <c r="H15" s="19">
        <f>Tabla3[[#This Row],[AVANCE EJECUTADO]]+Tabla14[[#This Row],[Avance meta de la vigencia]]</f>
        <v>0</v>
      </c>
      <c r="I15" s="19"/>
      <c r="J15" s="32"/>
      <c r="K15" s="151" t="s">
        <v>2335</v>
      </c>
      <c r="L15" s="151" t="s">
        <v>2336</v>
      </c>
      <c r="M15" s="97" t="s">
        <v>2334</v>
      </c>
      <c r="N15" s="109"/>
      <c r="O15" s="34"/>
      <c r="P15" s="34"/>
    </row>
    <row r="16" spans="1:16" ht="180" hidden="1" x14ac:dyDescent="0.25">
      <c r="A16" s="28" t="s">
        <v>23</v>
      </c>
      <c r="B16" s="74" t="s">
        <v>70</v>
      </c>
      <c r="C16" s="31" t="s">
        <v>71</v>
      </c>
      <c r="D16" s="31" t="s">
        <v>26</v>
      </c>
      <c r="E16" s="36" t="s">
        <v>67</v>
      </c>
      <c r="F16" s="17">
        <v>2</v>
      </c>
      <c r="G16" s="18">
        <f>IFERROR(J16/F16,0)+Tabla14[[#This Row],[% DE CUMPLIMIENTO ACUMULADO]]</f>
        <v>0</v>
      </c>
      <c r="H16" s="19">
        <f>Tabla3[[#This Row],[AVANCE EJECUTADO]]+Tabla14[[#This Row],[Avance meta de la vigencia]]</f>
        <v>0</v>
      </c>
      <c r="I16" s="19"/>
      <c r="J16" s="32"/>
      <c r="K16" s="151" t="s">
        <v>2337</v>
      </c>
      <c r="L16" s="151" t="s">
        <v>2338</v>
      </c>
      <c r="M16" s="97" t="s">
        <v>2334</v>
      </c>
      <c r="N16" s="109"/>
      <c r="O16" s="34"/>
      <c r="P16" s="34"/>
    </row>
    <row r="17" spans="1:16" ht="60" hidden="1" x14ac:dyDescent="0.25">
      <c r="A17" s="28" t="s">
        <v>23</v>
      </c>
      <c r="B17" s="74" t="s">
        <v>72</v>
      </c>
      <c r="C17" s="31" t="s">
        <v>73</v>
      </c>
      <c r="D17" s="31" t="s">
        <v>26</v>
      </c>
      <c r="E17" s="31" t="s">
        <v>27</v>
      </c>
      <c r="F17" s="17">
        <v>4</v>
      </c>
      <c r="G17" s="18">
        <f>IFERROR(J327/F17,0)+Tabla14[[#This Row],[% DE CUMPLIMIENTO ACUMULADO]]</f>
        <v>0.75</v>
      </c>
      <c r="H17" s="19">
        <f>H327+Tabla14[[#This Row],[Avance meta de la vigencia]]</f>
        <v>5</v>
      </c>
      <c r="I17" s="19"/>
      <c r="J17" s="134">
        <f>J327</f>
        <v>1</v>
      </c>
      <c r="K17" s="97"/>
      <c r="L17" s="97"/>
      <c r="M17" s="97"/>
      <c r="N17" s="109"/>
      <c r="O17" s="34"/>
      <c r="P17" s="34"/>
    </row>
    <row r="18" spans="1:16" ht="135" hidden="1" x14ac:dyDescent="0.25">
      <c r="A18" s="28" t="s">
        <v>23</v>
      </c>
      <c r="B18" s="74" t="s">
        <v>74</v>
      </c>
      <c r="C18" s="31" t="s">
        <v>75</v>
      </c>
      <c r="D18" s="31" t="s">
        <v>26</v>
      </c>
      <c r="E18" s="36" t="s">
        <v>67</v>
      </c>
      <c r="F18" s="17">
        <v>110</v>
      </c>
      <c r="G18" s="18">
        <f>IFERROR(J18/F18,0)+Tabla14[[#This Row],[% DE CUMPLIMIENTO ACUMULADO]]</f>
        <v>0</v>
      </c>
      <c r="H18" s="19">
        <f>Tabla3[[#This Row],[AVANCE EJECUTADO]]+Tabla14[[#This Row],[Avance meta de la vigencia]]</f>
        <v>0</v>
      </c>
      <c r="I18" s="19"/>
      <c r="J18" s="32"/>
      <c r="K18" s="151" t="s">
        <v>2339</v>
      </c>
      <c r="L18" s="151" t="s">
        <v>2340</v>
      </c>
      <c r="M18" s="97" t="s">
        <v>2334</v>
      </c>
      <c r="N18" s="109"/>
      <c r="O18" s="34"/>
      <c r="P18" s="34"/>
    </row>
    <row r="19" spans="1:16" ht="30" hidden="1" x14ac:dyDescent="0.25">
      <c r="A19" s="28" t="s">
        <v>23</v>
      </c>
      <c r="B19" s="74" t="s">
        <v>76</v>
      </c>
      <c r="C19" s="31" t="s">
        <v>77</v>
      </c>
      <c r="D19" s="31" t="s">
        <v>26</v>
      </c>
      <c r="E19" s="31" t="s">
        <v>27</v>
      </c>
      <c r="F19" s="17">
        <v>6</v>
      </c>
      <c r="G19" s="18">
        <f>IFERROR(J323/F19,0)+Tabla14[[#This Row],[% DE CUMPLIMIENTO ACUMULADO]]</f>
        <v>0</v>
      </c>
      <c r="H19" s="19">
        <f>H323+Tabla14[[#This Row],[Avance meta de la vigencia]]</f>
        <v>0</v>
      </c>
      <c r="I19" s="19"/>
      <c r="J19" s="134">
        <f>J323</f>
        <v>0</v>
      </c>
      <c r="K19" s="97"/>
      <c r="L19" s="97"/>
      <c r="M19" s="97"/>
      <c r="N19" s="109"/>
      <c r="O19" s="34"/>
      <c r="P19" s="34"/>
    </row>
    <row r="20" spans="1:16" ht="45" hidden="1" x14ac:dyDescent="0.25">
      <c r="A20" s="28" t="s">
        <v>23</v>
      </c>
      <c r="B20" s="74" t="s">
        <v>78</v>
      </c>
      <c r="C20" s="31" t="s">
        <v>79</v>
      </c>
      <c r="D20" s="31" t="s">
        <v>26</v>
      </c>
      <c r="E20" s="31" t="s">
        <v>27</v>
      </c>
      <c r="F20" s="17">
        <v>16</v>
      </c>
      <c r="G20" s="18">
        <f>IFERROR(J316/F20,0)+Tabla14[[#This Row],[% DE CUMPLIMIENTO ACUMULADO]]</f>
        <v>0</v>
      </c>
      <c r="H20" s="19">
        <f>H316+Tabla14[[#This Row],[Avance meta de la vigencia]]</f>
        <v>0</v>
      </c>
      <c r="I20" s="19"/>
      <c r="J20" s="134">
        <f>J316</f>
        <v>0</v>
      </c>
      <c r="K20" s="97"/>
      <c r="L20" s="97"/>
      <c r="M20" s="97"/>
      <c r="N20" s="109"/>
      <c r="O20" s="34"/>
      <c r="P20" s="34"/>
    </row>
    <row r="21" spans="1:16" ht="30" hidden="1" x14ac:dyDescent="0.25">
      <c r="A21" s="28" t="s">
        <v>23</v>
      </c>
      <c r="B21" s="74" t="s">
        <v>80</v>
      </c>
      <c r="C21" s="31" t="s">
        <v>81</v>
      </c>
      <c r="D21" s="31" t="s">
        <v>26</v>
      </c>
      <c r="E21" s="31" t="s">
        <v>27</v>
      </c>
      <c r="F21" s="17">
        <v>60</v>
      </c>
      <c r="G21" s="18">
        <f>IFERROR(J317/F21,0)+Tabla14[[#This Row],[% DE CUMPLIMIENTO ACUMULADO]]</f>
        <v>0</v>
      </c>
      <c r="H21" s="19">
        <f>H317+Tabla14[[#This Row],[Avance meta de la vigencia]]</f>
        <v>0</v>
      </c>
      <c r="I21" s="19"/>
      <c r="J21" s="134">
        <f>J317</f>
        <v>0</v>
      </c>
      <c r="K21" s="97"/>
      <c r="L21" s="97"/>
      <c r="M21" s="97"/>
      <c r="N21" s="109"/>
      <c r="O21" s="34"/>
      <c r="P21" s="34"/>
    </row>
    <row r="22" spans="1:16" ht="195" hidden="1" x14ac:dyDescent="0.25">
      <c r="A22" s="28" t="s">
        <v>23</v>
      </c>
      <c r="B22" s="74" t="s">
        <v>82</v>
      </c>
      <c r="C22" s="31" t="s">
        <v>77</v>
      </c>
      <c r="D22" s="31" t="s">
        <v>26</v>
      </c>
      <c r="E22" s="31" t="s">
        <v>27</v>
      </c>
      <c r="F22" s="17">
        <v>350</v>
      </c>
      <c r="G22" s="18">
        <f>IFERROR(J318/F22,0)+Tabla14[[#This Row],[% DE CUMPLIMIENTO ACUMULADO]]</f>
        <v>7.7142857142857152E-2</v>
      </c>
      <c r="H22" s="19">
        <f>Tabla14[[#This Row],[Avance meta de la vigencia]]+J318</f>
        <v>27</v>
      </c>
      <c r="I22" s="19">
        <f>I318</f>
        <v>15</v>
      </c>
      <c r="J22" s="134">
        <f>J318</f>
        <v>15</v>
      </c>
      <c r="K22" s="97" t="str">
        <f t="shared" ref="K22:P22" si="0">K318</f>
        <v>Se realizan 15 eventos de capacitación en modalidad presencial y virtual, tipo conferencia, taller y curso. 
Las lineas temáticas destacadas para el mes de marzo corresponden a:
- Responsabilidad contractual
- Gobierno y ordenamiento Territorial 
- Gerencia pública 
- Gerencia de las politicas públicas 
- Gerencia de proyectos de inversión pública
- MIPG 
- Paz Total
- Gobierno y catastro multipropósito 
- Gobierno y finanzas públicas
- Gobierno y gestión del riesgo de desastres</v>
      </c>
      <c r="L22" s="97" t="str">
        <f t="shared" si="0"/>
        <v xml:space="preserve">No se evidencia dificultad para el logro de la meta establecida para el mes de marzo. 
Se cumple la meta de manera exitosa  </v>
      </c>
      <c r="M22" s="97" t="str">
        <f t="shared" si="0"/>
        <v xml:space="preserve">1. Piezas gráficas para difusión y convocatoria de los eventos de capacitación.
2. Listado reporte de asistencia a eventos en modalidad presencial y virtual
3. Documento temático del curso realizado en modalidad virtual 
4. Base de certificados  marzp
5. Captura plataforma moodle 
6. Registro fotografico
7. Ficha de registro de eventos tipo taller y conferencia. </v>
      </c>
      <c r="N22" s="109" t="str">
        <f t="shared" si="0"/>
        <v>Subsanado</v>
      </c>
      <c r="O22" s="34" t="str">
        <f t="shared" si="0"/>
        <v>Angie Ximena Cely Rosas</v>
      </c>
      <c r="P22" s="34" t="str">
        <f t="shared" si="0"/>
        <v>En desarrollo</v>
      </c>
    </row>
    <row r="23" spans="1:16" ht="60" hidden="1" x14ac:dyDescent="0.25">
      <c r="A23" s="28" t="s">
        <v>23</v>
      </c>
      <c r="B23" s="74" t="s">
        <v>83</v>
      </c>
      <c r="C23" s="31" t="s">
        <v>84</v>
      </c>
      <c r="D23" s="31" t="s">
        <v>26</v>
      </c>
      <c r="E23" s="36" t="s">
        <v>85</v>
      </c>
      <c r="F23" s="17">
        <v>500</v>
      </c>
      <c r="G23" s="18">
        <f>IFERROR(J23/F23,0)+Tabla14[[#This Row],[% DE CUMPLIMIENTO ACUMULADO]]</f>
        <v>0</v>
      </c>
      <c r="H23" s="19">
        <f>Tabla3[[#This Row],[AVANCE EJECUTADO]]+Tabla14[[#This Row],[Avance meta de la vigencia]]</f>
        <v>0</v>
      </c>
      <c r="I23" s="19"/>
      <c r="J23" s="32"/>
      <c r="K23" s="97"/>
      <c r="L23" s="97"/>
      <c r="M23" s="97"/>
      <c r="N23" s="109"/>
      <c r="O23" s="34"/>
      <c r="P23" s="34"/>
    </row>
    <row r="24" spans="1:16" ht="60" hidden="1" x14ac:dyDescent="0.25">
      <c r="A24" s="28" t="s">
        <v>23</v>
      </c>
      <c r="B24" s="74" t="s">
        <v>86</v>
      </c>
      <c r="C24" s="31" t="s">
        <v>87</v>
      </c>
      <c r="D24" s="31" t="s">
        <v>26</v>
      </c>
      <c r="E24" s="36" t="s">
        <v>85</v>
      </c>
      <c r="F24" s="17">
        <v>4</v>
      </c>
      <c r="G24" s="18">
        <f>IFERROR(J24/F24,0)+Tabla14[[#This Row],[% DE CUMPLIMIENTO ACUMULADO]]</f>
        <v>0</v>
      </c>
      <c r="H24" s="19">
        <f>Tabla3[[#This Row],[AVANCE EJECUTADO]]+Tabla14[[#This Row],[Avance meta de la vigencia]]</f>
        <v>0</v>
      </c>
      <c r="I24" s="19"/>
      <c r="J24" s="32"/>
      <c r="K24" s="97"/>
      <c r="L24" s="97"/>
      <c r="M24" s="97"/>
      <c r="N24" s="109"/>
      <c r="O24" s="34"/>
      <c r="P24" s="34"/>
    </row>
    <row r="25" spans="1:16" ht="120" hidden="1" x14ac:dyDescent="0.25">
      <c r="A25" s="28" t="s">
        <v>23</v>
      </c>
      <c r="B25" s="74" t="s">
        <v>88</v>
      </c>
      <c r="C25" s="31" t="s">
        <v>89</v>
      </c>
      <c r="D25" s="31" t="s">
        <v>26</v>
      </c>
      <c r="E25" s="31" t="s">
        <v>27</v>
      </c>
      <c r="F25" s="20">
        <v>185000</v>
      </c>
      <c r="G25" s="18">
        <f>IFERROR(J25/F25,0)+Tabla14[[#This Row],[% DE CUMPLIMIENTO ACUMULADO]]</f>
        <v>0.18602162162162161</v>
      </c>
      <c r="H25" s="19">
        <f>J25+Tabla14[[#This Row],[Avance meta de la vigencia]]</f>
        <v>34414</v>
      </c>
      <c r="I25" s="19">
        <f>I235+I236</f>
        <v>14781</v>
      </c>
      <c r="J25" s="134">
        <f>J235+J236</f>
        <v>30157</v>
      </c>
      <c r="K25" s="97" t="str">
        <f>CONCATENATE(K235,"
",K236)</f>
        <v>En el mes de marzo, la Dirección de Capacitación certificó a 10.189 servidores públicos en temáticas; de fortalecimiento de las capacidades administrativas, control social a la gestión pública y de construcción de paz.   El avance acumulado en el año es de 11.491 Servidores Públicos.
En el mes de marzo, la Dirección de Capacitación certificó a 19.968 ciudadanos en temáticas; de fortalecimiento de las capacidades administrativas, control social a la gestión pública y de construcción de paz.  El avance acumulado en el año es de 22.923 ciudadanos capacitados.</v>
      </c>
      <c r="L25" s="97" t="str">
        <f>CONCATENATE(L235,"
",L236)</f>
        <v>No se presentaron dificultades en el período para el cumplimiento de la actividad.
No se presentaron dificultades en el período para el cumplimiento de la actividad.</v>
      </c>
      <c r="M25" s="97" t="str">
        <f>CONCATENATE(M235,"
",M236)</f>
        <v>Listado de servidores públicos capacitados en Sirecec
Listado de cíudadanos capacitados en Sirecec</v>
      </c>
      <c r="N25" s="109" t="str">
        <f>N235</f>
        <v>No se presentan observaciones</v>
      </c>
      <c r="O25" s="34" t="str">
        <f>O235</f>
        <v>Angie Ximena Cely Rosas</v>
      </c>
      <c r="P25" s="34" t="str">
        <f>P235</f>
        <v>En desarrollo</v>
      </c>
    </row>
    <row r="26" spans="1:16" ht="60" hidden="1" x14ac:dyDescent="0.25">
      <c r="A26" s="28" t="s">
        <v>23</v>
      </c>
      <c r="B26" s="74" t="s">
        <v>90</v>
      </c>
      <c r="C26" s="31" t="s">
        <v>91</v>
      </c>
      <c r="D26" s="31" t="s">
        <v>26</v>
      </c>
      <c r="E26" s="36" t="s">
        <v>85</v>
      </c>
      <c r="F26" s="17">
        <v>5</v>
      </c>
      <c r="G26" s="18">
        <f>IFERROR(J26/F26,0)+Tabla14[[#This Row],[% DE CUMPLIMIENTO ACUMULADO]]</f>
        <v>0</v>
      </c>
      <c r="H26" s="19">
        <f>Tabla3[[#This Row],[AVANCE EJECUTADO]]+Tabla14[[#This Row],[Avance meta de la vigencia]]</f>
        <v>0</v>
      </c>
      <c r="I26" s="19"/>
      <c r="J26" s="32"/>
      <c r="K26" s="97"/>
      <c r="L26" s="97"/>
      <c r="M26" s="97"/>
      <c r="N26" s="109"/>
      <c r="O26" s="34"/>
      <c r="P26" s="34"/>
    </row>
    <row r="27" spans="1:16" ht="409.5" hidden="1" x14ac:dyDescent="0.25">
      <c r="A27" s="28" t="s">
        <v>23</v>
      </c>
      <c r="B27" s="74" t="s">
        <v>92</v>
      </c>
      <c r="C27" s="31" t="s">
        <v>93</v>
      </c>
      <c r="D27" s="31" t="s">
        <v>26</v>
      </c>
      <c r="E27" s="31" t="s">
        <v>27</v>
      </c>
      <c r="F27" s="17">
        <v>25</v>
      </c>
      <c r="G27" s="18">
        <f>IFERROR(J27/F27,0)+Tabla14[[#This Row],[% DE CUMPLIMIENTO ACUMULADO]]</f>
        <v>0.28000000000000003</v>
      </c>
      <c r="H27" s="19">
        <f>J219+Tabla14[[#This Row],[Avance meta de la vigencia]]</f>
        <v>7</v>
      </c>
      <c r="I27" s="19">
        <f t="shared" ref="I27:P27" si="1">I219</f>
        <v>7</v>
      </c>
      <c r="J27" s="134">
        <f t="shared" si="1"/>
        <v>7</v>
      </c>
      <c r="K27" s="97" t="str">
        <f t="shared" si="1"/>
        <v>Para el periodo de informe se logró un 7% en la implementación y actualización del Sistema de Gestión Documental, logrando el 100% de la meta programada de acuerdo al siguiente detalle: 1. Se elaboró el borrador del “Instructivo para la Gestión de Expedientes y Documentos Electrónicos de Archivo”. La nueva versión del instructivo reitera las directrices sobre el proceso de nombramiento de archivos y la creación de carpetas, e incorpora la propuesta de instancias electrónicas de trabajo presentada a la OTIC. Actualmente, el documento se encuentra pendiente de validación y de la inclusión del componente correspondiente a la matriz de accesos que regirá en el nuevo repositorio. 2. Se presentó la primera propuesta del Cuadro de Clasificación Unificado, elaborado conforme a los lineamientos del modelo MoReq 2010. En la mesa de trabajo correspondiente se recibió retroalimentación, la cual fue incorporada en el instrumento archivístico. Posteriormente, se remitió la versión ajustada para su revisión y aprobación. 3. Se inició las mesas de trabajo con el Grupo de Administración de Personal y Carrera Administrativa, con el propósito de dar continuidad al acompañamiento iniciado en 2025. En este marco, se adelantó la recolección de información sobre las modalidades de vinculación, insumo fundamental para la construcción de los lineamientos de la serie documental correspondiente. 4. Se avanzó en la revisión, ajuste y depuración del documento de requisitos institucionales, logrando reducir el conjunto inicial de 373 a 243 requisitos. Estos serán analizados en detalle junto con el equipo GADGI. 5. Se desarrolló las mesas de trabajo con los profesionales del GADGI y la Subdirección Nacional de Servicios Académicos, orientadas a la revisión del anexo técnico de custodia del acervo documental de la ESAP. En este espacio se proyectaron las necesidades en materia de gestión documental, con el propósito de adelantar un estudio de mercado que refleje los requerimientos financieros del área. Como resultado, se elaboró una ficha de cotización con un horizonte de tiempo comprendido entre agosto de 2026 y agosto de 2032, se remitieron los documentos a la Dirección Financiera para su respectiva revisión y aprobación.</v>
      </c>
      <c r="L27" s="97" t="str">
        <f t="shared" si="1"/>
        <v xml:space="preserve">No se han presentado dificultades durante el periodo de reporte. </v>
      </c>
      <c r="M27" s="97" t="str">
        <f t="shared" si="1"/>
        <v>Carpeta: 2_FUID_Cuadro clasificación
Carpeta: 1_Documento_Electronico
Carpeta: 3_Acta_Visita_DocElectro
Carpeta: 5_Ficha tecnica
Carpeta: 4_Insumos_SGDEA</v>
      </c>
      <c r="N27" s="109" t="str">
        <f t="shared" si="1"/>
        <v>No se presentan observaciones.</v>
      </c>
      <c r="O27" s="34" t="str">
        <f t="shared" si="1"/>
        <v>Carold Briggitte Hernandez Layton</v>
      </c>
      <c r="P27" s="34" t="str">
        <f t="shared" si="1"/>
        <v xml:space="preserve">Cumplida </v>
      </c>
    </row>
    <row r="28" spans="1:16" ht="409.5" hidden="1" x14ac:dyDescent="0.25">
      <c r="A28" s="28" t="s">
        <v>23</v>
      </c>
      <c r="B28" s="74" t="s">
        <v>94</v>
      </c>
      <c r="C28" s="31" t="s">
        <v>95</v>
      </c>
      <c r="D28" s="31" t="s">
        <v>26</v>
      </c>
      <c r="E28" s="30" t="s">
        <v>96</v>
      </c>
      <c r="F28" s="17">
        <v>1</v>
      </c>
      <c r="G28" s="18">
        <f>IFERROR(J28/F28,0)+Tabla14[[#This Row],[% DE CUMPLIMIENTO ACUMULADO]]</f>
        <v>0.30000000000000004</v>
      </c>
      <c r="H28" s="19">
        <f>Tabla3[[#This Row],[AVANCE EJECUTADO]]+Tabla14[[#This Row],[Avance meta de la vigencia]]</f>
        <v>0.30000000000000004</v>
      </c>
      <c r="I28" s="19"/>
      <c r="J28" s="82">
        <v>0.1</v>
      </c>
      <c r="K28" s="97" t="s">
        <v>2341</v>
      </c>
      <c r="L28" s="97" t="s">
        <v>1530</v>
      </c>
      <c r="M28" s="97" t="s">
        <v>2342</v>
      </c>
      <c r="N28" s="109"/>
      <c r="O28" s="34"/>
      <c r="P28" s="34"/>
    </row>
    <row r="29" spans="1:16" ht="135" hidden="1" x14ac:dyDescent="0.25">
      <c r="A29" s="28" t="s">
        <v>23</v>
      </c>
      <c r="B29" s="74" t="s">
        <v>100</v>
      </c>
      <c r="C29" s="31" t="s">
        <v>101</v>
      </c>
      <c r="D29" s="31" t="s">
        <v>26</v>
      </c>
      <c r="E29" s="31" t="s">
        <v>102</v>
      </c>
      <c r="F29" s="17">
        <v>1</v>
      </c>
      <c r="G29" s="18">
        <f>IFERROR(MIN((J29/F29+Tabla14[[#This Row],[% DE CUMPLIMIENTO ACUMULADO]]),1),0)</f>
        <v>1</v>
      </c>
      <c r="H29" s="19">
        <f>Tabla3[[#This Row],[AVANCE EJECUTADO]]+Tabla14[[#This Row],[Avance meta de la vigencia]]</f>
        <v>1.0466</v>
      </c>
      <c r="I29" s="19"/>
      <c r="J29" s="81">
        <v>1</v>
      </c>
      <c r="K29" s="97" t="s">
        <v>2343</v>
      </c>
      <c r="L29" s="97" t="s">
        <v>104</v>
      </c>
      <c r="M29" s="97" t="s">
        <v>2344</v>
      </c>
      <c r="N29" s="109"/>
      <c r="O29" s="34"/>
      <c r="P29" s="34"/>
    </row>
    <row r="30" spans="1:16" ht="225" hidden="1" x14ac:dyDescent="0.25">
      <c r="A30" s="28" t="s">
        <v>23</v>
      </c>
      <c r="B30" s="74" t="s">
        <v>106</v>
      </c>
      <c r="C30" s="31" t="s">
        <v>107</v>
      </c>
      <c r="D30" s="31" t="s">
        <v>26</v>
      </c>
      <c r="E30" s="31" t="s">
        <v>102</v>
      </c>
      <c r="F30" s="17">
        <v>1</v>
      </c>
      <c r="G30" s="18">
        <f>IFERROR(J30/F30,0)+Tabla14[[#This Row],[% DE CUMPLIMIENTO ACUMULADO]]</f>
        <v>0</v>
      </c>
      <c r="H30" s="19">
        <f>Tabla3[[#This Row],[AVANCE EJECUTADO]]+Tabla14[[#This Row],[Avance meta de la vigencia]]</f>
        <v>0</v>
      </c>
      <c r="I30" s="19"/>
      <c r="J30" s="32">
        <v>0</v>
      </c>
      <c r="K30" s="97" t="s">
        <v>2345</v>
      </c>
      <c r="L30" s="97" t="s">
        <v>104</v>
      </c>
      <c r="M30" s="97" t="s">
        <v>2344</v>
      </c>
      <c r="N30" s="109"/>
      <c r="O30" s="34"/>
      <c r="P30" s="34"/>
    </row>
    <row r="31" spans="1:16" ht="30" hidden="1" x14ac:dyDescent="0.25">
      <c r="A31" s="28" t="s">
        <v>23</v>
      </c>
      <c r="B31" s="74" t="s">
        <v>109</v>
      </c>
      <c r="C31" s="31" t="s">
        <v>110</v>
      </c>
      <c r="D31" s="31" t="s">
        <v>26</v>
      </c>
      <c r="E31" s="36" t="s">
        <v>111</v>
      </c>
      <c r="F31" s="17">
        <v>694</v>
      </c>
      <c r="G31" s="18">
        <f>IFERROR(J31/F31,0)+Tabla14[[#This Row],[% DE CUMPLIMIENTO ACUMULADO]]</f>
        <v>0</v>
      </c>
      <c r="H31" s="19">
        <f>Tabla3[[#This Row],[AVANCE EJECUTADO]]+Tabla14[[#This Row],[Avance meta de la vigencia]]</f>
        <v>0</v>
      </c>
      <c r="I31" s="19"/>
      <c r="J31" s="32"/>
      <c r="K31" s="97"/>
      <c r="L31" s="97"/>
      <c r="M31" s="97"/>
      <c r="N31" s="109"/>
      <c r="O31" s="34"/>
      <c r="P31" s="34"/>
    </row>
    <row r="32" spans="1:16" ht="30" hidden="1" x14ac:dyDescent="0.25">
      <c r="A32" s="28" t="s">
        <v>23</v>
      </c>
      <c r="B32" s="74" t="s">
        <v>112</v>
      </c>
      <c r="C32" s="31" t="s">
        <v>113</v>
      </c>
      <c r="D32" s="31" t="s">
        <v>26</v>
      </c>
      <c r="E32" s="36" t="s">
        <v>111</v>
      </c>
      <c r="F32" s="17">
        <v>40</v>
      </c>
      <c r="G32" s="18">
        <f>IFERROR(J32/F32,0)+Tabla14[[#This Row],[% DE CUMPLIMIENTO ACUMULADO]]</f>
        <v>0</v>
      </c>
      <c r="H32" s="19">
        <f>Tabla3[[#This Row],[AVANCE EJECUTADO]]+Tabla14[[#This Row],[Avance meta de la vigencia]]</f>
        <v>0</v>
      </c>
      <c r="I32" s="19"/>
      <c r="J32" s="32"/>
      <c r="K32" s="97"/>
      <c r="L32" s="97"/>
      <c r="M32" s="97"/>
      <c r="N32" s="109"/>
      <c r="O32" s="34"/>
      <c r="P32" s="34"/>
    </row>
    <row r="33" spans="1:16" ht="285" hidden="1" x14ac:dyDescent="0.25">
      <c r="A33" s="28" t="s">
        <v>23</v>
      </c>
      <c r="B33" s="74" t="s">
        <v>114</v>
      </c>
      <c r="C33" s="31" t="s">
        <v>95</v>
      </c>
      <c r="D33" s="31" t="s">
        <v>26</v>
      </c>
      <c r="E33" s="36" t="s">
        <v>115</v>
      </c>
      <c r="F33" s="17">
        <v>5</v>
      </c>
      <c r="G33" s="18">
        <f>IFERROR(J33/F33,0)+Tabla14[[#This Row],[% DE CUMPLIMIENTO ACUMULADO]]</f>
        <v>0.4</v>
      </c>
      <c r="H33" s="19">
        <f>Tabla3[[#This Row],[AVANCE EJECUTADO]]+Tabla14[[#This Row],[Avance meta de la vigencia]]</f>
        <v>2</v>
      </c>
      <c r="I33" s="19"/>
      <c r="J33" s="144">
        <v>2</v>
      </c>
      <c r="K33" s="163" t="s">
        <v>2346</v>
      </c>
      <c r="L33" s="163" t="s">
        <v>2347</v>
      </c>
      <c r="M33" s="163" t="s">
        <v>2348</v>
      </c>
      <c r="N33" s="109"/>
      <c r="O33" s="34"/>
      <c r="P33" s="34"/>
    </row>
    <row r="34" spans="1:16" ht="409.5" hidden="1" x14ac:dyDescent="0.25">
      <c r="A34" s="28" t="s">
        <v>23</v>
      </c>
      <c r="B34" s="74" t="s">
        <v>117</v>
      </c>
      <c r="C34" s="31" t="s">
        <v>118</v>
      </c>
      <c r="D34" s="31" t="s">
        <v>26</v>
      </c>
      <c r="E34" s="36" t="s">
        <v>115</v>
      </c>
      <c r="F34" s="17">
        <v>100</v>
      </c>
      <c r="G34" s="18">
        <f>IFERROR(MIN((J34/F34+Tabla14[[#This Row],[% DE CUMPLIMIENTO ACUMULADO]]),1),0)</f>
        <v>1</v>
      </c>
      <c r="H34" s="19">
        <f>Tabla3[[#This Row],[AVANCE EJECUTADO]]+Tabla14[[#This Row],[Avance meta de la vigencia]]</f>
        <v>201</v>
      </c>
      <c r="I34" s="19"/>
      <c r="J34" s="156">
        <v>1</v>
      </c>
      <c r="K34" s="166" t="s">
        <v>2349</v>
      </c>
      <c r="L34" s="132" t="s">
        <v>2350</v>
      </c>
      <c r="M34" s="132" t="s">
        <v>2351</v>
      </c>
      <c r="N34" s="109"/>
      <c r="O34" s="34"/>
      <c r="P34" s="34"/>
    </row>
    <row r="35" spans="1:16" ht="30" hidden="1" x14ac:dyDescent="0.25">
      <c r="A35" s="28" t="s">
        <v>714</v>
      </c>
      <c r="B35" s="74" t="s">
        <v>2352</v>
      </c>
      <c r="C35" s="31" t="s">
        <v>123</v>
      </c>
      <c r="D35" s="31" t="s">
        <v>26</v>
      </c>
      <c r="E35" s="36" t="s">
        <v>124</v>
      </c>
      <c r="F35" s="17">
        <v>18</v>
      </c>
      <c r="G35" s="18">
        <f>IFERROR(J35/F35,0)+Tabla14[[#This Row],[% DE CUMPLIMIENTO ACUMULADO]]</f>
        <v>0</v>
      </c>
      <c r="H35" s="19">
        <f>Tabla3[[#This Row],[AVANCE EJECUTADO]]+Tabla14[[#This Row],[Avance meta de la vigencia]]</f>
        <v>0</v>
      </c>
      <c r="I35" s="19"/>
      <c r="J35" s="32">
        <v>0</v>
      </c>
      <c r="K35" s="97" t="s">
        <v>2353</v>
      </c>
      <c r="L35" s="97" t="s">
        <v>2353</v>
      </c>
      <c r="M35" s="97" t="s">
        <v>2353</v>
      </c>
      <c r="N35" s="109"/>
      <c r="O35" s="34" t="s">
        <v>1105</v>
      </c>
      <c r="P35" s="34"/>
    </row>
    <row r="36" spans="1:16" ht="60" hidden="1" x14ac:dyDescent="0.25">
      <c r="A36" s="28" t="s">
        <v>714</v>
      </c>
      <c r="B36" s="74" t="s">
        <v>2354</v>
      </c>
      <c r="C36" s="31" t="s">
        <v>126</v>
      </c>
      <c r="D36" s="31" t="s">
        <v>26</v>
      </c>
      <c r="E36" s="36" t="s">
        <v>124</v>
      </c>
      <c r="F36" s="17">
        <v>3</v>
      </c>
      <c r="G36" s="18">
        <f>IFERROR(J36/F36,0)+Tabla14[[#This Row],[% DE CUMPLIMIENTO ACUMULADO]]</f>
        <v>0</v>
      </c>
      <c r="H36" s="19">
        <f>Tabla3[[#This Row],[AVANCE EJECUTADO]]+Tabla14[[#This Row],[Avance meta de la vigencia]]</f>
        <v>0</v>
      </c>
      <c r="I36" s="19"/>
      <c r="J36" s="32">
        <v>0</v>
      </c>
      <c r="K36" s="97" t="s">
        <v>2355</v>
      </c>
      <c r="L36" s="97" t="s">
        <v>2356</v>
      </c>
      <c r="M36" s="97" t="s">
        <v>2357</v>
      </c>
      <c r="N36" s="109"/>
      <c r="O36" s="34" t="s">
        <v>1105</v>
      </c>
      <c r="P36" s="34"/>
    </row>
    <row r="37" spans="1:16" ht="75" hidden="1" x14ac:dyDescent="0.25">
      <c r="A37" s="28" t="s">
        <v>714</v>
      </c>
      <c r="B37" s="74" t="s">
        <v>2358</v>
      </c>
      <c r="C37" s="31" t="s">
        <v>128</v>
      </c>
      <c r="D37" s="31" t="s">
        <v>26</v>
      </c>
      <c r="E37" s="36" t="s">
        <v>124</v>
      </c>
      <c r="F37" s="17">
        <v>3</v>
      </c>
      <c r="G37" s="18">
        <f>IFERROR(J37/F37,0)+Tabla14[[#This Row],[% DE CUMPLIMIENTO ACUMULADO]]</f>
        <v>0</v>
      </c>
      <c r="H37" s="19">
        <f>Tabla3[[#This Row],[AVANCE EJECUTADO]]+Tabla14[[#This Row],[Avance meta de la vigencia]]</f>
        <v>0</v>
      </c>
      <c r="I37" s="19"/>
      <c r="J37" s="32">
        <v>0</v>
      </c>
      <c r="K37" s="97" t="s">
        <v>2359</v>
      </c>
      <c r="L37" s="97" t="s">
        <v>2360</v>
      </c>
      <c r="M37" s="97" t="s">
        <v>2361</v>
      </c>
      <c r="N37" s="109"/>
      <c r="O37" s="34" t="s">
        <v>1105</v>
      </c>
      <c r="P37" s="34"/>
    </row>
    <row r="38" spans="1:16" ht="164.25" hidden="1" customHeight="1" x14ac:dyDescent="0.25">
      <c r="A38" s="28" t="s">
        <v>714</v>
      </c>
      <c r="B38" s="74" t="s">
        <v>2362</v>
      </c>
      <c r="C38" s="31" t="s">
        <v>130</v>
      </c>
      <c r="D38" s="31" t="s">
        <v>26</v>
      </c>
      <c r="E38" s="36" t="s">
        <v>124</v>
      </c>
      <c r="F38" s="17">
        <v>40</v>
      </c>
      <c r="G38" s="18">
        <f>IFERROR(J38/F38,0)+Tabla14[[#This Row],[% DE CUMPLIMIENTO ACUMULADO]]</f>
        <v>0</v>
      </c>
      <c r="H38" s="19">
        <f>Tabla3[[#This Row],[AVANCE EJECUTADO]]+Tabla14[[#This Row],[Avance meta de la vigencia]]</f>
        <v>0</v>
      </c>
      <c r="I38" s="19"/>
      <c r="J38" s="32">
        <v>0</v>
      </c>
      <c r="K38" s="97" t="s">
        <v>2363</v>
      </c>
      <c r="L38" s="97" t="s">
        <v>2364</v>
      </c>
      <c r="M38" s="97" t="s">
        <v>2365</v>
      </c>
      <c r="N38" s="109"/>
      <c r="O38" s="34" t="s">
        <v>1105</v>
      </c>
      <c r="P38" s="34"/>
    </row>
    <row r="39" spans="1:16" ht="75" hidden="1" x14ac:dyDescent="0.25">
      <c r="A39" s="28" t="s">
        <v>131</v>
      </c>
      <c r="B39" s="74" t="s">
        <v>132</v>
      </c>
      <c r="C39" s="31" t="s">
        <v>133</v>
      </c>
      <c r="D39" s="31" t="s">
        <v>134</v>
      </c>
      <c r="E39" s="31" t="s">
        <v>102</v>
      </c>
      <c r="F39" s="17">
        <v>1</v>
      </c>
      <c r="G39" s="18">
        <f>IFERROR(J39/F39,0)+Tabla14[[#This Row],[% DE CUMPLIMIENTO ACUMULADO]]</f>
        <v>1</v>
      </c>
      <c r="H39" s="19">
        <f>Tabla3[[#This Row],[AVANCE EJECUTADO]]+Tabla14[[#This Row],[Avance meta de la vigencia]]</f>
        <v>1</v>
      </c>
      <c r="I39" s="19">
        <v>1</v>
      </c>
      <c r="J39" s="32">
        <v>0</v>
      </c>
      <c r="K39" s="97" t="s">
        <v>2366</v>
      </c>
      <c r="L39" s="97"/>
      <c r="M39" s="97" t="s">
        <v>104</v>
      </c>
      <c r="N39" s="109" t="s">
        <v>2367</v>
      </c>
      <c r="O39" s="34" t="s">
        <v>1548</v>
      </c>
      <c r="P39" s="34" t="s">
        <v>894</v>
      </c>
    </row>
    <row r="40" spans="1:16" ht="75" hidden="1" x14ac:dyDescent="0.25">
      <c r="A40" s="28" t="s">
        <v>131</v>
      </c>
      <c r="B40" s="74" t="s">
        <v>137</v>
      </c>
      <c r="C40" s="31" t="s">
        <v>138</v>
      </c>
      <c r="D40" s="31" t="s">
        <v>139</v>
      </c>
      <c r="E40" s="31" t="s">
        <v>102</v>
      </c>
      <c r="F40" s="17">
        <v>1</v>
      </c>
      <c r="G40" s="18">
        <f>IFERROR(J40/F40,0)+Tabla14[[#This Row],[% DE CUMPLIMIENTO ACUMULADO]]</f>
        <v>0</v>
      </c>
      <c r="H40" s="19">
        <f>Tabla3[[#This Row],[AVANCE EJECUTADO]]+Tabla14[[#This Row],[Avance meta de la vigencia]]</f>
        <v>0</v>
      </c>
      <c r="I40" s="19">
        <v>0</v>
      </c>
      <c r="J40" s="32">
        <v>0</v>
      </c>
      <c r="K40" s="97" t="s">
        <v>2368</v>
      </c>
      <c r="L40" s="97" t="s">
        <v>104</v>
      </c>
      <c r="M40" s="97" t="s">
        <v>2369</v>
      </c>
      <c r="N40" s="109" t="s">
        <v>2370</v>
      </c>
      <c r="O40" s="34" t="s">
        <v>1548</v>
      </c>
      <c r="P40" s="34" t="s">
        <v>721</v>
      </c>
    </row>
    <row r="41" spans="1:16" ht="90" hidden="1" x14ac:dyDescent="0.25">
      <c r="A41" s="28" t="s">
        <v>131</v>
      </c>
      <c r="B41" s="74" t="s">
        <v>141</v>
      </c>
      <c r="C41" s="31" t="s">
        <v>142</v>
      </c>
      <c r="D41" s="31" t="s">
        <v>143</v>
      </c>
      <c r="E41" s="31" t="s">
        <v>144</v>
      </c>
      <c r="F41" s="17">
        <v>3</v>
      </c>
      <c r="G41" s="18">
        <f>IFERROR(J41/F41,0)+Tabla14[[#This Row],[% DE CUMPLIMIENTO ACUMULADO]]</f>
        <v>0.33333333333333331</v>
      </c>
      <c r="H41" s="19">
        <f>Tabla3[[#This Row],[AVANCE EJECUTADO]]+Tabla14[[#This Row],[Avance meta de la vigencia]]</f>
        <v>1</v>
      </c>
      <c r="I41" s="19">
        <v>1</v>
      </c>
      <c r="J41" s="144">
        <v>1</v>
      </c>
      <c r="K41" s="97" t="s">
        <v>2371</v>
      </c>
      <c r="L41" s="97" t="s">
        <v>1530</v>
      </c>
      <c r="M41" s="97" t="s">
        <v>2372</v>
      </c>
      <c r="N41" s="109"/>
      <c r="O41" s="34" t="s">
        <v>942</v>
      </c>
      <c r="P41" s="34" t="s">
        <v>894</v>
      </c>
    </row>
    <row r="42" spans="1:16" ht="135" hidden="1" x14ac:dyDescent="0.25">
      <c r="A42" s="28" t="s">
        <v>131</v>
      </c>
      <c r="B42" s="74" t="s">
        <v>147</v>
      </c>
      <c r="C42" s="31" t="s">
        <v>148</v>
      </c>
      <c r="D42" s="31" t="s">
        <v>149</v>
      </c>
      <c r="E42" s="36" t="s">
        <v>43</v>
      </c>
      <c r="F42" s="21">
        <v>1</v>
      </c>
      <c r="G42" s="18">
        <f>IFERROR(J42/F42,0)+Tabla14[[#This Row],[% DE CUMPLIMIENTO ACUMULADO]]</f>
        <v>0</v>
      </c>
      <c r="H42" s="19">
        <f>Tabla3[[#This Row],[AVANCE EJECUTADO]]+Tabla14[[#This Row],[Avance meta de la vigencia]]</f>
        <v>0</v>
      </c>
      <c r="I42" s="19">
        <v>0</v>
      </c>
      <c r="J42" s="32"/>
      <c r="K42" s="97" t="s">
        <v>2373</v>
      </c>
      <c r="L42" s="97" t="s">
        <v>2374</v>
      </c>
      <c r="M42" s="97" t="s">
        <v>2375</v>
      </c>
      <c r="N42" s="109"/>
      <c r="O42" s="34" t="s">
        <v>942</v>
      </c>
      <c r="P42" s="34" t="s">
        <v>727</v>
      </c>
    </row>
    <row r="43" spans="1:16" ht="210" hidden="1" x14ac:dyDescent="0.25">
      <c r="A43" s="28" t="s">
        <v>131</v>
      </c>
      <c r="B43" s="74" t="s">
        <v>153</v>
      </c>
      <c r="C43" s="31" t="s">
        <v>154</v>
      </c>
      <c r="D43" s="31" t="s">
        <v>155</v>
      </c>
      <c r="E43" s="31" t="s">
        <v>156</v>
      </c>
      <c r="F43" s="17">
        <v>3</v>
      </c>
      <c r="G43" s="18">
        <f>IFERROR(J43/F43,0)+Tabla14[[#This Row],[% DE CUMPLIMIENTO ACUMULADO]]</f>
        <v>0</v>
      </c>
      <c r="H43" s="19">
        <f>Tabla3[[#This Row],[AVANCE EJECUTADO]]+Tabla14[[#This Row],[Avance meta de la vigencia]]</f>
        <v>0</v>
      </c>
      <c r="I43" s="19">
        <v>0</v>
      </c>
      <c r="J43" s="144">
        <v>0</v>
      </c>
      <c r="K43" s="97" t="s">
        <v>2376</v>
      </c>
      <c r="L43" s="97" t="s">
        <v>2377</v>
      </c>
      <c r="M43" s="97"/>
      <c r="N43" s="109" t="s">
        <v>2370</v>
      </c>
      <c r="O43" s="34" t="s">
        <v>1548</v>
      </c>
      <c r="P43" s="34" t="s">
        <v>721</v>
      </c>
    </row>
    <row r="44" spans="1:16" ht="90" hidden="1" x14ac:dyDescent="0.25">
      <c r="A44" s="28" t="s">
        <v>131</v>
      </c>
      <c r="B44" s="74" t="s">
        <v>160</v>
      </c>
      <c r="C44" s="31" t="s">
        <v>161</v>
      </c>
      <c r="D44" s="31" t="s">
        <v>162</v>
      </c>
      <c r="E44" s="31" t="s">
        <v>163</v>
      </c>
      <c r="F44" s="17">
        <v>2</v>
      </c>
      <c r="G44" s="18">
        <f>IFERROR(J44/F44,0)+Tabla14[[#This Row],[% DE CUMPLIMIENTO ACUMULADO]]</f>
        <v>0</v>
      </c>
      <c r="H44" s="19">
        <f>Tabla3[[#This Row],[AVANCE EJECUTADO]]+Tabla14[[#This Row],[Avance meta de la vigencia]]</f>
        <v>0</v>
      </c>
      <c r="I44" s="19">
        <v>0</v>
      </c>
      <c r="J44" s="32"/>
      <c r="K44" s="97"/>
      <c r="L44" s="97"/>
      <c r="M44" s="97"/>
      <c r="N44" s="109" t="s">
        <v>2370</v>
      </c>
      <c r="O44" s="34" t="s">
        <v>1548</v>
      </c>
      <c r="P44" s="34" t="s">
        <v>721</v>
      </c>
    </row>
    <row r="45" spans="1:16" ht="90" hidden="1" x14ac:dyDescent="0.25">
      <c r="A45" s="28" t="s">
        <v>131</v>
      </c>
      <c r="B45" s="74" t="s">
        <v>164</v>
      </c>
      <c r="C45" s="31" t="s">
        <v>165</v>
      </c>
      <c r="D45" s="31" t="s">
        <v>166</v>
      </c>
      <c r="E45" s="31" t="s">
        <v>167</v>
      </c>
      <c r="F45" s="17">
        <v>12</v>
      </c>
      <c r="G45" s="18">
        <f>IFERROR(J45/F45,0)+Tabla14[[#This Row],[% DE CUMPLIMIENTO ACUMULADO]]</f>
        <v>0.25</v>
      </c>
      <c r="H45" s="19">
        <f>Tabla3[[#This Row],[AVANCE EJECUTADO]]+Tabla14[[#This Row],[Avance meta de la vigencia]]</f>
        <v>3</v>
      </c>
      <c r="I45" s="19">
        <v>3</v>
      </c>
      <c r="J45" s="144">
        <v>3</v>
      </c>
      <c r="K45" s="97" t="s">
        <v>2378</v>
      </c>
      <c r="L45" s="97" t="s">
        <v>631</v>
      </c>
      <c r="M45" s="97" t="s">
        <v>169</v>
      </c>
      <c r="N45" s="109"/>
      <c r="O45" s="34" t="s">
        <v>942</v>
      </c>
      <c r="P45" s="34" t="s">
        <v>894</v>
      </c>
    </row>
    <row r="46" spans="1:16" ht="75" hidden="1" x14ac:dyDescent="0.25">
      <c r="A46" s="28" t="s">
        <v>131</v>
      </c>
      <c r="B46" s="74" t="s">
        <v>170</v>
      </c>
      <c r="C46" s="31" t="s">
        <v>171</v>
      </c>
      <c r="D46" s="31" t="s">
        <v>172</v>
      </c>
      <c r="E46" s="31" t="s">
        <v>102</v>
      </c>
      <c r="F46" s="17">
        <v>3</v>
      </c>
      <c r="G46" s="18">
        <f>IFERROR(J46/F46,0)+Tabla14[[#This Row],[% DE CUMPLIMIENTO ACUMULADO]]</f>
        <v>0.33333333333333331</v>
      </c>
      <c r="H46" s="19">
        <f>Tabla3[[#This Row],[AVANCE EJECUTADO]]+Tabla14[[#This Row],[Avance meta de la vigencia]]</f>
        <v>1</v>
      </c>
      <c r="I46" s="19">
        <v>1</v>
      </c>
      <c r="J46" s="32">
        <v>1</v>
      </c>
      <c r="K46" s="97" t="s">
        <v>2379</v>
      </c>
      <c r="L46" s="97"/>
      <c r="M46" s="97" t="s">
        <v>2380</v>
      </c>
      <c r="N46" s="109" t="s">
        <v>2381</v>
      </c>
      <c r="O46" s="34" t="s">
        <v>1548</v>
      </c>
      <c r="P46" s="34" t="s">
        <v>727</v>
      </c>
    </row>
    <row r="47" spans="1:16" ht="150" hidden="1" x14ac:dyDescent="0.25">
      <c r="A47" s="28" t="s">
        <v>131</v>
      </c>
      <c r="B47" s="74" t="s">
        <v>174</v>
      </c>
      <c r="C47" s="31" t="s">
        <v>175</v>
      </c>
      <c r="D47" s="31" t="s">
        <v>176</v>
      </c>
      <c r="E47" s="31" t="s">
        <v>102</v>
      </c>
      <c r="F47" s="17">
        <v>1</v>
      </c>
      <c r="G47" s="18">
        <f>IFERROR(MIN((J47/F47+Tabla14[[#This Row],[% DE CUMPLIMIENTO ACUMULADO]]),1),0)</f>
        <v>1</v>
      </c>
      <c r="H47" s="19">
        <f>Tabla3[[#This Row],[AVANCE EJECUTADO]]+Tabla14[[#This Row],[Avance meta de la vigencia]]</f>
        <v>101</v>
      </c>
      <c r="I47" s="19">
        <v>1</v>
      </c>
      <c r="J47" s="144">
        <v>1</v>
      </c>
      <c r="K47" s="97" t="s">
        <v>2382</v>
      </c>
      <c r="L47" s="97"/>
      <c r="M47" s="97" t="s">
        <v>104</v>
      </c>
      <c r="N47" s="109" t="s">
        <v>2383</v>
      </c>
      <c r="O47" s="34" t="s">
        <v>1548</v>
      </c>
      <c r="P47" s="34" t="s">
        <v>894</v>
      </c>
    </row>
    <row r="48" spans="1:16" ht="315" hidden="1" x14ac:dyDescent="0.25">
      <c r="A48" s="28" t="s">
        <v>131</v>
      </c>
      <c r="B48" s="74" t="s">
        <v>178</v>
      </c>
      <c r="C48" s="31" t="s">
        <v>179</v>
      </c>
      <c r="D48" s="31" t="s">
        <v>180</v>
      </c>
      <c r="E48" s="31" t="s">
        <v>67</v>
      </c>
      <c r="F48" s="17">
        <v>5</v>
      </c>
      <c r="G48" s="18">
        <f>IFERROR(J48/F48,0)+Tabla14[[#This Row],[% DE CUMPLIMIENTO ACUMULADO]]</f>
        <v>0.6</v>
      </c>
      <c r="H48" s="19">
        <f>Tabla3[[#This Row],[AVANCE EJECUTADO]]+Tabla14[[#This Row],[Avance meta de la vigencia]]</f>
        <v>3</v>
      </c>
      <c r="I48" s="19">
        <v>3</v>
      </c>
      <c r="J48" s="144">
        <v>3</v>
      </c>
      <c r="K48" s="151" t="s">
        <v>2384</v>
      </c>
      <c r="L48" s="151" t="s">
        <v>2385</v>
      </c>
      <c r="M48" s="151" t="s">
        <v>2386</v>
      </c>
      <c r="N48" s="109"/>
      <c r="O48" s="34" t="s">
        <v>942</v>
      </c>
      <c r="P48" s="34" t="s">
        <v>894</v>
      </c>
    </row>
    <row r="49" spans="1:16" ht="120" hidden="1" x14ac:dyDescent="0.25">
      <c r="A49" s="28" t="s">
        <v>131</v>
      </c>
      <c r="B49" s="74" t="s">
        <v>181</v>
      </c>
      <c r="C49" s="31" t="s">
        <v>182</v>
      </c>
      <c r="D49" s="31" t="s">
        <v>183</v>
      </c>
      <c r="E49" s="36" t="s">
        <v>43</v>
      </c>
      <c r="F49" s="17">
        <v>3</v>
      </c>
      <c r="G49" s="18">
        <f>IFERROR(J49/F49,0)+Tabla14[[#This Row],[% DE CUMPLIMIENTO ACUMULADO]]</f>
        <v>0</v>
      </c>
      <c r="H49" s="19">
        <f>Tabla3[[#This Row],[AVANCE EJECUTADO]]+Tabla14[[#This Row],[Avance meta de la vigencia]]</f>
        <v>0</v>
      </c>
      <c r="I49" s="19">
        <v>0</v>
      </c>
      <c r="J49" s="32"/>
      <c r="K49" s="97" t="s">
        <v>2387</v>
      </c>
      <c r="L49" s="97" t="s">
        <v>2388</v>
      </c>
      <c r="M49" s="97" t="s">
        <v>2389</v>
      </c>
      <c r="N49" s="109"/>
      <c r="O49" s="34" t="s">
        <v>942</v>
      </c>
      <c r="P49" s="34" t="s">
        <v>727</v>
      </c>
    </row>
    <row r="50" spans="1:16" ht="90" hidden="1" x14ac:dyDescent="0.25">
      <c r="A50" s="28" t="s">
        <v>131</v>
      </c>
      <c r="B50" s="74" t="s">
        <v>186</v>
      </c>
      <c r="C50" s="31" t="s">
        <v>187</v>
      </c>
      <c r="D50" s="31" t="s">
        <v>188</v>
      </c>
      <c r="E50" s="31" t="s">
        <v>111</v>
      </c>
      <c r="F50" s="17">
        <v>1</v>
      </c>
      <c r="G50" s="18">
        <f>IFERROR(J50/F50,0)+Tabla14[[#This Row],[% DE CUMPLIMIENTO ACUMULADO]]</f>
        <v>1</v>
      </c>
      <c r="H50" s="19">
        <f>Tabla3[[#This Row],[AVANCE EJECUTADO]]+Tabla14[[#This Row],[Avance meta de la vigencia]]</f>
        <v>1</v>
      </c>
      <c r="I50" s="19">
        <v>1</v>
      </c>
      <c r="J50" s="144">
        <v>1</v>
      </c>
      <c r="K50" s="151" t="s">
        <v>2390</v>
      </c>
      <c r="L50" s="97"/>
      <c r="M50" s="97" t="s">
        <v>2390</v>
      </c>
      <c r="N50" s="109" t="s">
        <v>2391</v>
      </c>
      <c r="O50" s="34" t="s">
        <v>919</v>
      </c>
      <c r="P50" s="34" t="s">
        <v>894</v>
      </c>
    </row>
    <row r="51" spans="1:16" ht="255" hidden="1" x14ac:dyDescent="0.25">
      <c r="A51" s="28" t="s">
        <v>131</v>
      </c>
      <c r="B51" s="74" t="s">
        <v>189</v>
      </c>
      <c r="C51" s="31" t="s">
        <v>190</v>
      </c>
      <c r="D51" s="31" t="s">
        <v>191</v>
      </c>
      <c r="E51" s="31" t="s">
        <v>163</v>
      </c>
      <c r="F51" s="17">
        <v>4</v>
      </c>
      <c r="G51" s="18">
        <f>IFERROR(J51/F51,0)+Tabla14[[#This Row],[% DE CUMPLIMIENTO ACUMULADO]]</f>
        <v>0.5</v>
      </c>
      <c r="H51" s="19">
        <f>Tabla3[[#This Row],[AVANCE EJECUTADO]]+Tabla14[[#This Row],[Avance meta de la vigencia]]</f>
        <v>2</v>
      </c>
      <c r="I51" s="19">
        <v>1</v>
      </c>
      <c r="J51" s="32">
        <v>2</v>
      </c>
      <c r="K51" s="97" t="s">
        <v>2392</v>
      </c>
      <c r="L51" s="97" t="s">
        <v>2393</v>
      </c>
      <c r="M51" s="97" t="s">
        <v>2394</v>
      </c>
      <c r="N51" s="109" t="s">
        <v>2391</v>
      </c>
      <c r="O51" s="34" t="s">
        <v>1548</v>
      </c>
      <c r="P51" s="34"/>
    </row>
    <row r="52" spans="1:16" ht="165" hidden="1" x14ac:dyDescent="0.25">
      <c r="A52" s="28" t="s">
        <v>131</v>
      </c>
      <c r="B52" s="74" t="s">
        <v>192</v>
      </c>
      <c r="C52" s="31" t="s">
        <v>193</v>
      </c>
      <c r="D52" s="31" t="s">
        <v>194</v>
      </c>
      <c r="E52" s="36" t="s">
        <v>115</v>
      </c>
      <c r="F52" s="17">
        <v>1</v>
      </c>
      <c r="G52" s="18">
        <f>IFERROR(J52/F52,0)+Tabla14[[#This Row],[% DE CUMPLIMIENTO ACUMULADO]]</f>
        <v>1</v>
      </c>
      <c r="H52" s="19">
        <f>Tabla3[[#This Row],[AVANCE EJECUTADO]]+Tabla14[[#This Row],[Avance meta de la vigencia]]</f>
        <v>1</v>
      </c>
      <c r="I52" s="19"/>
      <c r="J52" s="144">
        <v>1</v>
      </c>
      <c r="K52" s="81" t="s">
        <v>2395</v>
      </c>
      <c r="L52" s="144" t="s">
        <v>116</v>
      </c>
      <c r="M52" s="132" t="s">
        <v>2396</v>
      </c>
      <c r="N52" s="109"/>
      <c r="O52" s="34" t="s">
        <v>942</v>
      </c>
      <c r="P52" s="34" t="s">
        <v>894</v>
      </c>
    </row>
    <row r="53" spans="1:16" ht="105" hidden="1" x14ac:dyDescent="0.25">
      <c r="A53" s="28" t="s">
        <v>131</v>
      </c>
      <c r="B53" s="74" t="s">
        <v>195</v>
      </c>
      <c r="C53" s="31" t="s">
        <v>196</v>
      </c>
      <c r="D53" s="31" t="s">
        <v>197</v>
      </c>
      <c r="E53" s="31" t="s">
        <v>67</v>
      </c>
      <c r="F53" s="17">
        <v>3</v>
      </c>
      <c r="G53" s="18">
        <f>IFERROR(J53/F53,0)+Tabla14[[#This Row],[% DE CUMPLIMIENTO ACUMULADO]]</f>
        <v>0.66666666666666663</v>
      </c>
      <c r="H53" s="19">
        <f>Tabla3[[#This Row],[AVANCE EJECUTADO]]+Tabla14[[#This Row],[Avance meta de la vigencia]]</f>
        <v>2</v>
      </c>
      <c r="I53" s="19">
        <v>0</v>
      </c>
      <c r="J53" s="144">
        <v>2</v>
      </c>
      <c r="K53" s="151" t="s">
        <v>2397</v>
      </c>
      <c r="L53" s="151" t="s">
        <v>2398</v>
      </c>
      <c r="M53" s="97" t="s">
        <v>2399</v>
      </c>
      <c r="N53" s="109"/>
      <c r="O53" s="34" t="s">
        <v>942</v>
      </c>
      <c r="P53" s="34" t="s">
        <v>894</v>
      </c>
    </row>
    <row r="54" spans="1:16" ht="120" hidden="1" x14ac:dyDescent="0.25">
      <c r="A54" s="28" t="s">
        <v>131</v>
      </c>
      <c r="B54" s="74" t="s">
        <v>198</v>
      </c>
      <c r="C54" s="31" t="s">
        <v>199</v>
      </c>
      <c r="D54" s="31" t="s">
        <v>200</v>
      </c>
      <c r="E54" s="31" t="s">
        <v>67</v>
      </c>
      <c r="F54" s="17">
        <v>3</v>
      </c>
      <c r="G54" s="18">
        <f>IFERROR(J54/F54,0)+Tabla14[[#This Row],[% DE CUMPLIMIENTO ACUMULADO]]</f>
        <v>0.66666666666666663</v>
      </c>
      <c r="H54" s="19">
        <f>Tabla3[[#This Row],[AVANCE EJECUTADO]]+Tabla14[[#This Row],[Avance meta de la vigencia]]</f>
        <v>2</v>
      </c>
      <c r="I54" s="19">
        <v>2</v>
      </c>
      <c r="J54" s="144">
        <v>2</v>
      </c>
      <c r="K54" s="151" t="s">
        <v>2400</v>
      </c>
      <c r="L54" s="151" t="s">
        <v>2398</v>
      </c>
      <c r="M54" s="97" t="s">
        <v>2401</v>
      </c>
      <c r="N54" s="109" t="s">
        <v>2402</v>
      </c>
      <c r="O54" s="34" t="s">
        <v>942</v>
      </c>
      <c r="P54" s="34" t="s">
        <v>727</v>
      </c>
    </row>
    <row r="55" spans="1:16" ht="30" hidden="1" x14ac:dyDescent="0.25">
      <c r="A55" s="28" t="s">
        <v>131</v>
      </c>
      <c r="B55" s="74" t="s">
        <v>201</v>
      </c>
      <c r="C55" s="31" t="s">
        <v>202</v>
      </c>
      <c r="D55" s="31" t="s">
        <v>203</v>
      </c>
      <c r="E55" s="36" t="s">
        <v>43</v>
      </c>
      <c r="F55" s="17">
        <v>2</v>
      </c>
      <c r="G55" s="18">
        <f>IFERROR(J55/F55,0)+Tabla14[[#This Row],[% DE CUMPLIMIENTO ACUMULADO]]</f>
        <v>0</v>
      </c>
      <c r="H55" s="19">
        <f>Tabla3[[#This Row],[AVANCE EJECUTADO]]+Tabla14[[#This Row],[Avance meta de la vigencia]]</f>
        <v>0</v>
      </c>
      <c r="I55" s="19">
        <v>0</v>
      </c>
      <c r="J55" s="32"/>
      <c r="K55" s="97" t="s">
        <v>2403</v>
      </c>
      <c r="L55" s="97" t="s">
        <v>2404</v>
      </c>
      <c r="M55" s="97" t="s">
        <v>2405</v>
      </c>
      <c r="N55" s="109"/>
      <c r="O55" s="34" t="s">
        <v>942</v>
      </c>
      <c r="P55" s="34" t="s">
        <v>727</v>
      </c>
    </row>
    <row r="56" spans="1:16" ht="60" hidden="1" x14ac:dyDescent="0.25">
      <c r="A56" s="28" t="s">
        <v>131</v>
      </c>
      <c r="B56" s="74" t="s">
        <v>205</v>
      </c>
      <c r="C56" s="31" t="s">
        <v>206</v>
      </c>
      <c r="D56" s="31" t="s">
        <v>207</v>
      </c>
      <c r="E56" s="31" t="s">
        <v>167</v>
      </c>
      <c r="F56" s="17">
        <v>4</v>
      </c>
      <c r="G56" s="18">
        <f>IFERROR(J56/F56,0)+Tabla14[[#This Row],[% DE CUMPLIMIENTO ACUMULADO]]</f>
        <v>0.25</v>
      </c>
      <c r="H56" s="19">
        <f>Tabla3[[#This Row],[AVANCE EJECUTADO]]+Tabla14[[#This Row],[Avance meta de la vigencia]]</f>
        <v>1</v>
      </c>
      <c r="I56" s="19">
        <v>1</v>
      </c>
      <c r="J56" s="144">
        <v>1</v>
      </c>
      <c r="K56" s="97" t="s">
        <v>2406</v>
      </c>
      <c r="L56" s="97" t="s">
        <v>631</v>
      </c>
      <c r="M56" s="97" t="s">
        <v>2407</v>
      </c>
      <c r="N56" s="109"/>
      <c r="O56" s="34" t="s">
        <v>942</v>
      </c>
      <c r="P56" s="34" t="s">
        <v>894</v>
      </c>
    </row>
    <row r="57" spans="1:16" ht="306.75" hidden="1" x14ac:dyDescent="0.25">
      <c r="A57" s="28" t="s">
        <v>131</v>
      </c>
      <c r="B57" s="74" t="s">
        <v>208</v>
      </c>
      <c r="C57" s="31" t="s">
        <v>209</v>
      </c>
      <c r="D57" s="31" t="s">
        <v>210</v>
      </c>
      <c r="E57" s="31" t="s">
        <v>211</v>
      </c>
      <c r="F57" s="17">
        <v>8</v>
      </c>
      <c r="G57" s="18">
        <f>IFERROR(J57/F57,0)+Tabla14[[#This Row],[% DE CUMPLIMIENTO ACUMULADO]]</f>
        <v>0.375</v>
      </c>
      <c r="H57" s="19">
        <f>Tabla3[[#This Row],[AVANCE EJECUTADO]]+Tabla14[[#This Row],[Avance meta de la vigencia]]</f>
        <v>3</v>
      </c>
      <c r="I57" s="19">
        <v>2</v>
      </c>
      <c r="J57" s="32">
        <v>1</v>
      </c>
      <c r="K57" s="163" t="s">
        <v>2408</v>
      </c>
      <c r="L57" s="97" t="s">
        <v>2409</v>
      </c>
      <c r="M57" s="97" t="s">
        <v>2410</v>
      </c>
      <c r="N57" s="109" t="s">
        <v>2381</v>
      </c>
      <c r="O57" s="34" t="s">
        <v>1548</v>
      </c>
      <c r="P57" s="34" t="s">
        <v>727</v>
      </c>
    </row>
    <row r="58" spans="1:16" ht="120" hidden="1" x14ac:dyDescent="0.25">
      <c r="A58" s="28" t="s">
        <v>131</v>
      </c>
      <c r="B58" s="74" t="s">
        <v>214</v>
      </c>
      <c r="C58" s="31" t="s">
        <v>215</v>
      </c>
      <c r="D58" s="31" t="s">
        <v>216</v>
      </c>
      <c r="E58" s="31" t="s">
        <v>217</v>
      </c>
      <c r="F58" s="17">
        <v>2</v>
      </c>
      <c r="G58" s="18">
        <f>IFERROR(J58/F58,0)+Tabla14[[#This Row],[% DE CUMPLIMIENTO ACUMULADO]]</f>
        <v>0.5</v>
      </c>
      <c r="H58" s="19">
        <f>Tabla3[[#This Row],[AVANCE EJECUTADO]]+Tabla14[[#This Row],[Avance meta de la vigencia]]</f>
        <v>1</v>
      </c>
      <c r="I58" s="19">
        <v>1</v>
      </c>
      <c r="J58" s="32">
        <v>1</v>
      </c>
      <c r="K58" s="97" t="s">
        <v>2411</v>
      </c>
      <c r="L58" s="97" t="s">
        <v>104</v>
      </c>
      <c r="M58" s="97" t="s">
        <v>2412</v>
      </c>
      <c r="N58" s="109" t="s">
        <v>2381</v>
      </c>
      <c r="O58" s="34" t="s">
        <v>1548</v>
      </c>
      <c r="P58" s="34" t="s">
        <v>727</v>
      </c>
    </row>
    <row r="59" spans="1:16" ht="240" hidden="1" x14ac:dyDescent="0.25">
      <c r="A59" s="28" t="s">
        <v>131</v>
      </c>
      <c r="B59" s="74" t="s">
        <v>218</v>
      </c>
      <c r="C59" s="31" t="s">
        <v>219</v>
      </c>
      <c r="D59" s="31" t="s">
        <v>220</v>
      </c>
      <c r="E59" s="31" t="s">
        <v>221</v>
      </c>
      <c r="F59" s="17">
        <v>8</v>
      </c>
      <c r="G59" s="18">
        <f>IFERROR(J59/F59,0)+Tabla14[[#This Row],[% DE CUMPLIMIENTO ACUMULADO]]</f>
        <v>0.375</v>
      </c>
      <c r="H59" s="19">
        <f>Tabla3[[#This Row],[AVANCE EJECUTADO]]+Tabla14[[#This Row],[Avance meta de la vigencia]]</f>
        <v>3</v>
      </c>
      <c r="I59" s="19">
        <v>2</v>
      </c>
      <c r="J59" s="32">
        <v>3</v>
      </c>
      <c r="K59" s="97" t="s">
        <v>2413</v>
      </c>
      <c r="L59" s="97" t="s">
        <v>2414</v>
      </c>
      <c r="M59" s="97" t="s">
        <v>2415</v>
      </c>
      <c r="N59" s="109" t="s">
        <v>2381</v>
      </c>
      <c r="O59" s="34" t="s">
        <v>1548</v>
      </c>
      <c r="P59" s="34" t="s">
        <v>727</v>
      </c>
    </row>
    <row r="60" spans="1:16" ht="30" hidden="1" customHeight="1" x14ac:dyDescent="0.25">
      <c r="A60" s="28" t="s">
        <v>131</v>
      </c>
      <c r="B60" s="74" t="s">
        <v>222</v>
      </c>
      <c r="C60" s="31" t="s">
        <v>223</v>
      </c>
      <c r="D60" s="31" t="s">
        <v>224</v>
      </c>
      <c r="E60" s="31" t="s">
        <v>225</v>
      </c>
      <c r="F60" s="17">
        <v>4</v>
      </c>
      <c r="G60" s="18">
        <f>IFERROR(J60/F60,0)+Tabla14[[#This Row],[% DE CUMPLIMIENTO ACUMULADO]]</f>
        <v>0</v>
      </c>
      <c r="H60" s="19">
        <f>Tabla3[[#This Row],[AVANCE EJECUTADO]]+Tabla14[[#This Row],[Avance meta de la vigencia]]</f>
        <v>0</v>
      </c>
      <c r="I60" s="19">
        <v>0</v>
      </c>
      <c r="J60" s="32"/>
      <c r="K60" s="97"/>
      <c r="L60" s="97"/>
      <c r="M60" s="97"/>
      <c r="N60" s="109" t="s">
        <v>2370</v>
      </c>
      <c r="O60" s="34" t="s">
        <v>1548</v>
      </c>
      <c r="P60" s="34" t="s">
        <v>721</v>
      </c>
    </row>
    <row r="61" spans="1:16" ht="120" hidden="1" x14ac:dyDescent="0.25">
      <c r="A61" s="28" t="s">
        <v>131</v>
      </c>
      <c r="B61" s="74" t="s">
        <v>229</v>
      </c>
      <c r="C61" s="31" t="s">
        <v>215</v>
      </c>
      <c r="D61" s="31" t="s">
        <v>216</v>
      </c>
      <c r="E61" s="31" t="s">
        <v>230</v>
      </c>
      <c r="F61" s="17">
        <v>6</v>
      </c>
      <c r="G61" s="18">
        <f>IFERROR(J61/F61,0)+Tabla14[[#This Row],[% DE CUMPLIMIENTO ACUMULADO]]</f>
        <v>0.5</v>
      </c>
      <c r="H61" s="19">
        <f>Tabla3[[#This Row],[AVANCE EJECUTADO]]+Tabla14[[#This Row],[Avance meta de la vigencia]]</f>
        <v>3</v>
      </c>
      <c r="I61" s="19">
        <v>0</v>
      </c>
      <c r="J61" s="32">
        <v>3</v>
      </c>
      <c r="K61" s="97" t="s">
        <v>1814</v>
      </c>
      <c r="L61" s="81" t="s">
        <v>1815</v>
      </c>
      <c r="M61" s="81" t="s">
        <v>1816</v>
      </c>
      <c r="N61" s="109" t="s">
        <v>2381</v>
      </c>
      <c r="O61" s="34" t="s">
        <v>1548</v>
      </c>
      <c r="P61" s="34" t="s">
        <v>727</v>
      </c>
    </row>
    <row r="62" spans="1:16" ht="61.5" hidden="1" customHeight="1" x14ac:dyDescent="0.25">
      <c r="A62" s="28" t="s">
        <v>131</v>
      </c>
      <c r="B62" s="74" t="s">
        <v>234</v>
      </c>
      <c r="C62" s="31" t="s">
        <v>235</v>
      </c>
      <c r="D62" s="31" t="s">
        <v>220</v>
      </c>
      <c r="E62" s="31" t="s">
        <v>236</v>
      </c>
      <c r="F62" s="17">
        <v>2</v>
      </c>
      <c r="G62" s="18">
        <f>IFERROR(J62/F62,0)+Tabla14[[#This Row],[% DE CUMPLIMIENTO ACUMULADO]]</f>
        <v>0</v>
      </c>
      <c r="H62" s="19">
        <f>Tabla3[[#This Row],[AVANCE EJECUTADO]]+Tabla14[[#This Row],[Avance meta de la vigencia]]</f>
        <v>0</v>
      </c>
      <c r="I62" s="19">
        <v>0</v>
      </c>
      <c r="J62" s="32"/>
      <c r="K62" s="97"/>
      <c r="L62" s="97"/>
      <c r="M62" s="97"/>
      <c r="N62" s="109" t="s">
        <v>2370</v>
      </c>
      <c r="O62" s="34" t="s">
        <v>1548</v>
      </c>
      <c r="P62" s="34" t="s">
        <v>721</v>
      </c>
    </row>
    <row r="63" spans="1:16" ht="90" hidden="1" x14ac:dyDescent="0.25">
      <c r="A63" s="28" t="s">
        <v>131</v>
      </c>
      <c r="B63" s="74" t="s">
        <v>237</v>
      </c>
      <c r="C63" s="31" t="s">
        <v>238</v>
      </c>
      <c r="D63" s="31" t="s">
        <v>239</v>
      </c>
      <c r="E63" s="31" t="s">
        <v>240</v>
      </c>
      <c r="F63" s="17">
        <v>3</v>
      </c>
      <c r="G63" s="18">
        <f>IFERROR(J63/F63,0)+Tabla14[[#This Row],[% DE CUMPLIMIENTO ACUMULADO]]</f>
        <v>0.33333333333333331</v>
      </c>
      <c r="H63" s="19">
        <f>Tabla3[[#This Row],[AVANCE EJECUTADO]]+Tabla14[[#This Row],[Avance meta de la vigencia]]</f>
        <v>1</v>
      </c>
      <c r="I63" s="19">
        <v>0</v>
      </c>
      <c r="J63" s="32">
        <v>1</v>
      </c>
      <c r="K63" s="97" t="s">
        <v>2416</v>
      </c>
      <c r="L63" s="97" t="s">
        <v>242</v>
      </c>
      <c r="M63" s="97" t="s">
        <v>2417</v>
      </c>
      <c r="N63" s="109" t="s">
        <v>2381</v>
      </c>
      <c r="O63" s="34" t="s">
        <v>1548</v>
      </c>
      <c r="P63" s="34" t="s">
        <v>727</v>
      </c>
    </row>
    <row r="64" spans="1:16" ht="213.75" hidden="1" customHeight="1" x14ac:dyDescent="0.25">
      <c r="A64" s="28" t="s">
        <v>131</v>
      </c>
      <c r="B64" s="74" t="s">
        <v>244</v>
      </c>
      <c r="C64" s="31" t="s">
        <v>245</v>
      </c>
      <c r="D64" s="31" t="s">
        <v>246</v>
      </c>
      <c r="E64" s="31" t="s">
        <v>247</v>
      </c>
      <c r="F64" s="17">
        <v>9</v>
      </c>
      <c r="G64" s="18">
        <f>IFERROR(J64/F64,0)+Tabla14[[#This Row],[% DE CUMPLIMIENTO ACUMULADO]]</f>
        <v>0</v>
      </c>
      <c r="H64" s="19">
        <f>Tabla3[[#This Row],[AVANCE EJECUTADO]]+Tabla14[[#This Row],[Avance meta de la vigencia]]</f>
        <v>0</v>
      </c>
      <c r="I64" s="19">
        <v>0</v>
      </c>
      <c r="J64" s="32"/>
      <c r="K64" s="97"/>
      <c r="L64" s="97"/>
      <c r="M64" s="97"/>
      <c r="N64" s="109" t="s">
        <v>2370</v>
      </c>
      <c r="O64" s="34" t="s">
        <v>1548</v>
      </c>
      <c r="P64" s="34" t="s">
        <v>721</v>
      </c>
    </row>
    <row r="65" spans="1:16" ht="90" hidden="1" x14ac:dyDescent="0.25">
      <c r="A65" s="28" t="s">
        <v>131</v>
      </c>
      <c r="B65" s="74" t="s">
        <v>248</v>
      </c>
      <c r="C65" s="31" t="s">
        <v>238</v>
      </c>
      <c r="D65" s="31" t="s">
        <v>249</v>
      </c>
      <c r="E65" s="31" t="s">
        <v>250</v>
      </c>
      <c r="F65" s="17">
        <v>3</v>
      </c>
      <c r="G65" s="180">
        <f>IFERROR(J65/F65,0)+Tabla14[[#This Row],[% DE CUMPLIMIENTO ACUMULADO]]</f>
        <v>0.66666666666666663</v>
      </c>
      <c r="H65" s="19">
        <f>Tabla3[[#This Row],[AVANCE EJECUTADO]]+Tabla14[[#This Row],[Avance meta de la vigencia]]</f>
        <v>2</v>
      </c>
      <c r="I65" s="19">
        <v>0</v>
      </c>
      <c r="J65" s="32">
        <v>1</v>
      </c>
      <c r="K65" s="151" t="s">
        <v>2418</v>
      </c>
      <c r="L65" s="151" t="s">
        <v>104</v>
      </c>
      <c r="M65" s="151" t="s">
        <v>2419</v>
      </c>
      <c r="N65" s="109" t="s">
        <v>2381</v>
      </c>
      <c r="O65" s="34" t="s">
        <v>1548</v>
      </c>
      <c r="P65" s="34" t="s">
        <v>727</v>
      </c>
    </row>
    <row r="66" spans="1:16" ht="209.25" hidden="1" customHeight="1" x14ac:dyDescent="0.25">
      <c r="A66" s="28" t="s">
        <v>131</v>
      </c>
      <c r="B66" s="74" t="s">
        <v>253</v>
      </c>
      <c r="C66" s="31" t="s">
        <v>245</v>
      </c>
      <c r="D66" s="31" t="s">
        <v>246</v>
      </c>
      <c r="E66" s="31" t="s">
        <v>247</v>
      </c>
      <c r="F66" s="17">
        <v>9</v>
      </c>
      <c r="G66" s="18">
        <f>IFERROR(J66/F66,0)+Tabla14[[#This Row],[% DE CUMPLIMIENTO ACUMULADO]]</f>
        <v>0</v>
      </c>
      <c r="H66" s="19">
        <f>Tabla3[[#This Row],[AVANCE EJECUTADO]]+Tabla14[[#This Row],[Avance meta de la vigencia]]</f>
        <v>0</v>
      </c>
      <c r="I66" s="19">
        <v>0</v>
      </c>
      <c r="J66" s="32"/>
      <c r="K66" s="97"/>
      <c r="L66" s="97"/>
      <c r="M66" s="97"/>
      <c r="N66" s="109" t="s">
        <v>2370</v>
      </c>
      <c r="O66" s="34" t="s">
        <v>1548</v>
      </c>
      <c r="P66" s="34" t="s">
        <v>721</v>
      </c>
    </row>
    <row r="67" spans="1:16" ht="135" hidden="1" x14ac:dyDescent="0.25">
      <c r="A67" s="28" t="s">
        <v>131</v>
      </c>
      <c r="B67" s="74" t="s">
        <v>254</v>
      </c>
      <c r="C67" s="31" t="s">
        <v>255</v>
      </c>
      <c r="D67" s="31" t="s">
        <v>256</v>
      </c>
      <c r="E67" s="31" t="s">
        <v>257</v>
      </c>
      <c r="F67" s="17">
        <v>2</v>
      </c>
      <c r="G67" s="18">
        <f>IFERROR(J67/F67,0)</f>
        <v>0</v>
      </c>
      <c r="H67" s="19">
        <f>Tabla3[[#This Row],[AVANCE EJECUTADO]]+Tabla14[[#This Row],[Avance meta de la vigencia]]</f>
        <v>3</v>
      </c>
      <c r="I67" s="19">
        <v>0</v>
      </c>
      <c r="J67" s="32">
        <v>0</v>
      </c>
      <c r="K67" s="151" t="s">
        <v>2420</v>
      </c>
      <c r="L67" s="97" t="s">
        <v>2420</v>
      </c>
      <c r="M67" s="97" t="s">
        <v>2420</v>
      </c>
      <c r="N67" s="109" t="s">
        <v>2370</v>
      </c>
      <c r="O67" s="34" t="s">
        <v>1548</v>
      </c>
      <c r="P67" s="34" t="s">
        <v>721</v>
      </c>
    </row>
    <row r="68" spans="1:16" ht="285" hidden="1" x14ac:dyDescent="0.25">
      <c r="A68" s="28" t="s">
        <v>131</v>
      </c>
      <c r="B68" s="74" t="s">
        <v>260</v>
      </c>
      <c r="C68" s="31" t="s">
        <v>261</v>
      </c>
      <c r="D68" s="31" t="s">
        <v>262</v>
      </c>
      <c r="E68" s="31" t="s">
        <v>102</v>
      </c>
      <c r="F68" s="17">
        <v>14</v>
      </c>
      <c r="G68" s="18">
        <f>IFERROR(J68/F68,0)+Tabla14[[#This Row],[% DE CUMPLIMIENTO ACUMULADO]]</f>
        <v>1</v>
      </c>
      <c r="H68" s="19">
        <f>Tabla3[[#This Row],[AVANCE EJECUTADO]]+Tabla14[[#This Row],[Avance meta de la vigencia]]</f>
        <v>14</v>
      </c>
      <c r="I68" s="19">
        <v>14</v>
      </c>
      <c r="J68" s="144">
        <v>14</v>
      </c>
      <c r="K68" s="97" t="s">
        <v>2421</v>
      </c>
      <c r="L68" s="97" t="s">
        <v>104</v>
      </c>
      <c r="M68" s="97" t="s">
        <v>2422</v>
      </c>
      <c r="N68" s="109" t="s">
        <v>2423</v>
      </c>
      <c r="O68" s="34" t="s">
        <v>1548</v>
      </c>
      <c r="P68" s="34" t="s">
        <v>894</v>
      </c>
    </row>
    <row r="69" spans="1:16" ht="75" hidden="1" x14ac:dyDescent="0.25">
      <c r="A69" s="28" t="s">
        <v>131</v>
      </c>
      <c r="B69" s="74" t="s">
        <v>264</v>
      </c>
      <c r="C69" s="31" t="s">
        <v>265</v>
      </c>
      <c r="D69" s="31" t="s">
        <v>266</v>
      </c>
      <c r="E69" s="31" t="s">
        <v>102</v>
      </c>
      <c r="F69" s="17">
        <v>4</v>
      </c>
      <c r="G69" s="18">
        <f>IFERROR(J69/F69,0)+Tabla14[[#This Row],[% DE CUMPLIMIENTO ACUMULADO]]</f>
        <v>0.25</v>
      </c>
      <c r="H69" s="19">
        <f>Tabla3[[#This Row],[AVANCE EJECUTADO]]+Tabla14[[#This Row],[Avance meta de la vigencia]]</f>
        <v>1</v>
      </c>
      <c r="I69" s="19">
        <v>1</v>
      </c>
      <c r="J69" s="144">
        <v>1</v>
      </c>
      <c r="K69" s="97" t="s">
        <v>2424</v>
      </c>
      <c r="L69" s="97"/>
      <c r="M69" s="97" t="s">
        <v>2425</v>
      </c>
      <c r="N69" s="109" t="s">
        <v>2381</v>
      </c>
      <c r="O69" s="34" t="s">
        <v>1548</v>
      </c>
      <c r="P69" s="34" t="s">
        <v>727</v>
      </c>
    </row>
    <row r="70" spans="1:16" ht="120" hidden="1" x14ac:dyDescent="0.25">
      <c r="A70" s="28" t="s">
        <v>131</v>
      </c>
      <c r="B70" s="74" t="s">
        <v>267</v>
      </c>
      <c r="C70" s="31" t="s">
        <v>268</v>
      </c>
      <c r="D70" s="31" t="s">
        <v>269</v>
      </c>
      <c r="E70" s="31" t="s">
        <v>102</v>
      </c>
      <c r="F70" s="17">
        <v>1</v>
      </c>
      <c r="G70" s="18">
        <f>IFERROR(J70/F70,0)+Tabla14[[#This Row],[% DE CUMPLIMIENTO ACUMULADO]]</f>
        <v>0</v>
      </c>
      <c r="H70" s="19">
        <f>Tabla3[[#This Row],[AVANCE EJECUTADO]]+Tabla14[[#This Row],[Avance meta de la vigencia]]</f>
        <v>0</v>
      </c>
      <c r="I70" s="19">
        <v>0</v>
      </c>
      <c r="J70" s="32">
        <v>0</v>
      </c>
      <c r="K70" s="97" t="s">
        <v>2426</v>
      </c>
      <c r="L70" s="97"/>
      <c r="M70" s="97"/>
      <c r="N70" s="109" t="s">
        <v>2370</v>
      </c>
      <c r="O70" s="34" t="s">
        <v>1548</v>
      </c>
      <c r="P70" s="34" t="s">
        <v>721</v>
      </c>
    </row>
    <row r="71" spans="1:16" ht="105" hidden="1" x14ac:dyDescent="0.25">
      <c r="A71" s="28" t="s">
        <v>131</v>
      </c>
      <c r="B71" s="74" t="s">
        <v>271</v>
      </c>
      <c r="C71" s="31" t="s">
        <v>272</v>
      </c>
      <c r="D71" s="31" t="s">
        <v>273</v>
      </c>
      <c r="E71" s="31" t="s">
        <v>102</v>
      </c>
      <c r="F71" s="17">
        <v>3</v>
      </c>
      <c r="G71" s="18">
        <f>IFERROR(J71/F71,0)+Tabla14[[#This Row],[% DE CUMPLIMIENTO ACUMULADO]]</f>
        <v>0.33333333333333331</v>
      </c>
      <c r="H71" s="19">
        <f>Tabla3[[#This Row],[AVANCE EJECUTADO]]+Tabla14[[#This Row],[Avance meta de la vigencia]]</f>
        <v>1</v>
      </c>
      <c r="I71" s="19">
        <v>0</v>
      </c>
      <c r="J71" s="32">
        <v>1</v>
      </c>
      <c r="K71" s="97" t="s">
        <v>2427</v>
      </c>
      <c r="L71" s="97" t="s">
        <v>104</v>
      </c>
      <c r="M71" s="97" t="s">
        <v>2428</v>
      </c>
      <c r="N71" s="109" t="s">
        <v>2381</v>
      </c>
      <c r="O71" s="34" t="s">
        <v>1548</v>
      </c>
      <c r="P71" s="34" t="s">
        <v>727</v>
      </c>
    </row>
    <row r="72" spans="1:16" ht="120" hidden="1" x14ac:dyDescent="0.25">
      <c r="A72" s="28" t="s">
        <v>131</v>
      </c>
      <c r="B72" s="74" t="s">
        <v>277</v>
      </c>
      <c r="C72" s="31" t="s">
        <v>278</v>
      </c>
      <c r="D72" s="31" t="s">
        <v>279</v>
      </c>
      <c r="E72" s="31" t="s">
        <v>102</v>
      </c>
      <c r="F72" s="17">
        <v>4</v>
      </c>
      <c r="G72" s="18">
        <f>IFERROR(J72/F72,0)+Tabla14[[#This Row],[% DE CUMPLIMIENTO ACUMULADO]]</f>
        <v>0</v>
      </c>
      <c r="H72" s="19">
        <f>Tabla3[[#This Row],[AVANCE EJECUTADO]]+Tabla14[[#This Row],[Avance meta de la vigencia]]</f>
        <v>0</v>
      </c>
      <c r="I72" s="19">
        <v>0</v>
      </c>
      <c r="J72" s="32">
        <v>0</v>
      </c>
      <c r="K72" s="97" t="s">
        <v>2429</v>
      </c>
      <c r="L72" s="97"/>
      <c r="M72" s="97"/>
      <c r="N72" s="109" t="s">
        <v>2370</v>
      </c>
      <c r="O72" s="34" t="s">
        <v>1548</v>
      </c>
      <c r="P72" s="34" t="s">
        <v>721</v>
      </c>
    </row>
    <row r="73" spans="1:16" ht="180" hidden="1" x14ac:dyDescent="0.25">
      <c r="A73" s="28" t="s">
        <v>131</v>
      </c>
      <c r="B73" s="74" t="s">
        <v>281</v>
      </c>
      <c r="C73" s="31" t="s">
        <v>282</v>
      </c>
      <c r="D73" s="31" t="s">
        <v>283</v>
      </c>
      <c r="E73" s="31" t="s">
        <v>284</v>
      </c>
      <c r="F73" s="17">
        <v>3</v>
      </c>
      <c r="G73" s="18">
        <f>IFERROR(J73/F73,0)+Tabla14[[#This Row],[% DE CUMPLIMIENTO ACUMULADO]]</f>
        <v>4.9999999999999996E-2</v>
      </c>
      <c r="H73" s="19">
        <f>Tabla3[[#This Row],[AVANCE EJECUTADO]]+Tabla14[[#This Row],[Avance meta de la vigencia]]</f>
        <v>0.15</v>
      </c>
      <c r="I73" s="19">
        <v>0</v>
      </c>
      <c r="J73" s="82">
        <v>0.15</v>
      </c>
      <c r="K73" s="97" t="s">
        <v>2430</v>
      </c>
      <c r="L73" s="97" t="s">
        <v>2431</v>
      </c>
      <c r="M73" s="97" t="s">
        <v>2432</v>
      </c>
      <c r="N73" s="109"/>
      <c r="O73" s="34" t="s">
        <v>942</v>
      </c>
      <c r="P73" s="34" t="s">
        <v>894</v>
      </c>
    </row>
    <row r="74" spans="1:16" ht="142.5" hidden="1" customHeight="1" x14ac:dyDescent="0.25">
      <c r="A74" s="28" t="s">
        <v>131</v>
      </c>
      <c r="B74" s="74" t="s">
        <v>288</v>
      </c>
      <c r="C74" s="31" t="s">
        <v>289</v>
      </c>
      <c r="D74" s="31" t="s">
        <v>290</v>
      </c>
      <c r="E74" s="31" t="s">
        <v>144</v>
      </c>
      <c r="F74" s="17">
        <v>2</v>
      </c>
      <c r="G74" s="18">
        <f>IFERROR(J74/F74,0)+Tabla14[[#This Row],[% DE CUMPLIMIENTO ACUMULADO]]</f>
        <v>0.5</v>
      </c>
      <c r="H74" s="19">
        <f>Tabla3[[#This Row],[AVANCE EJECUTADO]]+Tabla14[[#This Row],[Avance meta de la vigencia]]</f>
        <v>1</v>
      </c>
      <c r="I74" s="19">
        <v>1</v>
      </c>
      <c r="J74" s="144">
        <v>1</v>
      </c>
      <c r="K74" s="97" t="s">
        <v>2433</v>
      </c>
      <c r="L74" s="97" t="s">
        <v>1530</v>
      </c>
      <c r="M74" s="97" t="s">
        <v>2434</v>
      </c>
      <c r="N74" s="109"/>
      <c r="O74" s="34" t="s">
        <v>942</v>
      </c>
      <c r="P74" s="34" t="s">
        <v>894</v>
      </c>
    </row>
    <row r="75" spans="1:16" ht="345" hidden="1" x14ac:dyDescent="0.25">
      <c r="A75" s="28" t="s">
        <v>131</v>
      </c>
      <c r="B75" s="74" t="s">
        <v>291</v>
      </c>
      <c r="C75" s="31" t="s">
        <v>292</v>
      </c>
      <c r="D75" s="31" t="s">
        <v>293</v>
      </c>
      <c r="E75" s="31" t="s">
        <v>27</v>
      </c>
      <c r="F75" s="17">
        <v>12</v>
      </c>
      <c r="G75" s="183">
        <f>IFERROR(J331/F75,0)+Tabla14[[#This Row],[% DE CUMPLIMIENTO ACUMULADO]]</f>
        <v>0.25</v>
      </c>
      <c r="H75" s="184">
        <f>J75+Tabla14[[#This Row],[Avance meta de la vigencia]]</f>
        <v>3</v>
      </c>
      <c r="I75" s="184">
        <f>I331</f>
        <v>1</v>
      </c>
      <c r="J75" s="134">
        <f>J331</f>
        <v>1</v>
      </c>
      <c r="K75" s="97" t="str">
        <f>K331</f>
        <v>Durante el mes de marzo de 2026, la Oficina de Control Interno Disciplinario elaboró y difundió el boletín informativo “La Clave” edición No. 41, en el marco de la campaña “El cuidado es contigo, cada pieza cuenta”, enfocado en la apropiación y cuidado de los espacios institucionales. A través de esta publicación se promovieron acciones orientadas al uso responsable de las instalaciones, el respeto por los bienes comunes y la corresponsabilidad en el mantenimiento de entornos adecuados para el desarrollo académico y laboral. Asimismo, se brindaron recomendaciones prácticas para fomentar el cuidado del entorno institucional, fortaleciendo la cultura de integridad, convivencia y respeto por lo público en la comunidad esapista.</v>
      </c>
      <c r="L75" s="97" t="str">
        <f>L331</f>
        <v>No se presentaron dificultades para el cumplimiento de la actividad programada.</v>
      </c>
      <c r="M75" s="97" t="str">
        <f>M331</f>
        <v xml:space="preserve">Boletín edición No. 41:
https://esapedu.sharepoint.com/:b:/r/sites/oficina_planeacion/Documentos%20compartidos/Herramienta%20de%20captura%20reportes%202026/Evidencias/3.Marzo/Oficina%20de%20Control%20Interno%20Disciplinario/PAI-OE4-OCID-I47/Bolet%C3%ADn%20Informativo%20La%20Clave%20No.%20041.pdf?csf=1&amp;web=1&amp;e=PjHoKT  
Imagen de publicación: 
https://esapedu.sharepoint.com/:i:/r/sites/oficina_planeacion/Documentos%20compartidos/Herramienta%20de%20captura%20reportes%202026/Evidencias/3.Marzo/Oficina%20de%20Control%20Interno%20Disciplinario/PAI-OE4-OCID-I47/Captura%201.png?csf=1&amp;web=1&amp;e=bdg90B </v>
      </c>
      <c r="N75" s="109"/>
      <c r="O75" s="34" t="s">
        <v>942</v>
      </c>
      <c r="P75" s="34"/>
    </row>
    <row r="76" spans="1:16" ht="60" hidden="1" x14ac:dyDescent="0.25">
      <c r="A76" s="28" t="s">
        <v>131</v>
      </c>
      <c r="B76" s="74" t="s">
        <v>294</v>
      </c>
      <c r="C76" s="31" t="s">
        <v>295</v>
      </c>
      <c r="D76" s="31" t="s">
        <v>296</v>
      </c>
      <c r="E76" s="36" t="s">
        <v>115</v>
      </c>
      <c r="F76" s="17">
        <v>1</v>
      </c>
      <c r="G76" s="18">
        <f>IFERROR(J76/F76,0)+Tabla14[[#This Row],[% DE CUMPLIMIENTO ACUMULADO]]</f>
        <v>1</v>
      </c>
      <c r="H76" s="19">
        <f>Tabla3[[#This Row],[AVANCE EJECUTADO]]+Tabla14[[#This Row],[Avance meta de la vigencia]]</f>
        <v>1</v>
      </c>
      <c r="I76" s="19"/>
      <c r="J76" s="144">
        <v>1</v>
      </c>
      <c r="K76" s="167" t="s">
        <v>2435</v>
      </c>
      <c r="L76" s="144" t="s">
        <v>116</v>
      </c>
      <c r="M76" s="132" t="s">
        <v>2436</v>
      </c>
      <c r="N76" s="109"/>
      <c r="O76" s="34" t="s">
        <v>942</v>
      </c>
      <c r="P76" s="34" t="s">
        <v>894</v>
      </c>
    </row>
    <row r="77" spans="1:16" ht="45" hidden="1" x14ac:dyDescent="0.25">
      <c r="A77" s="28" t="s">
        <v>131</v>
      </c>
      <c r="B77" s="74" t="s">
        <v>297</v>
      </c>
      <c r="C77" s="31" t="s">
        <v>298</v>
      </c>
      <c r="D77" s="31" t="s">
        <v>299</v>
      </c>
      <c r="E77" s="36" t="s">
        <v>115</v>
      </c>
      <c r="F77" s="17">
        <v>1</v>
      </c>
      <c r="G77" s="18">
        <f>IFERROR(J77/F77,0)+Tabla14[[#This Row],[% DE CUMPLIMIENTO ACUMULADO]]</f>
        <v>1</v>
      </c>
      <c r="H77" s="19">
        <f>Tabla3[[#This Row],[AVANCE EJECUTADO]]+Tabla14[[#This Row],[Avance meta de la vigencia]]</f>
        <v>1</v>
      </c>
      <c r="I77" s="19">
        <v>0</v>
      </c>
      <c r="J77" s="168">
        <v>1</v>
      </c>
      <c r="K77" s="32" t="s">
        <v>2437</v>
      </c>
      <c r="L77" s="144" t="s">
        <v>116</v>
      </c>
      <c r="M77" s="132" t="s">
        <v>2438</v>
      </c>
      <c r="N77" s="109"/>
      <c r="O77" s="34" t="s">
        <v>942</v>
      </c>
      <c r="P77" s="34" t="s">
        <v>894</v>
      </c>
    </row>
    <row r="78" spans="1:16" ht="45" hidden="1" x14ac:dyDescent="0.25">
      <c r="A78" s="28" t="s">
        <v>131</v>
      </c>
      <c r="B78" s="74" t="s">
        <v>300</v>
      </c>
      <c r="C78" s="31" t="s">
        <v>301</v>
      </c>
      <c r="D78" s="31" t="s">
        <v>290</v>
      </c>
      <c r="E78" s="31" t="s">
        <v>102</v>
      </c>
      <c r="F78" s="17">
        <v>3</v>
      </c>
      <c r="G78" s="18">
        <f>IFERROR(J78/F78,0)+Tabla14[[#This Row],[% DE CUMPLIMIENTO ACUMULADO]]</f>
        <v>0</v>
      </c>
      <c r="H78" s="19">
        <f>Tabla3[[#This Row],[AVANCE EJECUTADO]]+Tabla14[[#This Row],[Avance meta de la vigencia]]</f>
        <v>0</v>
      </c>
      <c r="I78" s="19">
        <v>0</v>
      </c>
      <c r="J78" s="144">
        <v>0</v>
      </c>
      <c r="K78" s="97" t="s">
        <v>2439</v>
      </c>
      <c r="L78" s="97"/>
      <c r="M78" s="97"/>
      <c r="N78" s="109" t="s">
        <v>2381</v>
      </c>
      <c r="O78" s="34" t="s">
        <v>1548</v>
      </c>
      <c r="P78" s="34" t="s">
        <v>721</v>
      </c>
    </row>
    <row r="79" spans="1:16" ht="45" hidden="1" x14ac:dyDescent="0.25">
      <c r="A79" s="28" t="s">
        <v>131</v>
      </c>
      <c r="B79" s="74" t="s">
        <v>304</v>
      </c>
      <c r="C79" s="31" t="s">
        <v>305</v>
      </c>
      <c r="D79" s="31" t="s">
        <v>306</v>
      </c>
      <c r="E79" s="36" t="s">
        <v>115</v>
      </c>
      <c r="F79" s="17">
        <v>14</v>
      </c>
      <c r="G79" s="18">
        <f>IFERROR(J79/F79,0)+Tabla14[[#This Row],[% DE CUMPLIMIENTO ACUMULADO]]</f>
        <v>7.1428571428571425E-2</v>
      </c>
      <c r="H79" s="19">
        <f>Tabla3[[#This Row],[AVANCE EJECUTADO]]+Tabla14[[#This Row],[Avance meta de la vigencia]]</f>
        <v>1</v>
      </c>
      <c r="I79" s="19">
        <v>0</v>
      </c>
      <c r="J79" s="144">
        <v>1</v>
      </c>
      <c r="K79" s="32" t="s">
        <v>2440</v>
      </c>
      <c r="L79" s="144" t="s">
        <v>116</v>
      </c>
      <c r="M79" s="132" t="s">
        <v>2441</v>
      </c>
      <c r="N79" s="109"/>
      <c r="O79" s="34" t="s">
        <v>942</v>
      </c>
      <c r="P79" s="34" t="s">
        <v>894</v>
      </c>
    </row>
    <row r="80" spans="1:16" ht="60" hidden="1" x14ac:dyDescent="0.25">
      <c r="A80" s="28" t="s">
        <v>131</v>
      </c>
      <c r="B80" s="74" t="s">
        <v>307</v>
      </c>
      <c r="C80" s="31" t="s">
        <v>308</v>
      </c>
      <c r="D80" s="31" t="s">
        <v>309</v>
      </c>
      <c r="E80" s="31" t="s">
        <v>102</v>
      </c>
      <c r="F80" s="17">
        <v>4</v>
      </c>
      <c r="G80" s="18">
        <f>IFERROR(J80/F80,0)+Tabla14[[#This Row],[% DE CUMPLIMIENTO ACUMULADO]]</f>
        <v>0.25</v>
      </c>
      <c r="H80" s="19">
        <f>Tabla3[[#This Row],[AVANCE EJECUTADO]]+Tabla14[[#This Row],[Avance meta de la vigencia]]</f>
        <v>1</v>
      </c>
      <c r="I80" s="19">
        <v>1</v>
      </c>
      <c r="J80" s="144">
        <v>1</v>
      </c>
      <c r="K80" s="97" t="s">
        <v>2442</v>
      </c>
      <c r="L80" s="97" t="s">
        <v>104</v>
      </c>
      <c r="M80" s="97" t="s">
        <v>315</v>
      </c>
      <c r="N80" s="109" t="s">
        <v>2381</v>
      </c>
      <c r="O80" s="34" t="s">
        <v>1548</v>
      </c>
      <c r="P80" s="34" t="s">
        <v>727</v>
      </c>
    </row>
    <row r="81" spans="1:16" ht="60" hidden="1" x14ac:dyDescent="0.25">
      <c r="A81" s="28" t="s">
        <v>131</v>
      </c>
      <c r="B81" s="74" t="s">
        <v>311</v>
      </c>
      <c r="C81" s="31" t="s">
        <v>312</v>
      </c>
      <c r="D81" s="31" t="s">
        <v>313</v>
      </c>
      <c r="E81" s="31" t="s">
        <v>102</v>
      </c>
      <c r="F81" s="17">
        <v>1</v>
      </c>
      <c r="G81" s="18">
        <f>IFERROR(J81/F81,0)+Tabla14[[#This Row],[% DE CUMPLIMIENTO ACUMULADO]]</f>
        <v>1</v>
      </c>
      <c r="H81" s="19">
        <f>Tabla3[[#This Row],[AVANCE EJECUTADO]]+Tabla14[[#This Row],[Avance meta de la vigencia]]</f>
        <v>1</v>
      </c>
      <c r="I81" s="19">
        <v>1</v>
      </c>
      <c r="J81" s="144">
        <v>0</v>
      </c>
      <c r="K81" s="97" t="s">
        <v>2366</v>
      </c>
      <c r="L81" s="97"/>
      <c r="M81" s="97"/>
      <c r="N81" s="109" t="s">
        <v>2443</v>
      </c>
      <c r="O81" s="34" t="s">
        <v>1548</v>
      </c>
      <c r="P81" s="34" t="s">
        <v>894</v>
      </c>
    </row>
    <row r="82" spans="1:16" ht="150" hidden="1" x14ac:dyDescent="0.25">
      <c r="A82" s="28" t="s">
        <v>131</v>
      </c>
      <c r="B82" s="74" t="s">
        <v>316</v>
      </c>
      <c r="C82" s="31" t="s">
        <v>317</v>
      </c>
      <c r="D82" s="31" t="s">
        <v>318</v>
      </c>
      <c r="E82" s="31" t="s">
        <v>167</v>
      </c>
      <c r="F82" s="17">
        <v>2</v>
      </c>
      <c r="G82" s="18">
        <f>IFERROR(J82/F82,0)+Tabla14[[#This Row],[% DE CUMPLIMIENTO ACUMULADO]]</f>
        <v>0</v>
      </c>
      <c r="H82" s="19">
        <f>Tabla3[[#This Row],[AVANCE EJECUTADO]]+Tabla14[[#This Row],[Avance meta de la vigencia]]</f>
        <v>0</v>
      </c>
      <c r="I82" s="19">
        <v>0</v>
      </c>
      <c r="J82" s="144">
        <v>0</v>
      </c>
      <c r="K82" s="97" t="s">
        <v>2444</v>
      </c>
      <c r="L82" s="97" t="s">
        <v>631</v>
      </c>
      <c r="M82" s="97" t="s">
        <v>631</v>
      </c>
      <c r="N82" s="109"/>
      <c r="O82" s="34" t="s">
        <v>942</v>
      </c>
      <c r="P82" s="34" t="s">
        <v>727</v>
      </c>
    </row>
    <row r="83" spans="1:16" ht="195" hidden="1" x14ac:dyDescent="0.25">
      <c r="A83" s="28" t="s">
        <v>131</v>
      </c>
      <c r="B83" s="74" t="s">
        <v>320</v>
      </c>
      <c r="C83" s="31" t="s">
        <v>321</v>
      </c>
      <c r="D83" s="31" t="s">
        <v>322</v>
      </c>
      <c r="E83" s="31" t="s">
        <v>167</v>
      </c>
      <c r="F83" s="17">
        <v>4</v>
      </c>
      <c r="G83" s="18">
        <f>IFERROR(J83/F83,0)+Tabla14[[#This Row],[% DE CUMPLIMIENTO ACUMULADO]]</f>
        <v>0</v>
      </c>
      <c r="H83" s="19">
        <f>Tabla3[[#This Row],[AVANCE EJECUTADO]]+Tabla14[[#This Row],[Avance meta de la vigencia]]</f>
        <v>0</v>
      </c>
      <c r="I83" s="19">
        <v>1</v>
      </c>
      <c r="J83" s="144">
        <v>0</v>
      </c>
      <c r="K83" s="97" t="s">
        <v>631</v>
      </c>
      <c r="L83" s="97" t="s">
        <v>2445</v>
      </c>
      <c r="M83" s="97" t="s">
        <v>631</v>
      </c>
      <c r="N83" s="109" t="s">
        <v>2446</v>
      </c>
      <c r="O83" s="34" t="s">
        <v>942</v>
      </c>
      <c r="P83" s="176" t="s">
        <v>727</v>
      </c>
    </row>
    <row r="84" spans="1:16" ht="135" hidden="1" x14ac:dyDescent="0.25">
      <c r="A84" s="28" t="s">
        <v>131</v>
      </c>
      <c r="B84" s="74" t="s">
        <v>324</v>
      </c>
      <c r="C84" s="31" t="s">
        <v>325</v>
      </c>
      <c r="D84" s="31" t="s">
        <v>166</v>
      </c>
      <c r="E84" s="31" t="s">
        <v>167</v>
      </c>
      <c r="F84" s="17">
        <v>12</v>
      </c>
      <c r="G84" s="18">
        <f>IFERROR(J84/F84,0)+Tabla14[[#This Row],[% DE CUMPLIMIENTO ACUMULADO]]</f>
        <v>0.25</v>
      </c>
      <c r="H84" s="19">
        <f>Tabla3[[#This Row],[AVANCE EJECUTADO]]+Tabla14[[#This Row],[Avance meta de la vigencia]]</f>
        <v>3</v>
      </c>
      <c r="I84" s="19">
        <v>3</v>
      </c>
      <c r="J84" s="144">
        <v>3</v>
      </c>
      <c r="K84" s="97" t="s">
        <v>2447</v>
      </c>
      <c r="L84" s="97" t="s">
        <v>631</v>
      </c>
      <c r="M84" s="97" t="s">
        <v>2448</v>
      </c>
      <c r="N84" s="109"/>
      <c r="O84" s="34" t="s">
        <v>942</v>
      </c>
      <c r="P84" s="34" t="s">
        <v>894</v>
      </c>
    </row>
    <row r="85" spans="1:16" ht="74.25" hidden="1" customHeight="1" x14ac:dyDescent="0.25">
      <c r="A85" s="28" t="s">
        <v>131</v>
      </c>
      <c r="B85" s="74" t="s">
        <v>326</v>
      </c>
      <c r="C85" s="31" t="s">
        <v>327</v>
      </c>
      <c r="D85" s="31" t="s">
        <v>328</v>
      </c>
      <c r="E85" s="31" t="s">
        <v>329</v>
      </c>
      <c r="F85" s="17">
        <v>4</v>
      </c>
      <c r="G85" s="18">
        <f>IFERROR(J85/F85,0)+Tabla14[[#This Row],[% DE CUMPLIMIENTO ACUMULADO]]</f>
        <v>0.25</v>
      </c>
      <c r="H85" s="19">
        <f>Tabla3[[#This Row],[AVANCE EJECUTADO]]+Tabla14[[#This Row],[Avance meta de la vigencia]]</f>
        <v>1</v>
      </c>
      <c r="I85" s="19">
        <v>1</v>
      </c>
      <c r="J85" s="144">
        <v>1</v>
      </c>
      <c r="K85" s="97" t="s">
        <v>2449</v>
      </c>
      <c r="L85" s="97" t="s">
        <v>2450</v>
      </c>
      <c r="M85" s="97" t="s">
        <v>2451</v>
      </c>
      <c r="N85" s="109" t="s">
        <v>2452</v>
      </c>
      <c r="O85" s="34" t="s">
        <v>919</v>
      </c>
      <c r="P85" s="34" t="s">
        <v>727</v>
      </c>
    </row>
    <row r="86" spans="1:16" ht="105" hidden="1" x14ac:dyDescent="0.25">
      <c r="A86" s="28" t="s">
        <v>131</v>
      </c>
      <c r="B86" s="74" t="s">
        <v>330</v>
      </c>
      <c r="C86" s="31" t="s">
        <v>331</v>
      </c>
      <c r="D86" s="31" t="s">
        <v>332</v>
      </c>
      <c r="E86" s="36" t="s">
        <v>43</v>
      </c>
      <c r="F86" s="17">
        <v>1</v>
      </c>
      <c r="G86" s="18">
        <f>IFERROR(J86/F86,0)+Tabla14[[#This Row],[% DE CUMPLIMIENTO ACUMULADO]]</f>
        <v>0</v>
      </c>
      <c r="H86" s="19">
        <f>Tabla3[[#This Row],[AVANCE EJECUTADO]]+Tabla14[[#This Row],[Avance meta de la vigencia]]</f>
        <v>0</v>
      </c>
      <c r="I86" s="19">
        <v>0</v>
      </c>
      <c r="J86" s="32"/>
      <c r="K86" s="97" t="s">
        <v>2453</v>
      </c>
      <c r="L86" s="97" t="s">
        <v>2454</v>
      </c>
      <c r="M86" s="97" t="s">
        <v>2455</v>
      </c>
      <c r="N86" s="109"/>
      <c r="O86" s="34" t="s">
        <v>942</v>
      </c>
      <c r="P86" s="34" t="s">
        <v>727</v>
      </c>
    </row>
    <row r="87" spans="1:16" ht="90" hidden="1" x14ac:dyDescent="0.25">
      <c r="A87" s="28" t="s">
        <v>131</v>
      </c>
      <c r="B87" s="74" t="s">
        <v>335</v>
      </c>
      <c r="C87" s="31" t="s">
        <v>336</v>
      </c>
      <c r="D87" s="31" t="s">
        <v>337</v>
      </c>
      <c r="E87" s="36" t="s">
        <v>43</v>
      </c>
      <c r="F87" s="17">
        <v>1</v>
      </c>
      <c r="G87" s="18">
        <f>IFERROR(J87/F87,0)+Tabla14[[#This Row],[% DE CUMPLIMIENTO ACUMULADO]]</f>
        <v>0</v>
      </c>
      <c r="H87" s="19">
        <f>Tabla3[[#This Row],[AVANCE EJECUTADO]]+Tabla14[[#This Row],[Avance meta de la vigencia]]</f>
        <v>0</v>
      </c>
      <c r="I87" s="19">
        <v>0</v>
      </c>
      <c r="J87" s="32"/>
      <c r="K87" s="97" t="s">
        <v>2456</v>
      </c>
      <c r="L87" s="97" t="s">
        <v>2457</v>
      </c>
      <c r="M87" s="97" t="s">
        <v>2319</v>
      </c>
      <c r="N87" s="109"/>
      <c r="O87" s="34" t="s">
        <v>942</v>
      </c>
      <c r="P87" s="34" t="s">
        <v>727</v>
      </c>
    </row>
    <row r="88" spans="1:16" ht="75" hidden="1" x14ac:dyDescent="0.25">
      <c r="A88" s="28" t="s">
        <v>131</v>
      </c>
      <c r="B88" s="74" t="s">
        <v>339</v>
      </c>
      <c r="C88" s="31" t="s">
        <v>340</v>
      </c>
      <c r="D88" s="31" t="s">
        <v>341</v>
      </c>
      <c r="E88" s="36" t="s">
        <v>43</v>
      </c>
      <c r="F88" s="17">
        <v>1</v>
      </c>
      <c r="G88" s="18">
        <f>IFERROR(J88/F88,0)+Tabla14[[#This Row],[% DE CUMPLIMIENTO ACUMULADO]]</f>
        <v>0</v>
      </c>
      <c r="H88" s="19">
        <f>Tabla3[[#This Row],[AVANCE EJECUTADO]]+Tabla14[[#This Row],[Avance meta de la vigencia]]</f>
        <v>0</v>
      </c>
      <c r="I88" s="19">
        <v>0</v>
      </c>
      <c r="J88" s="32"/>
      <c r="K88" s="97" t="s">
        <v>2458</v>
      </c>
      <c r="L88" s="97" t="s">
        <v>2459</v>
      </c>
      <c r="M88" s="97" t="s">
        <v>2460</v>
      </c>
      <c r="N88" s="109"/>
      <c r="O88" s="34" t="s">
        <v>942</v>
      </c>
      <c r="P88" s="34" t="s">
        <v>727</v>
      </c>
    </row>
    <row r="89" spans="1:16" ht="75" hidden="1" x14ac:dyDescent="0.25">
      <c r="A89" s="28" t="s">
        <v>131</v>
      </c>
      <c r="B89" s="74" t="s">
        <v>343</v>
      </c>
      <c r="C89" s="31" t="s">
        <v>344</v>
      </c>
      <c r="D89" s="31" t="s">
        <v>345</v>
      </c>
      <c r="E89" s="36" t="s">
        <v>43</v>
      </c>
      <c r="F89" s="17">
        <v>2</v>
      </c>
      <c r="G89" s="18">
        <f>IFERROR(J89/F89,0)+Tabla14[[#This Row],[% DE CUMPLIMIENTO ACUMULADO]]</f>
        <v>0</v>
      </c>
      <c r="H89" s="19">
        <f>Tabla3[[#This Row],[AVANCE EJECUTADO]]+Tabla14[[#This Row],[Avance meta de la vigencia]]</f>
        <v>0</v>
      </c>
      <c r="I89" s="19">
        <v>0</v>
      </c>
      <c r="J89" s="32"/>
      <c r="K89" s="97" t="s">
        <v>2461</v>
      </c>
      <c r="L89" s="97" t="s">
        <v>2462</v>
      </c>
      <c r="M89" s="97" t="s">
        <v>2463</v>
      </c>
      <c r="N89" s="109"/>
      <c r="O89" s="34" t="s">
        <v>942</v>
      </c>
      <c r="P89" s="34" t="s">
        <v>727</v>
      </c>
    </row>
    <row r="90" spans="1:16" ht="225" hidden="1" x14ac:dyDescent="0.25">
      <c r="A90" s="28" t="s">
        <v>131</v>
      </c>
      <c r="B90" s="74" t="s">
        <v>347</v>
      </c>
      <c r="C90" s="31" t="s">
        <v>348</v>
      </c>
      <c r="D90" s="31" t="s">
        <v>349</v>
      </c>
      <c r="E90" s="31" t="s">
        <v>350</v>
      </c>
      <c r="F90" s="17">
        <v>2</v>
      </c>
      <c r="G90" s="18">
        <f>IFERROR(J90/F90,0)+Tabla14[[#This Row],[% DE CUMPLIMIENTO ACUMULADO]]</f>
        <v>0</v>
      </c>
      <c r="H90" s="19">
        <f>Tabla3[[#This Row],[AVANCE EJECUTADO]]+Tabla14[[#This Row],[Avance meta de la vigencia]]</f>
        <v>0</v>
      </c>
      <c r="I90" s="19">
        <v>0</v>
      </c>
      <c r="J90" s="32"/>
      <c r="K90" s="151" t="s">
        <v>2464</v>
      </c>
      <c r="L90" s="151" t="s">
        <v>352</v>
      </c>
      <c r="M90" s="97" t="s">
        <v>2465</v>
      </c>
      <c r="N90" s="109" t="s">
        <v>2370</v>
      </c>
      <c r="O90" s="34" t="s">
        <v>919</v>
      </c>
      <c r="P90" s="34" t="s">
        <v>727</v>
      </c>
    </row>
    <row r="91" spans="1:16" ht="75" hidden="1" x14ac:dyDescent="0.25">
      <c r="A91" s="28" t="s">
        <v>131</v>
      </c>
      <c r="B91" s="74" t="s">
        <v>354</v>
      </c>
      <c r="C91" s="31" t="s">
        <v>355</v>
      </c>
      <c r="D91" s="31" t="s">
        <v>356</v>
      </c>
      <c r="E91" s="31" t="s">
        <v>240</v>
      </c>
      <c r="F91" s="17">
        <v>12</v>
      </c>
      <c r="G91" s="18">
        <f>IFERROR(J91/F91,0)+Tabla14[[#This Row],[% DE CUMPLIMIENTO ACUMULADO]]</f>
        <v>0.33333333333333331</v>
      </c>
      <c r="H91" s="19">
        <f>Tabla3[[#This Row],[AVANCE EJECUTADO]]+Tabla14[[#This Row],[Avance meta de la vigencia]]</f>
        <v>4</v>
      </c>
      <c r="I91" s="19">
        <v>3</v>
      </c>
      <c r="J91" s="32">
        <v>4</v>
      </c>
      <c r="K91" s="97" t="s">
        <v>2466</v>
      </c>
      <c r="L91" s="97" t="s">
        <v>242</v>
      </c>
      <c r="M91" s="97" t="s">
        <v>2467</v>
      </c>
      <c r="N91" s="109" t="s">
        <v>2381</v>
      </c>
      <c r="O91" s="34" t="s">
        <v>1548</v>
      </c>
      <c r="P91" s="34" t="s">
        <v>727</v>
      </c>
    </row>
    <row r="92" spans="1:16" ht="75" hidden="1" x14ac:dyDescent="0.25">
      <c r="A92" s="28" t="s">
        <v>131</v>
      </c>
      <c r="B92" s="74" t="s">
        <v>359</v>
      </c>
      <c r="C92" s="31" t="s">
        <v>360</v>
      </c>
      <c r="D92" s="31" t="s">
        <v>361</v>
      </c>
      <c r="E92" s="31" t="s">
        <v>236</v>
      </c>
      <c r="F92" s="17">
        <v>4</v>
      </c>
      <c r="G92" s="18">
        <f>IFERROR(J92/F92,0)+Tabla14[[#This Row],[% DE CUMPLIMIENTO ACUMULADO]]</f>
        <v>0.25</v>
      </c>
      <c r="H92" s="19">
        <f>Tabla3[[#This Row],[AVANCE EJECUTADO]]+Tabla14[[#This Row],[Avance meta de la vigencia]]</f>
        <v>1</v>
      </c>
      <c r="I92" s="19">
        <v>1</v>
      </c>
      <c r="J92" s="32">
        <v>1</v>
      </c>
      <c r="K92" s="97" t="s">
        <v>2468</v>
      </c>
      <c r="L92" s="97" t="s">
        <v>1890</v>
      </c>
      <c r="M92" s="97" t="s">
        <v>2469</v>
      </c>
      <c r="N92" s="109" t="s">
        <v>2381</v>
      </c>
      <c r="O92" s="34" t="s">
        <v>1548</v>
      </c>
      <c r="P92" s="34" t="s">
        <v>727</v>
      </c>
    </row>
    <row r="93" spans="1:16" ht="180" hidden="1" x14ac:dyDescent="0.25">
      <c r="A93" s="28" t="s">
        <v>131</v>
      </c>
      <c r="B93" s="74" t="s">
        <v>362</v>
      </c>
      <c r="C93" s="31" t="s">
        <v>363</v>
      </c>
      <c r="D93" s="31" t="s">
        <v>364</v>
      </c>
      <c r="E93" s="31" t="s">
        <v>221</v>
      </c>
      <c r="F93" s="17">
        <v>4</v>
      </c>
      <c r="G93" s="18">
        <f>IFERROR(J93/F93,0)+Tabla14[[#This Row],[% DE CUMPLIMIENTO ACUMULADO]]</f>
        <v>0.25</v>
      </c>
      <c r="H93" s="19">
        <f>Tabla3[[#This Row],[AVANCE EJECUTADO]]+Tabla14[[#This Row],[Avance meta de la vigencia]]</f>
        <v>1</v>
      </c>
      <c r="I93" s="19">
        <v>1</v>
      </c>
      <c r="J93" s="32">
        <v>1</v>
      </c>
      <c r="K93" s="97" t="s">
        <v>2470</v>
      </c>
      <c r="L93" s="97" t="s">
        <v>2471</v>
      </c>
      <c r="M93" s="97" t="s">
        <v>2472</v>
      </c>
      <c r="N93" s="109" t="s">
        <v>2381</v>
      </c>
      <c r="O93" s="34" t="s">
        <v>1548</v>
      </c>
      <c r="P93" s="34" t="s">
        <v>727</v>
      </c>
    </row>
    <row r="94" spans="1:16" ht="150" hidden="1" x14ac:dyDescent="0.25">
      <c r="A94" s="28" t="s">
        <v>131</v>
      </c>
      <c r="B94" s="74" t="s">
        <v>365</v>
      </c>
      <c r="C94" s="31" t="s">
        <v>366</v>
      </c>
      <c r="D94" s="31" t="s">
        <v>367</v>
      </c>
      <c r="E94" s="31" t="s">
        <v>167</v>
      </c>
      <c r="F94" s="17">
        <v>1</v>
      </c>
      <c r="G94" s="18">
        <f>IFERROR(J94/F94,0)+Tabla14[[#This Row],[% DE CUMPLIMIENTO ACUMULADO]]</f>
        <v>0</v>
      </c>
      <c r="H94" s="19">
        <f>Tabla3[[#This Row],[AVANCE EJECUTADO]]+Tabla14[[#This Row],[Avance meta de la vigencia]]</f>
        <v>0</v>
      </c>
      <c r="I94" s="19">
        <v>0</v>
      </c>
      <c r="J94" s="144">
        <v>0</v>
      </c>
      <c r="K94" s="97" t="s">
        <v>2473</v>
      </c>
      <c r="L94" s="97" t="s">
        <v>631</v>
      </c>
      <c r="M94" s="97" t="s">
        <v>2474</v>
      </c>
      <c r="N94" s="109"/>
      <c r="O94" s="34" t="s">
        <v>942</v>
      </c>
      <c r="P94" s="34" t="s">
        <v>727</v>
      </c>
    </row>
    <row r="95" spans="1:16" ht="75" hidden="1" x14ac:dyDescent="0.25">
      <c r="A95" s="28" t="s">
        <v>131</v>
      </c>
      <c r="B95" s="74" t="s">
        <v>368</v>
      </c>
      <c r="C95" s="31" t="s">
        <v>369</v>
      </c>
      <c r="D95" s="31" t="s">
        <v>370</v>
      </c>
      <c r="E95" s="31" t="s">
        <v>102</v>
      </c>
      <c r="F95" s="17">
        <v>1</v>
      </c>
      <c r="G95" s="18">
        <f>IFERROR(J95/F95,0)+Tabla14[[#This Row],[% DE CUMPLIMIENTO ACUMULADO]]</f>
        <v>1</v>
      </c>
      <c r="H95" s="19">
        <f>Tabla3[[#This Row],[AVANCE EJECUTADO]]+Tabla14[[#This Row],[Avance meta de la vigencia]]</f>
        <v>1</v>
      </c>
      <c r="I95" s="19">
        <v>1</v>
      </c>
      <c r="J95" s="144">
        <v>1</v>
      </c>
      <c r="K95" s="97" t="s">
        <v>2475</v>
      </c>
      <c r="L95" s="97" t="s">
        <v>104</v>
      </c>
      <c r="M95" s="97" t="s">
        <v>2476</v>
      </c>
      <c r="N95" s="109" t="s">
        <v>2381</v>
      </c>
      <c r="O95" s="34" t="s">
        <v>1548</v>
      </c>
      <c r="P95" s="34" t="s">
        <v>894</v>
      </c>
    </row>
    <row r="96" spans="1:16" ht="45" hidden="1" x14ac:dyDescent="0.25">
      <c r="A96" s="28" t="s">
        <v>131</v>
      </c>
      <c r="B96" s="74" t="s">
        <v>371</v>
      </c>
      <c r="C96" s="31" t="s">
        <v>372</v>
      </c>
      <c r="D96" s="31" t="s">
        <v>373</v>
      </c>
      <c r="E96" s="31" t="s">
        <v>102</v>
      </c>
      <c r="F96" s="17">
        <v>4</v>
      </c>
      <c r="G96" s="18">
        <f>IFERROR(J96/F96,0)+Tabla14[[#This Row],[% DE CUMPLIMIENTO ACUMULADO]]</f>
        <v>0</v>
      </c>
      <c r="H96" s="19">
        <f>Tabla3[[#This Row],[AVANCE EJECUTADO]]+Tabla14[[#This Row],[Avance meta de la vigencia]]</f>
        <v>0</v>
      </c>
      <c r="I96" s="19">
        <v>0</v>
      </c>
      <c r="J96" s="32">
        <v>0</v>
      </c>
      <c r="K96" s="97" t="s">
        <v>2429</v>
      </c>
      <c r="L96" s="97"/>
      <c r="M96" s="97"/>
      <c r="N96" s="109" t="s">
        <v>2370</v>
      </c>
      <c r="O96" s="34" t="s">
        <v>1548</v>
      </c>
      <c r="P96" s="34" t="s">
        <v>721</v>
      </c>
    </row>
    <row r="97" spans="1:16" ht="75" hidden="1" x14ac:dyDescent="0.25">
      <c r="A97" s="28" t="s">
        <v>131</v>
      </c>
      <c r="B97" s="74" t="s">
        <v>374</v>
      </c>
      <c r="C97" s="31" t="s">
        <v>375</v>
      </c>
      <c r="D97" s="31" t="s">
        <v>376</v>
      </c>
      <c r="E97" s="31" t="s">
        <v>102</v>
      </c>
      <c r="F97" s="17">
        <v>1</v>
      </c>
      <c r="G97" s="18">
        <f>IFERROR(J97/F97,0)+Tabla14[[#This Row],[% DE CUMPLIMIENTO ACUMULADO]]</f>
        <v>0</v>
      </c>
      <c r="H97" s="19">
        <f>Tabla3[[#This Row],[AVANCE EJECUTADO]]+Tabla14[[#This Row],[Avance meta de la vigencia]]</f>
        <v>0</v>
      </c>
      <c r="I97" s="19">
        <v>0</v>
      </c>
      <c r="J97" s="32">
        <v>0</v>
      </c>
      <c r="K97" s="97" t="s">
        <v>2477</v>
      </c>
      <c r="L97" s="97"/>
      <c r="M97" s="97"/>
      <c r="N97" s="109" t="s">
        <v>2370</v>
      </c>
      <c r="O97" s="34" t="s">
        <v>1548</v>
      </c>
      <c r="P97" s="34" t="s">
        <v>721</v>
      </c>
    </row>
    <row r="98" spans="1:16" ht="60" hidden="1" x14ac:dyDescent="0.25">
      <c r="A98" s="28" t="s">
        <v>131</v>
      </c>
      <c r="B98" s="74" t="s">
        <v>378</v>
      </c>
      <c r="C98" s="31" t="s">
        <v>379</v>
      </c>
      <c r="D98" s="31" t="s">
        <v>380</v>
      </c>
      <c r="E98" s="31" t="s">
        <v>102</v>
      </c>
      <c r="F98" s="17">
        <v>1</v>
      </c>
      <c r="G98" s="18">
        <f>IFERROR(J98/F98,0)+Tabla14[[#This Row],[% DE CUMPLIMIENTO ACUMULADO]]</f>
        <v>0</v>
      </c>
      <c r="H98" s="19">
        <f>Tabla3[[#This Row],[AVANCE EJECUTADO]]+Tabla14[[#This Row],[Avance meta de la vigencia]]</f>
        <v>0</v>
      </c>
      <c r="I98" s="19">
        <v>0</v>
      </c>
      <c r="J98" s="32">
        <v>0</v>
      </c>
      <c r="K98" s="97" t="s">
        <v>2478</v>
      </c>
      <c r="L98" s="97"/>
      <c r="M98" s="97"/>
      <c r="N98" s="109" t="s">
        <v>2370</v>
      </c>
      <c r="O98" s="34" t="s">
        <v>1548</v>
      </c>
      <c r="P98" s="34" t="s">
        <v>721</v>
      </c>
    </row>
    <row r="99" spans="1:16" ht="75" hidden="1" x14ac:dyDescent="0.25">
      <c r="A99" s="28" t="s">
        <v>131</v>
      </c>
      <c r="B99" s="74" t="s">
        <v>382</v>
      </c>
      <c r="C99" s="31" t="s">
        <v>383</v>
      </c>
      <c r="D99" s="31" t="s">
        <v>384</v>
      </c>
      <c r="E99" s="31" t="s">
        <v>85</v>
      </c>
      <c r="F99" s="17">
        <v>1</v>
      </c>
      <c r="G99" s="18">
        <f>IFERROR(J99/F99,0)+Tabla14[[#This Row],[% DE CUMPLIMIENTO ACUMULADO]]</f>
        <v>0</v>
      </c>
      <c r="H99" s="19">
        <f>Tabla3[[#This Row],[AVANCE EJECUTADO]]+Tabla14[[#This Row],[Avance meta de la vigencia]]</f>
        <v>0</v>
      </c>
      <c r="I99" s="19">
        <v>0</v>
      </c>
      <c r="J99" s="144">
        <v>0</v>
      </c>
      <c r="K99" s="97" t="s">
        <v>2479</v>
      </c>
      <c r="L99" s="97" t="s">
        <v>252</v>
      </c>
      <c r="M99" s="97" t="s">
        <v>252</v>
      </c>
      <c r="N99" s="109"/>
      <c r="O99" s="34" t="s">
        <v>942</v>
      </c>
      <c r="P99" s="34" t="s">
        <v>727</v>
      </c>
    </row>
    <row r="100" spans="1:16" ht="75" hidden="1" x14ac:dyDescent="0.25">
      <c r="A100" s="28" t="s">
        <v>131</v>
      </c>
      <c r="B100" s="74" t="s">
        <v>385</v>
      </c>
      <c r="C100" s="31" t="s">
        <v>386</v>
      </c>
      <c r="D100" s="31" t="s">
        <v>387</v>
      </c>
      <c r="E100" s="31" t="s">
        <v>167</v>
      </c>
      <c r="F100" s="17">
        <v>4</v>
      </c>
      <c r="G100" s="18">
        <f>IFERROR(J100/F100,0)+Tabla14[[#This Row],[% DE CUMPLIMIENTO ACUMULADO]]</f>
        <v>0.5</v>
      </c>
      <c r="H100" s="19">
        <f>Tabla3[[#This Row],[AVANCE EJECUTADO]]+Tabla14[[#This Row],[Avance meta de la vigencia]]</f>
        <v>2</v>
      </c>
      <c r="I100" s="19">
        <v>2</v>
      </c>
      <c r="J100" s="144">
        <v>2</v>
      </c>
      <c r="K100" s="97" t="s">
        <v>2480</v>
      </c>
      <c r="L100" s="97" t="s">
        <v>631</v>
      </c>
      <c r="M100" s="97" t="s">
        <v>2481</v>
      </c>
      <c r="N100" s="109"/>
      <c r="O100" s="34" t="s">
        <v>942</v>
      </c>
      <c r="P100" s="34" t="s">
        <v>894</v>
      </c>
    </row>
    <row r="101" spans="1:16" ht="75" hidden="1" x14ac:dyDescent="0.25">
      <c r="A101" s="28" t="s">
        <v>131</v>
      </c>
      <c r="B101" s="74" t="s">
        <v>388</v>
      </c>
      <c r="C101" s="31" t="s">
        <v>389</v>
      </c>
      <c r="D101" s="31" t="s">
        <v>322</v>
      </c>
      <c r="E101" s="31" t="s">
        <v>167</v>
      </c>
      <c r="F101" s="17">
        <v>12</v>
      </c>
      <c r="G101" s="18">
        <f>IFERROR(J101/F101,0)+Tabla14[[#This Row],[% DE CUMPLIMIENTO ACUMULADO]]</f>
        <v>0.16666666666666666</v>
      </c>
      <c r="H101" s="19">
        <f>Tabla3[[#This Row],[AVANCE EJECUTADO]]+Tabla14[[#This Row],[Avance meta de la vigencia]]</f>
        <v>2</v>
      </c>
      <c r="I101" s="19">
        <v>3</v>
      </c>
      <c r="J101" s="144">
        <v>2</v>
      </c>
      <c r="K101" s="97" t="s">
        <v>2482</v>
      </c>
      <c r="L101" s="97" t="s">
        <v>2483</v>
      </c>
      <c r="M101" s="97" t="s">
        <v>2484</v>
      </c>
      <c r="N101" s="109"/>
      <c r="O101" s="34" t="s">
        <v>942</v>
      </c>
      <c r="P101" s="34" t="s">
        <v>727</v>
      </c>
    </row>
    <row r="102" spans="1:16" ht="45" hidden="1" x14ac:dyDescent="0.25">
      <c r="A102" s="28" t="s">
        <v>131</v>
      </c>
      <c r="B102" s="74" t="s">
        <v>390</v>
      </c>
      <c r="C102" s="31" t="s">
        <v>391</v>
      </c>
      <c r="D102" s="31" t="s">
        <v>392</v>
      </c>
      <c r="E102" s="31" t="s">
        <v>167</v>
      </c>
      <c r="F102" s="17">
        <v>12</v>
      </c>
      <c r="G102" s="18">
        <f>IFERROR(J102/F102,0)+Tabla14[[#This Row],[% DE CUMPLIMIENTO ACUMULADO]]</f>
        <v>0.16666666666666666</v>
      </c>
      <c r="H102" s="19">
        <f>Tabla3[[#This Row],[AVANCE EJECUTADO]]+Tabla14[[#This Row],[Avance meta de la vigencia]]</f>
        <v>2</v>
      </c>
      <c r="I102" s="19">
        <v>0</v>
      </c>
      <c r="J102" s="144">
        <v>2</v>
      </c>
      <c r="K102" s="97" t="s">
        <v>2485</v>
      </c>
      <c r="L102" s="97" t="s">
        <v>631</v>
      </c>
      <c r="M102" s="97" t="s">
        <v>2486</v>
      </c>
      <c r="N102" s="109"/>
      <c r="O102" s="34" t="s">
        <v>942</v>
      </c>
      <c r="P102" s="34" t="s">
        <v>894</v>
      </c>
    </row>
    <row r="103" spans="1:16" ht="30" hidden="1" x14ac:dyDescent="0.25">
      <c r="A103" s="28" t="s">
        <v>131</v>
      </c>
      <c r="B103" s="74" t="s">
        <v>393</v>
      </c>
      <c r="C103" s="31" t="s">
        <v>394</v>
      </c>
      <c r="D103" s="31" t="s">
        <v>166</v>
      </c>
      <c r="E103" s="31" t="s">
        <v>167</v>
      </c>
      <c r="F103" s="17">
        <v>4</v>
      </c>
      <c r="G103" s="18">
        <f>IFERROR(J103/F103,0)+Tabla14[[#This Row],[% DE CUMPLIMIENTO ACUMULADO]]</f>
        <v>0.25</v>
      </c>
      <c r="H103" s="19">
        <f>Tabla3[[#This Row],[AVANCE EJECUTADO]]+Tabla14[[#This Row],[Avance meta de la vigencia]]</f>
        <v>1</v>
      </c>
      <c r="I103" s="19">
        <v>1</v>
      </c>
      <c r="J103" s="144">
        <v>1</v>
      </c>
      <c r="K103" s="97" t="s">
        <v>2487</v>
      </c>
      <c r="L103" s="97" t="s">
        <v>631</v>
      </c>
      <c r="M103" s="97" t="s">
        <v>2488</v>
      </c>
      <c r="N103" s="109"/>
      <c r="O103" s="34" t="s">
        <v>942</v>
      </c>
      <c r="P103" s="34" t="s">
        <v>727</v>
      </c>
    </row>
    <row r="104" spans="1:16" ht="75" hidden="1" x14ac:dyDescent="0.25">
      <c r="A104" s="28" t="s">
        <v>131</v>
      </c>
      <c r="B104" s="74" t="s">
        <v>395</v>
      </c>
      <c r="C104" s="31" t="s">
        <v>396</v>
      </c>
      <c r="D104" s="31" t="s">
        <v>397</v>
      </c>
      <c r="E104" s="31" t="s">
        <v>167</v>
      </c>
      <c r="F104" s="17">
        <v>4</v>
      </c>
      <c r="G104" s="18">
        <f>IFERROR(J104/F104,0)+Tabla14[[#This Row],[% DE CUMPLIMIENTO ACUMULADO]]</f>
        <v>0.25</v>
      </c>
      <c r="H104" s="19">
        <f>Tabla3[[#This Row],[AVANCE EJECUTADO]]+Tabla14[[#This Row],[Avance meta de la vigencia]]</f>
        <v>1</v>
      </c>
      <c r="I104" s="19">
        <v>1</v>
      </c>
      <c r="J104" s="144">
        <v>1</v>
      </c>
      <c r="K104" s="97" t="s">
        <v>2489</v>
      </c>
      <c r="L104" s="97" t="s">
        <v>631</v>
      </c>
      <c r="M104" s="97" t="s">
        <v>2490</v>
      </c>
      <c r="N104" s="109" t="s">
        <v>2491</v>
      </c>
      <c r="O104" s="34" t="s">
        <v>942</v>
      </c>
      <c r="P104" s="34" t="s">
        <v>727</v>
      </c>
    </row>
    <row r="105" spans="1:16" ht="60" hidden="1" x14ac:dyDescent="0.25">
      <c r="A105" s="28" t="s">
        <v>131</v>
      </c>
      <c r="B105" s="74" t="s">
        <v>398</v>
      </c>
      <c r="C105" s="31" t="s">
        <v>399</v>
      </c>
      <c r="D105" s="31" t="s">
        <v>400</v>
      </c>
      <c r="E105" s="31" t="s">
        <v>167</v>
      </c>
      <c r="F105" s="17">
        <v>2</v>
      </c>
      <c r="G105" s="18">
        <f>IFERROR(J105/F105,0)+Tabla14[[#This Row],[% DE CUMPLIMIENTO ACUMULADO]]</f>
        <v>0</v>
      </c>
      <c r="H105" s="19">
        <f>Tabla3[[#This Row],[AVANCE EJECUTADO]]+Tabla14[[#This Row],[Avance meta de la vigencia]]</f>
        <v>0</v>
      </c>
      <c r="I105" s="19">
        <v>0</v>
      </c>
      <c r="J105" s="144">
        <v>0</v>
      </c>
      <c r="K105" s="97" t="s">
        <v>2492</v>
      </c>
      <c r="L105" s="97" t="s">
        <v>631</v>
      </c>
      <c r="M105" s="97" t="s">
        <v>631</v>
      </c>
      <c r="N105" s="109"/>
      <c r="O105" s="34" t="s">
        <v>942</v>
      </c>
      <c r="P105" s="34" t="s">
        <v>2179</v>
      </c>
    </row>
    <row r="106" spans="1:16" ht="135" hidden="1" x14ac:dyDescent="0.25">
      <c r="A106" s="28" t="s">
        <v>131</v>
      </c>
      <c r="B106" s="74" t="s">
        <v>401</v>
      </c>
      <c r="C106" s="31" t="s">
        <v>402</v>
      </c>
      <c r="D106" s="31" t="s">
        <v>403</v>
      </c>
      <c r="E106" s="31" t="s">
        <v>167</v>
      </c>
      <c r="F106" s="17">
        <v>10</v>
      </c>
      <c r="G106" s="18">
        <f>IFERROR(J106/F106,0)+Tabla14[[#This Row],[% DE CUMPLIMIENTO ACUMULADO]]</f>
        <v>0.2</v>
      </c>
      <c r="H106" s="19">
        <f>Tabla3[[#This Row],[AVANCE EJECUTADO]]+Tabla14[[#This Row],[Avance meta de la vigencia]]</f>
        <v>2</v>
      </c>
      <c r="I106" s="19">
        <v>2</v>
      </c>
      <c r="J106" s="144">
        <v>2</v>
      </c>
      <c r="K106" s="97" t="s">
        <v>2493</v>
      </c>
      <c r="L106" s="97" t="s">
        <v>631</v>
      </c>
      <c r="M106" s="97" t="s">
        <v>2494</v>
      </c>
      <c r="N106" s="109"/>
      <c r="O106" s="34" t="s">
        <v>942</v>
      </c>
      <c r="P106" s="34" t="s">
        <v>894</v>
      </c>
    </row>
    <row r="107" spans="1:16" ht="180" hidden="1" x14ac:dyDescent="0.25">
      <c r="A107" s="28" t="s">
        <v>131</v>
      </c>
      <c r="B107" s="74" t="s">
        <v>404</v>
      </c>
      <c r="C107" s="31" t="s">
        <v>405</v>
      </c>
      <c r="D107" s="31" t="s">
        <v>406</v>
      </c>
      <c r="E107" s="30" t="s">
        <v>96</v>
      </c>
      <c r="F107" s="17">
        <v>1</v>
      </c>
      <c r="G107" s="180">
        <f>IFERROR(J107/F107,0)+Tabla14[[#This Row],[% DE CUMPLIMIENTO ACUMULADO]]</f>
        <v>1</v>
      </c>
      <c r="H107" s="19">
        <f>Tabla3[[#This Row],[AVANCE EJECUTADO]]+Tabla14[[#This Row],[Avance meta de la vigencia]]</f>
        <v>1</v>
      </c>
      <c r="I107" s="19">
        <v>1</v>
      </c>
      <c r="J107" s="32">
        <v>1</v>
      </c>
      <c r="K107" s="97" t="s">
        <v>2495</v>
      </c>
      <c r="L107" s="97" t="s">
        <v>1530</v>
      </c>
      <c r="M107" s="97" t="s">
        <v>2496</v>
      </c>
      <c r="N107" s="109" t="s">
        <v>2391</v>
      </c>
      <c r="O107" s="34" t="s">
        <v>919</v>
      </c>
      <c r="P107" s="34" t="s">
        <v>894</v>
      </c>
    </row>
    <row r="108" spans="1:16" ht="225" hidden="1" x14ac:dyDescent="0.25">
      <c r="A108" s="28" t="s">
        <v>131</v>
      </c>
      <c r="B108" s="74" t="s">
        <v>410</v>
      </c>
      <c r="C108" s="31" t="s">
        <v>411</v>
      </c>
      <c r="D108" s="31" t="s">
        <v>412</v>
      </c>
      <c r="E108" s="31" t="s">
        <v>413</v>
      </c>
      <c r="F108" s="17">
        <v>2</v>
      </c>
      <c r="G108" s="18">
        <f>IFERROR(J108/F108,0)+Tabla14[[#This Row],[% DE CUMPLIMIENTO ACUMULADO]]</f>
        <v>0.5</v>
      </c>
      <c r="H108" s="19">
        <f>Tabla3[[#This Row],[AVANCE EJECUTADO]]+Tabla14[[#This Row],[Avance meta de la vigencia]]</f>
        <v>1</v>
      </c>
      <c r="I108" s="19">
        <v>0</v>
      </c>
      <c r="J108" s="32">
        <v>1</v>
      </c>
      <c r="K108" s="151" t="s">
        <v>2497</v>
      </c>
      <c r="L108" s="97" t="s">
        <v>2498</v>
      </c>
      <c r="M108" s="97" t="s">
        <v>2499</v>
      </c>
      <c r="N108" s="109" t="s">
        <v>2381</v>
      </c>
      <c r="O108" s="34" t="s">
        <v>1548</v>
      </c>
      <c r="P108" s="34" t="s">
        <v>727</v>
      </c>
    </row>
    <row r="109" spans="1:16" ht="90" hidden="1" x14ac:dyDescent="0.25">
      <c r="A109" s="28" t="s">
        <v>131</v>
      </c>
      <c r="B109" s="74" t="s">
        <v>414</v>
      </c>
      <c r="C109" s="31" t="s">
        <v>415</v>
      </c>
      <c r="D109" s="31" t="s">
        <v>416</v>
      </c>
      <c r="E109" s="31" t="s">
        <v>250</v>
      </c>
      <c r="F109" s="17">
        <v>4</v>
      </c>
      <c r="G109" s="180">
        <f>IFERROR(J109/F109,0)+Tabla14[[#This Row],[% DE CUMPLIMIENTO ACUMULADO]]</f>
        <v>0.5</v>
      </c>
      <c r="H109" s="19">
        <f>Tabla3[[#This Row],[AVANCE EJECUTADO]]+Tabla14[[#This Row],[Avance meta de la vigencia]]</f>
        <v>2</v>
      </c>
      <c r="I109" s="19">
        <v>0</v>
      </c>
      <c r="J109" s="32">
        <v>1</v>
      </c>
      <c r="K109" s="151" t="s">
        <v>2500</v>
      </c>
      <c r="L109" s="151" t="s">
        <v>104</v>
      </c>
      <c r="M109" s="151" t="s">
        <v>1608</v>
      </c>
      <c r="N109" s="109" t="s">
        <v>2381</v>
      </c>
      <c r="O109" s="34" t="s">
        <v>1548</v>
      </c>
      <c r="P109" s="34" t="s">
        <v>727</v>
      </c>
    </row>
    <row r="110" spans="1:16" ht="165" hidden="1" x14ac:dyDescent="0.25">
      <c r="A110" s="28" t="s">
        <v>131</v>
      </c>
      <c r="B110" s="74" t="s">
        <v>417</v>
      </c>
      <c r="C110" s="31" t="s">
        <v>418</v>
      </c>
      <c r="D110" s="31" t="s">
        <v>162</v>
      </c>
      <c r="E110" s="31" t="s">
        <v>163</v>
      </c>
      <c r="F110" s="17">
        <v>4</v>
      </c>
      <c r="G110" s="18">
        <f>IFERROR(J110/F110,0)+Tabla14[[#This Row],[% DE CUMPLIMIENTO ACUMULADO]]</f>
        <v>1</v>
      </c>
      <c r="H110" s="19">
        <f>Tabla3[[#This Row],[AVANCE EJECUTADO]]+Tabla14[[#This Row],[Avance meta de la vigencia]]</f>
        <v>4</v>
      </c>
      <c r="I110" s="19">
        <v>1</v>
      </c>
      <c r="J110" s="32">
        <v>4</v>
      </c>
      <c r="K110" s="97" t="s">
        <v>2501</v>
      </c>
      <c r="L110" s="97" t="s">
        <v>2393</v>
      </c>
      <c r="M110" s="97" t="s">
        <v>2394</v>
      </c>
      <c r="N110" s="109" t="s">
        <v>2381</v>
      </c>
      <c r="O110" s="34" t="s">
        <v>1548</v>
      </c>
      <c r="P110" s="34" t="s">
        <v>727</v>
      </c>
    </row>
    <row r="111" spans="1:16" ht="409.5" hidden="1" x14ac:dyDescent="0.25">
      <c r="A111" s="28" t="s">
        <v>131</v>
      </c>
      <c r="B111" s="74" t="s">
        <v>419</v>
      </c>
      <c r="C111" s="31" t="s">
        <v>420</v>
      </c>
      <c r="D111" s="31" t="s">
        <v>421</v>
      </c>
      <c r="E111" s="31" t="s">
        <v>111</v>
      </c>
      <c r="F111" s="17">
        <v>1</v>
      </c>
      <c r="G111" s="18">
        <f>IFERROR(J111/F111,0)+Tabla14[[#This Row],[% DE CUMPLIMIENTO ACUMULADO]]</f>
        <v>0</v>
      </c>
      <c r="H111" s="19">
        <f>Tabla3[[#This Row],[AVANCE EJECUTADO]]+Tabla14[[#This Row],[Avance meta de la vigencia]]</f>
        <v>0</v>
      </c>
      <c r="I111" s="19">
        <v>1</v>
      </c>
      <c r="J111" s="144">
        <v>0</v>
      </c>
      <c r="K111" s="151" t="s">
        <v>2502</v>
      </c>
      <c r="L111" s="151" t="s">
        <v>2503</v>
      </c>
      <c r="M111" s="97" t="s">
        <v>2504</v>
      </c>
      <c r="N111" s="109" t="s">
        <v>2505</v>
      </c>
      <c r="O111" s="34" t="s">
        <v>919</v>
      </c>
      <c r="P111" s="34" t="s">
        <v>1118</v>
      </c>
    </row>
    <row r="112" spans="1:16" ht="60" hidden="1" x14ac:dyDescent="0.25">
      <c r="A112" s="28" t="s">
        <v>131</v>
      </c>
      <c r="B112" s="74" t="s">
        <v>422</v>
      </c>
      <c r="C112" s="31" t="s">
        <v>423</v>
      </c>
      <c r="D112" s="31" t="s">
        <v>424</v>
      </c>
      <c r="E112" s="31" t="s">
        <v>111</v>
      </c>
      <c r="F112" s="17">
        <v>2</v>
      </c>
      <c r="G112" s="18">
        <f>IFERROR(J112/F112,0)+Tabla14[[#This Row],[% DE CUMPLIMIENTO ACUMULADO]]</f>
        <v>0</v>
      </c>
      <c r="H112" s="19">
        <f>Tabla3[[#This Row],[AVANCE EJECUTADO]]+Tabla14[[#This Row],[Avance meta de la vigencia]]</f>
        <v>0</v>
      </c>
      <c r="I112" s="19">
        <v>0</v>
      </c>
      <c r="J112" s="144">
        <v>0</v>
      </c>
      <c r="K112" s="151" t="s">
        <v>2506</v>
      </c>
      <c r="L112" s="97"/>
      <c r="M112" s="97"/>
      <c r="N112" s="109" t="s">
        <v>2391</v>
      </c>
      <c r="O112" s="34" t="s">
        <v>919</v>
      </c>
      <c r="P112" s="34" t="s">
        <v>721</v>
      </c>
    </row>
    <row r="113" spans="1:16" ht="120" hidden="1" x14ac:dyDescent="0.25">
      <c r="A113" s="28" t="s">
        <v>131</v>
      </c>
      <c r="B113" s="74" t="s">
        <v>425</v>
      </c>
      <c r="C113" s="31" t="s">
        <v>426</v>
      </c>
      <c r="D113" s="31" t="s">
        <v>427</v>
      </c>
      <c r="E113" s="31" t="s">
        <v>167</v>
      </c>
      <c r="F113" s="17">
        <v>4</v>
      </c>
      <c r="G113" s="18">
        <f>IFERROR(J113/F113,0)+Tabla14[[#This Row],[% DE CUMPLIMIENTO ACUMULADO]]</f>
        <v>0.25</v>
      </c>
      <c r="H113" s="19">
        <f>Tabla3[[#This Row],[AVANCE EJECUTADO]]+Tabla14[[#This Row],[Avance meta de la vigencia]]</f>
        <v>1</v>
      </c>
      <c r="I113" s="19">
        <v>1</v>
      </c>
      <c r="J113" s="144">
        <v>1</v>
      </c>
      <c r="K113" s="97" t="s">
        <v>2507</v>
      </c>
      <c r="L113" s="97" t="s">
        <v>631</v>
      </c>
      <c r="M113" s="97" t="s">
        <v>2508</v>
      </c>
      <c r="N113" s="109" t="s">
        <v>2509</v>
      </c>
      <c r="O113" s="34" t="s">
        <v>942</v>
      </c>
      <c r="P113" s="34" t="s">
        <v>727</v>
      </c>
    </row>
    <row r="114" spans="1:16" ht="135" hidden="1" x14ac:dyDescent="0.25">
      <c r="A114" s="28" t="s">
        <v>131</v>
      </c>
      <c r="B114" s="74" t="s">
        <v>428</v>
      </c>
      <c r="C114" s="31" t="s">
        <v>429</v>
      </c>
      <c r="D114" s="31" t="s">
        <v>430</v>
      </c>
      <c r="E114" s="15" t="s">
        <v>431</v>
      </c>
      <c r="F114" s="17">
        <v>100</v>
      </c>
      <c r="G114" s="18">
        <f>IFERROR(J114/F114,0)+Tabla14[[#This Row],[% DE CUMPLIMIENTO ACUMULADO]]</f>
        <v>0.3</v>
      </c>
      <c r="H114" s="19">
        <f>Tabla3[[#This Row],[AVANCE EJECUTADO]]+Tabla14[[#This Row],[Avance meta de la vigencia]]</f>
        <v>30</v>
      </c>
      <c r="I114" s="165">
        <v>30</v>
      </c>
      <c r="J114" s="32">
        <v>30</v>
      </c>
      <c r="K114" s="81" t="s">
        <v>1609</v>
      </c>
      <c r="L114" s="81" t="s">
        <v>666</v>
      </c>
      <c r="M114" s="81" t="s">
        <v>1610</v>
      </c>
      <c r="N114" s="109" t="s">
        <v>2510</v>
      </c>
      <c r="O114" s="34" t="s">
        <v>942</v>
      </c>
      <c r="P114" s="34" t="s">
        <v>727</v>
      </c>
    </row>
    <row r="115" spans="1:16" ht="75" hidden="1" x14ac:dyDescent="0.25">
      <c r="A115" s="28" t="s">
        <v>131</v>
      </c>
      <c r="B115" s="74" t="s">
        <v>434</v>
      </c>
      <c r="C115" s="31" t="s">
        <v>435</v>
      </c>
      <c r="D115" s="31" t="s">
        <v>436</v>
      </c>
      <c r="E115" s="31" t="s">
        <v>85</v>
      </c>
      <c r="F115" s="17">
        <v>1</v>
      </c>
      <c r="G115" s="18">
        <f>IFERROR(J115/F115,0)+Tabla14[[#This Row],[% DE CUMPLIMIENTO ACUMULADO]]</f>
        <v>0</v>
      </c>
      <c r="H115" s="19">
        <f>Tabla3[[#This Row],[AVANCE EJECUTADO]]+Tabla14[[#This Row],[Avance meta de la vigencia]]</f>
        <v>0</v>
      </c>
      <c r="I115" s="19">
        <v>0</v>
      </c>
      <c r="J115" s="144">
        <v>0</v>
      </c>
      <c r="K115" s="97" t="s">
        <v>2511</v>
      </c>
      <c r="L115" s="97" t="s">
        <v>252</v>
      </c>
      <c r="M115" s="97" t="s">
        <v>252</v>
      </c>
      <c r="N115" s="109"/>
      <c r="O115" s="34" t="s">
        <v>942</v>
      </c>
      <c r="P115" s="34" t="s">
        <v>727</v>
      </c>
    </row>
    <row r="116" spans="1:16" ht="409.5" hidden="1" x14ac:dyDescent="0.25">
      <c r="A116" s="28" t="s">
        <v>131</v>
      </c>
      <c r="B116" s="74" t="s">
        <v>437</v>
      </c>
      <c r="C116" s="31" t="s">
        <v>438</v>
      </c>
      <c r="D116" s="31" t="s">
        <v>439</v>
      </c>
      <c r="E116" s="31" t="s">
        <v>102</v>
      </c>
      <c r="F116" s="17">
        <v>100</v>
      </c>
      <c r="G116" s="18">
        <f>IFERROR(J116/F116,0)+Tabla14[[#This Row],[% DE CUMPLIMIENTO ACUMULADO]]</f>
        <v>0.2</v>
      </c>
      <c r="H116" s="19">
        <f>Tabla3[[#This Row],[AVANCE EJECUTADO]]+Tabla14[[#This Row],[Avance meta de la vigencia]]</f>
        <v>20</v>
      </c>
      <c r="I116" s="165">
        <v>0.3</v>
      </c>
      <c r="J116" s="32">
        <v>20</v>
      </c>
      <c r="K116" s="97" t="s">
        <v>2512</v>
      </c>
      <c r="L116" s="97" t="s">
        <v>2513</v>
      </c>
      <c r="M116" s="97" t="s">
        <v>2514</v>
      </c>
      <c r="N116" s="109" t="s">
        <v>2381</v>
      </c>
      <c r="O116" s="34" t="s">
        <v>1548</v>
      </c>
      <c r="P116" s="34" t="s">
        <v>727</v>
      </c>
    </row>
    <row r="117" spans="1:16" ht="105" hidden="1" x14ac:dyDescent="0.25">
      <c r="A117" s="28" t="s">
        <v>131</v>
      </c>
      <c r="B117" s="74" t="s">
        <v>440</v>
      </c>
      <c r="C117" s="31" t="s">
        <v>441</v>
      </c>
      <c r="D117" s="31" t="s">
        <v>442</v>
      </c>
      <c r="E117" s="31" t="s">
        <v>102</v>
      </c>
      <c r="F117" s="17">
        <v>2</v>
      </c>
      <c r="G117" s="18">
        <f>IFERROR(J117/F117,0)+Tabla14[[#This Row],[% DE CUMPLIMIENTO ACUMULADO]]</f>
        <v>0</v>
      </c>
      <c r="H117" s="19">
        <f>Tabla3[[#This Row],[AVANCE EJECUTADO]]+Tabla14[[#This Row],[Avance meta de la vigencia]]</f>
        <v>0</v>
      </c>
      <c r="I117" s="19">
        <v>0</v>
      </c>
      <c r="J117" s="32">
        <v>0</v>
      </c>
      <c r="K117" s="97" t="s">
        <v>2515</v>
      </c>
      <c r="L117" s="97"/>
      <c r="M117" s="97"/>
      <c r="N117" s="109" t="s">
        <v>2370</v>
      </c>
      <c r="O117" s="34" t="s">
        <v>1548</v>
      </c>
      <c r="P117" s="34" t="s">
        <v>721</v>
      </c>
    </row>
    <row r="118" spans="1:16" ht="75" hidden="1" x14ac:dyDescent="0.25">
      <c r="A118" s="28" t="s">
        <v>131</v>
      </c>
      <c r="B118" s="74" t="s">
        <v>444</v>
      </c>
      <c r="C118" s="31" t="s">
        <v>445</v>
      </c>
      <c r="D118" s="31" t="s">
        <v>446</v>
      </c>
      <c r="E118" s="36" t="s">
        <v>115</v>
      </c>
      <c r="F118" s="17">
        <v>3</v>
      </c>
      <c r="G118" s="18">
        <f>IFERROR(J118/F118,0)+Tabla14[[#This Row],[% DE CUMPLIMIENTO ACUMULADO]]</f>
        <v>0.33333333333333331</v>
      </c>
      <c r="H118" s="19">
        <f>Tabla3[[#This Row],[AVANCE EJECUTADO]]+Tabla14[[#This Row],[Avance meta de la vigencia]]</f>
        <v>1</v>
      </c>
      <c r="I118" s="19">
        <v>0</v>
      </c>
      <c r="J118" s="144">
        <v>1</v>
      </c>
      <c r="K118" s="81" t="s">
        <v>2516</v>
      </c>
      <c r="L118" s="144" t="s">
        <v>116</v>
      </c>
      <c r="M118" s="132" t="s">
        <v>2517</v>
      </c>
      <c r="N118" s="109"/>
      <c r="O118" s="34" t="s">
        <v>942</v>
      </c>
      <c r="P118" s="34" t="s">
        <v>894</v>
      </c>
    </row>
    <row r="119" spans="1:16" ht="90" hidden="1" x14ac:dyDescent="0.25">
      <c r="A119" s="28" t="s">
        <v>131</v>
      </c>
      <c r="B119" s="74" t="s">
        <v>447</v>
      </c>
      <c r="C119" s="31" t="s">
        <v>448</v>
      </c>
      <c r="D119" s="31" t="s">
        <v>449</v>
      </c>
      <c r="E119" s="31" t="s">
        <v>85</v>
      </c>
      <c r="F119" s="17">
        <v>1</v>
      </c>
      <c r="G119" s="18">
        <f>IFERROR(J119/F119,0)+Tabla14[[#This Row],[% DE CUMPLIMIENTO ACUMULADO]]</f>
        <v>0</v>
      </c>
      <c r="H119" s="19">
        <f>Tabla3[[#This Row],[AVANCE EJECUTADO]]+Tabla14[[#This Row],[Avance meta de la vigencia]]</f>
        <v>0</v>
      </c>
      <c r="I119" s="19">
        <v>0</v>
      </c>
      <c r="J119" s="144">
        <v>0</v>
      </c>
      <c r="K119" s="97" t="s">
        <v>2479</v>
      </c>
      <c r="L119" s="97" t="s">
        <v>252</v>
      </c>
      <c r="M119" s="97" t="s">
        <v>252</v>
      </c>
      <c r="N119" s="109"/>
      <c r="O119" s="34" t="s">
        <v>942</v>
      </c>
      <c r="P119" s="34" t="s">
        <v>727</v>
      </c>
    </row>
    <row r="120" spans="1:16" ht="75" hidden="1" x14ac:dyDescent="0.25">
      <c r="A120" s="28" t="s">
        <v>131</v>
      </c>
      <c r="B120" s="74" t="s">
        <v>450</v>
      </c>
      <c r="C120" s="31" t="s">
        <v>451</v>
      </c>
      <c r="D120" s="31" t="s">
        <v>110</v>
      </c>
      <c r="E120" s="31" t="s">
        <v>452</v>
      </c>
      <c r="F120" s="17">
        <v>2700</v>
      </c>
      <c r="G120" s="18">
        <f>IFERROR(J120/F120,0)+Tabla14[[#This Row],[% DE CUMPLIMIENTO ACUMULADO]]</f>
        <v>0.13740740740740739</v>
      </c>
      <c r="H120" s="19">
        <f>Tabla3[[#This Row],[AVANCE EJECUTADO]]+Tabla14[[#This Row],[Avance meta de la vigencia]]</f>
        <v>371</v>
      </c>
      <c r="I120" s="19">
        <v>200</v>
      </c>
      <c r="J120" s="144">
        <v>371</v>
      </c>
      <c r="K120" s="151" t="s">
        <v>2518</v>
      </c>
      <c r="L120" s="151" t="s">
        <v>1772</v>
      </c>
      <c r="M120" s="97" t="s">
        <v>2519</v>
      </c>
      <c r="N120" s="109" t="s">
        <v>2391</v>
      </c>
      <c r="O120" s="34" t="s">
        <v>919</v>
      </c>
      <c r="P120" s="34" t="s">
        <v>727</v>
      </c>
    </row>
    <row r="121" spans="1:16" ht="150" hidden="1" x14ac:dyDescent="0.25">
      <c r="A121" s="28" t="s">
        <v>131</v>
      </c>
      <c r="B121" s="74" t="s">
        <v>453</v>
      </c>
      <c r="C121" s="31" t="s">
        <v>454</v>
      </c>
      <c r="D121" s="31" t="s">
        <v>455</v>
      </c>
      <c r="E121" s="31" t="s">
        <v>456</v>
      </c>
      <c r="F121" s="17">
        <v>2</v>
      </c>
      <c r="G121" s="18">
        <f>IFERROR(J121/F121,0)+Tabla14[[#This Row],[% DE CUMPLIMIENTO ACUMULADO]]</f>
        <v>0</v>
      </c>
      <c r="H121" s="19">
        <f>Tabla3[[#This Row],[AVANCE EJECUTADO]]+Tabla14[[#This Row],[Avance meta de la vigencia]]</f>
        <v>0</v>
      </c>
      <c r="I121" s="19">
        <v>0</v>
      </c>
      <c r="J121" s="32"/>
      <c r="K121" s="97"/>
      <c r="L121" s="97"/>
      <c r="M121" s="97"/>
      <c r="N121" s="109" t="s">
        <v>2370</v>
      </c>
      <c r="O121" s="34" t="s">
        <v>1548</v>
      </c>
      <c r="P121" s="34" t="s">
        <v>721</v>
      </c>
    </row>
    <row r="122" spans="1:16" ht="225" hidden="1" x14ac:dyDescent="0.25">
      <c r="A122" s="28" t="s">
        <v>131</v>
      </c>
      <c r="B122" s="74" t="s">
        <v>459</v>
      </c>
      <c r="C122" s="31" t="s">
        <v>460</v>
      </c>
      <c r="D122" s="31" t="s">
        <v>461</v>
      </c>
      <c r="E122" s="31" t="s">
        <v>217</v>
      </c>
      <c r="F122" s="17">
        <v>2</v>
      </c>
      <c r="G122" s="18">
        <f>IFERROR(J122/F122,0)+Tabla14[[#This Row],[% DE CUMPLIMIENTO ACUMULADO]]</f>
        <v>0</v>
      </c>
      <c r="H122" s="19">
        <f>Tabla3[[#This Row],[AVANCE EJECUTADO]]+Tabla14[[#This Row],[Avance meta de la vigencia]]</f>
        <v>0</v>
      </c>
      <c r="I122" s="19">
        <v>1</v>
      </c>
      <c r="J122" s="32">
        <v>0</v>
      </c>
      <c r="K122" s="97" t="s">
        <v>2520</v>
      </c>
      <c r="L122" s="97" t="s">
        <v>2521</v>
      </c>
      <c r="M122" s="97" t="s">
        <v>116</v>
      </c>
      <c r="N122" s="109" t="s">
        <v>2381</v>
      </c>
      <c r="O122" s="34" t="s">
        <v>1548</v>
      </c>
      <c r="P122" s="34" t="s">
        <v>721</v>
      </c>
    </row>
    <row r="123" spans="1:16" ht="180" hidden="1" x14ac:dyDescent="0.25">
      <c r="A123" s="28" t="s">
        <v>131</v>
      </c>
      <c r="B123" s="74" t="s">
        <v>462</v>
      </c>
      <c r="C123" s="31" t="s">
        <v>463</v>
      </c>
      <c r="D123" s="31" t="s">
        <v>461</v>
      </c>
      <c r="E123" s="31" t="s">
        <v>217</v>
      </c>
      <c r="F123" s="17">
        <v>2</v>
      </c>
      <c r="G123" s="18">
        <f>IFERROR(J123/F123,0)+Tabla14[[#This Row],[% DE CUMPLIMIENTO ACUMULADO]]</f>
        <v>0</v>
      </c>
      <c r="H123" s="19">
        <f>Tabla3[[#This Row],[AVANCE EJECUTADO]]+Tabla14[[#This Row],[Avance meta de la vigencia]]</f>
        <v>0</v>
      </c>
      <c r="I123" s="19">
        <v>1</v>
      </c>
      <c r="J123" s="32">
        <v>0</v>
      </c>
      <c r="K123" s="97" t="s">
        <v>2522</v>
      </c>
      <c r="L123" s="97" t="s">
        <v>2523</v>
      </c>
      <c r="M123" s="97" t="s">
        <v>116</v>
      </c>
      <c r="N123" s="109" t="s">
        <v>2381</v>
      </c>
      <c r="O123" s="34" t="s">
        <v>1548</v>
      </c>
      <c r="P123" s="34" t="s">
        <v>721</v>
      </c>
    </row>
    <row r="124" spans="1:16" ht="120" hidden="1" x14ac:dyDescent="0.25">
      <c r="A124" s="28" t="s">
        <v>131</v>
      </c>
      <c r="B124" s="74" t="s">
        <v>464</v>
      </c>
      <c r="C124" s="31" t="s">
        <v>465</v>
      </c>
      <c r="D124" s="31" t="s">
        <v>466</v>
      </c>
      <c r="E124" s="31" t="s">
        <v>211</v>
      </c>
      <c r="F124" s="17">
        <v>4</v>
      </c>
      <c r="G124" s="18">
        <f>IFERROR(J124/F124,0)+Tabla14[[#This Row],[% DE CUMPLIMIENTO ACUMULADO]]</f>
        <v>0</v>
      </c>
      <c r="H124" s="19">
        <f>Tabla3[[#This Row],[AVANCE EJECUTADO]]+Tabla14[[#This Row],[Avance meta de la vigencia]]</f>
        <v>0</v>
      </c>
      <c r="I124" s="19">
        <v>1</v>
      </c>
      <c r="J124" s="32">
        <v>0</v>
      </c>
      <c r="K124" s="151" t="s">
        <v>2524</v>
      </c>
      <c r="L124" s="151" t="s">
        <v>2525</v>
      </c>
      <c r="M124" s="97" t="s">
        <v>2526</v>
      </c>
      <c r="N124" s="109" t="s">
        <v>2381</v>
      </c>
      <c r="O124" s="34" t="s">
        <v>1548</v>
      </c>
      <c r="P124" s="34" t="s">
        <v>721</v>
      </c>
    </row>
    <row r="125" spans="1:16" ht="105" hidden="1" x14ac:dyDescent="0.25">
      <c r="A125" s="28" t="s">
        <v>131</v>
      </c>
      <c r="B125" s="74" t="s">
        <v>467</v>
      </c>
      <c r="C125" s="31" t="s">
        <v>468</v>
      </c>
      <c r="D125" s="31" t="s">
        <v>469</v>
      </c>
      <c r="E125" s="31" t="s">
        <v>240</v>
      </c>
      <c r="F125" s="17">
        <v>4</v>
      </c>
      <c r="G125" s="18">
        <f>IFERROR(J125/F125,0)+Tabla14[[#This Row],[% DE CUMPLIMIENTO ACUMULADO]]</f>
        <v>0.25</v>
      </c>
      <c r="H125" s="19">
        <f>Tabla3[[#This Row],[AVANCE EJECUTADO]]+Tabla14[[#This Row],[Avance meta de la vigencia]]</f>
        <v>1</v>
      </c>
      <c r="I125" s="19">
        <v>1</v>
      </c>
      <c r="J125" s="32">
        <v>1</v>
      </c>
      <c r="K125" s="97" t="s">
        <v>2527</v>
      </c>
      <c r="L125" s="97" t="s">
        <v>242</v>
      </c>
      <c r="M125" s="97" t="s">
        <v>2528</v>
      </c>
      <c r="N125" s="109" t="s">
        <v>2381</v>
      </c>
      <c r="O125" s="34" t="s">
        <v>1548</v>
      </c>
      <c r="P125" s="34" t="s">
        <v>727</v>
      </c>
    </row>
    <row r="126" spans="1:16" ht="75" hidden="1" x14ac:dyDescent="0.25">
      <c r="A126" s="28" t="s">
        <v>131</v>
      </c>
      <c r="B126" s="74" t="s">
        <v>471</v>
      </c>
      <c r="C126" s="31" t="s">
        <v>472</v>
      </c>
      <c r="D126" s="31" t="s">
        <v>473</v>
      </c>
      <c r="E126" s="31" t="s">
        <v>257</v>
      </c>
      <c r="F126" s="17">
        <v>2</v>
      </c>
      <c r="G126" s="18">
        <f>IFERROR(J126/F126,0)+Tabla14[[#This Row],[% DE CUMPLIMIENTO ACUMULADO]]</f>
        <v>1</v>
      </c>
      <c r="H126" s="19">
        <f>Tabla3[[#This Row],[AVANCE EJECUTADO]]+Tabla14[[#This Row],[Avance meta de la vigencia]]</f>
        <v>2</v>
      </c>
      <c r="I126" s="19">
        <v>0</v>
      </c>
      <c r="J126" s="32">
        <v>0</v>
      </c>
      <c r="K126" s="151" t="s">
        <v>2529</v>
      </c>
      <c r="L126" s="97"/>
      <c r="M126" s="97"/>
      <c r="N126" s="109" t="s">
        <v>2370</v>
      </c>
      <c r="O126" s="34" t="s">
        <v>1548</v>
      </c>
      <c r="P126" s="34" t="s">
        <v>721</v>
      </c>
    </row>
    <row r="127" spans="1:16" ht="75" hidden="1" x14ac:dyDescent="0.25">
      <c r="A127" s="28" t="s">
        <v>131</v>
      </c>
      <c r="B127" s="74" t="s">
        <v>474</v>
      </c>
      <c r="C127" s="31" t="s">
        <v>475</v>
      </c>
      <c r="D127" s="31" t="s">
        <v>476</v>
      </c>
      <c r="E127" s="31" t="s">
        <v>102</v>
      </c>
      <c r="F127" s="17">
        <v>1</v>
      </c>
      <c r="G127" s="18">
        <f>IFERROR(J127/F127,0)+Tabla14[[#This Row],[% DE CUMPLIMIENTO ACUMULADO]]</f>
        <v>1</v>
      </c>
      <c r="H127" s="19">
        <f>Tabla3[[#This Row],[AVANCE EJECUTADO]]+Tabla14[[#This Row],[Avance meta de la vigencia]]</f>
        <v>1</v>
      </c>
      <c r="I127" s="19">
        <v>1</v>
      </c>
      <c r="J127" s="32">
        <v>1</v>
      </c>
      <c r="K127" s="97" t="s">
        <v>2530</v>
      </c>
      <c r="L127" s="97" t="s">
        <v>104</v>
      </c>
      <c r="M127" s="97" t="s">
        <v>2531</v>
      </c>
      <c r="N127" s="109" t="s">
        <v>2381</v>
      </c>
      <c r="O127" s="34" t="s">
        <v>1548</v>
      </c>
      <c r="P127" s="34" t="s">
        <v>894</v>
      </c>
    </row>
    <row r="128" spans="1:16" ht="120" hidden="1" x14ac:dyDescent="0.25">
      <c r="A128" s="28" t="s">
        <v>131</v>
      </c>
      <c r="B128" s="74" t="s">
        <v>477</v>
      </c>
      <c r="C128" s="31" t="s">
        <v>478</v>
      </c>
      <c r="D128" s="31" t="s">
        <v>479</v>
      </c>
      <c r="E128" s="31" t="s">
        <v>102</v>
      </c>
      <c r="F128" s="17">
        <v>1</v>
      </c>
      <c r="G128" s="18">
        <f>IFERROR(J128/F128,0)+Tabla14[[#This Row],[% DE CUMPLIMIENTO ACUMULADO]]</f>
        <v>1</v>
      </c>
      <c r="H128" s="19">
        <f>Tabla3[[#This Row],[AVANCE EJECUTADO]]+Tabla14[[#This Row],[Avance meta de la vigencia]]</f>
        <v>1</v>
      </c>
      <c r="I128" s="19">
        <v>1</v>
      </c>
      <c r="J128" s="32">
        <v>1</v>
      </c>
      <c r="K128" s="97" t="s">
        <v>2532</v>
      </c>
      <c r="L128" s="97" t="s">
        <v>104</v>
      </c>
      <c r="M128" s="97" t="s">
        <v>2533</v>
      </c>
      <c r="N128" s="109" t="s">
        <v>2381</v>
      </c>
      <c r="O128" s="34" t="s">
        <v>1548</v>
      </c>
      <c r="P128" s="34" t="s">
        <v>894</v>
      </c>
    </row>
    <row r="129" spans="1:16" ht="135" hidden="1" x14ac:dyDescent="0.25">
      <c r="A129" s="28" t="s">
        <v>131</v>
      </c>
      <c r="B129" s="74" t="s">
        <v>481</v>
      </c>
      <c r="C129" s="31" t="s">
        <v>482</v>
      </c>
      <c r="D129" s="31" t="s">
        <v>483</v>
      </c>
      <c r="E129" s="31" t="s">
        <v>484</v>
      </c>
      <c r="F129" s="17">
        <v>2</v>
      </c>
      <c r="G129" s="18">
        <f>IFERROR(J129/F129,0)+Tabla14[[#This Row],[% DE CUMPLIMIENTO ACUMULADO]]</f>
        <v>0</v>
      </c>
      <c r="H129" s="19">
        <f>Tabla3[[#This Row],[AVANCE EJECUTADO]]+Tabla14[[#This Row],[Avance meta de la vigencia]]</f>
        <v>0</v>
      </c>
      <c r="I129" s="19">
        <v>0</v>
      </c>
      <c r="J129" s="32">
        <v>0</v>
      </c>
      <c r="K129" s="97" t="s">
        <v>2534</v>
      </c>
      <c r="L129" s="97" t="s">
        <v>1530</v>
      </c>
      <c r="M129" s="97" t="s">
        <v>2535</v>
      </c>
      <c r="N129" s="109" t="s">
        <v>2536</v>
      </c>
      <c r="O129" s="34" t="s">
        <v>1548</v>
      </c>
      <c r="P129" s="34" t="s">
        <v>727</v>
      </c>
    </row>
    <row r="130" spans="1:16" ht="120" hidden="1" x14ac:dyDescent="0.25">
      <c r="A130" s="28" t="s">
        <v>131</v>
      </c>
      <c r="B130" s="74" t="s">
        <v>488</v>
      </c>
      <c r="C130" s="31" t="s">
        <v>489</v>
      </c>
      <c r="D130" s="31" t="s">
        <v>490</v>
      </c>
      <c r="E130" s="31" t="s">
        <v>491</v>
      </c>
      <c r="F130" s="17">
        <v>160</v>
      </c>
      <c r="G130" s="18">
        <f>IFERROR(J130/F130,0)+Tabla14[[#This Row],[% DE CUMPLIMIENTO ACUMULADO]]</f>
        <v>0</v>
      </c>
      <c r="H130" s="19">
        <f>Tabla3[[#This Row],[AVANCE EJECUTADO]]+Tabla14[[#This Row],[Avance meta de la vigencia]]</f>
        <v>0</v>
      </c>
      <c r="I130" s="19">
        <v>40</v>
      </c>
      <c r="J130" s="32">
        <v>0</v>
      </c>
      <c r="K130" s="97" t="s">
        <v>2537</v>
      </c>
      <c r="L130" s="97" t="s">
        <v>2538</v>
      </c>
      <c r="M130" s="97" t="s">
        <v>946</v>
      </c>
      <c r="N130" s="109" t="s">
        <v>2381</v>
      </c>
      <c r="O130" s="34" t="s">
        <v>1548</v>
      </c>
      <c r="P130" s="34" t="s">
        <v>721</v>
      </c>
    </row>
    <row r="131" spans="1:16" ht="45.75" hidden="1" customHeight="1" x14ac:dyDescent="0.25">
      <c r="A131" s="28" t="s">
        <v>131</v>
      </c>
      <c r="B131" s="74" t="s">
        <v>492</v>
      </c>
      <c r="C131" s="31" t="s">
        <v>493</v>
      </c>
      <c r="D131" s="31" t="s">
        <v>494</v>
      </c>
      <c r="E131" s="31" t="s">
        <v>225</v>
      </c>
      <c r="F131" s="17">
        <v>3</v>
      </c>
      <c r="G131" s="18">
        <f>IFERROR(J131/F131,0)+Tabla14[[#This Row],[% DE CUMPLIMIENTO ACUMULADO]]</f>
        <v>0</v>
      </c>
      <c r="H131" s="19">
        <f>Tabla3[[#This Row],[AVANCE EJECUTADO]]+Tabla14[[#This Row],[Avance meta de la vigencia]]</f>
        <v>0</v>
      </c>
      <c r="I131" s="19">
        <v>0</v>
      </c>
      <c r="J131" s="32"/>
      <c r="K131" s="97"/>
      <c r="L131" s="97"/>
      <c r="M131" s="97"/>
      <c r="N131" s="109" t="s">
        <v>2370</v>
      </c>
      <c r="O131" s="34" t="s">
        <v>1548</v>
      </c>
      <c r="P131" s="34" t="s">
        <v>721</v>
      </c>
    </row>
    <row r="132" spans="1:16" ht="180" hidden="1" x14ac:dyDescent="0.25">
      <c r="A132" s="28" t="s">
        <v>131</v>
      </c>
      <c r="B132" s="74" t="s">
        <v>496</v>
      </c>
      <c r="C132" s="31" t="s">
        <v>497</v>
      </c>
      <c r="D132" s="31" t="s">
        <v>498</v>
      </c>
      <c r="E132" s="31" t="s">
        <v>167</v>
      </c>
      <c r="F132" s="17">
        <v>1</v>
      </c>
      <c r="G132" s="18">
        <f>IFERROR(J132/F132,0)+Tabla14[[#This Row],[% DE CUMPLIMIENTO ACUMULADO]]</f>
        <v>1</v>
      </c>
      <c r="H132" s="19">
        <f>Tabla3[[#This Row],[AVANCE EJECUTADO]]+Tabla14[[#This Row],[Avance meta de la vigencia]]</f>
        <v>1</v>
      </c>
      <c r="I132" s="19">
        <v>1</v>
      </c>
      <c r="J132" s="144">
        <v>0</v>
      </c>
      <c r="K132" s="97" t="s">
        <v>2539</v>
      </c>
      <c r="L132" s="97" t="s">
        <v>631</v>
      </c>
      <c r="M132" s="97" t="s">
        <v>2540</v>
      </c>
      <c r="N132" s="109"/>
      <c r="O132" s="34" t="s">
        <v>942</v>
      </c>
      <c r="P132" s="34" t="s">
        <v>894</v>
      </c>
    </row>
    <row r="133" spans="1:16" ht="75" hidden="1" x14ac:dyDescent="0.25">
      <c r="A133" s="28" t="s">
        <v>131</v>
      </c>
      <c r="B133" s="74" t="s">
        <v>500</v>
      </c>
      <c r="C133" s="31" t="s">
        <v>501</v>
      </c>
      <c r="D133" s="31" t="s">
        <v>502</v>
      </c>
      <c r="E133" s="31" t="s">
        <v>167</v>
      </c>
      <c r="F133" s="17">
        <v>5</v>
      </c>
      <c r="G133" s="18">
        <f>IFERROR(J133/F133,0)+Tabla14[[#This Row],[% DE CUMPLIMIENTO ACUMULADO]]</f>
        <v>0.2</v>
      </c>
      <c r="H133" s="19">
        <f>Tabla3[[#This Row],[AVANCE EJECUTADO]]+Tabla14[[#This Row],[Avance meta de la vigencia]]</f>
        <v>1</v>
      </c>
      <c r="I133" s="19">
        <v>1</v>
      </c>
      <c r="J133" s="144">
        <v>1</v>
      </c>
      <c r="K133" s="97" t="s">
        <v>2541</v>
      </c>
      <c r="L133" s="97" t="s">
        <v>631</v>
      </c>
      <c r="M133" s="97" t="s">
        <v>2542</v>
      </c>
      <c r="N133" s="109"/>
      <c r="O133" s="34" t="s">
        <v>942</v>
      </c>
      <c r="P133" s="34" t="s">
        <v>894</v>
      </c>
    </row>
    <row r="134" spans="1:16" ht="90" hidden="1" x14ac:dyDescent="0.25">
      <c r="A134" s="28" t="s">
        <v>131</v>
      </c>
      <c r="B134" s="74" t="s">
        <v>503</v>
      </c>
      <c r="C134" s="31" t="s">
        <v>504</v>
      </c>
      <c r="D134" s="31" t="s">
        <v>505</v>
      </c>
      <c r="E134" s="31" t="s">
        <v>167</v>
      </c>
      <c r="F134" s="17">
        <v>4</v>
      </c>
      <c r="G134" s="18">
        <f>IFERROR(J134/F134,0)+Tabla14[[#This Row],[% DE CUMPLIMIENTO ACUMULADO]]</f>
        <v>0.5</v>
      </c>
      <c r="H134" s="19">
        <f>Tabla3[[#This Row],[AVANCE EJECUTADO]]+Tabla14[[#This Row],[Avance meta de la vigencia]]</f>
        <v>2</v>
      </c>
      <c r="I134" s="19">
        <v>2</v>
      </c>
      <c r="J134" s="144">
        <v>2</v>
      </c>
      <c r="K134" s="97" t="s">
        <v>2543</v>
      </c>
      <c r="L134" s="97" t="s">
        <v>631</v>
      </c>
      <c r="M134" s="97" t="s">
        <v>2544</v>
      </c>
      <c r="N134" s="109"/>
      <c r="O134" s="34" t="s">
        <v>942</v>
      </c>
      <c r="P134" s="34" t="s">
        <v>727</v>
      </c>
    </row>
    <row r="135" spans="1:16" ht="75" hidden="1" x14ac:dyDescent="0.25">
      <c r="A135" s="28" t="s">
        <v>131</v>
      </c>
      <c r="B135" s="74" t="s">
        <v>506</v>
      </c>
      <c r="C135" s="31" t="s">
        <v>507</v>
      </c>
      <c r="D135" s="31" t="s">
        <v>508</v>
      </c>
      <c r="E135" s="31" t="s">
        <v>167</v>
      </c>
      <c r="F135" s="17">
        <v>8</v>
      </c>
      <c r="G135" s="18">
        <f>IFERROR(J135/F135,0)+Tabla14[[#This Row],[% DE CUMPLIMIENTO ACUMULADO]]</f>
        <v>0.25</v>
      </c>
      <c r="H135" s="19">
        <f>Tabla3[[#This Row],[AVANCE EJECUTADO]]+Tabla14[[#This Row],[Avance meta de la vigencia]]</f>
        <v>2</v>
      </c>
      <c r="I135" s="19">
        <v>2</v>
      </c>
      <c r="J135" s="144">
        <v>2</v>
      </c>
      <c r="K135" s="97" t="s">
        <v>2545</v>
      </c>
      <c r="L135" s="97" t="s">
        <v>631</v>
      </c>
      <c r="M135" s="97" t="s">
        <v>2546</v>
      </c>
      <c r="N135" s="109" t="s">
        <v>2547</v>
      </c>
      <c r="O135" s="34" t="s">
        <v>942</v>
      </c>
      <c r="P135" s="34" t="s">
        <v>2179</v>
      </c>
    </row>
    <row r="136" spans="1:16" ht="76.5" hidden="1" x14ac:dyDescent="0.25">
      <c r="A136" s="28" t="s">
        <v>509</v>
      </c>
      <c r="B136" s="22" t="s">
        <v>510</v>
      </c>
      <c r="C136" s="15" t="s">
        <v>511</v>
      </c>
      <c r="D136" s="38" t="s">
        <v>512</v>
      </c>
      <c r="E136" s="15" t="s">
        <v>513</v>
      </c>
      <c r="F136" s="22">
        <v>1</v>
      </c>
      <c r="G136" s="18">
        <f>IFERROR(J136/F136,0)+Tabla14[[#This Row],[% DE CUMPLIMIENTO ACUMULADO]]</f>
        <v>0.1</v>
      </c>
      <c r="H136" s="19">
        <f>Tabla3[[#This Row],[AVANCE EJECUTADO]]+Tabla14[[#This Row],[Avance meta de la vigencia]]</f>
        <v>0.1</v>
      </c>
      <c r="I136" s="19"/>
      <c r="J136" s="32">
        <v>0.05</v>
      </c>
      <c r="K136" s="97" t="s">
        <v>2548</v>
      </c>
      <c r="L136" s="97" t="s">
        <v>2549</v>
      </c>
      <c r="M136" s="97" t="s">
        <v>252</v>
      </c>
      <c r="N136" s="109"/>
      <c r="O136" s="34"/>
      <c r="P136" s="34"/>
    </row>
    <row r="137" spans="1:16" ht="105" hidden="1" x14ac:dyDescent="0.25">
      <c r="A137" s="28" t="s">
        <v>509</v>
      </c>
      <c r="B137" s="22" t="s">
        <v>515</v>
      </c>
      <c r="C137" s="15" t="s">
        <v>516</v>
      </c>
      <c r="D137" s="38" t="s">
        <v>517</v>
      </c>
      <c r="E137" s="38" t="s">
        <v>513</v>
      </c>
      <c r="F137" s="22">
        <v>3</v>
      </c>
      <c r="G137" s="18">
        <f>IFERROR(MIN((J137/F137+Tabla14[[#This Row],[% DE CUMPLIMIENTO ACUMULADO]]),1),0)</f>
        <v>1</v>
      </c>
      <c r="H137" s="19">
        <f>Tabla3[[#This Row],[AVANCE EJECUTADO]]+Tabla14[[#This Row],[Avance meta de la vigencia]]</f>
        <v>6</v>
      </c>
      <c r="I137" s="19"/>
      <c r="J137" s="32">
        <v>3</v>
      </c>
      <c r="K137" s="81" t="s">
        <v>2550</v>
      </c>
      <c r="L137" s="81" t="s">
        <v>1629</v>
      </c>
      <c r="M137" s="81" t="s">
        <v>1630</v>
      </c>
      <c r="N137" s="109"/>
      <c r="O137" s="34"/>
      <c r="P137" s="34"/>
    </row>
    <row r="138" spans="1:16" ht="51" hidden="1" x14ac:dyDescent="0.25">
      <c r="A138" s="28" t="s">
        <v>509</v>
      </c>
      <c r="B138" s="22" t="s">
        <v>518</v>
      </c>
      <c r="C138" s="15" t="s">
        <v>519</v>
      </c>
      <c r="D138" s="38" t="s">
        <v>520</v>
      </c>
      <c r="E138" s="38" t="s">
        <v>513</v>
      </c>
      <c r="F138" s="22">
        <v>1</v>
      </c>
      <c r="G138" s="18">
        <f>IFERROR(J138/F138,0)+Tabla14[[#This Row],[% DE CUMPLIMIENTO ACUMULADO]]</f>
        <v>0</v>
      </c>
      <c r="H138" s="19">
        <f>Tabla3[[#This Row],[AVANCE EJECUTADO]]+Tabla14[[#This Row],[Avance meta de la vigencia]]</f>
        <v>0</v>
      </c>
      <c r="I138" s="19"/>
      <c r="J138" s="32">
        <v>0</v>
      </c>
      <c r="K138" s="97" t="s">
        <v>1631</v>
      </c>
      <c r="L138" s="97" t="s">
        <v>1632</v>
      </c>
      <c r="M138" s="97" t="s">
        <v>811</v>
      </c>
      <c r="N138" s="109"/>
      <c r="O138" s="34"/>
      <c r="P138" s="34"/>
    </row>
    <row r="139" spans="1:16" ht="150" hidden="1" x14ac:dyDescent="0.25">
      <c r="A139" s="28" t="s">
        <v>509</v>
      </c>
      <c r="B139" s="22" t="s">
        <v>521</v>
      </c>
      <c r="C139" s="15" t="s">
        <v>522</v>
      </c>
      <c r="D139" s="38" t="s">
        <v>523</v>
      </c>
      <c r="E139" s="15" t="s">
        <v>513</v>
      </c>
      <c r="F139" s="22">
        <v>1</v>
      </c>
      <c r="G139" s="18">
        <f>IFERROR(J139/F139,0)+Tabla14[[#This Row],[% DE CUMPLIMIENTO ACUMULADO]]</f>
        <v>0.15</v>
      </c>
      <c r="H139" s="19">
        <f>Tabla3[[#This Row],[AVANCE EJECUTADO]]+Tabla14[[#This Row],[Avance meta de la vigencia]]</f>
        <v>0.15</v>
      </c>
      <c r="I139" s="19"/>
      <c r="J139" s="32"/>
      <c r="K139" s="97" t="s">
        <v>2551</v>
      </c>
      <c r="L139" s="97" t="s">
        <v>2552</v>
      </c>
      <c r="M139" s="97" t="s">
        <v>2553</v>
      </c>
      <c r="N139" s="109"/>
      <c r="O139" s="34"/>
      <c r="P139" s="34"/>
    </row>
    <row r="140" spans="1:16" ht="31.5" hidden="1" customHeight="1" x14ac:dyDescent="0.25">
      <c r="A140" s="28" t="s">
        <v>509</v>
      </c>
      <c r="B140" s="22" t="s">
        <v>524</v>
      </c>
      <c r="C140" s="15" t="s">
        <v>525</v>
      </c>
      <c r="D140" s="38" t="s">
        <v>526</v>
      </c>
      <c r="E140" s="38" t="s">
        <v>513</v>
      </c>
      <c r="F140" s="22">
        <v>1</v>
      </c>
      <c r="G140" s="18">
        <f>IFERROR(J140/F140,0)+Tabla14[[#This Row],[% DE CUMPLIMIENTO ACUMULADO]]</f>
        <v>0.15</v>
      </c>
      <c r="H140" s="19">
        <f>Tabla3[[#This Row],[AVANCE EJECUTADO]]+Tabla14[[#This Row],[Avance meta de la vigencia]]</f>
        <v>0.15</v>
      </c>
      <c r="I140" s="19"/>
      <c r="J140" s="32"/>
      <c r="K140" s="97" t="s">
        <v>2554</v>
      </c>
      <c r="L140" s="97" t="s">
        <v>2555</v>
      </c>
      <c r="M140" s="97" t="s">
        <v>2556</v>
      </c>
      <c r="N140" s="109"/>
      <c r="O140" s="34"/>
      <c r="P140" s="34"/>
    </row>
    <row r="141" spans="1:16" ht="93" hidden="1" customHeight="1" x14ac:dyDescent="0.25">
      <c r="A141" s="28" t="s">
        <v>509</v>
      </c>
      <c r="B141" s="22" t="s">
        <v>527</v>
      </c>
      <c r="C141" s="15" t="s">
        <v>528</v>
      </c>
      <c r="D141" s="38" t="s">
        <v>529</v>
      </c>
      <c r="E141" s="15" t="s">
        <v>513</v>
      </c>
      <c r="F141" s="22">
        <v>1</v>
      </c>
      <c r="G141" s="18">
        <f>IFERROR(J141/F141,0)+Tabla14[[#This Row],[% DE CUMPLIMIENTO ACUMULADO]]</f>
        <v>0</v>
      </c>
      <c r="H141" s="19">
        <f>Tabla3[[#This Row],[AVANCE EJECUTADO]]+Tabla14[[#This Row],[Avance meta de la vigencia]]</f>
        <v>0</v>
      </c>
      <c r="I141" s="19"/>
      <c r="J141" s="32"/>
      <c r="K141" s="81" t="s">
        <v>1637</v>
      </c>
      <c r="L141" s="81" t="s">
        <v>1632</v>
      </c>
      <c r="M141" s="81" t="s">
        <v>811</v>
      </c>
      <c r="N141" s="109"/>
      <c r="O141" s="34"/>
      <c r="P141" s="34"/>
    </row>
    <row r="142" spans="1:16" ht="51" hidden="1" x14ac:dyDescent="0.25">
      <c r="A142" s="28" t="s">
        <v>509</v>
      </c>
      <c r="B142" s="22" t="s">
        <v>530</v>
      </c>
      <c r="C142" s="15" t="s">
        <v>531</v>
      </c>
      <c r="D142" s="38" t="s">
        <v>532</v>
      </c>
      <c r="E142" s="15" t="s">
        <v>85</v>
      </c>
      <c r="F142" s="22">
        <v>1</v>
      </c>
      <c r="G142" s="18">
        <f>IFERROR(J142/F142,0)+Tabla14[[#This Row],[% DE CUMPLIMIENTO ACUMULADO]]</f>
        <v>0</v>
      </c>
      <c r="H142" s="19">
        <f>Tabla3[[#This Row],[AVANCE EJECUTADO]]+Tabla14[[#This Row],[Avance meta de la vigencia]]</f>
        <v>0</v>
      </c>
      <c r="I142" s="19"/>
      <c r="J142" s="32"/>
      <c r="K142" s="97" t="s">
        <v>2557</v>
      </c>
      <c r="L142" s="97" t="s">
        <v>252</v>
      </c>
      <c r="M142" s="97" t="s">
        <v>811</v>
      </c>
      <c r="N142" s="109"/>
      <c r="O142" s="34"/>
      <c r="P142" s="34"/>
    </row>
    <row r="143" spans="1:16" ht="409.5" hidden="1" x14ac:dyDescent="0.25">
      <c r="A143" s="28" t="s">
        <v>509</v>
      </c>
      <c r="B143" s="22" t="s">
        <v>535</v>
      </c>
      <c r="C143" s="15" t="s">
        <v>536</v>
      </c>
      <c r="D143" s="38" t="s">
        <v>537</v>
      </c>
      <c r="E143" s="15" t="s">
        <v>85</v>
      </c>
      <c r="F143" s="22">
        <v>16</v>
      </c>
      <c r="G143" s="18">
        <f>IFERROR(J143/F143,0)+Tabla14[[#This Row],[% DE CUMPLIMIENTO ACUMULADO]]</f>
        <v>0</v>
      </c>
      <c r="H143" s="19">
        <f>Tabla3[[#This Row],[AVANCE EJECUTADO]]+Tabla14[[#This Row],[Avance meta de la vigencia]]</f>
        <v>0</v>
      </c>
      <c r="I143" s="19"/>
      <c r="J143" s="32"/>
      <c r="K143" s="151" t="s">
        <v>2558</v>
      </c>
      <c r="L143" s="97" t="s">
        <v>2559</v>
      </c>
      <c r="M143" s="97" t="s">
        <v>2560</v>
      </c>
      <c r="N143" s="109"/>
      <c r="O143" s="34"/>
      <c r="P143" s="34"/>
    </row>
    <row r="144" spans="1:16" ht="38.25" hidden="1" x14ac:dyDescent="0.25">
      <c r="A144" s="28" t="s">
        <v>509</v>
      </c>
      <c r="B144" s="22" t="s">
        <v>538</v>
      </c>
      <c r="C144" s="15" t="s">
        <v>539</v>
      </c>
      <c r="D144" s="38" t="s">
        <v>540</v>
      </c>
      <c r="E144" s="15" t="s">
        <v>85</v>
      </c>
      <c r="F144" s="22">
        <v>4</v>
      </c>
      <c r="G144" s="18">
        <f>IFERROR(J144/F144,0)+Tabla14[[#This Row],[% DE CUMPLIMIENTO ACUMULADO]]</f>
        <v>0</v>
      </c>
      <c r="H144" s="19">
        <f>Tabla3[[#This Row],[AVANCE EJECUTADO]]+Tabla14[[#This Row],[Avance meta de la vigencia]]</f>
        <v>0</v>
      </c>
      <c r="I144" s="19"/>
      <c r="J144" s="32"/>
      <c r="K144" s="97" t="s">
        <v>2557</v>
      </c>
      <c r="L144" s="97" t="s">
        <v>252</v>
      </c>
      <c r="M144" s="97" t="s">
        <v>811</v>
      </c>
      <c r="N144" s="109"/>
      <c r="O144" s="34"/>
      <c r="P144" s="34"/>
    </row>
    <row r="145" spans="1:16" ht="76.5" hidden="1" x14ac:dyDescent="0.25">
      <c r="A145" s="28" t="s">
        <v>509</v>
      </c>
      <c r="B145" s="22" t="s">
        <v>541</v>
      </c>
      <c r="C145" s="15" t="s">
        <v>542</v>
      </c>
      <c r="D145" s="38" t="s">
        <v>543</v>
      </c>
      <c r="E145" s="15" t="s">
        <v>85</v>
      </c>
      <c r="F145" s="22">
        <v>1</v>
      </c>
      <c r="G145" s="18">
        <f>IFERROR(J145/F145,0)+Tabla14[[#This Row],[% DE CUMPLIMIENTO ACUMULADO]]</f>
        <v>0</v>
      </c>
      <c r="H145" s="19">
        <f>Tabla3[[#This Row],[AVANCE EJECUTADO]]+Tabla14[[#This Row],[Avance meta de la vigencia]]</f>
        <v>0</v>
      </c>
      <c r="I145" s="19"/>
      <c r="J145" s="32"/>
      <c r="K145" s="97" t="s">
        <v>2557</v>
      </c>
      <c r="L145" s="97" t="s">
        <v>252</v>
      </c>
      <c r="M145" s="97" t="s">
        <v>811</v>
      </c>
      <c r="N145" s="109"/>
      <c r="O145" s="34"/>
      <c r="P145" s="34"/>
    </row>
    <row r="146" spans="1:16" ht="63.75" hidden="1" x14ac:dyDescent="0.25">
      <c r="A146" s="28" t="s">
        <v>509</v>
      </c>
      <c r="B146" s="22" t="s">
        <v>544</v>
      </c>
      <c r="C146" s="15" t="s">
        <v>545</v>
      </c>
      <c r="D146" s="38" t="s">
        <v>546</v>
      </c>
      <c r="E146" s="15" t="s">
        <v>102</v>
      </c>
      <c r="F146" s="22">
        <v>1</v>
      </c>
      <c r="G146" s="18">
        <f>IFERROR(MIN((J146/F146+Tabla14[[#This Row],[% DE CUMPLIMIENTO ACUMULADO]]),1),0)</f>
        <v>1</v>
      </c>
      <c r="H146" s="19">
        <f>Tabla3[[#This Row],[AVANCE EJECUTADO]]+Tabla14[[#This Row],[Avance meta de la vigencia]]</f>
        <v>2</v>
      </c>
      <c r="I146" s="19"/>
      <c r="J146" s="32"/>
      <c r="K146" s="97" t="s">
        <v>2561</v>
      </c>
      <c r="L146" s="97" t="s">
        <v>104</v>
      </c>
      <c r="M146" s="97"/>
      <c r="N146" s="109"/>
      <c r="O146" s="34"/>
      <c r="P146" s="34"/>
    </row>
    <row r="147" spans="1:16" ht="89.25" hidden="1" x14ac:dyDescent="0.25">
      <c r="A147" s="28" t="s">
        <v>509</v>
      </c>
      <c r="B147" s="22" t="s">
        <v>548</v>
      </c>
      <c r="C147" s="15" t="s">
        <v>549</v>
      </c>
      <c r="D147" s="38" t="s">
        <v>550</v>
      </c>
      <c r="E147" s="15" t="s">
        <v>111</v>
      </c>
      <c r="F147" s="22">
        <v>1</v>
      </c>
      <c r="G147" s="18">
        <f>IFERROR(J147/F147,0)+Tabla14[[#This Row],[% DE CUMPLIMIENTO ACUMULADO]]</f>
        <v>0.5</v>
      </c>
      <c r="H147" s="19">
        <f>Tabla3[[#This Row],[AVANCE EJECUTADO]]+Tabla14[[#This Row],[Avance meta de la vigencia]]</f>
        <v>0.5</v>
      </c>
      <c r="I147" s="19"/>
      <c r="J147" s="32">
        <v>0.5</v>
      </c>
      <c r="K147" s="97" t="s">
        <v>2562</v>
      </c>
      <c r="L147" s="97" t="s">
        <v>552</v>
      </c>
      <c r="M147" s="97" t="s">
        <v>2563</v>
      </c>
      <c r="N147" s="109"/>
      <c r="O147" s="34"/>
      <c r="P147" s="34"/>
    </row>
    <row r="148" spans="1:16" ht="38.25" hidden="1" x14ac:dyDescent="0.25">
      <c r="A148" s="28" t="s">
        <v>509</v>
      </c>
      <c r="B148" s="22" t="s">
        <v>554</v>
      </c>
      <c r="C148" s="15" t="s">
        <v>555</v>
      </c>
      <c r="D148" s="38" t="s">
        <v>556</v>
      </c>
      <c r="E148" s="15" t="s">
        <v>102</v>
      </c>
      <c r="F148" s="22">
        <v>1</v>
      </c>
      <c r="G148" s="18">
        <f>IFERROR(J148/F148,0)+Tabla14[[#This Row],[% DE CUMPLIMIENTO ACUMULADO]]</f>
        <v>0</v>
      </c>
      <c r="H148" s="19">
        <f>Tabla3[[#This Row],[AVANCE EJECUTADO]]+Tabla14[[#This Row],[Avance meta de la vigencia]]</f>
        <v>0</v>
      </c>
      <c r="I148" s="19"/>
      <c r="J148" s="32"/>
      <c r="K148" s="97" t="s">
        <v>2564</v>
      </c>
      <c r="L148" s="97"/>
      <c r="M148" s="97"/>
      <c r="N148" s="109"/>
      <c r="O148" s="34"/>
      <c r="P148" s="34"/>
    </row>
    <row r="149" spans="1:16" ht="90" hidden="1" x14ac:dyDescent="0.25">
      <c r="A149" s="28" t="s">
        <v>509</v>
      </c>
      <c r="B149" s="22" t="s">
        <v>557</v>
      </c>
      <c r="C149" s="15" t="s">
        <v>558</v>
      </c>
      <c r="D149" s="38" t="s">
        <v>559</v>
      </c>
      <c r="E149" s="15" t="s">
        <v>102</v>
      </c>
      <c r="F149" s="22">
        <v>1</v>
      </c>
      <c r="G149" s="18">
        <f>IFERROR(J149/F149,0)+Tabla14[[#This Row],[% DE CUMPLIMIENTO ACUMULADO]]</f>
        <v>0.2</v>
      </c>
      <c r="H149" s="19">
        <f>Tabla3[[#This Row],[AVANCE EJECUTADO]]+Tabla14[[#This Row],[Avance meta de la vigencia]]</f>
        <v>0.2</v>
      </c>
      <c r="I149" s="19"/>
      <c r="J149" s="32"/>
      <c r="K149" s="97" t="s">
        <v>2565</v>
      </c>
      <c r="L149" s="97" t="s">
        <v>104</v>
      </c>
      <c r="M149" s="97" t="s">
        <v>2566</v>
      </c>
      <c r="N149" s="109"/>
      <c r="O149" s="34"/>
      <c r="P149" s="34"/>
    </row>
    <row r="150" spans="1:16" ht="31.5" hidden="1" customHeight="1" x14ac:dyDescent="0.25">
      <c r="A150" s="28" t="s">
        <v>509</v>
      </c>
      <c r="B150" s="22" t="s">
        <v>560</v>
      </c>
      <c r="C150" s="15" t="s">
        <v>561</v>
      </c>
      <c r="D150" s="38" t="s">
        <v>562</v>
      </c>
      <c r="E150" s="15" t="s">
        <v>102</v>
      </c>
      <c r="F150" s="22">
        <v>3</v>
      </c>
      <c r="G150" s="18">
        <f>IFERROR(J150/F150,0)+Tabla14[[#This Row],[% DE CUMPLIMIENTO ACUMULADO]]</f>
        <v>0</v>
      </c>
      <c r="H150" s="19">
        <f>Tabla3[[#This Row],[AVANCE EJECUTADO]]+Tabla14[[#This Row],[Avance meta de la vigencia]]</f>
        <v>0</v>
      </c>
      <c r="I150" s="19"/>
      <c r="J150" s="32"/>
      <c r="K150" s="97" t="s">
        <v>2567</v>
      </c>
      <c r="L150" s="97"/>
      <c r="M150" s="97"/>
      <c r="N150" s="109"/>
      <c r="O150" s="34"/>
      <c r="P150" s="34"/>
    </row>
    <row r="151" spans="1:16" ht="65.25" hidden="1" customHeight="1" x14ac:dyDescent="0.25">
      <c r="A151" s="28" t="s">
        <v>509</v>
      </c>
      <c r="B151" s="22" t="s">
        <v>563</v>
      </c>
      <c r="C151" s="15" t="s">
        <v>564</v>
      </c>
      <c r="D151" s="38" t="s">
        <v>565</v>
      </c>
      <c r="E151" s="15" t="s">
        <v>566</v>
      </c>
      <c r="F151" s="22">
        <v>2</v>
      </c>
      <c r="G151" s="18">
        <f>IFERROR(J151/F151,0)+Tabla14[[#This Row],[% DE CUMPLIMIENTO ACUMULADO]]</f>
        <v>0.5</v>
      </c>
      <c r="H151" s="19">
        <f>Tabla3[[#This Row],[AVANCE EJECUTADO]]+Tabla14[[#This Row],[Avance meta de la vigencia]]</f>
        <v>1</v>
      </c>
      <c r="I151" s="19"/>
      <c r="J151" s="32">
        <v>0</v>
      </c>
      <c r="K151" s="97" t="s">
        <v>2568</v>
      </c>
      <c r="L151" s="97"/>
      <c r="M151" s="97"/>
      <c r="N151" s="109"/>
      <c r="O151" s="34"/>
      <c r="P151" s="34"/>
    </row>
    <row r="152" spans="1:16" ht="225" hidden="1" x14ac:dyDescent="0.25">
      <c r="A152" s="28" t="s">
        <v>509</v>
      </c>
      <c r="B152" s="22" t="s">
        <v>567</v>
      </c>
      <c r="C152" s="15" t="s">
        <v>568</v>
      </c>
      <c r="D152" s="38" t="s">
        <v>569</v>
      </c>
      <c r="E152" s="15" t="s">
        <v>102</v>
      </c>
      <c r="F152" s="22">
        <v>10</v>
      </c>
      <c r="G152" s="18">
        <f>IFERROR(J152/F152,0)+Tabla14[[#This Row],[% DE CUMPLIMIENTO ACUMULADO]]</f>
        <v>0.30000000000000004</v>
      </c>
      <c r="H152" s="19">
        <f>Tabla3[[#This Row],[AVANCE EJECUTADO]]+Tabla14[[#This Row],[Avance meta de la vigencia]]</f>
        <v>3</v>
      </c>
      <c r="I152" s="19"/>
      <c r="J152" s="32">
        <v>2</v>
      </c>
      <c r="K152" s="97" t="s">
        <v>2569</v>
      </c>
      <c r="L152" s="97" t="s">
        <v>2570</v>
      </c>
      <c r="M152" s="97" t="s">
        <v>2571</v>
      </c>
      <c r="N152" s="109"/>
      <c r="O152" s="34"/>
      <c r="P152" s="34"/>
    </row>
    <row r="153" spans="1:16" ht="150" hidden="1" x14ac:dyDescent="0.25">
      <c r="A153" s="28" t="s">
        <v>509</v>
      </c>
      <c r="B153" s="22" t="s">
        <v>570</v>
      </c>
      <c r="C153" s="15" t="s">
        <v>571</v>
      </c>
      <c r="D153" s="38" t="s">
        <v>572</v>
      </c>
      <c r="E153" s="15" t="s">
        <v>513</v>
      </c>
      <c r="F153" s="22">
        <v>1</v>
      </c>
      <c r="G153" s="18">
        <f>IFERROR(J153/F153,0)+Tabla14[[#This Row],[% DE CUMPLIMIENTO ACUMULADO]]</f>
        <v>0</v>
      </c>
      <c r="H153" s="19">
        <f>Tabla3[[#This Row],[AVANCE EJECUTADO]]+Tabla14[[#This Row],[Avance meta de la vigencia]]</f>
        <v>0</v>
      </c>
      <c r="I153" s="19"/>
      <c r="J153" s="32"/>
      <c r="K153" s="97" t="s">
        <v>2572</v>
      </c>
      <c r="L153" s="97" t="s">
        <v>2555</v>
      </c>
      <c r="M153" s="97" t="s">
        <v>2573</v>
      </c>
      <c r="N153" s="109"/>
      <c r="O153" s="34"/>
      <c r="P153" s="34"/>
    </row>
    <row r="154" spans="1:16" ht="165" x14ac:dyDescent="0.25">
      <c r="A154" s="28" t="s">
        <v>509</v>
      </c>
      <c r="B154" s="22" t="s">
        <v>573</v>
      </c>
      <c r="C154" s="15" t="s">
        <v>574</v>
      </c>
      <c r="D154" s="38" t="s">
        <v>575</v>
      </c>
      <c r="E154" s="15" t="s">
        <v>115</v>
      </c>
      <c r="F154" s="22">
        <v>1</v>
      </c>
      <c r="G154" s="18">
        <f>IFERROR(J154/F154,0)+Tabla14[[#This Row],[% DE CUMPLIMIENTO ACUMULADO]]</f>
        <v>1</v>
      </c>
      <c r="H154" s="19">
        <f>Tabla3[[#This Row],[AVANCE EJECUTADO]]+Tabla14[[#This Row],[Avance meta de la vigencia]]</f>
        <v>1</v>
      </c>
      <c r="I154" s="19"/>
      <c r="J154" s="144">
        <v>1</v>
      </c>
      <c r="K154" s="163" t="s">
        <v>2574</v>
      </c>
      <c r="L154" s="144" t="s">
        <v>116</v>
      </c>
      <c r="M154" s="163" t="s">
        <v>2575</v>
      </c>
      <c r="N154" s="109"/>
      <c r="O154" s="34"/>
      <c r="P154" s="34"/>
    </row>
    <row r="155" spans="1:16" ht="70.5" hidden="1" customHeight="1" x14ac:dyDescent="0.25">
      <c r="A155" s="28" t="s">
        <v>509</v>
      </c>
      <c r="B155" s="22" t="s">
        <v>576</v>
      </c>
      <c r="C155" s="15" t="s">
        <v>577</v>
      </c>
      <c r="D155" s="38" t="s">
        <v>578</v>
      </c>
      <c r="E155" s="15" t="s">
        <v>102</v>
      </c>
      <c r="F155" s="22">
        <v>2</v>
      </c>
      <c r="G155" s="18">
        <f>IFERROR(J155/F155,0)+Tabla14[[#This Row],[% DE CUMPLIMIENTO ACUMULADO]]</f>
        <v>0</v>
      </c>
      <c r="H155" s="19">
        <f>Tabla3[[#This Row],[AVANCE EJECUTADO]]+Tabla14[[#This Row],[Avance meta de la vigencia]]</f>
        <v>0</v>
      </c>
      <c r="I155" s="19"/>
      <c r="J155" s="32">
        <v>0</v>
      </c>
      <c r="K155" s="97" t="s">
        <v>2576</v>
      </c>
      <c r="L155" s="97"/>
      <c r="M155" s="97" t="s">
        <v>2577</v>
      </c>
      <c r="N155" s="109"/>
      <c r="O155" s="34"/>
      <c r="P155" s="34"/>
    </row>
    <row r="156" spans="1:16" ht="51" hidden="1" x14ac:dyDescent="0.25">
      <c r="A156" s="28" t="s">
        <v>509</v>
      </c>
      <c r="B156" s="22" t="s">
        <v>579</v>
      </c>
      <c r="C156" s="15" t="s">
        <v>580</v>
      </c>
      <c r="D156" s="38" t="s">
        <v>581</v>
      </c>
      <c r="E156" s="15" t="s">
        <v>102</v>
      </c>
      <c r="F156" s="22">
        <v>1</v>
      </c>
      <c r="G156" s="18">
        <f>IFERROR(J156/F156,0)+Tabla14[[#This Row],[% DE CUMPLIMIENTO ACUMULADO]]</f>
        <v>0</v>
      </c>
      <c r="H156" s="19">
        <f>Tabla3[[#This Row],[AVANCE EJECUTADO]]+Tabla14[[#This Row],[Avance meta de la vigencia]]</f>
        <v>0</v>
      </c>
      <c r="I156" s="19"/>
      <c r="J156" s="32">
        <v>0</v>
      </c>
      <c r="K156" s="97" t="s">
        <v>2576</v>
      </c>
      <c r="L156" s="97"/>
      <c r="M156" s="97"/>
      <c r="N156" s="109"/>
      <c r="O156" s="34"/>
      <c r="P156" s="34"/>
    </row>
    <row r="157" spans="1:16" ht="76.5" hidden="1" x14ac:dyDescent="0.25">
      <c r="A157" s="28" t="s">
        <v>509</v>
      </c>
      <c r="B157" s="22" t="s">
        <v>582</v>
      </c>
      <c r="C157" s="15" t="s">
        <v>583</v>
      </c>
      <c r="D157" s="38" t="s">
        <v>584</v>
      </c>
      <c r="E157" s="15" t="s">
        <v>585</v>
      </c>
      <c r="F157" s="22">
        <v>3</v>
      </c>
      <c r="G157" s="18">
        <f>IFERROR(J157/F157,0)+Tabla14[[#This Row],[% DE CUMPLIMIENTO ACUMULADO]]</f>
        <v>0</v>
      </c>
      <c r="H157" s="19">
        <f>Tabla3[[#This Row],[AVANCE EJECUTADO]]+Tabla14[[#This Row],[Avance meta de la vigencia]]</f>
        <v>0</v>
      </c>
      <c r="I157" s="19"/>
      <c r="J157" s="32">
        <v>0</v>
      </c>
      <c r="K157" s="97" t="s">
        <v>2578</v>
      </c>
      <c r="L157" s="97" t="s">
        <v>552</v>
      </c>
      <c r="M157" s="97" t="s">
        <v>2579</v>
      </c>
      <c r="N157" s="109"/>
      <c r="O157" s="34"/>
      <c r="P157" s="34"/>
    </row>
    <row r="158" spans="1:16" ht="76.5" hidden="1" x14ac:dyDescent="0.25">
      <c r="A158" s="28" t="s">
        <v>509</v>
      </c>
      <c r="B158" s="22" t="s">
        <v>587</v>
      </c>
      <c r="C158" s="15" t="s">
        <v>588</v>
      </c>
      <c r="D158" s="38" t="s">
        <v>589</v>
      </c>
      <c r="E158" s="15" t="s">
        <v>111</v>
      </c>
      <c r="F158" s="22">
        <v>2</v>
      </c>
      <c r="G158" s="18">
        <f>IFERROR(J158/F158,0)+Tabla14[[#This Row],[% DE CUMPLIMIENTO ACUMULADO]]</f>
        <v>0</v>
      </c>
      <c r="H158" s="19">
        <f>Tabla3[[#This Row],[AVANCE EJECUTADO]]+Tabla14[[#This Row],[Avance meta de la vigencia]]</f>
        <v>0</v>
      </c>
      <c r="I158" s="19"/>
      <c r="J158" s="32">
        <v>0</v>
      </c>
      <c r="K158" s="97" t="s">
        <v>2580</v>
      </c>
      <c r="L158" s="97" t="s">
        <v>552</v>
      </c>
      <c r="M158" s="97" t="s">
        <v>252</v>
      </c>
      <c r="N158" s="109"/>
      <c r="O158" s="34"/>
      <c r="P158" s="34"/>
    </row>
    <row r="159" spans="1:16" ht="45" hidden="1" x14ac:dyDescent="0.25">
      <c r="A159" s="28" t="s">
        <v>509</v>
      </c>
      <c r="B159" s="22" t="s">
        <v>591</v>
      </c>
      <c r="C159" s="15" t="s">
        <v>592</v>
      </c>
      <c r="D159" s="38" t="s">
        <v>593</v>
      </c>
      <c r="E159" s="15" t="s">
        <v>111</v>
      </c>
      <c r="F159" s="22">
        <v>1</v>
      </c>
      <c r="G159" s="18">
        <f>IFERROR(J159/F159,0)+Tabla14[[#This Row],[% DE CUMPLIMIENTO ACUMULADO]]</f>
        <v>0.2</v>
      </c>
      <c r="H159" s="19">
        <f>Tabla3[[#This Row],[AVANCE EJECUTADO]]+Tabla14[[#This Row],[Avance meta de la vigencia]]</f>
        <v>0.2</v>
      </c>
      <c r="I159" s="19"/>
      <c r="J159" s="32">
        <v>0.2</v>
      </c>
      <c r="K159" s="97" t="s">
        <v>2581</v>
      </c>
      <c r="L159" s="97" t="s">
        <v>552</v>
      </c>
      <c r="M159" s="97" t="s">
        <v>2582</v>
      </c>
      <c r="N159" s="109"/>
      <c r="O159" s="34"/>
      <c r="P159" s="34"/>
    </row>
    <row r="160" spans="1:16" ht="63.75" hidden="1" x14ac:dyDescent="0.25">
      <c r="A160" s="28" t="s">
        <v>509</v>
      </c>
      <c r="B160" s="22" t="s">
        <v>595</v>
      </c>
      <c r="C160" s="15" t="s">
        <v>596</v>
      </c>
      <c r="D160" s="38" t="s">
        <v>597</v>
      </c>
      <c r="E160" s="15" t="s">
        <v>111</v>
      </c>
      <c r="F160" s="22">
        <v>15</v>
      </c>
      <c r="G160" s="18">
        <f>IFERROR(J160/F160,0)+Tabla14[[#This Row],[% DE CUMPLIMIENTO ACUMULADO]]</f>
        <v>0.13333333333333333</v>
      </c>
      <c r="H160" s="19">
        <f>Tabla3[[#This Row],[AVANCE EJECUTADO]]+Tabla14[[#This Row],[Avance meta de la vigencia]]</f>
        <v>2</v>
      </c>
      <c r="I160" s="19"/>
      <c r="J160" s="32">
        <v>2</v>
      </c>
      <c r="K160" s="97" t="s">
        <v>2583</v>
      </c>
      <c r="L160" s="97" t="s">
        <v>552</v>
      </c>
      <c r="M160" s="97" t="s">
        <v>2584</v>
      </c>
      <c r="N160" s="109"/>
      <c r="O160" s="34"/>
      <c r="P160" s="34"/>
    </row>
    <row r="161" spans="1:16" ht="175.5" hidden="1" x14ac:dyDescent="0.25">
      <c r="A161" s="28" t="s">
        <v>509</v>
      </c>
      <c r="B161" s="22" t="s">
        <v>598</v>
      </c>
      <c r="C161" s="15" t="s">
        <v>599</v>
      </c>
      <c r="D161" s="38" t="s">
        <v>600</v>
      </c>
      <c r="E161" s="15" t="s">
        <v>601</v>
      </c>
      <c r="F161" s="22">
        <v>1</v>
      </c>
      <c r="G161" s="18">
        <f>IFERROR(J161/F161,0)+Tabla14[[#This Row],[% DE CUMPLIMIENTO ACUMULADO]]</f>
        <v>0.09</v>
      </c>
      <c r="H161" s="19">
        <f>Tabla3[[#This Row],[AVANCE EJECUTADO]]+Tabla14[[#This Row],[Avance meta de la vigencia]]</f>
        <v>0.09</v>
      </c>
      <c r="I161" s="19"/>
      <c r="J161" s="32">
        <v>0.09</v>
      </c>
      <c r="K161" s="161" t="s">
        <v>2585</v>
      </c>
      <c r="L161" s="97" t="s">
        <v>2586</v>
      </c>
      <c r="M161" s="97" t="s">
        <v>2587</v>
      </c>
      <c r="N161" s="109"/>
      <c r="O161" s="34"/>
      <c r="P161" s="34"/>
    </row>
    <row r="162" spans="1:16" ht="38.25" hidden="1" x14ac:dyDescent="0.25">
      <c r="A162" s="28" t="s">
        <v>509</v>
      </c>
      <c r="B162" s="22" t="s">
        <v>603</v>
      </c>
      <c r="C162" s="22" t="s">
        <v>604</v>
      </c>
      <c r="D162" s="15" t="s">
        <v>605</v>
      </c>
      <c r="E162" s="31" t="s">
        <v>27</v>
      </c>
      <c r="F162" s="22">
        <v>49</v>
      </c>
      <c r="G162" s="18">
        <f>IFERROR(J217/F162,0)+Tabla14[[#This Row],[% DE CUMPLIMIENTO ACUMULADO]]</f>
        <v>0</v>
      </c>
      <c r="H162" s="19">
        <f>H217+Tabla14[[#This Row],[Avance meta de la vigencia]]</f>
        <v>0</v>
      </c>
      <c r="I162" s="19"/>
      <c r="J162" s="134">
        <f>J217</f>
        <v>0</v>
      </c>
      <c r="K162" s="97"/>
      <c r="L162" s="97"/>
      <c r="M162" s="97"/>
      <c r="N162" s="109"/>
      <c r="O162" s="34"/>
      <c r="P162" s="34"/>
    </row>
    <row r="163" spans="1:16" ht="148.5" hidden="1" customHeight="1" x14ac:dyDescent="0.25">
      <c r="A163" s="28" t="s">
        <v>509</v>
      </c>
      <c r="B163" s="44" t="s">
        <v>606</v>
      </c>
      <c r="C163" s="65" t="s">
        <v>607</v>
      </c>
      <c r="D163" s="66" t="s">
        <v>608</v>
      </c>
      <c r="E163" s="65" t="s">
        <v>601</v>
      </c>
      <c r="F163" s="44">
        <v>1</v>
      </c>
      <c r="G163" s="18">
        <f>IFERROR(J163/F163,0)+Tabla14[[#This Row],[% DE CUMPLIMIENTO ACUMULADO]]</f>
        <v>0.18</v>
      </c>
      <c r="H163" s="19">
        <f>Tabla3[[#This Row],[AVANCE EJECUTADO]]+Tabla14[[#This Row],[Avance meta de la vigencia]]</f>
        <v>0.18</v>
      </c>
      <c r="I163" s="19"/>
      <c r="J163" s="32">
        <v>0.09</v>
      </c>
      <c r="K163" s="162" t="s">
        <v>2588</v>
      </c>
      <c r="L163" s="97" t="s">
        <v>2586</v>
      </c>
      <c r="M163" s="97" t="s">
        <v>2589</v>
      </c>
      <c r="N163" s="109"/>
      <c r="O163" s="34"/>
      <c r="P163" s="34"/>
    </row>
    <row r="164" spans="1:16" ht="65.25" hidden="1" customHeight="1" x14ac:dyDescent="0.25">
      <c r="A164" s="28" t="s">
        <v>509</v>
      </c>
      <c r="B164" s="22" t="s">
        <v>609</v>
      </c>
      <c r="C164" s="22" t="s">
        <v>610</v>
      </c>
      <c r="D164" s="15" t="s">
        <v>611</v>
      </c>
      <c r="E164" s="38" t="s">
        <v>30</v>
      </c>
      <c r="F164" s="22">
        <v>1</v>
      </c>
      <c r="G164" s="18">
        <f>IFERROR(J164/F164,0)+Tabla14[[#This Row],[% DE CUMPLIMIENTO ACUMULADO]]</f>
        <v>0</v>
      </c>
      <c r="H164" s="19">
        <f>Tabla3[[#This Row],[AVANCE EJECUTADO]]+Tabla14[[#This Row],[Avance meta de la vigencia]]</f>
        <v>0</v>
      </c>
      <c r="I164" s="19"/>
      <c r="J164" s="32">
        <v>0</v>
      </c>
      <c r="K164" s="97" t="s">
        <v>2590</v>
      </c>
      <c r="L164" s="97" t="s">
        <v>2591</v>
      </c>
      <c r="M164" s="97"/>
      <c r="N164" s="109"/>
      <c r="O164" s="34"/>
      <c r="P164" s="34"/>
    </row>
    <row r="165" spans="1:16" ht="38.25" hidden="1" x14ac:dyDescent="0.25">
      <c r="A165" s="28" t="s">
        <v>509</v>
      </c>
      <c r="B165" s="44" t="s">
        <v>615</v>
      </c>
      <c r="C165" s="65" t="s">
        <v>616</v>
      </c>
      <c r="D165" s="66" t="s">
        <v>617</v>
      </c>
      <c r="E165" s="38" t="s">
        <v>30</v>
      </c>
      <c r="F165" s="44">
        <v>1</v>
      </c>
      <c r="G165" s="18">
        <f>IFERROR(J165/F165,0)+Tabla14[[#This Row],[% DE CUMPLIMIENTO ACUMULADO]]</f>
        <v>0</v>
      </c>
      <c r="H165" s="19">
        <f>Tabla3[[#This Row],[AVANCE EJECUTADO]]+Tabla14[[#This Row],[Avance meta de la vigencia]]</f>
        <v>0</v>
      </c>
      <c r="I165" s="19"/>
      <c r="J165" s="32">
        <v>0</v>
      </c>
      <c r="K165" s="97" t="s">
        <v>2590</v>
      </c>
      <c r="L165" s="97" t="s">
        <v>2591</v>
      </c>
      <c r="M165" s="97"/>
      <c r="N165" s="109"/>
      <c r="O165" s="34"/>
      <c r="P165" s="34"/>
    </row>
    <row r="166" spans="1:16" ht="51" hidden="1" x14ac:dyDescent="0.25">
      <c r="A166" s="28" t="s">
        <v>509</v>
      </c>
      <c r="B166" s="22" t="s">
        <v>620</v>
      </c>
      <c r="C166" s="22" t="s">
        <v>621</v>
      </c>
      <c r="D166" s="15" t="s">
        <v>622</v>
      </c>
      <c r="E166" s="38" t="s">
        <v>30</v>
      </c>
      <c r="F166" s="22">
        <v>1</v>
      </c>
      <c r="G166" s="18">
        <f>IFERROR(J166/F166,0)+Tabla14[[#This Row],[% DE CUMPLIMIENTO ACUMULADO]]</f>
        <v>0.4</v>
      </c>
      <c r="H166" s="19">
        <f>Tabla3[[#This Row],[AVANCE EJECUTADO]]+Tabla14[[#This Row],[Avance meta de la vigencia]]</f>
        <v>0.4</v>
      </c>
      <c r="I166" s="19"/>
      <c r="J166" s="32">
        <v>0</v>
      </c>
      <c r="K166" s="97" t="s">
        <v>2590</v>
      </c>
      <c r="L166" s="97" t="s">
        <v>2591</v>
      </c>
      <c r="M166" s="97"/>
      <c r="N166" s="109"/>
      <c r="O166" s="34"/>
      <c r="P166" s="34"/>
    </row>
    <row r="167" spans="1:16" ht="63.75" hidden="1" x14ac:dyDescent="0.25">
      <c r="A167" s="28" t="s">
        <v>509</v>
      </c>
      <c r="B167" s="44" t="s">
        <v>626</v>
      </c>
      <c r="C167" s="65" t="s">
        <v>627</v>
      </c>
      <c r="D167" s="66" t="s">
        <v>628</v>
      </c>
      <c r="E167" s="38" t="s">
        <v>30</v>
      </c>
      <c r="F167" s="44">
        <v>1</v>
      </c>
      <c r="G167" s="18">
        <f>IFERROR(J167/F167,0)+Tabla14[[#This Row],[% DE CUMPLIMIENTO ACUMULADO]]</f>
        <v>0.4</v>
      </c>
      <c r="H167" s="19">
        <f>Tabla3[[#This Row],[AVANCE EJECUTADO]]+Tabla14[[#This Row],[Avance meta de la vigencia]]</f>
        <v>0.4</v>
      </c>
      <c r="I167" s="19"/>
      <c r="J167" s="32">
        <v>0</v>
      </c>
      <c r="K167" s="97" t="s">
        <v>2590</v>
      </c>
      <c r="L167" s="97" t="s">
        <v>2591</v>
      </c>
      <c r="M167" s="97"/>
      <c r="N167" s="109"/>
      <c r="O167" s="34"/>
      <c r="P167" s="34"/>
    </row>
    <row r="168" spans="1:16" ht="51" hidden="1" x14ac:dyDescent="0.25">
      <c r="A168" s="28" t="s">
        <v>509</v>
      </c>
      <c r="B168" s="22" t="s">
        <v>632</v>
      </c>
      <c r="C168" s="22" t="s">
        <v>633</v>
      </c>
      <c r="D168" s="15" t="s">
        <v>634</v>
      </c>
      <c r="E168" s="38" t="s">
        <v>30</v>
      </c>
      <c r="F168" s="22">
        <v>1</v>
      </c>
      <c r="G168" s="18">
        <f>IFERROR(J168/F168,0)+Tabla14[[#This Row],[% DE CUMPLIMIENTO ACUMULADO]]</f>
        <v>0</v>
      </c>
      <c r="H168" s="19">
        <f>Tabla3[[#This Row],[AVANCE EJECUTADO]]+Tabla14[[#This Row],[Avance meta de la vigencia]]</f>
        <v>0</v>
      </c>
      <c r="I168" s="19"/>
      <c r="J168" s="32">
        <v>0</v>
      </c>
      <c r="K168" s="97" t="s">
        <v>2590</v>
      </c>
      <c r="L168" s="97" t="s">
        <v>2591</v>
      </c>
      <c r="M168" s="97"/>
      <c r="N168" s="109"/>
      <c r="O168" s="34"/>
      <c r="P168" s="34"/>
    </row>
    <row r="169" spans="1:16" ht="195" hidden="1" x14ac:dyDescent="0.25">
      <c r="A169" s="28" t="s">
        <v>509</v>
      </c>
      <c r="B169" s="44" t="s">
        <v>637</v>
      </c>
      <c r="C169" s="65" t="s">
        <v>638</v>
      </c>
      <c r="D169" s="66" t="s">
        <v>639</v>
      </c>
      <c r="E169" s="38" t="s">
        <v>30</v>
      </c>
      <c r="F169" s="44">
        <v>35</v>
      </c>
      <c r="G169" s="18">
        <f>IFERROR(MIN((J169/F169+Tabla14[[#This Row],[% DE CUMPLIMIENTO ACUMULADO]]),1),0)</f>
        <v>0.17142857142857143</v>
      </c>
      <c r="H169" s="19">
        <f>Tabla3[[#This Row],[AVANCE EJECUTADO]]+Tabla14[[#This Row],[Avance meta de la vigencia]]</f>
        <v>6</v>
      </c>
      <c r="I169" s="19"/>
      <c r="J169" s="32">
        <v>4</v>
      </c>
      <c r="K169" s="97" t="s">
        <v>2592</v>
      </c>
      <c r="L169" s="97" t="s">
        <v>2591</v>
      </c>
      <c r="M169" s="97" t="s">
        <v>2593</v>
      </c>
      <c r="N169" s="109"/>
      <c r="O169" s="34"/>
      <c r="P169" s="34"/>
    </row>
    <row r="170" spans="1:16" ht="165" hidden="1" x14ac:dyDescent="0.25">
      <c r="A170" s="28" t="s">
        <v>509</v>
      </c>
      <c r="B170" s="22" t="s">
        <v>641</v>
      </c>
      <c r="C170" s="22" t="s">
        <v>642</v>
      </c>
      <c r="D170" s="15" t="s">
        <v>643</v>
      </c>
      <c r="E170" s="38" t="s">
        <v>30</v>
      </c>
      <c r="F170" s="22">
        <v>10</v>
      </c>
      <c r="G170" s="18">
        <f>IFERROR(MIN((J170/F170+Tabla14[[#This Row],[% DE CUMPLIMIENTO ACUMULADO]]),1),0)</f>
        <v>0.46</v>
      </c>
      <c r="H170" s="19">
        <f>Tabla3[[#This Row],[AVANCE EJECUTADO]]+Tabla14[[#This Row],[Avance meta de la vigencia]]</f>
        <v>4.5999999999999996</v>
      </c>
      <c r="I170" s="19"/>
      <c r="J170" s="32">
        <v>4</v>
      </c>
      <c r="K170" s="97" t="s">
        <v>2594</v>
      </c>
      <c r="L170" s="97" t="s">
        <v>2595</v>
      </c>
      <c r="M170" s="97" t="s">
        <v>2596</v>
      </c>
      <c r="N170" s="109"/>
      <c r="O170" s="34"/>
      <c r="P170" s="34"/>
    </row>
    <row r="171" spans="1:16" ht="25.5" hidden="1" x14ac:dyDescent="0.25">
      <c r="A171" s="28" t="s">
        <v>509</v>
      </c>
      <c r="B171" s="22" t="s">
        <v>647</v>
      </c>
      <c r="C171" s="65" t="s">
        <v>648</v>
      </c>
      <c r="D171" s="65" t="s">
        <v>649</v>
      </c>
      <c r="E171" s="31" t="s">
        <v>27</v>
      </c>
      <c r="F171" s="22">
        <v>2</v>
      </c>
      <c r="G171" s="18">
        <f>IFERROR(J192/F171,0)+Tabla14[[#This Row],[% DE CUMPLIMIENTO ACUMULADO]]</f>
        <v>0</v>
      </c>
      <c r="H171" s="19">
        <f>H192+Tabla14[[#This Row],[Avance meta de la vigencia]]</f>
        <v>0</v>
      </c>
      <c r="I171" s="19"/>
      <c r="J171" s="134">
        <f>J192</f>
        <v>0</v>
      </c>
      <c r="K171" s="97"/>
      <c r="L171" s="97"/>
      <c r="M171" s="97"/>
      <c r="N171" s="109"/>
      <c r="O171" s="34"/>
      <c r="P171" s="34"/>
    </row>
    <row r="172" spans="1:16" ht="63.75" hidden="1" x14ac:dyDescent="0.25">
      <c r="A172" s="28" t="s">
        <v>509</v>
      </c>
      <c r="B172" s="22" t="s">
        <v>650</v>
      </c>
      <c r="C172" s="15" t="s">
        <v>651</v>
      </c>
      <c r="D172" s="15" t="s">
        <v>652</v>
      </c>
      <c r="E172" s="31" t="s">
        <v>27</v>
      </c>
      <c r="F172" s="45">
        <v>38</v>
      </c>
      <c r="G172" s="18">
        <f>IFERROR(J228/F172,0)+Tabla14[[#This Row],[% DE CUMPLIMIENTO ACUMULADO]]</f>
        <v>0</v>
      </c>
      <c r="H172" s="19">
        <f>H228+Tabla14[[#This Row],[Avance meta de la vigencia]]</f>
        <v>0</v>
      </c>
      <c r="I172" s="19"/>
      <c r="J172" s="134">
        <f>J228</f>
        <v>0</v>
      </c>
      <c r="K172" s="97"/>
      <c r="L172" s="97"/>
      <c r="M172" s="97"/>
      <c r="N172" s="109"/>
      <c r="O172" s="34"/>
      <c r="P172" s="34"/>
    </row>
    <row r="173" spans="1:16" ht="51" hidden="1" x14ac:dyDescent="0.25">
      <c r="A173" s="28" t="s">
        <v>509</v>
      </c>
      <c r="B173" s="22" t="s">
        <v>653</v>
      </c>
      <c r="C173" s="15" t="s">
        <v>654</v>
      </c>
      <c r="D173" s="15" t="s">
        <v>655</v>
      </c>
      <c r="E173" s="31" t="s">
        <v>27</v>
      </c>
      <c r="F173" s="22">
        <v>1</v>
      </c>
      <c r="G173" s="18">
        <f>IFERROR(J10/F173,0)+Tabla14[[#This Row],[% DE CUMPLIMIENTO ACUMULADO]]</f>
        <v>0</v>
      </c>
      <c r="H173" s="19">
        <f>H10+Tabla14[[#This Row],[Avance meta de la vigencia]]</f>
        <v>0</v>
      </c>
      <c r="I173" s="19"/>
      <c r="J173" s="134">
        <f>J10</f>
        <v>0</v>
      </c>
      <c r="K173" s="97"/>
      <c r="L173" s="97"/>
      <c r="M173" s="97"/>
      <c r="N173" s="109"/>
      <c r="O173" s="34"/>
      <c r="P173" s="34"/>
    </row>
    <row r="174" spans="1:16" ht="25.5" hidden="1" x14ac:dyDescent="0.25">
      <c r="A174" s="28" t="s">
        <v>509</v>
      </c>
      <c r="B174" s="22" t="s">
        <v>656</v>
      </c>
      <c r="C174" s="15" t="s">
        <v>657</v>
      </c>
      <c r="D174" s="38" t="s">
        <v>658</v>
      </c>
      <c r="E174" s="31" t="s">
        <v>27</v>
      </c>
      <c r="F174" s="22">
        <v>2</v>
      </c>
      <c r="G174" s="18">
        <f>IFERROR(J11/F174,0)+Tabla14[[#This Row],[% DE CUMPLIMIENTO ACUMULADO]]</f>
        <v>0</v>
      </c>
      <c r="H174" s="19">
        <f>H11+Tabla14[[#This Row],[Avance meta de la vigencia]]</f>
        <v>0</v>
      </c>
      <c r="I174" s="19"/>
      <c r="J174" s="134">
        <f>J11</f>
        <v>0</v>
      </c>
      <c r="K174" s="97"/>
      <c r="L174" s="97"/>
      <c r="M174" s="97"/>
      <c r="N174" s="109"/>
      <c r="O174" s="34"/>
      <c r="P174" s="34"/>
    </row>
    <row r="175" spans="1:16" ht="38.25" hidden="1" x14ac:dyDescent="0.25">
      <c r="A175" s="28" t="s">
        <v>509</v>
      </c>
      <c r="B175" s="22" t="s">
        <v>659</v>
      </c>
      <c r="C175" s="15" t="s">
        <v>660</v>
      </c>
      <c r="D175" s="65" t="s">
        <v>661</v>
      </c>
      <c r="E175" s="31" t="s">
        <v>27</v>
      </c>
      <c r="F175" s="22">
        <v>15</v>
      </c>
      <c r="G175" s="18">
        <f>IFERROR(J13/F175,0)+Tabla14[[#This Row],[% DE CUMPLIMIENTO ACUMULADO]]</f>
        <v>0</v>
      </c>
      <c r="H175" s="19">
        <f>H13+Tabla14[[#This Row],[Avance meta de la vigencia]]</f>
        <v>0</v>
      </c>
      <c r="I175" s="19"/>
      <c r="J175" s="134">
        <f>J13</f>
        <v>0</v>
      </c>
      <c r="K175" s="97"/>
      <c r="L175" s="97"/>
      <c r="M175" s="97"/>
      <c r="N175" s="109"/>
      <c r="O175" s="34"/>
      <c r="P175" s="34"/>
    </row>
    <row r="176" spans="1:16" ht="345" hidden="1" x14ac:dyDescent="0.25">
      <c r="A176" s="28" t="s">
        <v>509</v>
      </c>
      <c r="B176" s="22" t="s">
        <v>662</v>
      </c>
      <c r="C176" s="15" t="s">
        <v>663</v>
      </c>
      <c r="D176" s="38" t="s">
        <v>664</v>
      </c>
      <c r="E176" s="36" t="s">
        <v>431</v>
      </c>
      <c r="F176" s="22">
        <v>1</v>
      </c>
      <c r="G176" s="18">
        <f>IFERROR(J176/F176,0)+Tabla14[[#This Row],[% DE CUMPLIMIENTO ACUMULADO]]</f>
        <v>0.15000000000000002</v>
      </c>
      <c r="H176" s="19">
        <f>Tabla3[[#This Row],[AVANCE EJECUTADO]]+Tabla14[[#This Row],[Avance meta de la vigencia]]</f>
        <v>0.15000000000000002</v>
      </c>
      <c r="I176" s="19"/>
      <c r="J176" s="32">
        <v>0.1</v>
      </c>
      <c r="K176" s="97" t="s">
        <v>2597</v>
      </c>
      <c r="L176" s="97" t="s">
        <v>666</v>
      </c>
      <c r="M176" s="97" t="s">
        <v>2598</v>
      </c>
      <c r="N176" s="109"/>
      <c r="O176" s="34"/>
      <c r="P176" s="34"/>
    </row>
    <row r="177" spans="1:16" ht="270" hidden="1" x14ac:dyDescent="0.25">
      <c r="A177" s="28" t="s">
        <v>509</v>
      </c>
      <c r="B177" s="22" t="s">
        <v>667</v>
      </c>
      <c r="C177" s="15" t="s">
        <v>668</v>
      </c>
      <c r="D177" s="65" t="s">
        <v>669</v>
      </c>
      <c r="E177" s="36" t="s">
        <v>431</v>
      </c>
      <c r="F177" s="22">
        <v>1</v>
      </c>
      <c r="G177" s="18">
        <f>IFERROR(J177/F177,0)+Tabla14[[#This Row],[% DE CUMPLIMIENTO ACUMULADO]]</f>
        <v>0.15000000000000002</v>
      </c>
      <c r="H177" s="19">
        <f>Tabla3[[#This Row],[AVANCE EJECUTADO]]+Tabla14[[#This Row],[Avance meta de la vigencia]]</f>
        <v>0.15000000000000002</v>
      </c>
      <c r="I177" s="19"/>
      <c r="J177" s="32">
        <v>0.05</v>
      </c>
      <c r="K177" s="97" t="s">
        <v>2599</v>
      </c>
      <c r="L177" s="97" t="s">
        <v>666</v>
      </c>
      <c r="M177" s="97" t="s">
        <v>2600</v>
      </c>
      <c r="N177" s="109"/>
      <c r="O177" s="34"/>
      <c r="P177" s="34"/>
    </row>
    <row r="178" spans="1:16" ht="105" hidden="1" x14ac:dyDescent="0.25">
      <c r="A178" s="28" t="s">
        <v>509</v>
      </c>
      <c r="B178" s="22" t="s">
        <v>672</v>
      </c>
      <c r="C178" s="15" t="s">
        <v>673</v>
      </c>
      <c r="D178" s="38" t="s">
        <v>674</v>
      </c>
      <c r="E178" s="36" t="s">
        <v>431</v>
      </c>
      <c r="F178" s="22">
        <v>1</v>
      </c>
      <c r="G178" s="18">
        <f>IFERROR(J178/F178,0)+Tabla14[[#This Row],[% DE CUMPLIMIENTO ACUMULADO]]</f>
        <v>0</v>
      </c>
      <c r="H178" s="19">
        <f>Tabla3[[#This Row],[AVANCE EJECUTADO]]+Tabla14[[#This Row],[Avance meta de la vigencia]]</f>
        <v>0</v>
      </c>
      <c r="I178" s="19"/>
      <c r="J178" s="32">
        <v>0</v>
      </c>
      <c r="K178" s="81" t="s">
        <v>675</v>
      </c>
      <c r="L178" s="81" t="s">
        <v>666</v>
      </c>
      <c r="M178" s="81" t="s">
        <v>433</v>
      </c>
      <c r="N178" s="109"/>
      <c r="O178" s="34"/>
      <c r="P178" s="34"/>
    </row>
    <row r="179" spans="1:16" ht="75" hidden="1" x14ac:dyDescent="0.25">
      <c r="A179" s="28" t="s">
        <v>509</v>
      </c>
      <c r="B179" s="22" t="s">
        <v>676</v>
      </c>
      <c r="C179" s="15" t="s">
        <v>677</v>
      </c>
      <c r="D179" s="65" t="s">
        <v>678</v>
      </c>
      <c r="E179" s="36" t="s">
        <v>431</v>
      </c>
      <c r="F179" s="22">
        <v>1</v>
      </c>
      <c r="G179" s="18">
        <f>IFERROR(J179/F179,0)+Tabla14[[#This Row],[% DE CUMPLIMIENTO ACUMULADO]]</f>
        <v>0</v>
      </c>
      <c r="H179" s="19">
        <f>Tabla3[[#This Row],[AVANCE EJECUTADO]]+Tabla14[[#This Row],[Avance meta de la vigencia]]</f>
        <v>0</v>
      </c>
      <c r="I179" s="19"/>
      <c r="J179" s="32">
        <v>0</v>
      </c>
      <c r="K179" s="81" t="s">
        <v>679</v>
      </c>
      <c r="L179" s="81" t="s">
        <v>666</v>
      </c>
      <c r="M179" s="81" t="s">
        <v>433</v>
      </c>
      <c r="N179" s="109"/>
      <c r="O179" s="34"/>
      <c r="P179" s="34"/>
    </row>
    <row r="180" spans="1:16" ht="105" hidden="1" x14ac:dyDescent="0.25">
      <c r="A180" s="28" t="s">
        <v>509</v>
      </c>
      <c r="B180" s="22" t="s">
        <v>680</v>
      </c>
      <c r="C180" s="15" t="s">
        <v>681</v>
      </c>
      <c r="D180" s="38" t="s">
        <v>682</v>
      </c>
      <c r="E180" s="36" t="s">
        <v>431</v>
      </c>
      <c r="F180" s="22">
        <v>1</v>
      </c>
      <c r="G180" s="18">
        <f>IFERROR(J180/F180,0)+Tabla14[[#This Row],[% DE CUMPLIMIENTO ACUMULADO]]</f>
        <v>0</v>
      </c>
      <c r="H180" s="19">
        <f>Tabla3[[#This Row],[AVANCE EJECUTADO]]+Tabla14[[#This Row],[Avance meta de la vigencia]]</f>
        <v>0</v>
      </c>
      <c r="I180" s="19"/>
      <c r="J180" s="32">
        <v>0</v>
      </c>
      <c r="K180" s="81" t="s">
        <v>683</v>
      </c>
      <c r="L180" s="81" t="s">
        <v>666</v>
      </c>
      <c r="M180" s="81" t="s">
        <v>433</v>
      </c>
      <c r="N180" s="109"/>
      <c r="O180" s="34"/>
      <c r="P180" s="34"/>
    </row>
    <row r="181" spans="1:16" ht="75" hidden="1" x14ac:dyDescent="0.25">
      <c r="A181" s="28" t="s">
        <v>509</v>
      </c>
      <c r="B181" s="22" t="s">
        <v>684</v>
      </c>
      <c r="C181" s="15" t="s">
        <v>685</v>
      </c>
      <c r="D181" s="65" t="s">
        <v>686</v>
      </c>
      <c r="E181" s="36" t="s">
        <v>431</v>
      </c>
      <c r="F181" s="22">
        <v>1</v>
      </c>
      <c r="G181" s="18">
        <f>IFERROR(J181/F181,0)+Tabla14[[#This Row],[% DE CUMPLIMIENTO ACUMULADO]]</f>
        <v>0</v>
      </c>
      <c r="H181" s="19">
        <f>Tabla3[[#This Row],[AVANCE EJECUTADO]]+Tabla14[[#This Row],[Avance meta de la vigencia]]</f>
        <v>0</v>
      </c>
      <c r="I181" s="19"/>
      <c r="J181" s="32">
        <v>0</v>
      </c>
      <c r="K181" s="81" t="s">
        <v>687</v>
      </c>
      <c r="L181" s="81" t="s">
        <v>666</v>
      </c>
      <c r="M181" s="81" t="s">
        <v>433</v>
      </c>
      <c r="N181" s="109"/>
      <c r="O181" s="34"/>
      <c r="P181" s="34"/>
    </row>
    <row r="182" spans="1:16" ht="300" hidden="1" x14ac:dyDescent="0.25">
      <c r="A182" s="28" t="s">
        <v>509</v>
      </c>
      <c r="B182" s="22" t="s">
        <v>688</v>
      </c>
      <c r="C182" s="15" t="s">
        <v>689</v>
      </c>
      <c r="D182" s="38" t="s">
        <v>690</v>
      </c>
      <c r="E182" s="36" t="s">
        <v>431</v>
      </c>
      <c r="F182" s="22">
        <v>1</v>
      </c>
      <c r="G182" s="18">
        <f>IFERROR(J182/F182,0)+Tabla14[[#This Row],[% DE CUMPLIMIENTO ACUMULADO]]</f>
        <v>0.30000000000000004</v>
      </c>
      <c r="H182" s="19">
        <f>Tabla3[[#This Row],[AVANCE EJECUTADO]]+Tabla14[[#This Row],[Avance meta de la vigencia]]</f>
        <v>0.30000000000000004</v>
      </c>
      <c r="I182" s="19"/>
      <c r="J182" s="32">
        <v>0.1</v>
      </c>
      <c r="K182" s="97" t="s">
        <v>2601</v>
      </c>
      <c r="L182" s="97" t="s">
        <v>666</v>
      </c>
      <c r="M182" s="97" t="s">
        <v>2602</v>
      </c>
      <c r="N182" s="109"/>
      <c r="O182" s="34"/>
      <c r="P182" s="34"/>
    </row>
    <row r="183" spans="1:16" ht="63.75" hidden="1" x14ac:dyDescent="0.25">
      <c r="A183" s="28" t="s">
        <v>509</v>
      </c>
      <c r="B183" s="22" t="s">
        <v>693</v>
      </c>
      <c r="C183" s="15" t="s">
        <v>694</v>
      </c>
      <c r="D183" s="38" t="s">
        <v>695</v>
      </c>
      <c r="E183" s="36" t="s">
        <v>513</v>
      </c>
      <c r="F183" s="22">
        <v>1</v>
      </c>
      <c r="G183" s="18">
        <f>IFERROR(J183/F183,0)+Tabla14[[#This Row],[% DE CUMPLIMIENTO ACUMULADO]]</f>
        <v>0.3</v>
      </c>
      <c r="H183" s="19">
        <f>Tabla3[[#This Row],[AVANCE EJECUTADO]]+Tabla14[[#This Row],[Avance meta de la vigencia]]</f>
        <v>0.3</v>
      </c>
      <c r="I183" s="19"/>
      <c r="J183" s="32">
        <v>0.15</v>
      </c>
      <c r="K183" s="97" t="s">
        <v>2603</v>
      </c>
      <c r="L183" s="97" t="s">
        <v>2555</v>
      </c>
      <c r="M183" s="97"/>
      <c r="N183" s="109"/>
      <c r="O183" s="34"/>
      <c r="P183" s="34"/>
    </row>
    <row r="184" spans="1:16" ht="51" hidden="1" x14ac:dyDescent="0.25">
      <c r="A184" s="28" t="s">
        <v>509</v>
      </c>
      <c r="B184" s="22" t="s">
        <v>696</v>
      </c>
      <c r="C184" s="15" t="s">
        <v>697</v>
      </c>
      <c r="D184" s="38" t="s">
        <v>698</v>
      </c>
      <c r="E184" s="36" t="s">
        <v>102</v>
      </c>
      <c r="F184" s="22">
        <v>1</v>
      </c>
      <c r="G184" s="18">
        <f>IFERROR(J184/F184,0)+Tabla14[[#This Row],[% DE CUMPLIMIENTO ACUMULADO]]</f>
        <v>0</v>
      </c>
      <c r="H184" s="19">
        <f>Tabla3[[#This Row],[AVANCE EJECUTADO]]+Tabla14[[#This Row],[Avance meta de la vigencia]]</f>
        <v>0</v>
      </c>
      <c r="I184" s="19"/>
      <c r="J184" s="32">
        <v>0</v>
      </c>
      <c r="K184" s="97" t="s">
        <v>2576</v>
      </c>
      <c r="L184" s="97"/>
      <c r="M184" s="97"/>
      <c r="N184" s="109"/>
      <c r="O184" s="34"/>
      <c r="P184" s="34"/>
    </row>
    <row r="185" spans="1:16" ht="127.5" hidden="1" x14ac:dyDescent="0.25">
      <c r="A185" s="28" t="s">
        <v>509</v>
      </c>
      <c r="B185" s="22" t="s">
        <v>699</v>
      </c>
      <c r="C185" s="15" t="s">
        <v>700</v>
      </c>
      <c r="D185" s="38" t="s">
        <v>701</v>
      </c>
      <c r="E185" s="36" t="s">
        <v>102</v>
      </c>
      <c r="F185" s="22">
        <v>2</v>
      </c>
      <c r="G185" s="18">
        <f>IFERROR(J185/F185,0)+Tabla14[[#This Row],[% DE CUMPLIMIENTO ACUMULADO]]</f>
        <v>0</v>
      </c>
      <c r="H185" s="19">
        <f>Tabla3[[#This Row],[AVANCE EJECUTADO]]+Tabla14[[#This Row],[Avance meta de la vigencia]]</f>
        <v>0</v>
      </c>
      <c r="I185" s="19"/>
      <c r="J185" s="32">
        <v>0</v>
      </c>
      <c r="K185" s="97" t="s">
        <v>2576</v>
      </c>
      <c r="L185" s="97"/>
      <c r="M185" s="97"/>
      <c r="N185" s="109"/>
      <c r="O185" s="34"/>
      <c r="P185" s="34"/>
    </row>
    <row r="186" spans="1:16" ht="60" hidden="1" x14ac:dyDescent="0.25">
      <c r="A186" s="28" t="s">
        <v>509</v>
      </c>
      <c r="B186" s="22" t="s">
        <v>702</v>
      </c>
      <c r="C186" s="15" t="s">
        <v>703</v>
      </c>
      <c r="D186" s="38" t="s">
        <v>704</v>
      </c>
      <c r="E186" s="36" t="s">
        <v>85</v>
      </c>
      <c r="F186" s="22">
        <v>2</v>
      </c>
      <c r="G186" s="18">
        <f>IFERROR(J186/F186,0)+Tabla14[[#This Row],[% DE CUMPLIMIENTO ACUMULADO]]</f>
        <v>0</v>
      </c>
      <c r="H186" s="19">
        <f>Tabla3[[#This Row],[AVANCE EJECUTADO]]+Tabla14[[#This Row],[Avance meta de la vigencia]]</f>
        <v>0</v>
      </c>
      <c r="I186" s="19"/>
      <c r="J186" s="32"/>
      <c r="K186" s="97"/>
      <c r="L186" s="97"/>
      <c r="M186" s="97"/>
      <c r="N186" s="109"/>
      <c r="O186" s="34"/>
      <c r="P186" s="34"/>
    </row>
    <row r="187" spans="1:16" ht="63.75" hidden="1" x14ac:dyDescent="0.25">
      <c r="A187" s="28" t="s">
        <v>509</v>
      </c>
      <c r="B187" s="22" t="s">
        <v>705</v>
      </c>
      <c r="C187" s="15" t="s">
        <v>706</v>
      </c>
      <c r="D187" s="38" t="s">
        <v>707</v>
      </c>
      <c r="E187" s="36" t="s">
        <v>85</v>
      </c>
      <c r="F187" s="22">
        <v>1</v>
      </c>
      <c r="G187" s="18">
        <f>IFERROR(J187/F187,0)+Tabla14[[#This Row],[% DE CUMPLIMIENTO ACUMULADO]]</f>
        <v>0</v>
      </c>
      <c r="H187" s="19">
        <f>Tabla3[[#This Row],[AVANCE EJECUTADO]]+Tabla14[[#This Row],[Avance meta de la vigencia]]</f>
        <v>0</v>
      </c>
      <c r="I187" s="19"/>
      <c r="J187" s="32"/>
      <c r="K187" s="97"/>
      <c r="L187" s="97"/>
      <c r="M187" s="97"/>
      <c r="N187" s="109"/>
      <c r="O187" s="34"/>
      <c r="P187" s="34"/>
    </row>
    <row r="188" spans="1:16" ht="178.5" hidden="1" x14ac:dyDescent="0.25">
      <c r="A188" s="28" t="s">
        <v>509</v>
      </c>
      <c r="B188" s="22" t="s">
        <v>708</v>
      </c>
      <c r="C188" s="15" t="s">
        <v>709</v>
      </c>
      <c r="D188" s="38" t="s">
        <v>710</v>
      </c>
      <c r="E188" s="36" t="s">
        <v>284</v>
      </c>
      <c r="F188" s="22">
        <v>1</v>
      </c>
      <c r="G188" s="18">
        <f>IFERROR(J188/F188,0)+Tabla14[[#This Row],[% DE CUMPLIMIENTO ACUMULADO]]</f>
        <v>0.2</v>
      </c>
      <c r="H188" s="19">
        <f>Tabla3[[#This Row],[AVANCE EJECUTADO]]+Tabla14[[#This Row],[Avance meta de la vigencia]]</f>
        <v>0.2</v>
      </c>
      <c r="I188" s="19"/>
      <c r="J188" s="82">
        <v>0.1</v>
      </c>
      <c r="K188" s="97" t="s">
        <v>2604</v>
      </c>
      <c r="L188" s="97" t="s">
        <v>2431</v>
      </c>
      <c r="M188" s="97" t="s">
        <v>2605</v>
      </c>
      <c r="N188" s="109"/>
      <c r="O188" s="34"/>
      <c r="P188" s="34"/>
    </row>
    <row r="189" spans="1:16" ht="60" hidden="1" x14ac:dyDescent="0.25">
      <c r="A189" s="28" t="s">
        <v>714</v>
      </c>
      <c r="B189" s="74" t="s">
        <v>715</v>
      </c>
      <c r="C189" s="37" t="s">
        <v>716</v>
      </c>
      <c r="D189" s="31" t="s">
        <v>26</v>
      </c>
      <c r="E189" s="37" t="s">
        <v>30</v>
      </c>
      <c r="F189" s="18">
        <v>0.32</v>
      </c>
      <c r="G189" s="18">
        <f>IFERROR(J189/F189,0)+Tabla14[[#This Row],[% DE CUMPLIMIENTO ACUMULADO]]</f>
        <v>0.1875</v>
      </c>
      <c r="H189" s="19">
        <f>Tabla3[[#This Row],[AVANCE EJECUTADO]]+Tabla14[[#This Row],[Avance meta de la vigencia]]</f>
        <v>6.0000000000000005E-2</v>
      </c>
      <c r="I189" s="19">
        <v>0</v>
      </c>
      <c r="J189" s="82">
        <v>0.01</v>
      </c>
      <c r="K189" s="97" t="s">
        <v>2606</v>
      </c>
      <c r="L189" s="97" t="s">
        <v>2607</v>
      </c>
      <c r="M189" s="97" t="s">
        <v>2608</v>
      </c>
      <c r="N189" s="109" t="s">
        <v>932</v>
      </c>
      <c r="O189" s="34" t="s">
        <v>720</v>
      </c>
      <c r="P189" s="34" t="s">
        <v>727</v>
      </c>
    </row>
    <row r="190" spans="1:16" ht="210" hidden="1" x14ac:dyDescent="0.25">
      <c r="A190" s="28" t="s">
        <v>714</v>
      </c>
      <c r="B190" s="74" t="s">
        <v>722</v>
      </c>
      <c r="C190" s="37" t="s">
        <v>723</v>
      </c>
      <c r="D190" s="31" t="s">
        <v>26</v>
      </c>
      <c r="E190" s="37" t="s">
        <v>30</v>
      </c>
      <c r="F190" s="17">
        <v>8</v>
      </c>
      <c r="G190" s="18">
        <f>IFERROR(J190/F190,0)+Tabla14[[#This Row],[% DE CUMPLIMIENTO ACUMULADO]]</f>
        <v>0</v>
      </c>
      <c r="H190" s="19">
        <f>Tabla3[[#This Row],[AVANCE EJECUTADO]]+Tabla14[[#This Row],[Avance meta de la vigencia]]</f>
        <v>0</v>
      </c>
      <c r="I190" s="19">
        <v>0</v>
      </c>
      <c r="J190" s="32">
        <v>0</v>
      </c>
      <c r="K190" s="97" t="s">
        <v>2609</v>
      </c>
      <c r="L190" s="97" t="s">
        <v>2607</v>
      </c>
      <c r="M190" s="97" t="s">
        <v>2610</v>
      </c>
      <c r="N190" s="109" t="s">
        <v>932</v>
      </c>
      <c r="O190" s="34" t="s">
        <v>720</v>
      </c>
      <c r="P190" s="34" t="s">
        <v>727</v>
      </c>
    </row>
    <row r="191" spans="1:16" ht="75" hidden="1" x14ac:dyDescent="0.25">
      <c r="A191" s="28" t="s">
        <v>714</v>
      </c>
      <c r="B191" s="74" t="s">
        <v>728</v>
      </c>
      <c r="C191" s="37" t="s">
        <v>729</v>
      </c>
      <c r="D191" s="31" t="s">
        <v>26</v>
      </c>
      <c r="E191" s="37" t="s">
        <v>30</v>
      </c>
      <c r="F191" s="17">
        <v>8392</v>
      </c>
      <c r="G191" s="18">
        <f>IFERROR(J191/F191,0)+Tabla14[[#This Row],[% DE CUMPLIMIENTO ACUMULADO]]</f>
        <v>0.3088655862726406</v>
      </c>
      <c r="H191" s="19">
        <f>Tabla3[[#This Row],[AVANCE EJECUTADO]]+Tabla14[[#This Row],[Avance meta de la vigencia]]</f>
        <v>2592</v>
      </c>
      <c r="I191" s="19">
        <v>4196</v>
      </c>
      <c r="J191" s="32">
        <v>2592</v>
      </c>
      <c r="K191" s="97" t="s">
        <v>2611</v>
      </c>
      <c r="L191" s="97" t="s">
        <v>2612</v>
      </c>
      <c r="M191" s="97" t="s">
        <v>2613</v>
      </c>
      <c r="N191" s="109" t="s">
        <v>2614</v>
      </c>
      <c r="O191" s="34" t="s">
        <v>720</v>
      </c>
      <c r="P191" s="34" t="s">
        <v>727</v>
      </c>
    </row>
    <row r="192" spans="1:16" ht="225" hidden="1" x14ac:dyDescent="0.25">
      <c r="A192" s="28" t="s">
        <v>714</v>
      </c>
      <c r="B192" s="74" t="s">
        <v>730</v>
      </c>
      <c r="C192" s="37" t="s">
        <v>731</v>
      </c>
      <c r="D192" s="31" t="s">
        <v>26</v>
      </c>
      <c r="E192" s="37" t="s">
        <v>30</v>
      </c>
      <c r="F192" s="17">
        <v>2</v>
      </c>
      <c r="G192" s="18">
        <f>IFERROR(J192/F192,0)+Tabla14[[#This Row],[% DE CUMPLIMIENTO ACUMULADO]]</f>
        <v>0</v>
      </c>
      <c r="H192" s="19">
        <f>Tabla3[[#This Row],[AVANCE EJECUTADO]]+Tabla14[[#This Row],[Avance meta de la vigencia]]</f>
        <v>0</v>
      </c>
      <c r="I192" s="19">
        <v>0</v>
      </c>
      <c r="J192" s="32">
        <v>0</v>
      </c>
      <c r="K192" s="97" t="s">
        <v>2615</v>
      </c>
      <c r="L192" s="97" t="s">
        <v>2616</v>
      </c>
      <c r="M192" s="97" t="s">
        <v>2617</v>
      </c>
      <c r="N192" s="109" t="s">
        <v>2618</v>
      </c>
      <c r="O192" s="34" t="s">
        <v>720</v>
      </c>
      <c r="P192" s="34" t="s">
        <v>727</v>
      </c>
    </row>
    <row r="193" spans="1:16" ht="210" hidden="1" x14ac:dyDescent="0.25">
      <c r="A193" s="28" t="s">
        <v>714</v>
      </c>
      <c r="B193" s="74" t="s">
        <v>733</v>
      </c>
      <c r="C193" s="37" t="s">
        <v>734</v>
      </c>
      <c r="D193" s="31" t="s">
        <v>26</v>
      </c>
      <c r="E193" s="37" t="s">
        <v>30</v>
      </c>
      <c r="F193" s="17">
        <v>26</v>
      </c>
      <c r="G193" s="18">
        <f>IFERROR(J193/F193,0)+Tabla14[[#This Row],[% DE CUMPLIMIENTO ACUMULADO]]</f>
        <v>0</v>
      </c>
      <c r="H193" s="19">
        <f>Tabla3[[#This Row],[AVANCE EJECUTADO]]+Tabla14[[#This Row],[Avance meta de la vigencia]]</f>
        <v>0</v>
      </c>
      <c r="I193" s="19">
        <v>0</v>
      </c>
      <c r="J193" s="32">
        <v>0</v>
      </c>
      <c r="K193" s="97" t="s">
        <v>2609</v>
      </c>
      <c r="L193" s="97" t="s">
        <v>2607</v>
      </c>
      <c r="M193" s="97" t="s">
        <v>2610</v>
      </c>
      <c r="N193" s="109" t="s">
        <v>932</v>
      </c>
      <c r="O193" s="34" t="s">
        <v>720</v>
      </c>
      <c r="P193" s="34" t="s">
        <v>727</v>
      </c>
    </row>
    <row r="194" spans="1:16" ht="409.5" hidden="1" x14ac:dyDescent="0.25">
      <c r="A194" s="28" t="s">
        <v>714</v>
      </c>
      <c r="B194" s="74" t="s">
        <v>735</v>
      </c>
      <c r="C194" s="37" t="s">
        <v>736</v>
      </c>
      <c r="D194" s="31" t="s">
        <v>26</v>
      </c>
      <c r="E194" s="37" t="s">
        <v>30</v>
      </c>
      <c r="F194" s="17">
        <v>4</v>
      </c>
      <c r="G194" s="18">
        <f>IFERROR(J194/F194,0)+Tabla14[[#This Row],[% DE CUMPLIMIENTO ACUMULADO]]</f>
        <v>0</v>
      </c>
      <c r="H194" s="19">
        <f>Tabla3[[#This Row],[AVANCE EJECUTADO]]+Tabla14[[#This Row],[Avance meta de la vigencia]]</f>
        <v>0</v>
      </c>
      <c r="I194" s="19">
        <v>0</v>
      </c>
      <c r="J194" s="32">
        <v>0</v>
      </c>
      <c r="K194" s="97" t="s">
        <v>2619</v>
      </c>
      <c r="L194" s="97" t="s">
        <v>2620</v>
      </c>
      <c r="M194" s="97" t="s">
        <v>2621</v>
      </c>
      <c r="N194" s="109" t="s">
        <v>932</v>
      </c>
      <c r="O194" s="34" t="s">
        <v>720</v>
      </c>
      <c r="P194" s="34" t="s">
        <v>727</v>
      </c>
    </row>
    <row r="195" spans="1:16" ht="51" hidden="1" x14ac:dyDescent="0.25">
      <c r="A195" s="28" t="s">
        <v>714</v>
      </c>
      <c r="B195" s="74" t="s">
        <v>741</v>
      </c>
      <c r="C195" s="37" t="s">
        <v>742</v>
      </c>
      <c r="D195" s="31" t="s">
        <v>26</v>
      </c>
      <c r="E195" s="37" t="s">
        <v>30</v>
      </c>
      <c r="F195" s="18">
        <v>0.4</v>
      </c>
      <c r="G195" s="18">
        <f>IFERROR(J195/F195,0)+Tabla14[[#This Row],[% DE CUMPLIMIENTO ACUMULADO]]</f>
        <v>4.9999999999999996E-2</v>
      </c>
      <c r="H195" s="19">
        <f>Tabla3[[#This Row],[AVANCE EJECUTADO]]+Tabla14[[#This Row],[Avance meta de la vigencia]]</f>
        <v>0.02</v>
      </c>
      <c r="I195" s="19">
        <v>0</v>
      </c>
      <c r="J195" s="82">
        <v>0.01</v>
      </c>
      <c r="K195" s="97" t="s">
        <v>2622</v>
      </c>
      <c r="L195" s="97" t="s">
        <v>2623</v>
      </c>
      <c r="M195" s="97" t="s">
        <v>2624</v>
      </c>
      <c r="N195" s="109" t="s">
        <v>932</v>
      </c>
      <c r="O195" s="34" t="s">
        <v>720</v>
      </c>
      <c r="P195" s="34" t="s">
        <v>727</v>
      </c>
    </row>
    <row r="196" spans="1:16" ht="315" hidden="1" x14ac:dyDescent="0.25">
      <c r="A196" s="28" t="s">
        <v>714</v>
      </c>
      <c r="B196" s="74" t="s">
        <v>743</v>
      </c>
      <c r="C196" s="37" t="s">
        <v>744</v>
      </c>
      <c r="D196" s="31" t="s">
        <v>26</v>
      </c>
      <c r="E196" s="37" t="s">
        <v>30</v>
      </c>
      <c r="F196" s="18">
        <v>0.2</v>
      </c>
      <c r="G196" s="18">
        <f>IFERROR(J196/F196,0)+Tabla14[[#This Row],[% DE CUMPLIMIENTO ACUMULADO]]</f>
        <v>9.9999999999999992E-2</v>
      </c>
      <c r="H196" s="19">
        <f>Tabla3[[#This Row],[AVANCE EJECUTADO]]+Tabla14[[#This Row],[Avance meta de la vigencia]]</f>
        <v>0.02</v>
      </c>
      <c r="I196" s="19">
        <v>0</v>
      </c>
      <c r="J196" s="82">
        <v>0.01</v>
      </c>
      <c r="K196" s="97" t="s">
        <v>2625</v>
      </c>
      <c r="L196" s="97" t="s">
        <v>2626</v>
      </c>
      <c r="M196" s="97" t="s">
        <v>2627</v>
      </c>
      <c r="N196" s="109" t="s">
        <v>932</v>
      </c>
      <c r="O196" s="34" t="s">
        <v>720</v>
      </c>
      <c r="P196" s="34" t="s">
        <v>727</v>
      </c>
    </row>
    <row r="197" spans="1:16" ht="165" hidden="1" x14ac:dyDescent="0.25">
      <c r="A197" s="28" t="s">
        <v>714</v>
      </c>
      <c r="B197" s="74" t="s">
        <v>748</v>
      </c>
      <c r="C197" s="37" t="s">
        <v>749</v>
      </c>
      <c r="D197" s="31" t="s">
        <v>26</v>
      </c>
      <c r="E197" s="37" t="s">
        <v>30</v>
      </c>
      <c r="F197" s="18">
        <v>0.1</v>
      </c>
      <c r="G197" s="18">
        <f>IFERROR(J197/F197,0)+Tabla14[[#This Row],[% DE CUMPLIMIENTO ACUMULADO]]</f>
        <v>0.7</v>
      </c>
      <c r="H197" s="19">
        <f>Tabla3[[#This Row],[AVANCE EJECUTADO]]+Tabla14[[#This Row],[Avance meta de la vigencia]]</f>
        <v>6.9999999999999993E-2</v>
      </c>
      <c r="I197" s="19">
        <v>0</v>
      </c>
      <c r="J197" s="82">
        <v>0.06</v>
      </c>
      <c r="K197" s="97" t="s">
        <v>2628</v>
      </c>
      <c r="L197" s="97" t="s">
        <v>2607</v>
      </c>
      <c r="M197" s="97" t="s">
        <v>2629</v>
      </c>
      <c r="N197" s="109" t="s">
        <v>932</v>
      </c>
      <c r="O197" s="34" t="s">
        <v>720</v>
      </c>
      <c r="P197" s="34" t="s">
        <v>727</v>
      </c>
    </row>
    <row r="198" spans="1:16" ht="75" hidden="1" x14ac:dyDescent="0.25">
      <c r="A198" s="28" t="s">
        <v>714</v>
      </c>
      <c r="B198" s="74" t="s">
        <v>751</v>
      </c>
      <c r="C198" s="37" t="s">
        <v>752</v>
      </c>
      <c r="D198" s="31" t="s">
        <v>26</v>
      </c>
      <c r="E198" s="15" t="s">
        <v>753</v>
      </c>
      <c r="F198" s="17">
        <v>4485</v>
      </c>
      <c r="G198" s="18">
        <f>IFERROR(J198/F198,0)+Tabla14[[#This Row],[% DE CUMPLIMIENTO ACUMULADO]]</f>
        <v>0.43255295429208473</v>
      </c>
      <c r="H198" s="19">
        <f>Tabla3[[#This Row],[AVANCE EJECUTADO]]+Tabla14[[#This Row],[Avance meta de la vigencia]]</f>
        <v>1940</v>
      </c>
      <c r="I198" s="185">
        <v>2242</v>
      </c>
      <c r="J198" s="32">
        <v>1940</v>
      </c>
      <c r="K198" s="97" t="s">
        <v>2630</v>
      </c>
      <c r="L198" s="97" t="s">
        <v>2631</v>
      </c>
      <c r="M198" s="97" t="s">
        <v>2632</v>
      </c>
      <c r="N198" s="109" t="s">
        <v>2614</v>
      </c>
      <c r="O198" s="34" t="s">
        <v>720</v>
      </c>
      <c r="P198" s="34" t="s">
        <v>727</v>
      </c>
    </row>
    <row r="199" spans="1:16" ht="165" hidden="1" x14ac:dyDescent="0.25">
      <c r="A199" s="28" t="s">
        <v>714</v>
      </c>
      <c r="B199" s="74" t="s">
        <v>755</v>
      </c>
      <c r="C199" s="37" t="s">
        <v>756</v>
      </c>
      <c r="D199" s="31" t="s">
        <v>26</v>
      </c>
      <c r="E199" s="37" t="s">
        <v>30</v>
      </c>
      <c r="F199" s="17">
        <v>22</v>
      </c>
      <c r="G199" s="18">
        <f>IFERROR(J199/F199,0)+Tabla14[[#This Row],[% DE CUMPLIMIENTO ACUMULADO]]</f>
        <v>0</v>
      </c>
      <c r="H199" s="19">
        <f>Tabla3[[#This Row],[AVANCE EJECUTADO]]+Tabla14[[#This Row],[Avance meta de la vigencia]]</f>
        <v>0</v>
      </c>
      <c r="I199" s="19">
        <v>0</v>
      </c>
      <c r="J199" s="32">
        <v>0</v>
      </c>
      <c r="K199" s="97" t="s">
        <v>2633</v>
      </c>
      <c r="L199" s="97" t="s">
        <v>2634</v>
      </c>
      <c r="M199" s="97" t="s">
        <v>2635</v>
      </c>
      <c r="N199" s="109" t="s">
        <v>932</v>
      </c>
      <c r="O199" s="34" t="s">
        <v>720</v>
      </c>
      <c r="P199" s="34" t="s">
        <v>727</v>
      </c>
    </row>
    <row r="200" spans="1:16" ht="45" hidden="1" x14ac:dyDescent="0.25">
      <c r="A200" s="28" t="s">
        <v>714</v>
      </c>
      <c r="B200" s="74" t="s">
        <v>760</v>
      </c>
      <c r="C200" s="37" t="s">
        <v>761</v>
      </c>
      <c r="D200" s="31" t="s">
        <v>26</v>
      </c>
      <c r="E200" s="37" t="s">
        <v>30</v>
      </c>
      <c r="F200" s="18">
        <v>1</v>
      </c>
      <c r="G200" s="18">
        <f>IFERROR(J200/F200,0)+Tabla14[[#This Row],[% DE CUMPLIMIENTO ACUMULADO]]</f>
        <v>0.14000000000000001</v>
      </c>
      <c r="H200" s="19">
        <f>Tabla3[[#This Row],[AVANCE EJECUTADO]]+Tabla14[[#This Row],[Avance meta de la vigencia]]</f>
        <v>0.14000000000000001</v>
      </c>
      <c r="I200" s="19">
        <v>0</v>
      </c>
      <c r="J200" s="82">
        <v>0.11</v>
      </c>
      <c r="K200" s="97" t="s">
        <v>2636</v>
      </c>
      <c r="L200" s="97" t="s">
        <v>2607</v>
      </c>
      <c r="M200" s="97" t="s">
        <v>2637</v>
      </c>
      <c r="N200" s="109" t="s">
        <v>932</v>
      </c>
      <c r="O200" s="34" t="s">
        <v>720</v>
      </c>
      <c r="P200" s="34" t="s">
        <v>727</v>
      </c>
    </row>
    <row r="201" spans="1:16" ht="225" hidden="1" x14ac:dyDescent="0.25">
      <c r="A201" s="28" t="s">
        <v>714</v>
      </c>
      <c r="B201" s="74" t="s">
        <v>762</v>
      </c>
      <c r="C201" s="37" t="s">
        <v>763</v>
      </c>
      <c r="D201" s="31" t="s">
        <v>26</v>
      </c>
      <c r="E201" s="37" t="s">
        <v>30</v>
      </c>
      <c r="F201" s="18">
        <v>1</v>
      </c>
      <c r="G201" s="18">
        <f>IFERROR(J201/F201,0)+Tabla14[[#This Row],[% DE CUMPLIMIENTO ACUMULADO]]</f>
        <v>0.43000000000000005</v>
      </c>
      <c r="H201" s="19">
        <f>Tabla3[[#This Row],[AVANCE EJECUTADO]]+Tabla14[[#This Row],[Avance meta de la vigencia]]</f>
        <v>0.43000000000000005</v>
      </c>
      <c r="I201" s="19">
        <v>0</v>
      </c>
      <c r="J201" s="82">
        <v>0.27</v>
      </c>
      <c r="K201" s="97" t="s">
        <v>2638</v>
      </c>
      <c r="L201" s="97" t="s">
        <v>2639</v>
      </c>
      <c r="M201" s="97" t="s">
        <v>2640</v>
      </c>
      <c r="N201" s="109" t="s">
        <v>932</v>
      </c>
      <c r="O201" s="34" t="s">
        <v>720</v>
      </c>
      <c r="P201" s="34" t="s">
        <v>727</v>
      </c>
    </row>
    <row r="202" spans="1:16" ht="180" hidden="1" x14ac:dyDescent="0.25">
      <c r="A202" s="28" t="s">
        <v>714</v>
      </c>
      <c r="B202" s="74" t="s">
        <v>764</v>
      </c>
      <c r="C202" s="37" t="s">
        <v>765</v>
      </c>
      <c r="D202" s="31" t="s">
        <v>26</v>
      </c>
      <c r="E202" s="37" t="s">
        <v>30</v>
      </c>
      <c r="F202" s="18">
        <v>1</v>
      </c>
      <c r="G202" s="18">
        <f>IFERROR(J202/F202,0)+Tabla14[[#This Row],[% DE CUMPLIMIENTO ACUMULADO]]</f>
        <v>0.28000000000000003</v>
      </c>
      <c r="H202" s="19">
        <f>Tabla3[[#This Row],[AVANCE EJECUTADO]]+Tabla14[[#This Row],[Avance meta de la vigencia]]</f>
        <v>0.28000000000000003</v>
      </c>
      <c r="I202" s="19">
        <v>0</v>
      </c>
      <c r="J202" s="82">
        <v>0.11</v>
      </c>
      <c r="K202" s="97" t="s">
        <v>2641</v>
      </c>
      <c r="L202" s="97" t="s">
        <v>2607</v>
      </c>
      <c r="M202" s="97" t="s">
        <v>2642</v>
      </c>
      <c r="N202" s="109" t="s">
        <v>932</v>
      </c>
      <c r="O202" s="34" t="s">
        <v>720</v>
      </c>
      <c r="P202" s="34" t="s">
        <v>727</v>
      </c>
    </row>
    <row r="203" spans="1:16" ht="150" hidden="1" x14ac:dyDescent="0.25">
      <c r="A203" s="28" t="s">
        <v>714</v>
      </c>
      <c r="B203" s="74" t="s">
        <v>766</v>
      </c>
      <c r="C203" s="37" t="s">
        <v>767</v>
      </c>
      <c r="D203" s="31" t="s">
        <v>26</v>
      </c>
      <c r="E203" s="37" t="s">
        <v>30</v>
      </c>
      <c r="F203" s="17">
        <v>6</v>
      </c>
      <c r="G203" s="18">
        <f>IFERROR(J203/F203,0)+Tabla14[[#This Row],[% DE CUMPLIMIENTO ACUMULADO]]</f>
        <v>0.16666666666666666</v>
      </c>
      <c r="H203" s="19">
        <f>Tabla3[[#This Row],[AVANCE EJECUTADO]]+Tabla14[[#This Row],[Avance meta de la vigencia]]</f>
        <v>1</v>
      </c>
      <c r="I203" s="19">
        <v>0</v>
      </c>
      <c r="J203" s="32">
        <v>1</v>
      </c>
      <c r="K203" s="97" t="s">
        <v>2643</v>
      </c>
      <c r="L203" s="97" t="s">
        <v>2644</v>
      </c>
      <c r="M203" s="97" t="s">
        <v>2645</v>
      </c>
      <c r="N203" s="109" t="s">
        <v>932</v>
      </c>
      <c r="O203" s="34" t="s">
        <v>720</v>
      </c>
      <c r="P203" s="34" t="s">
        <v>727</v>
      </c>
    </row>
    <row r="204" spans="1:16" ht="150" hidden="1" x14ac:dyDescent="0.25">
      <c r="A204" s="28" t="s">
        <v>714</v>
      </c>
      <c r="B204" s="74" t="s">
        <v>770</v>
      </c>
      <c r="C204" s="37" t="s">
        <v>771</v>
      </c>
      <c r="D204" s="31" t="s">
        <v>26</v>
      </c>
      <c r="E204" s="37" t="s">
        <v>30</v>
      </c>
      <c r="F204" s="17">
        <v>3</v>
      </c>
      <c r="G204" s="18">
        <f>IFERROR(J204/F204,0)+Tabla14[[#This Row],[% DE CUMPLIMIENTO ACUMULADO]]</f>
        <v>0.33333333333333331</v>
      </c>
      <c r="H204" s="19">
        <f>Tabla3[[#This Row],[AVANCE EJECUTADO]]+Tabla14[[#This Row],[Avance meta de la vigencia]]</f>
        <v>1</v>
      </c>
      <c r="I204" s="19">
        <v>0</v>
      </c>
      <c r="J204" s="32">
        <v>0</v>
      </c>
      <c r="K204" s="97" t="s">
        <v>2646</v>
      </c>
      <c r="L204" s="97" t="s">
        <v>2647</v>
      </c>
      <c r="M204" s="97" t="s">
        <v>2648</v>
      </c>
      <c r="N204" s="109" t="s">
        <v>932</v>
      </c>
      <c r="O204" s="34" t="s">
        <v>720</v>
      </c>
      <c r="P204" s="34" t="s">
        <v>727</v>
      </c>
    </row>
    <row r="205" spans="1:16" ht="51" hidden="1" x14ac:dyDescent="0.25">
      <c r="A205" s="28" t="s">
        <v>714</v>
      </c>
      <c r="B205" s="74" t="s">
        <v>775</v>
      </c>
      <c r="C205" s="37" t="s">
        <v>776</v>
      </c>
      <c r="D205" s="31" t="s">
        <v>26</v>
      </c>
      <c r="E205" s="37" t="s">
        <v>30</v>
      </c>
      <c r="F205" s="17">
        <v>24</v>
      </c>
      <c r="G205" s="18">
        <f>IFERROR(J205/F205,0)+Tabla14[[#This Row],[% DE CUMPLIMIENTO ACUMULADO]]</f>
        <v>1</v>
      </c>
      <c r="H205" s="19">
        <f>Tabla3[[#This Row],[AVANCE EJECUTADO]]+Tabla14[[#This Row],[Avance meta de la vigencia]]</f>
        <v>24</v>
      </c>
      <c r="I205" s="19">
        <v>0</v>
      </c>
      <c r="J205" s="32">
        <v>0</v>
      </c>
      <c r="K205" s="97" t="s">
        <v>2649</v>
      </c>
      <c r="L205" s="97" t="s">
        <v>2650</v>
      </c>
      <c r="M205" s="97"/>
      <c r="N205" s="109" t="s">
        <v>932</v>
      </c>
      <c r="O205" s="34" t="s">
        <v>720</v>
      </c>
      <c r="P205" s="34" t="s">
        <v>894</v>
      </c>
    </row>
    <row r="206" spans="1:16" ht="60" hidden="1" x14ac:dyDescent="0.25">
      <c r="A206" s="28" t="s">
        <v>714</v>
      </c>
      <c r="B206" s="74" t="s">
        <v>780</v>
      </c>
      <c r="C206" s="37" t="s">
        <v>781</v>
      </c>
      <c r="D206" s="31" t="s">
        <v>26</v>
      </c>
      <c r="E206" s="37" t="s">
        <v>30</v>
      </c>
      <c r="F206" s="17">
        <v>8</v>
      </c>
      <c r="G206" s="18">
        <f>IFERROR(J206/F206,0)+Tabla14[[#This Row],[% DE CUMPLIMIENTO ACUMULADO]]</f>
        <v>0</v>
      </c>
      <c r="H206" s="19">
        <f>Tabla3[[#This Row],[AVANCE EJECUTADO]]+Tabla14[[#This Row],[Avance meta de la vigencia]]</f>
        <v>0</v>
      </c>
      <c r="I206" s="19">
        <v>1</v>
      </c>
      <c r="J206" s="82">
        <v>0</v>
      </c>
      <c r="K206" s="97" t="s">
        <v>2651</v>
      </c>
      <c r="L206" s="97" t="s">
        <v>2652</v>
      </c>
      <c r="M206" s="97" t="s">
        <v>2653</v>
      </c>
      <c r="N206" s="109" t="s">
        <v>932</v>
      </c>
      <c r="O206" s="34" t="s">
        <v>720</v>
      </c>
      <c r="P206" s="34" t="s">
        <v>727</v>
      </c>
    </row>
    <row r="207" spans="1:16" ht="180" hidden="1" x14ac:dyDescent="0.25">
      <c r="A207" s="28" t="s">
        <v>714</v>
      </c>
      <c r="B207" s="74" t="s">
        <v>785</v>
      </c>
      <c r="C207" s="37" t="s">
        <v>786</v>
      </c>
      <c r="D207" s="31" t="s">
        <v>26</v>
      </c>
      <c r="E207" s="37" t="s">
        <v>30</v>
      </c>
      <c r="F207" s="18">
        <v>1</v>
      </c>
      <c r="G207" s="18">
        <f>IFERROR(J207/F207,0)+Tabla14[[#This Row],[% DE CUMPLIMIENTO ACUMULADO]]</f>
        <v>0.55000000000000004</v>
      </c>
      <c r="H207" s="19">
        <f>Tabla3[[#This Row],[AVANCE EJECUTADO]]+Tabla14[[#This Row],[Avance meta de la vigencia]]</f>
        <v>0.55000000000000004</v>
      </c>
      <c r="I207" s="19">
        <v>0</v>
      </c>
      <c r="J207" s="82">
        <v>0.05</v>
      </c>
      <c r="K207" s="97" t="s">
        <v>2654</v>
      </c>
      <c r="L207" s="97" t="s">
        <v>2655</v>
      </c>
      <c r="M207" s="97" t="s">
        <v>2656</v>
      </c>
      <c r="N207" s="109" t="s">
        <v>932</v>
      </c>
      <c r="O207" s="34" t="s">
        <v>720</v>
      </c>
      <c r="P207" s="34" t="s">
        <v>727</v>
      </c>
    </row>
    <row r="208" spans="1:16" ht="255" hidden="1" x14ac:dyDescent="0.25">
      <c r="A208" s="28" t="s">
        <v>714</v>
      </c>
      <c r="B208" s="74" t="s">
        <v>790</v>
      </c>
      <c r="C208" s="37" t="s">
        <v>791</v>
      </c>
      <c r="D208" s="31" t="s">
        <v>26</v>
      </c>
      <c r="E208" s="37" t="s">
        <v>30</v>
      </c>
      <c r="F208" s="18">
        <v>1</v>
      </c>
      <c r="G208" s="18">
        <f>IFERROR(J208/F208,0)+Tabla14[[#This Row],[% DE CUMPLIMIENTO ACUMULADO]]</f>
        <v>0.30000000000000004</v>
      </c>
      <c r="H208" s="19">
        <f>Tabla3[[#This Row],[AVANCE EJECUTADO]]+Tabla14[[#This Row],[Avance meta de la vigencia]]</f>
        <v>0.30000000000000004</v>
      </c>
      <c r="I208" s="19">
        <v>0</v>
      </c>
      <c r="J208" s="82">
        <v>0.1</v>
      </c>
      <c r="K208" s="97" t="s">
        <v>2657</v>
      </c>
      <c r="L208" s="97" t="s">
        <v>2658</v>
      </c>
      <c r="M208" s="97" t="s">
        <v>2659</v>
      </c>
      <c r="N208" s="109" t="s">
        <v>932</v>
      </c>
      <c r="O208" s="34" t="s">
        <v>720</v>
      </c>
      <c r="P208" s="34" t="s">
        <v>727</v>
      </c>
    </row>
    <row r="209" spans="1:16" ht="51" hidden="1" x14ac:dyDescent="0.25">
      <c r="A209" s="28" t="s">
        <v>714</v>
      </c>
      <c r="B209" s="74" t="s">
        <v>795</v>
      </c>
      <c r="C209" s="37" t="s">
        <v>796</v>
      </c>
      <c r="D209" s="31" t="s">
        <v>26</v>
      </c>
      <c r="E209" s="30" t="s">
        <v>797</v>
      </c>
      <c r="F209" s="17">
        <v>2</v>
      </c>
      <c r="G209" s="18">
        <f>IFERROR(J209/F209,0)+Tabla14[[#This Row],[% DE CUMPLIMIENTO ACUMULADO]]</f>
        <v>0</v>
      </c>
      <c r="H209" s="19">
        <f>Tabla3[[#This Row],[AVANCE EJECUTADO]]+Tabla14[[#This Row],[Avance meta de la vigencia]]</f>
        <v>0</v>
      </c>
      <c r="I209" s="19">
        <v>0</v>
      </c>
      <c r="J209" s="32"/>
      <c r="K209" s="151" t="s">
        <v>2660</v>
      </c>
      <c r="L209" s="97" t="s">
        <v>2661</v>
      </c>
      <c r="M209" s="97" t="s">
        <v>2662</v>
      </c>
      <c r="N209" s="109" t="s">
        <v>932</v>
      </c>
      <c r="O209" s="34" t="s">
        <v>720</v>
      </c>
      <c r="P209" s="34" t="s">
        <v>727</v>
      </c>
    </row>
    <row r="210" spans="1:16" ht="195" hidden="1" x14ac:dyDescent="0.25">
      <c r="A210" s="28" t="s">
        <v>714</v>
      </c>
      <c r="B210" s="74" t="s">
        <v>799</v>
      </c>
      <c r="C210" s="37" t="s">
        <v>800</v>
      </c>
      <c r="D210" s="31" t="s">
        <v>26</v>
      </c>
      <c r="E210" s="30" t="s">
        <v>797</v>
      </c>
      <c r="F210" s="17">
        <v>100</v>
      </c>
      <c r="G210" s="18">
        <f>IFERROR(J210/F210,0)+Tabla14[[#This Row],[% DE CUMPLIMIENTO ACUMULADO]]</f>
        <v>0.19</v>
      </c>
      <c r="H210" s="19">
        <f>Tabla3[[#This Row],[AVANCE EJECUTADO]]+Tabla14[[#This Row],[Avance meta de la vigencia]]</f>
        <v>19</v>
      </c>
      <c r="I210" s="19">
        <v>0</v>
      </c>
      <c r="J210" s="32">
        <v>19</v>
      </c>
      <c r="K210" s="163" t="s">
        <v>2663</v>
      </c>
      <c r="L210" s="97" t="s">
        <v>2664</v>
      </c>
      <c r="M210" s="97" t="s">
        <v>2665</v>
      </c>
      <c r="N210" s="109" t="s">
        <v>932</v>
      </c>
      <c r="O210" s="34" t="s">
        <v>720</v>
      </c>
      <c r="P210" s="34" t="s">
        <v>727</v>
      </c>
    </row>
    <row r="211" spans="1:16" ht="225" hidden="1" x14ac:dyDescent="0.25">
      <c r="A211" s="28" t="s">
        <v>714</v>
      </c>
      <c r="B211" s="74" t="s">
        <v>801</v>
      </c>
      <c r="C211" s="37" t="s">
        <v>802</v>
      </c>
      <c r="D211" s="31" t="s">
        <v>26</v>
      </c>
      <c r="E211" s="30" t="s">
        <v>797</v>
      </c>
      <c r="F211" s="17">
        <v>50</v>
      </c>
      <c r="G211" s="18">
        <f>IFERROR(J211/F211,0)+Tabla14[[#This Row],[% DE CUMPLIMIENTO ACUMULADO]]</f>
        <v>0.2</v>
      </c>
      <c r="H211" s="19">
        <f>Tabla3[[#This Row],[AVANCE EJECUTADO]]+Tabla14[[#This Row],[Avance meta de la vigencia]]</f>
        <v>10</v>
      </c>
      <c r="I211" s="19">
        <v>6</v>
      </c>
      <c r="J211" s="32">
        <v>6</v>
      </c>
      <c r="K211" s="151" t="s">
        <v>2666</v>
      </c>
      <c r="L211" s="97" t="s">
        <v>2661</v>
      </c>
      <c r="M211" s="97" t="s">
        <v>2667</v>
      </c>
      <c r="N211" s="109" t="s">
        <v>932</v>
      </c>
      <c r="O211" s="34" t="s">
        <v>720</v>
      </c>
      <c r="P211" s="34" t="s">
        <v>894</v>
      </c>
    </row>
    <row r="212" spans="1:16" ht="135" hidden="1" x14ac:dyDescent="0.25">
      <c r="A212" s="28" t="s">
        <v>714</v>
      </c>
      <c r="B212" s="74" t="s">
        <v>803</v>
      </c>
      <c r="C212" s="37" t="s">
        <v>804</v>
      </c>
      <c r="D212" s="31" t="s">
        <v>26</v>
      </c>
      <c r="E212" s="37" t="s">
        <v>805</v>
      </c>
      <c r="F212" s="17">
        <v>4</v>
      </c>
      <c r="G212" s="18">
        <f>IFERROR(J212/F212,0)+Tabla14[[#This Row],[% DE CUMPLIMIENTO ACUMULADO]]</f>
        <v>0</v>
      </c>
      <c r="H212" s="19">
        <f>Tabla3[[#This Row],[AVANCE EJECUTADO]]+Tabla14[[#This Row],[Avance meta de la vigencia]]</f>
        <v>0</v>
      </c>
      <c r="I212" s="19">
        <v>0</v>
      </c>
      <c r="J212" s="32"/>
      <c r="K212" s="97" t="s">
        <v>2668</v>
      </c>
      <c r="L212" s="97" t="s">
        <v>552</v>
      </c>
      <c r="M212" s="151" t="s">
        <v>2669</v>
      </c>
      <c r="N212" s="109" t="s">
        <v>932</v>
      </c>
      <c r="O212" s="34" t="s">
        <v>720</v>
      </c>
      <c r="P212" s="34" t="s">
        <v>727</v>
      </c>
    </row>
    <row r="213" spans="1:16" ht="210" hidden="1" x14ac:dyDescent="0.25">
      <c r="A213" s="28" t="s">
        <v>714</v>
      </c>
      <c r="B213" s="74" t="s">
        <v>808</v>
      </c>
      <c r="C213" s="37" t="s">
        <v>809</v>
      </c>
      <c r="D213" s="31" t="s">
        <v>26</v>
      </c>
      <c r="E213" s="37" t="s">
        <v>350</v>
      </c>
      <c r="F213" s="18">
        <v>0.3</v>
      </c>
      <c r="G213" s="18">
        <f>IFERROR(J213/F213,0)+Tabla14[[#This Row],[% DE CUMPLIMIENTO ACUMULADO]]</f>
        <v>0.16666666666666669</v>
      </c>
      <c r="H213" s="19">
        <f>Tabla3[[#This Row],[AVANCE EJECUTADO]]+Tabla14[[#This Row],[Avance meta de la vigencia]]</f>
        <v>0.05</v>
      </c>
      <c r="I213" s="19">
        <v>5</v>
      </c>
      <c r="J213" s="82">
        <v>0.05</v>
      </c>
      <c r="K213" s="151" t="s">
        <v>2670</v>
      </c>
      <c r="L213" s="151" t="s">
        <v>352</v>
      </c>
      <c r="M213" s="97" t="s">
        <v>2671</v>
      </c>
      <c r="N213" s="109" t="s">
        <v>932</v>
      </c>
      <c r="O213" s="34" t="s">
        <v>720</v>
      </c>
      <c r="P213" s="34" t="s">
        <v>894</v>
      </c>
    </row>
    <row r="214" spans="1:16" ht="165" hidden="1" x14ac:dyDescent="0.25">
      <c r="A214" s="28" t="s">
        <v>714</v>
      </c>
      <c r="B214" s="74" t="s">
        <v>813</v>
      </c>
      <c r="C214" s="37" t="s">
        <v>814</v>
      </c>
      <c r="D214" s="31" t="s">
        <v>26</v>
      </c>
      <c r="E214" s="37" t="s">
        <v>350</v>
      </c>
      <c r="F214" s="18">
        <v>0.25</v>
      </c>
      <c r="G214" s="18">
        <f>IFERROR(J214/F214,0)+Tabla14[[#This Row],[% DE CUMPLIMIENTO ACUMULADO]]</f>
        <v>0.2</v>
      </c>
      <c r="H214" s="19">
        <f>Tabla3[[#This Row],[AVANCE EJECUTADO]]+Tabla14[[#This Row],[Avance meta de la vigencia]]</f>
        <v>0.05</v>
      </c>
      <c r="I214" s="19">
        <v>4</v>
      </c>
      <c r="J214" s="82">
        <v>0.05</v>
      </c>
      <c r="K214" s="151" t="s">
        <v>2672</v>
      </c>
      <c r="L214" s="151" t="s">
        <v>352</v>
      </c>
      <c r="M214" s="97" t="s">
        <v>2673</v>
      </c>
      <c r="N214" s="109" t="s">
        <v>932</v>
      </c>
      <c r="O214" s="34" t="s">
        <v>720</v>
      </c>
      <c r="P214" s="34" t="s">
        <v>894</v>
      </c>
    </row>
    <row r="215" spans="1:16" ht="225" hidden="1" x14ac:dyDescent="0.25">
      <c r="A215" s="28" t="s">
        <v>714</v>
      </c>
      <c r="B215" s="74" t="s">
        <v>816</v>
      </c>
      <c r="C215" s="37" t="s">
        <v>817</v>
      </c>
      <c r="D215" s="31" t="s">
        <v>26</v>
      </c>
      <c r="E215" s="37" t="s">
        <v>350</v>
      </c>
      <c r="F215" s="17">
        <v>10725</v>
      </c>
      <c r="G215" s="18">
        <f>IFERROR(J215/F215,0)+Tabla14[[#This Row],[% DE CUMPLIMIENTO ACUMULADO]]</f>
        <v>0.2318881118881119</v>
      </c>
      <c r="H215" s="19">
        <f>Tabla3[[#This Row],[AVANCE EJECUTADO]]+Tabla14[[#This Row],[Avance meta de la vigencia]]</f>
        <v>2487</v>
      </c>
      <c r="I215" s="19">
        <v>1000</v>
      </c>
      <c r="J215" s="32">
        <v>2487</v>
      </c>
      <c r="K215" s="151" t="s">
        <v>2674</v>
      </c>
      <c r="L215" s="151" t="s">
        <v>2675</v>
      </c>
      <c r="M215" s="97" t="s">
        <v>2676</v>
      </c>
      <c r="N215" s="109" t="s">
        <v>932</v>
      </c>
      <c r="O215" s="34" t="s">
        <v>720</v>
      </c>
      <c r="P215" s="34" t="s">
        <v>894</v>
      </c>
    </row>
    <row r="216" spans="1:16" ht="195" hidden="1" x14ac:dyDescent="0.25">
      <c r="A216" s="28" t="s">
        <v>714</v>
      </c>
      <c r="B216" s="74" t="s">
        <v>819</v>
      </c>
      <c r="C216" s="37" t="s">
        <v>820</v>
      </c>
      <c r="D216" s="31" t="s">
        <v>26</v>
      </c>
      <c r="E216" s="37" t="s">
        <v>350</v>
      </c>
      <c r="F216" s="18">
        <v>0.2</v>
      </c>
      <c r="G216" s="18">
        <f>IFERROR(J216/F216,0)+Tabla14[[#This Row],[% DE CUMPLIMIENTO ACUMULADO]]</f>
        <v>0</v>
      </c>
      <c r="H216" s="19">
        <f>Tabla3[[#This Row],[AVANCE EJECUTADO]]+Tabla14[[#This Row],[Avance meta de la vigencia]]</f>
        <v>0</v>
      </c>
      <c r="I216" s="19">
        <v>0</v>
      </c>
      <c r="J216" s="82">
        <v>0</v>
      </c>
      <c r="K216" s="151" t="s">
        <v>2677</v>
      </c>
      <c r="L216" s="151" t="s">
        <v>352</v>
      </c>
      <c r="M216" s="97" t="s">
        <v>2678</v>
      </c>
      <c r="N216" s="109" t="s">
        <v>932</v>
      </c>
      <c r="O216" s="34" t="s">
        <v>720</v>
      </c>
      <c r="P216" s="34" t="s">
        <v>727</v>
      </c>
    </row>
    <row r="217" spans="1:16" ht="60" hidden="1" x14ac:dyDescent="0.25">
      <c r="A217" s="28" t="s">
        <v>714</v>
      </c>
      <c r="B217" s="74" t="s">
        <v>822</v>
      </c>
      <c r="C217" s="37" t="s">
        <v>823</v>
      </c>
      <c r="D217" s="31" t="s">
        <v>26</v>
      </c>
      <c r="E217" s="37" t="s">
        <v>601</v>
      </c>
      <c r="F217" s="17">
        <v>49</v>
      </c>
      <c r="G217" s="18">
        <f>IFERROR(J217/F217,0)+Tabla14[[#This Row],[% DE CUMPLIMIENTO ACUMULADO]]</f>
        <v>0</v>
      </c>
      <c r="H217" s="19">
        <f>Tabla3[[#This Row],[AVANCE EJECUTADO]]+Tabla14[[#This Row],[Avance meta de la vigencia]]</f>
        <v>0</v>
      </c>
      <c r="I217" s="19">
        <v>15</v>
      </c>
      <c r="J217" s="32">
        <v>0</v>
      </c>
      <c r="K217" s="151" t="s">
        <v>2679</v>
      </c>
      <c r="L217" s="97" t="s">
        <v>2680</v>
      </c>
      <c r="M217" s="97" t="s">
        <v>2681</v>
      </c>
      <c r="N217" s="109" t="s">
        <v>2682</v>
      </c>
      <c r="O217" s="34" t="s">
        <v>720</v>
      </c>
      <c r="P217" s="34" t="s">
        <v>727</v>
      </c>
    </row>
    <row r="218" spans="1:16" ht="409.5" hidden="1" x14ac:dyDescent="0.25">
      <c r="A218" s="28" t="s">
        <v>714</v>
      </c>
      <c r="B218" s="74" t="s">
        <v>824</v>
      </c>
      <c r="C218" s="37" t="s">
        <v>825</v>
      </c>
      <c r="D218" s="31" t="s">
        <v>26</v>
      </c>
      <c r="E218" s="37" t="s">
        <v>826</v>
      </c>
      <c r="F218" s="18">
        <v>1</v>
      </c>
      <c r="G218" s="18">
        <f>IFERROR(J218/F218,0)+Tabla14[[#This Row],[% DE CUMPLIMIENTO ACUMULADO]]</f>
        <v>0.25</v>
      </c>
      <c r="H218" s="19">
        <f>Tabla3[[#This Row],[AVANCE EJECUTADO]]+Tabla14[[#This Row],[Avance meta de la vigencia]]</f>
        <v>0.25</v>
      </c>
      <c r="I218" s="19">
        <v>25</v>
      </c>
      <c r="J218" s="82">
        <v>0.25</v>
      </c>
      <c r="K218" s="151" t="s">
        <v>2683</v>
      </c>
      <c r="L218" s="97" t="s">
        <v>2684</v>
      </c>
      <c r="M218" s="97" t="s">
        <v>2685</v>
      </c>
      <c r="N218" s="109" t="s">
        <v>932</v>
      </c>
      <c r="O218" s="34" t="s">
        <v>720</v>
      </c>
      <c r="P218" s="34" t="s">
        <v>894</v>
      </c>
    </row>
    <row r="219" spans="1:16" ht="409.5" hidden="1" x14ac:dyDescent="0.25">
      <c r="A219" s="28" t="s">
        <v>714</v>
      </c>
      <c r="B219" s="74" t="s">
        <v>827</v>
      </c>
      <c r="C219" s="37" t="s">
        <v>828</v>
      </c>
      <c r="D219" s="31" t="s">
        <v>26</v>
      </c>
      <c r="E219" s="37" t="s">
        <v>601</v>
      </c>
      <c r="F219" s="19">
        <v>25</v>
      </c>
      <c r="G219" s="18">
        <f>IFERROR(J219/F219,0)+Tabla14[[#This Row],[% DE CUMPLIMIENTO ACUMULADO]]</f>
        <v>0.28000000000000003</v>
      </c>
      <c r="H219" s="19">
        <f>Tabla3[[#This Row],[AVANCE EJECUTADO]]+Tabla14[[#This Row],[Avance meta de la vigencia]]</f>
        <v>7</v>
      </c>
      <c r="I219" s="19">
        <v>7</v>
      </c>
      <c r="J219" s="130">
        <v>7</v>
      </c>
      <c r="K219" s="151" t="s">
        <v>2686</v>
      </c>
      <c r="L219" s="97" t="s">
        <v>2586</v>
      </c>
      <c r="M219" s="97" t="s">
        <v>2687</v>
      </c>
      <c r="N219" s="109" t="s">
        <v>932</v>
      </c>
      <c r="O219" s="34" t="s">
        <v>720</v>
      </c>
      <c r="P219" s="34" t="s">
        <v>894</v>
      </c>
    </row>
    <row r="220" spans="1:16" ht="90" hidden="1" x14ac:dyDescent="0.25">
      <c r="A220" s="28" t="s">
        <v>714</v>
      </c>
      <c r="B220" s="74" t="s">
        <v>829</v>
      </c>
      <c r="C220" s="37" t="s">
        <v>830</v>
      </c>
      <c r="D220" s="31" t="s">
        <v>26</v>
      </c>
      <c r="E220" s="30" t="s">
        <v>831</v>
      </c>
      <c r="F220" s="17">
        <v>3</v>
      </c>
      <c r="G220" s="18">
        <f>IFERROR(J220/F220,0)+Tabla14[[#This Row],[% DE CUMPLIMIENTO ACUMULADO]]</f>
        <v>0.33333333333333331</v>
      </c>
      <c r="H220" s="19">
        <f>Tabla3[[#This Row],[AVANCE EJECUTADO]]+Tabla14[[#This Row],[Avance meta de la vigencia]]</f>
        <v>1</v>
      </c>
      <c r="I220" s="19">
        <v>1</v>
      </c>
      <c r="J220" s="32">
        <v>1</v>
      </c>
      <c r="K220" s="97" t="s">
        <v>2688</v>
      </c>
      <c r="L220" s="97" t="s">
        <v>2689</v>
      </c>
      <c r="M220" s="97" t="s">
        <v>2690</v>
      </c>
      <c r="N220" s="109" t="s">
        <v>932</v>
      </c>
      <c r="O220" s="34" t="s">
        <v>720</v>
      </c>
      <c r="P220" s="34" t="s">
        <v>894</v>
      </c>
    </row>
    <row r="221" spans="1:16" ht="75" hidden="1" x14ac:dyDescent="0.25">
      <c r="A221" s="28" t="s">
        <v>714</v>
      </c>
      <c r="B221" s="74" t="s">
        <v>832</v>
      </c>
      <c r="C221" s="37" t="s">
        <v>833</v>
      </c>
      <c r="D221" s="31" t="s">
        <v>26</v>
      </c>
      <c r="E221" s="30" t="s">
        <v>831</v>
      </c>
      <c r="F221" s="17">
        <v>30</v>
      </c>
      <c r="G221" s="18">
        <f>IFERROR(J221/F221,0)+Tabla14[[#This Row],[% DE CUMPLIMIENTO ACUMULADO]]</f>
        <v>0.16666666666666669</v>
      </c>
      <c r="H221" s="19">
        <f>Tabla3[[#This Row],[AVANCE EJECUTADO]]+Tabla14[[#This Row],[Avance meta de la vigencia]]</f>
        <v>5</v>
      </c>
      <c r="I221" s="19">
        <v>3</v>
      </c>
      <c r="J221" s="32">
        <v>3</v>
      </c>
      <c r="K221" s="97" t="s">
        <v>2691</v>
      </c>
      <c r="L221" s="97" t="s">
        <v>2689</v>
      </c>
      <c r="M221" s="97" t="s">
        <v>2692</v>
      </c>
      <c r="N221" s="109" t="s">
        <v>2693</v>
      </c>
      <c r="O221" s="34" t="s">
        <v>720</v>
      </c>
      <c r="P221" s="34" t="s">
        <v>894</v>
      </c>
    </row>
    <row r="222" spans="1:16" ht="75" hidden="1" x14ac:dyDescent="0.25">
      <c r="A222" s="28" t="s">
        <v>714</v>
      </c>
      <c r="B222" s="74" t="s">
        <v>834</v>
      </c>
      <c r="C222" s="37" t="s">
        <v>835</v>
      </c>
      <c r="D222" s="31" t="s">
        <v>26</v>
      </c>
      <c r="E222" s="30" t="s">
        <v>831</v>
      </c>
      <c r="F222" s="18">
        <v>1</v>
      </c>
      <c r="G222" s="18">
        <f>IFERROR(J222/F222,0)+Tabla14[[#This Row],[% DE CUMPLIMIENTO ACUMULADO]]</f>
        <v>0</v>
      </c>
      <c r="H222" s="19">
        <f>Tabla3[[#This Row],[AVANCE EJECUTADO]]+Tabla14[[#This Row],[Avance meta de la vigencia]]</f>
        <v>0</v>
      </c>
      <c r="I222" s="19">
        <v>0</v>
      </c>
      <c r="J222" s="32">
        <v>0</v>
      </c>
      <c r="K222" s="97" t="s">
        <v>2694</v>
      </c>
      <c r="L222" s="97" t="s">
        <v>2695</v>
      </c>
      <c r="M222" s="97" t="s">
        <v>2696</v>
      </c>
      <c r="N222" s="109" t="s">
        <v>932</v>
      </c>
      <c r="O222" s="34" t="s">
        <v>720</v>
      </c>
      <c r="P222" s="34" t="s">
        <v>727</v>
      </c>
    </row>
    <row r="223" spans="1:16" ht="345" hidden="1" x14ac:dyDescent="0.25">
      <c r="A223" s="28" t="s">
        <v>714</v>
      </c>
      <c r="B223" s="74" t="s">
        <v>836</v>
      </c>
      <c r="C223" s="37" t="s">
        <v>837</v>
      </c>
      <c r="D223" s="31" t="s">
        <v>26</v>
      </c>
      <c r="E223" s="37" t="s">
        <v>838</v>
      </c>
      <c r="F223" s="18">
        <v>1</v>
      </c>
      <c r="G223" s="18">
        <f>IFERROR(J223/F223,0)+Tabla14[[#This Row],[% DE CUMPLIMIENTO ACUMULADO]]</f>
        <v>0</v>
      </c>
      <c r="H223" s="19">
        <f>Tabla3[[#This Row],[AVANCE EJECUTADO]]+Tabla14[[#This Row],[Avance meta de la vigencia]]</f>
        <v>0</v>
      </c>
      <c r="I223" s="19">
        <v>0</v>
      </c>
      <c r="J223" s="81">
        <v>0</v>
      </c>
      <c r="K223" s="97" t="s">
        <v>2697</v>
      </c>
      <c r="L223" s="97" t="s">
        <v>2698</v>
      </c>
      <c r="M223" s="97" t="s">
        <v>2699</v>
      </c>
      <c r="N223" s="109" t="s">
        <v>932</v>
      </c>
      <c r="O223" s="34" t="s">
        <v>720</v>
      </c>
      <c r="P223" s="34" t="s">
        <v>727</v>
      </c>
    </row>
    <row r="224" spans="1:16" ht="105" hidden="1" x14ac:dyDescent="0.25">
      <c r="A224" s="28" t="s">
        <v>714</v>
      </c>
      <c r="B224" s="74" t="s">
        <v>839</v>
      </c>
      <c r="C224" s="37" t="s">
        <v>840</v>
      </c>
      <c r="D224" s="31" t="s">
        <v>26</v>
      </c>
      <c r="E224" s="37" t="s">
        <v>841</v>
      </c>
      <c r="F224" s="17">
        <v>16</v>
      </c>
      <c r="G224" s="18">
        <f>IFERROR(J224/F224,0)+Tabla14[[#This Row],[% DE CUMPLIMIENTO ACUMULADO]]</f>
        <v>0</v>
      </c>
      <c r="H224" s="19">
        <f>Tabla3[[#This Row],[AVANCE EJECUTADO]]+Tabla14[[#This Row],[Avance meta de la vigencia]]</f>
        <v>0</v>
      </c>
      <c r="I224" s="19">
        <v>0</v>
      </c>
      <c r="J224" s="32">
        <v>0</v>
      </c>
      <c r="K224" s="97" t="s">
        <v>2700</v>
      </c>
      <c r="L224" s="97" t="s">
        <v>2701</v>
      </c>
      <c r="M224" s="81" t="s">
        <v>2702</v>
      </c>
      <c r="N224" s="109" t="s">
        <v>2693</v>
      </c>
      <c r="O224" s="34" t="s">
        <v>720</v>
      </c>
      <c r="P224" s="34" t="s">
        <v>727</v>
      </c>
    </row>
    <row r="225" spans="1:16" ht="390" hidden="1" x14ac:dyDescent="0.25">
      <c r="A225" s="28" t="s">
        <v>714</v>
      </c>
      <c r="B225" s="74" t="s">
        <v>845</v>
      </c>
      <c r="C225" s="37" t="s">
        <v>846</v>
      </c>
      <c r="D225" s="31" t="s">
        <v>26</v>
      </c>
      <c r="E225" s="30" t="s">
        <v>96</v>
      </c>
      <c r="F225" s="18">
        <v>1</v>
      </c>
      <c r="G225" s="18">
        <f>IFERROR(MIN((J225/F225+Tabla14[[#This Row],[% DE CUMPLIMIENTO ACUMULADO]]),1),0)</f>
        <v>0.25</v>
      </c>
      <c r="H225" s="19">
        <f>Tabla3[[#This Row],[AVANCE EJECUTADO]]+Tabla14[[#This Row],[Avance meta de la vigencia]]</f>
        <v>0.25</v>
      </c>
      <c r="I225" s="19">
        <v>25</v>
      </c>
      <c r="J225" s="82">
        <v>0.25</v>
      </c>
      <c r="K225" s="97" t="s">
        <v>2703</v>
      </c>
      <c r="L225" s="97" t="s">
        <v>1530</v>
      </c>
      <c r="M225" s="97" t="s">
        <v>2704</v>
      </c>
      <c r="N225" s="109" t="s">
        <v>932</v>
      </c>
      <c r="O225" s="34" t="s">
        <v>720</v>
      </c>
      <c r="P225" s="34" t="s">
        <v>894</v>
      </c>
    </row>
    <row r="226" spans="1:16" ht="285" hidden="1" x14ac:dyDescent="0.25">
      <c r="A226" s="28" t="s">
        <v>714</v>
      </c>
      <c r="B226" s="74" t="s">
        <v>850</v>
      </c>
      <c r="C226" s="37" t="s">
        <v>851</v>
      </c>
      <c r="D226" s="31" t="s">
        <v>26</v>
      </c>
      <c r="E226" s="30" t="s">
        <v>96</v>
      </c>
      <c r="F226" s="18">
        <v>1</v>
      </c>
      <c r="G226" s="18">
        <f>IFERROR(J226/F226,0)+Tabla14[[#This Row],[% DE CUMPLIMIENTO ACUMULADO]]</f>
        <v>0</v>
      </c>
      <c r="H226" s="19">
        <f>Tabla3[[#This Row],[AVANCE EJECUTADO]]+Tabla14[[#This Row],[Avance meta de la vigencia]]</f>
        <v>0</v>
      </c>
      <c r="I226" s="19">
        <v>0</v>
      </c>
      <c r="J226" s="32">
        <v>0</v>
      </c>
      <c r="K226" s="97" t="s">
        <v>2705</v>
      </c>
      <c r="L226" s="97" t="s">
        <v>1530</v>
      </c>
      <c r="M226" s="97" t="s">
        <v>1755</v>
      </c>
      <c r="N226" s="109" t="s">
        <v>932</v>
      </c>
      <c r="O226" s="34" t="s">
        <v>720</v>
      </c>
      <c r="P226" s="34" t="s">
        <v>727</v>
      </c>
    </row>
    <row r="227" spans="1:16" ht="409.5" hidden="1" x14ac:dyDescent="0.25">
      <c r="A227" s="28" t="s">
        <v>714</v>
      </c>
      <c r="B227" s="74" t="s">
        <v>854</v>
      </c>
      <c r="C227" s="37" t="s">
        <v>855</v>
      </c>
      <c r="D227" s="31" t="s">
        <v>26</v>
      </c>
      <c r="E227" s="30" t="s">
        <v>96</v>
      </c>
      <c r="F227" s="17">
        <v>1</v>
      </c>
      <c r="G227" s="18">
        <f>IFERROR(MIN((J227/F227+Tabla14[[#This Row],[% DE CUMPLIMIENTO ACUMULADO]]),1),0)</f>
        <v>1</v>
      </c>
      <c r="H227" s="19">
        <f>Tabla3[[#This Row],[AVANCE EJECUTADO]]+Tabla14[[#This Row],[Avance meta de la vigencia]]</f>
        <v>25</v>
      </c>
      <c r="I227" s="19">
        <v>0</v>
      </c>
      <c r="J227" s="32">
        <v>25</v>
      </c>
      <c r="K227" s="97" t="s">
        <v>2706</v>
      </c>
      <c r="L227" s="97" t="s">
        <v>1530</v>
      </c>
      <c r="M227" s="97" t="s">
        <v>2707</v>
      </c>
      <c r="N227" s="109" t="s">
        <v>932</v>
      </c>
      <c r="O227" s="34" t="s">
        <v>720</v>
      </c>
      <c r="P227" s="34" t="s">
        <v>727</v>
      </c>
    </row>
    <row r="228" spans="1:16" ht="90" hidden="1" x14ac:dyDescent="0.25">
      <c r="A228" s="28" t="s">
        <v>714</v>
      </c>
      <c r="B228" s="74" t="s">
        <v>858</v>
      </c>
      <c r="C228" s="37" t="s">
        <v>859</v>
      </c>
      <c r="D228" s="31" t="s">
        <v>26</v>
      </c>
      <c r="E228" s="36" t="s">
        <v>43</v>
      </c>
      <c r="F228" s="17">
        <v>38</v>
      </c>
      <c r="G228" s="18">
        <f>IFERROR(J228/F228,0)+Tabla14[[#This Row],[% DE CUMPLIMIENTO ACUMULADO]]</f>
        <v>0</v>
      </c>
      <c r="H228" s="19">
        <f>Tabla3[[#This Row],[AVANCE EJECUTADO]]+Tabla14[[#This Row],[Avance meta de la vigencia]]</f>
        <v>0</v>
      </c>
      <c r="I228" s="19">
        <v>0</v>
      </c>
      <c r="J228" s="32"/>
      <c r="K228" s="97" t="s">
        <v>2708</v>
      </c>
      <c r="L228" s="97" t="s">
        <v>2709</v>
      </c>
      <c r="M228" s="97" t="s">
        <v>2319</v>
      </c>
      <c r="N228" s="109" t="s">
        <v>2710</v>
      </c>
      <c r="O228" s="34" t="s">
        <v>863</v>
      </c>
      <c r="P228" s="34" t="s">
        <v>727</v>
      </c>
    </row>
    <row r="229" spans="1:16" ht="75" hidden="1" x14ac:dyDescent="0.25">
      <c r="A229" s="28" t="s">
        <v>714</v>
      </c>
      <c r="B229" s="74" t="s">
        <v>864</v>
      </c>
      <c r="C229" s="37" t="s">
        <v>865</v>
      </c>
      <c r="D229" s="31" t="s">
        <v>26</v>
      </c>
      <c r="E229" s="36" t="s">
        <v>43</v>
      </c>
      <c r="F229" s="17">
        <v>16</v>
      </c>
      <c r="G229" s="18">
        <f>IFERROR(J229/F229,0)+Tabla14[[#This Row],[% DE CUMPLIMIENTO ACUMULADO]]</f>
        <v>0</v>
      </c>
      <c r="H229" s="19">
        <f>Tabla3[[#This Row],[AVANCE EJECUTADO]]+Tabla14[[#This Row],[Avance meta de la vigencia]]</f>
        <v>0</v>
      </c>
      <c r="I229" s="19">
        <v>0</v>
      </c>
      <c r="J229" s="32"/>
      <c r="K229" s="97" t="s">
        <v>2711</v>
      </c>
      <c r="L229" s="97" t="s">
        <v>2712</v>
      </c>
      <c r="M229" s="97" t="s">
        <v>2331</v>
      </c>
      <c r="N229" s="109" t="s">
        <v>2713</v>
      </c>
      <c r="O229" s="34" t="s">
        <v>863</v>
      </c>
      <c r="P229" s="34" t="s">
        <v>727</v>
      </c>
    </row>
    <row r="230" spans="1:16" ht="90" hidden="1" x14ac:dyDescent="0.25">
      <c r="A230" s="28" t="s">
        <v>714</v>
      </c>
      <c r="B230" s="74" t="s">
        <v>869</v>
      </c>
      <c r="C230" s="37" t="s">
        <v>870</v>
      </c>
      <c r="D230" s="31" t="s">
        <v>26</v>
      </c>
      <c r="E230" s="36" t="s">
        <v>43</v>
      </c>
      <c r="F230" s="17">
        <v>3</v>
      </c>
      <c r="G230" s="18">
        <f>IFERROR(J230/F230,0)+Tabla14[[#This Row],[% DE CUMPLIMIENTO ACUMULADO]]</f>
        <v>0</v>
      </c>
      <c r="H230" s="19">
        <f>Tabla3[[#This Row],[AVANCE EJECUTADO]]+Tabla14[[#This Row],[Avance meta de la vigencia]]</f>
        <v>0</v>
      </c>
      <c r="I230" s="19">
        <v>0</v>
      </c>
      <c r="J230" s="32"/>
      <c r="K230" s="97" t="s">
        <v>2714</v>
      </c>
      <c r="L230" s="97" t="s">
        <v>2715</v>
      </c>
      <c r="M230" s="97" t="s">
        <v>2389</v>
      </c>
      <c r="N230" s="109" t="s">
        <v>2710</v>
      </c>
      <c r="O230" s="34" t="s">
        <v>863</v>
      </c>
      <c r="P230" s="34" t="s">
        <v>727</v>
      </c>
    </row>
    <row r="231" spans="1:16" ht="105" hidden="1" x14ac:dyDescent="0.25">
      <c r="A231" s="28" t="s">
        <v>714</v>
      </c>
      <c r="B231" s="74" t="s">
        <v>874</v>
      </c>
      <c r="C231" s="37" t="s">
        <v>875</v>
      </c>
      <c r="D231" s="31" t="s">
        <v>26</v>
      </c>
      <c r="E231" s="36" t="s">
        <v>43</v>
      </c>
      <c r="F231" s="17">
        <v>26</v>
      </c>
      <c r="G231" s="18">
        <f>IFERROR(J231/F231,0)+Tabla14[[#This Row],[% DE CUMPLIMIENTO ACUMULADO]]</f>
        <v>0</v>
      </c>
      <c r="H231" s="19">
        <f>Tabla3[[#This Row],[AVANCE EJECUTADO]]+Tabla14[[#This Row],[Avance meta de la vigencia]]</f>
        <v>0</v>
      </c>
      <c r="I231" s="19">
        <v>0</v>
      </c>
      <c r="J231" s="32"/>
      <c r="K231" s="97" t="s">
        <v>2716</v>
      </c>
      <c r="L231" s="97" t="s">
        <v>2717</v>
      </c>
      <c r="M231" s="97" t="s">
        <v>2718</v>
      </c>
      <c r="N231" s="109" t="s">
        <v>2710</v>
      </c>
      <c r="O231" s="34" t="s">
        <v>863</v>
      </c>
      <c r="P231" s="34" t="s">
        <v>727</v>
      </c>
    </row>
    <row r="232" spans="1:16" ht="75" hidden="1" x14ac:dyDescent="0.25">
      <c r="A232" s="28" t="s">
        <v>714</v>
      </c>
      <c r="B232" s="74" t="s">
        <v>879</v>
      </c>
      <c r="C232" s="37" t="s">
        <v>880</v>
      </c>
      <c r="D232" s="31" t="s">
        <v>26</v>
      </c>
      <c r="E232" s="37" t="s">
        <v>452</v>
      </c>
      <c r="F232" s="17">
        <v>36</v>
      </c>
      <c r="G232" s="18">
        <f>IFERROR(J232/F232,0)+Tabla14[[#This Row],[% DE CUMPLIMIENTO ACUMULADO]]</f>
        <v>8.3333333333333329E-2</v>
      </c>
      <c r="H232" s="19">
        <f>Tabla3[[#This Row],[AVANCE EJECUTADO]]+Tabla14[[#This Row],[Avance meta de la vigencia]]</f>
        <v>3</v>
      </c>
      <c r="I232" s="19">
        <v>2</v>
      </c>
      <c r="J232" s="97">
        <v>3</v>
      </c>
      <c r="K232" s="151" t="s">
        <v>2719</v>
      </c>
      <c r="L232" s="151" t="s">
        <v>1772</v>
      </c>
      <c r="M232" s="151" t="s">
        <v>2720</v>
      </c>
      <c r="N232" s="109" t="s">
        <v>937</v>
      </c>
      <c r="O232" s="34" t="s">
        <v>863</v>
      </c>
      <c r="P232" s="34" t="s">
        <v>727</v>
      </c>
    </row>
    <row r="233" spans="1:16" ht="51" hidden="1" x14ac:dyDescent="0.25">
      <c r="A233" s="28" t="s">
        <v>714</v>
      </c>
      <c r="B233" s="74" t="s">
        <v>883</v>
      </c>
      <c r="C233" s="37" t="s">
        <v>884</v>
      </c>
      <c r="D233" s="31" t="s">
        <v>26</v>
      </c>
      <c r="E233" s="37" t="s">
        <v>452</v>
      </c>
      <c r="F233" s="17">
        <v>16</v>
      </c>
      <c r="G233" s="18">
        <f>IFERROR(J233/F233,0)+Tabla14[[#This Row],[% DE CUMPLIMIENTO ACUMULADO]]</f>
        <v>0</v>
      </c>
      <c r="H233" s="19">
        <f>Tabla3[[#This Row],[AVANCE EJECUTADO]]+Tabla14[[#This Row],[Avance meta de la vigencia]]</f>
        <v>0</v>
      </c>
      <c r="I233" s="19">
        <v>0</v>
      </c>
      <c r="J233" s="97">
        <v>0</v>
      </c>
      <c r="K233" s="151" t="s">
        <v>2721</v>
      </c>
      <c r="L233" s="151" t="s">
        <v>1772</v>
      </c>
      <c r="M233" s="151" t="s">
        <v>116</v>
      </c>
      <c r="N233" s="109" t="s">
        <v>2713</v>
      </c>
      <c r="O233" s="34" t="s">
        <v>863</v>
      </c>
      <c r="P233" s="34" t="s">
        <v>727</v>
      </c>
    </row>
    <row r="234" spans="1:16" ht="66.599999999999994" hidden="1" customHeight="1" x14ac:dyDescent="0.25">
      <c r="A234" s="28" t="s">
        <v>714</v>
      </c>
      <c r="B234" s="74" t="s">
        <v>885</v>
      </c>
      <c r="C234" s="37" t="s">
        <v>886</v>
      </c>
      <c r="D234" s="31" t="s">
        <v>26</v>
      </c>
      <c r="E234" s="37" t="s">
        <v>452</v>
      </c>
      <c r="F234" s="17">
        <v>32</v>
      </c>
      <c r="G234" s="18">
        <f>IFERROR(J234/F234,0)+Tabla14[[#This Row],[% DE CUMPLIMIENTO ACUMULADO]]</f>
        <v>6.25E-2</v>
      </c>
      <c r="H234" s="19">
        <f>Tabla3[[#This Row],[AVANCE EJECUTADO]]+Tabla14[[#This Row],[Avance meta de la vigencia]]</f>
        <v>2</v>
      </c>
      <c r="I234" s="19">
        <v>2</v>
      </c>
      <c r="J234" s="97">
        <v>2</v>
      </c>
      <c r="K234" s="151" t="s">
        <v>2722</v>
      </c>
      <c r="L234" s="151" t="s">
        <v>1772</v>
      </c>
      <c r="M234" s="151" t="s">
        <v>2723</v>
      </c>
      <c r="N234" s="109" t="s">
        <v>937</v>
      </c>
      <c r="O234" s="34" t="s">
        <v>863</v>
      </c>
      <c r="P234" s="34" t="s">
        <v>727</v>
      </c>
    </row>
    <row r="235" spans="1:16" ht="60" hidden="1" x14ac:dyDescent="0.25">
      <c r="A235" s="28" t="s">
        <v>714</v>
      </c>
      <c r="B235" s="74" t="s">
        <v>887</v>
      </c>
      <c r="C235" s="37" t="s">
        <v>888</v>
      </c>
      <c r="D235" s="31" t="s">
        <v>26</v>
      </c>
      <c r="E235" s="37" t="s">
        <v>452</v>
      </c>
      <c r="F235" s="17">
        <v>74000</v>
      </c>
      <c r="G235" s="18">
        <f>IFERROR(J235/F235,0)+Tabla14[[#This Row],[% DE CUMPLIMIENTO ACUMULADO]]</f>
        <v>0.15528378378378377</v>
      </c>
      <c r="H235" s="19">
        <f>Tabla3[[#This Row],[AVANCE EJECUTADO]]+Tabla14[[#This Row],[Avance meta de la vigencia]]</f>
        <v>11491</v>
      </c>
      <c r="I235" s="19">
        <v>5911</v>
      </c>
      <c r="J235" s="97">
        <v>10189</v>
      </c>
      <c r="K235" s="151" t="s">
        <v>2724</v>
      </c>
      <c r="L235" s="151" t="s">
        <v>1772</v>
      </c>
      <c r="M235" s="151" t="s">
        <v>1773</v>
      </c>
      <c r="N235" s="109" t="s">
        <v>937</v>
      </c>
      <c r="O235" s="34" t="s">
        <v>863</v>
      </c>
      <c r="P235" s="34" t="s">
        <v>727</v>
      </c>
    </row>
    <row r="236" spans="1:16" ht="60" hidden="1" x14ac:dyDescent="0.25">
      <c r="A236" s="28" t="s">
        <v>714</v>
      </c>
      <c r="B236" s="74" t="s">
        <v>889</v>
      </c>
      <c r="C236" s="37" t="s">
        <v>890</v>
      </c>
      <c r="D236" s="31" t="s">
        <v>26</v>
      </c>
      <c r="E236" s="37" t="s">
        <v>452</v>
      </c>
      <c r="F236" s="79">
        <v>111000</v>
      </c>
      <c r="G236" s="18">
        <f>IFERROR(J236/F236,0)+Tabla14[[#This Row],[% DE CUMPLIMIENTO ACUMULADO]]</f>
        <v>0.20651351351351352</v>
      </c>
      <c r="H236" s="19">
        <f>Tabla3[[#This Row],[AVANCE EJECUTADO]]+Tabla14[[#This Row],[Avance meta de la vigencia]]</f>
        <v>22923</v>
      </c>
      <c r="I236" s="19">
        <v>8870</v>
      </c>
      <c r="J236" s="97">
        <v>19968</v>
      </c>
      <c r="K236" s="151" t="s">
        <v>2725</v>
      </c>
      <c r="L236" s="151" t="s">
        <v>1772</v>
      </c>
      <c r="M236" s="151" t="s">
        <v>1775</v>
      </c>
      <c r="N236" s="109" t="s">
        <v>937</v>
      </c>
      <c r="O236" s="34" t="s">
        <v>863</v>
      </c>
      <c r="P236" s="34" t="s">
        <v>727</v>
      </c>
    </row>
    <row r="237" spans="1:16" ht="86.45" hidden="1" customHeight="1" x14ac:dyDescent="0.25">
      <c r="A237" s="28" t="s">
        <v>714</v>
      </c>
      <c r="B237" s="74" t="s">
        <v>891</v>
      </c>
      <c r="C237" s="37" t="s">
        <v>892</v>
      </c>
      <c r="D237" s="31" t="s">
        <v>26</v>
      </c>
      <c r="E237" s="37" t="s">
        <v>452</v>
      </c>
      <c r="F237" s="17">
        <v>3512</v>
      </c>
      <c r="G237" s="18">
        <f>IFERROR(J237/F237,0)+Tabla14[[#This Row],[% DE CUMPLIMIENTO ACUMULADO]]</f>
        <v>0.12129840546697038</v>
      </c>
      <c r="H237" s="19">
        <f>Tabla3[[#This Row],[AVANCE EJECUTADO]]+Tabla14[[#This Row],[Avance meta de la vigencia]]</f>
        <v>426</v>
      </c>
      <c r="I237" s="19">
        <v>292</v>
      </c>
      <c r="J237" s="97">
        <v>353</v>
      </c>
      <c r="K237" s="151" t="s">
        <v>2726</v>
      </c>
      <c r="L237" s="151" t="s">
        <v>1772</v>
      </c>
      <c r="M237" s="151" t="s">
        <v>1777</v>
      </c>
      <c r="N237" s="109" t="s">
        <v>937</v>
      </c>
      <c r="O237" s="34" t="s">
        <v>863</v>
      </c>
      <c r="P237" s="34" t="s">
        <v>727</v>
      </c>
    </row>
    <row r="238" spans="1:16" ht="150" hidden="1" x14ac:dyDescent="0.25">
      <c r="A238" s="28" t="s">
        <v>714</v>
      </c>
      <c r="B238" s="74" t="s">
        <v>895</v>
      </c>
      <c r="C238" s="37" t="s">
        <v>896</v>
      </c>
      <c r="D238" s="31" t="s">
        <v>26</v>
      </c>
      <c r="E238" s="31" t="s">
        <v>211</v>
      </c>
      <c r="F238" s="17">
        <v>17</v>
      </c>
      <c r="G238" s="18">
        <f>IFERROR(J238/F238,0)+Tabla14[[#This Row],[% DE CUMPLIMIENTO ACUMULADO]]</f>
        <v>0</v>
      </c>
      <c r="H238" s="19">
        <f>Tabla3[[#This Row],[AVANCE EJECUTADO]]+Tabla14[[#This Row],[Avance meta de la vigencia]]</f>
        <v>0</v>
      </c>
      <c r="I238" s="19">
        <v>0</v>
      </c>
      <c r="J238" s="32"/>
      <c r="K238" s="152" t="s">
        <v>2727</v>
      </c>
      <c r="L238" s="97" t="s">
        <v>2728</v>
      </c>
      <c r="M238" s="97" t="s">
        <v>2729</v>
      </c>
      <c r="N238" s="109" t="s">
        <v>937</v>
      </c>
      <c r="O238" s="34" t="s">
        <v>720</v>
      </c>
      <c r="P238" s="34" t="s">
        <v>727</v>
      </c>
    </row>
    <row r="239" spans="1:16" ht="135" hidden="1" x14ac:dyDescent="0.25">
      <c r="A239" s="28" t="s">
        <v>714</v>
      </c>
      <c r="B239" s="74" t="s">
        <v>898</v>
      </c>
      <c r="C239" s="37" t="s">
        <v>896</v>
      </c>
      <c r="D239" s="31" t="s">
        <v>26</v>
      </c>
      <c r="E239" s="31" t="s">
        <v>163</v>
      </c>
      <c r="F239" s="17">
        <v>21</v>
      </c>
      <c r="G239" s="18">
        <f>IFERROR(J239/F239,0)+Tabla14[[#This Row],[% DE CUMPLIMIENTO ACUMULADO]]</f>
        <v>0</v>
      </c>
      <c r="H239" s="19">
        <f>Tabla3[[#This Row],[AVANCE EJECUTADO]]+Tabla14[[#This Row],[Avance meta de la vigencia]]</f>
        <v>0</v>
      </c>
      <c r="I239" s="19">
        <v>0</v>
      </c>
      <c r="J239" s="32"/>
      <c r="K239" s="97" t="s">
        <v>2730</v>
      </c>
      <c r="L239" s="97" t="s">
        <v>2393</v>
      </c>
      <c r="M239" s="97" t="s">
        <v>2731</v>
      </c>
      <c r="N239" s="109" t="s">
        <v>2732</v>
      </c>
      <c r="O239" s="34" t="s">
        <v>863</v>
      </c>
      <c r="P239" s="34" t="s">
        <v>727</v>
      </c>
    </row>
    <row r="240" spans="1:16" ht="90" hidden="1" x14ac:dyDescent="0.25">
      <c r="A240" s="28" t="s">
        <v>714</v>
      </c>
      <c r="B240" s="74" t="s">
        <v>902</v>
      </c>
      <c r="C240" s="37" t="s">
        <v>896</v>
      </c>
      <c r="D240" s="31" t="s">
        <v>26</v>
      </c>
      <c r="E240" s="31" t="s">
        <v>250</v>
      </c>
      <c r="F240" s="17">
        <v>17</v>
      </c>
      <c r="G240" s="18">
        <f>IFERROR(J240/F240,0)+Tabla14[[#This Row],[% DE CUMPLIMIENTO ACUMULADO]]</f>
        <v>0</v>
      </c>
      <c r="H240" s="19">
        <f>Tabla3[[#This Row],[AVANCE EJECUTADO]]+Tabla14[[#This Row],[Avance meta de la vigencia]]</f>
        <v>0</v>
      </c>
      <c r="I240" s="19">
        <v>0</v>
      </c>
      <c r="J240" s="32"/>
      <c r="K240" s="151" t="s">
        <v>2733</v>
      </c>
      <c r="L240" s="151" t="s">
        <v>2734</v>
      </c>
      <c r="M240" s="151" t="s">
        <v>2735</v>
      </c>
      <c r="N240" s="109"/>
      <c r="O240" s="34" t="s">
        <v>2244</v>
      </c>
      <c r="P240" s="34"/>
    </row>
    <row r="241" spans="1:16" ht="105" hidden="1" x14ac:dyDescent="0.25">
      <c r="A241" s="28" t="s">
        <v>714</v>
      </c>
      <c r="B241" s="74" t="s">
        <v>904</v>
      </c>
      <c r="C241" s="37" t="s">
        <v>896</v>
      </c>
      <c r="D241" s="31" t="s">
        <v>26</v>
      </c>
      <c r="E241" s="31" t="s">
        <v>225</v>
      </c>
      <c r="F241" s="17">
        <v>15</v>
      </c>
      <c r="G241" s="18">
        <f>IFERROR(J241/F241,0)+Tabla14[[#This Row],[% DE CUMPLIMIENTO ACUMULADO]]</f>
        <v>0</v>
      </c>
      <c r="H241" s="19">
        <f>Tabla3[[#This Row],[AVANCE EJECUTADO]]+Tabla14[[#This Row],[Avance meta de la vigencia]]</f>
        <v>0</v>
      </c>
      <c r="I241" s="19">
        <v>0</v>
      </c>
      <c r="J241" s="32"/>
      <c r="K241" s="151" t="s">
        <v>2736</v>
      </c>
      <c r="L241" s="97" t="s">
        <v>104</v>
      </c>
      <c r="M241" s="97" t="s">
        <v>2737</v>
      </c>
      <c r="N241" s="109" t="s">
        <v>1124</v>
      </c>
      <c r="O241" s="34" t="s">
        <v>863</v>
      </c>
      <c r="P241" s="34" t="s">
        <v>727</v>
      </c>
    </row>
    <row r="242" spans="1:16" ht="330" hidden="1" x14ac:dyDescent="0.25">
      <c r="A242" s="28" t="s">
        <v>714</v>
      </c>
      <c r="B242" s="74" t="s">
        <v>908</v>
      </c>
      <c r="C242" s="37" t="s">
        <v>896</v>
      </c>
      <c r="D242" s="31" t="s">
        <v>26</v>
      </c>
      <c r="E242" s="31" t="s">
        <v>247</v>
      </c>
      <c r="F242" s="17">
        <v>20</v>
      </c>
      <c r="G242" s="18">
        <f>IFERROR(J242/F242,0)+Tabla14[[#This Row],[% DE CUMPLIMIENTO ACUMULADO]]</f>
        <v>0</v>
      </c>
      <c r="H242" s="19">
        <f>Tabla3[[#This Row],[AVANCE EJECUTADO]]+Tabla14[[#This Row],[Avance meta de la vigencia]]</f>
        <v>0</v>
      </c>
      <c r="I242" s="19">
        <v>0</v>
      </c>
      <c r="J242" s="32"/>
      <c r="K242" s="97" t="s">
        <v>2738</v>
      </c>
      <c r="L242" s="97" t="s">
        <v>352</v>
      </c>
      <c r="M242" s="97" t="s">
        <v>2739</v>
      </c>
      <c r="N242" s="109"/>
      <c r="O242" s="34" t="s">
        <v>2244</v>
      </c>
      <c r="P242" s="34"/>
    </row>
    <row r="243" spans="1:16" ht="75" hidden="1" x14ac:dyDescent="0.25">
      <c r="A243" s="28" t="s">
        <v>714</v>
      </c>
      <c r="B243" s="74" t="s">
        <v>911</v>
      </c>
      <c r="C243" s="37" t="s">
        <v>896</v>
      </c>
      <c r="D243" s="31" t="s">
        <v>26</v>
      </c>
      <c r="E243" s="31" t="s">
        <v>236</v>
      </c>
      <c r="F243" s="17">
        <v>37</v>
      </c>
      <c r="G243" s="18">
        <f>IFERROR(J243/F243,0)+Tabla14[[#This Row],[% DE CUMPLIMIENTO ACUMULADO]]</f>
        <v>0</v>
      </c>
      <c r="H243" s="19">
        <f>Tabla3[[#This Row],[AVANCE EJECUTADO]]+Tabla14[[#This Row],[Avance meta de la vigencia]]</f>
        <v>0</v>
      </c>
      <c r="I243" s="19">
        <v>0</v>
      </c>
      <c r="J243" s="32"/>
      <c r="K243" s="97" t="s">
        <v>2740</v>
      </c>
      <c r="L243" s="97" t="s">
        <v>2741</v>
      </c>
      <c r="M243" s="97" t="s">
        <v>2742</v>
      </c>
      <c r="N243" s="109" t="s">
        <v>2743</v>
      </c>
      <c r="O243" s="34" t="s">
        <v>2244</v>
      </c>
      <c r="P243" s="34"/>
    </row>
    <row r="244" spans="1:16" ht="90" hidden="1" x14ac:dyDescent="0.25">
      <c r="A244" s="28" t="s">
        <v>714</v>
      </c>
      <c r="B244" s="74" t="s">
        <v>914</v>
      </c>
      <c r="C244" s="37" t="s">
        <v>896</v>
      </c>
      <c r="D244" s="31" t="s">
        <v>26</v>
      </c>
      <c r="E244" s="31" t="s">
        <v>484</v>
      </c>
      <c r="F244" s="17">
        <v>28</v>
      </c>
      <c r="G244" s="18">
        <f>IFERROR(J244/F244,0)+Tabla14[[#This Row],[% DE CUMPLIMIENTO ACUMULADO]]</f>
        <v>0</v>
      </c>
      <c r="H244" s="19">
        <f>Tabla3[[#This Row],[AVANCE EJECUTADO]]+Tabla14[[#This Row],[Avance meta de la vigencia]]</f>
        <v>0</v>
      </c>
      <c r="I244" s="19">
        <v>0</v>
      </c>
      <c r="J244" s="32"/>
      <c r="K244" s="97" t="s">
        <v>2744</v>
      </c>
      <c r="L244" s="97" t="s">
        <v>2745</v>
      </c>
      <c r="M244" s="97" t="s">
        <v>2746</v>
      </c>
      <c r="N244" s="109"/>
      <c r="O244" s="34" t="s">
        <v>2244</v>
      </c>
      <c r="P244" s="34"/>
    </row>
    <row r="245" spans="1:16" ht="105" hidden="1" x14ac:dyDescent="0.25">
      <c r="A245" s="28" t="s">
        <v>714</v>
      </c>
      <c r="B245" s="74" t="s">
        <v>916</v>
      </c>
      <c r="C245" s="37" t="s">
        <v>896</v>
      </c>
      <c r="D245" s="31" t="s">
        <v>26</v>
      </c>
      <c r="E245" s="31" t="s">
        <v>156</v>
      </c>
      <c r="F245" s="17">
        <v>33</v>
      </c>
      <c r="G245" s="18">
        <f>IFERROR(J245/F245,0)+Tabla14[[#This Row],[% DE CUMPLIMIENTO ACUMULADO]]</f>
        <v>0</v>
      </c>
      <c r="H245" s="19">
        <f>Tabla3[[#This Row],[AVANCE EJECUTADO]]+Tabla14[[#This Row],[Avance meta de la vigencia]]</f>
        <v>0</v>
      </c>
      <c r="I245" s="19">
        <v>0</v>
      </c>
      <c r="J245" s="144">
        <v>0</v>
      </c>
      <c r="K245" s="97" t="s">
        <v>2747</v>
      </c>
      <c r="L245" s="97" t="s">
        <v>2748</v>
      </c>
      <c r="M245" s="97" t="s">
        <v>2749</v>
      </c>
      <c r="N245" s="109" t="s">
        <v>2693</v>
      </c>
      <c r="O245" s="101" t="s">
        <v>919</v>
      </c>
      <c r="P245" s="34" t="s">
        <v>727</v>
      </c>
    </row>
    <row r="246" spans="1:16" ht="222" hidden="1" customHeight="1" x14ac:dyDescent="0.25">
      <c r="A246" s="28" t="s">
        <v>714</v>
      </c>
      <c r="B246" s="74" t="s">
        <v>920</v>
      </c>
      <c r="C246" s="37" t="s">
        <v>896</v>
      </c>
      <c r="D246" s="31" t="s">
        <v>26</v>
      </c>
      <c r="E246" s="31" t="s">
        <v>221</v>
      </c>
      <c r="F246" s="17">
        <v>20</v>
      </c>
      <c r="G246" s="18">
        <f>IFERROR(J246/F246,0)+Tabla14[[#This Row],[% DE CUMPLIMIENTO ACUMULADO]]</f>
        <v>0</v>
      </c>
      <c r="H246" s="19">
        <f>Tabla3[[#This Row],[AVANCE EJECUTADO]]+Tabla14[[#This Row],[Avance meta de la vigencia]]</f>
        <v>0</v>
      </c>
      <c r="I246" s="19">
        <v>0</v>
      </c>
      <c r="J246" s="32">
        <v>0</v>
      </c>
      <c r="K246" s="97" t="s">
        <v>2750</v>
      </c>
      <c r="L246" s="97" t="s">
        <v>2751</v>
      </c>
      <c r="M246" s="97" t="s">
        <v>2752</v>
      </c>
      <c r="N246" s="109" t="s">
        <v>937</v>
      </c>
      <c r="O246" s="101" t="s">
        <v>919</v>
      </c>
      <c r="P246" s="34" t="s">
        <v>727</v>
      </c>
    </row>
    <row r="247" spans="1:16" ht="405" hidden="1" x14ac:dyDescent="0.25">
      <c r="A247" s="28" t="s">
        <v>714</v>
      </c>
      <c r="B247" s="74" t="s">
        <v>925</v>
      </c>
      <c r="C247" s="37" t="s">
        <v>896</v>
      </c>
      <c r="D247" s="31" t="s">
        <v>26</v>
      </c>
      <c r="E247" s="31" t="s">
        <v>217</v>
      </c>
      <c r="F247" s="17">
        <v>12</v>
      </c>
      <c r="G247" s="18">
        <f>IFERROR(J247/F247,0)+Tabla14[[#This Row],[% DE CUMPLIMIENTO ACUMULADO]]</f>
        <v>0</v>
      </c>
      <c r="H247" s="19">
        <f>Tabla3[[#This Row],[AVANCE EJECUTADO]]+Tabla14[[#This Row],[Avance meta de la vigencia]]</f>
        <v>0</v>
      </c>
      <c r="I247" s="19">
        <v>0</v>
      </c>
      <c r="J247" s="32">
        <v>0</v>
      </c>
      <c r="K247" s="97" t="s">
        <v>2753</v>
      </c>
      <c r="L247" s="97" t="s">
        <v>1801</v>
      </c>
      <c r="M247" s="97" t="s">
        <v>2754</v>
      </c>
      <c r="N247" s="109" t="s">
        <v>2755</v>
      </c>
      <c r="O247" s="34" t="s">
        <v>863</v>
      </c>
      <c r="P247" s="34" t="s">
        <v>727</v>
      </c>
    </row>
    <row r="248" spans="1:16" ht="237.75" hidden="1" customHeight="1" x14ac:dyDescent="0.25">
      <c r="A248" s="28" t="s">
        <v>714</v>
      </c>
      <c r="B248" s="74" t="s">
        <v>929</v>
      </c>
      <c r="C248" s="37" t="s">
        <v>896</v>
      </c>
      <c r="D248" s="31" t="s">
        <v>26</v>
      </c>
      <c r="E248" s="31" t="s">
        <v>456</v>
      </c>
      <c r="F248" s="17">
        <v>39</v>
      </c>
      <c r="G248" s="18">
        <f>IFERROR(J248/F248,0)+Tabla14[[#This Row],[% DE CUMPLIMIENTO ACUMULADO]]</f>
        <v>0</v>
      </c>
      <c r="H248" s="19">
        <f>Tabla3[[#This Row],[AVANCE EJECUTADO]]+Tabla14[[#This Row],[Avance meta de la vigencia]]</f>
        <v>0</v>
      </c>
      <c r="I248" s="19">
        <v>0</v>
      </c>
      <c r="J248" s="32">
        <v>0</v>
      </c>
      <c r="K248" s="97" t="s">
        <v>2756</v>
      </c>
      <c r="L248" s="97" t="s">
        <v>2757</v>
      </c>
      <c r="M248" s="97" t="s">
        <v>2758</v>
      </c>
      <c r="N248" s="109" t="s">
        <v>2759</v>
      </c>
      <c r="O248" s="101" t="s">
        <v>919</v>
      </c>
      <c r="P248" s="101" t="s">
        <v>727</v>
      </c>
    </row>
    <row r="249" spans="1:16" ht="75" hidden="1" x14ac:dyDescent="0.25">
      <c r="A249" s="28" t="s">
        <v>714</v>
      </c>
      <c r="B249" s="74" t="s">
        <v>933</v>
      </c>
      <c r="C249" s="37" t="s">
        <v>896</v>
      </c>
      <c r="D249" s="31" t="s">
        <v>26</v>
      </c>
      <c r="E249" s="31" t="s">
        <v>257</v>
      </c>
      <c r="F249" s="17">
        <v>17</v>
      </c>
      <c r="G249" s="18">
        <f>IFERROR(J249/F249,0)+Tabla14[[#This Row],[% DE CUMPLIMIENTO ACUMULADO]]</f>
        <v>0</v>
      </c>
      <c r="H249" s="19">
        <f>Tabla3[[#This Row],[AVANCE EJECUTADO]]+Tabla14[[#This Row],[Avance meta de la vigencia]]</f>
        <v>0</v>
      </c>
      <c r="I249" s="19">
        <v>0</v>
      </c>
      <c r="J249" s="32">
        <v>0</v>
      </c>
      <c r="K249" s="151" t="s">
        <v>2760</v>
      </c>
      <c r="L249" s="151" t="s">
        <v>146</v>
      </c>
      <c r="M249" s="151" t="s">
        <v>2761</v>
      </c>
      <c r="N249" s="109" t="s">
        <v>2759</v>
      </c>
      <c r="O249" s="101" t="s">
        <v>919</v>
      </c>
      <c r="P249" s="34" t="s">
        <v>727</v>
      </c>
    </row>
    <row r="250" spans="1:16" ht="105" hidden="1" x14ac:dyDescent="0.25">
      <c r="A250" s="28" t="s">
        <v>714</v>
      </c>
      <c r="B250" s="74" t="s">
        <v>938</v>
      </c>
      <c r="C250" s="37" t="s">
        <v>896</v>
      </c>
      <c r="D250" s="31" t="s">
        <v>26</v>
      </c>
      <c r="E250" s="31" t="s">
        <v>413</v>
      </c>
      <c r="F250" s="17">
        <v>27</v>
      </c>
      <c r="G250" s="18">
        <f>IFERROR(J250/F250,0)+Tabla14[[#This Row],[% DE CUMPLIMIENTO ACUMULADO]]</f>
        <v>0</v>
      </c>
      <c r="H250" s="19">
        <f>Tabla3[[#This Row],[AVANCE EJECUTADO]]+Tabla14[[#This Row],[Avance meta de la vigencia]]</f>
        <v>0</v>
      </c>
      <c r="I250" s="19">
        <v>0</v>
      </c>
      <c r="J250" s="32">
        <v>0</v>
      </c>
      <c r="K250" s="97" t="s">
        <v>2762</v>
      </c>
      <c r="L250" s="97" t="s">
        <v>1530</v>
      </c>
      <c r="M250" s="97" t="s">
        <v>2763</v>
      </c>
      <c r="N250" s="109" t="s">
        <v>937</v>
      </c>
      <c r="O250" s="34" t="s">
        <v>720</v>
      </c>
      <c r="P250" s="34" t="s">
        <v>727</v>
      </c>
    </row>
    <row r="251" spans="1:16" ht="210" hidden="1" x14ac:dyDescent="0.25">
      <c r="A251" s="28" t="s">
        <v>714</v>
      </c>
      <c r="B251" s="74" t="s">
        <v>943</v>
      </c>
      <c r="C251" s="37" t="s">
        <v>896</v>
      </c>
      <c r="D251" s="31" t="s">
        <v>26</v>
      </c>
      <c r="E251" s="31" t="s">
        <v>491</v>
      </c>
      <c r="F251" s="17">
        <v>38</v>
      </c>
      <c r="G251" s="18">
        <f>IFERROR(J251/F251,0)+Tabla14[[#This Row],[% DE CUMPLIMIENTO ACUMULADO]]</f>
        <v>0</v>
      </c>
      <c r="H251" s="19">
        <f>Tabla3[[#This Row],[AVANCE EJECUTADO]]+Tabla14[[#This Row],[Avance meta de la vigencia]]</f>
        <v>0</v>
      </c>
      <c r="I251" s="19">
        <v>0</v>
      </c>
      <c r="J251" s="82">
        <v>0</v>
      </c>
      <c r="K251" s="97" t="s">
        <v>2764</v>
      </c>
      <c r="L251" s="97" t="s">
        <v>945</v>
      </c>
      <c r="M251" s="97" t="s">
        <v>2765</v>
      </c>
      <c r="N251" s="109" t="s">
        <v>2732</v>
      </c>
      <c r="O251" s="34" t="s">
        <v>863</v>
      </c>
      <c r="P251" s="34" t="s">
        <v>727</v>
      </c>
    </row>
    <row r="252" spans="1:16" ht="51" hidden="1" x14ac:dyDescent="0.25">
      <c r="A252" s="28" t="s">
        <v>714</v>
      </c>
      <c r="B252" s="74" t="s">
        <v>947</v>
      </c>
      <c r="C252" s="37" t="s">
        <v>896</v>
      </c>
      <c r="D252" s="31" t="s">
        <v>26</v>
      </c>
      <c r="E252" s="31" t="s">
        <v>240</v>
      </c>
      <c r="F252" s="17">
        <v>26</v>
      </c>
      <c r="G252" s="18">
        <f>IFERROR(J252/F252,0)+Tabla14[[#This Row],[% DE CUMPLIMIENTO ACUMULADO]]</f>
        <v>0</v>
      </c>
      <c r="H252" s="19">
        <f>Tabla3[[#This Row],[AVANCE EJECUTADO]]+Tabla14[[#This Row],[Avance meta de la vigencia]]</f>
        <v>0</v>
      </c>
      <c r="I252" s="19">
        <v>0</v>
      </c>
      <c r="J252" s="32">
        <v>0</v>
      </c>
      <c r="K252" s="97" t="s">
        <v>2766</v>
      </c>
      <c r="L252" s="97" t="s">
        <v>242</v>
      </c>
      <c r="M252" s="97" t="s">
        <v>2767</v>
      </c>
      <c r="N252" s="109" t="s">
        <v>2693</v>
      </c>
      <c r="O252" s="34" t="s">
        <v>720</v>
      </c>
      <c r="P252" s="34" t="s">
        <v>727</v>
      </c>
    </row>
    <row r="253" spans="1:16" ht="90" hidden="1" x14ac:dyDescent="0.25">
      <c r="A253" s="28" t="s">
        <v>714</v>
      </c>
      <c r="B253" s="74" t="s">
        <v>950</v>
      </c>
      <c r="C253" s="37" t="s">
        <v>896</v>
      </c>
      <c r="D253" s="31" t="s">
        <v>26</v>
      </c>
      <c r="E253" s="31" t="s">
        <v>230</v>
      </c>
      <c r="F253" s="17">
        <v>33</v>
      </c>
      <c r="G253" s="18">
        <f>IFERROR(J253/F253,0)+Tabla14[[#This Row],[% DE CUMPLIMIENTO ACUMULADO]]</f>
        <v>0</v>
      </c>
      <c r="H253" s="19">
        <f>Tabla3[[#This Row],[AVANCE EJECUTADO]]+Tabla14[[#This Row],[Avance meta de la vigencia]]</f>
        <v>0</v>
      </c>
      <c r="I253" s="19">
        <v>0</v>
      </c>
      <c r="J253" s="32"/>
      <c r="K253" s="97" t="s">
        <v>2768</v>
      </c>
      <c r="L253" s="97" t="s">
        <v>2769</v>
      </c>
      <c r="M253" s="97" t="s">
        <v>2770</v>
      </c>
      <c r="N253" s="109" t="s">
        <v>2771</v>
      </c>
      <c r="O253" s="34" t="s">
        <v>720</v>
      </c>
      <c r="P253" s="34" t="s">
        <v>727</v>
      </c>
    </row>
    <row r="254" spans="1:16" ht="90" hidden="1" x14ac:dyDescent="0.25">
      <c r="A254" s="28" t="s">
        <v>714</v>
      </c>
      <c r="B254" s="74" t="s">
        <v>952</v>
      </c>
      <c r="C254" s="37" t="s">
        <v>888</v>
      </c>
      <c r="D254" s="31" t="s">
        <v>26</v>
      </c>
      <c r="E254" s="31" t="s">
        <v>230</v>
      </c>
      <c r="F254" s="17">
        <v>3610</v>
      </c>
      <c r="G254" s="18">
        <f>IFERROR(J254/F254,0)+Tabla14[[#This Row],[% DE CUMPLIMIENTO ACUMULADO]]</f>
        <v>0.1368421052631579</v>
      </c>
      <c r="H254" s="19">
        <f>Tabla3[[#This Row],[AVANCE EJECUTADO]]+Tabla14[[#This Row],[Avance meta de la vigencia]]</f>
        <v>494</v>
      </c>
      <c r="I254" s="19">
        <v>361</v>
      </c>
      <c r="J254" s="32">
        <v>426</v>
      </c>
      <c r="K254" s="97" t="s">
        <v>2772</v>
      </c>
      <c r="L254" s="97" t="s">
        <v>1823</v>
      </c>
      <c r="M254" s="97" t="s">
        <v>2773</v>
      </c>
      <c r="N254" s="109" t="s">
        <v>2771</v>
      </c>
      <c r="O254" s="34" t="s">
        <v>720</v>
      </c>
      <c r="P254" s="34" t="s">
        <v>894</v>
      </c>
    </row>
    <row r="255" spans="1:16" ht="90" hidden="1" x14ac:dyDescent="0.25">
      <c r="A255" s="28" t="s">
        <v>714</v>
      </c>
      <c r="B255" s="74" t="s">
        <v>954</v>
      </c>
      <c r="C255" s="37" t="s">
        <v>890</v>
      </c>
      <c r="D255" s="31" t="s">
        <v>26</v>
      </c>
      <c r="E255" s="31" t="s">
        <v>230</v>
      </c>
      <c r="F255" s="17">
        <v>5415</v>
      </c>
      <c r="G255" s="18">
        <f>IFERROR(J255/F255,0)+Tabla14[[#This Row],[% DE CUMPLIMIENTO ACUMULADO]]</f>
        <v>0.16897506925207756</v>
      </c>
      <c r="H255" s="19">
        <f>Tabla3[[#This Row],[AVANCE EJECUTADO]]+Tabla14[[#This Row],[Avance meta de la vigencia]]</f>
        <v>915</v>
      </c>
      <c r="I255" s="19">
        <v>542</v>
      </c>
      <c r="J255" s="32">
        <v>692</v>
      </c>
      <c r="K255" s="97" t="s">
        <v>2774</v>
      </c>
      <c r="L255" s="97" t="s">
        <v>1823</v>
      </c>
      <c r="M255" s="97" t="s">
        <v>2775</v>
      </c>
      <c r="N255" s="109" t="s">
        <v>2771</v>
      </c>
      <c r="O255" s="34" t="s">
        <v>720</v>
      </c>
      <c r="P255" s="34" t="s">
        <v>894</v>
      </c>
    </row>
    <row r="256" spans="1:16" ht="90" hidden="1" x14ac:dyDescent="0.25">
      <c r="A256" s="28" t="s">
        <v>714</v>
      </c>
      <c r="B256" s="74" t="s">
        <v>955</v>
      </c>
      <c r="C256" s="37" t="s">
        <v>892</v>
      </c>
      <c r="D256" s="31" t="s">
        <v>26</v>
      </c>
      <c r="E256" s="31" t="s">
        <v>230</v>
      </c>
      <c r="F256" s="17">
        <v>190</v>
      </c>
      <c r="G256" s="18">
        <f>IFERROR(J256/F256,0)+Tabla14[[#This Row],[% DE CUMPLIMIENTO ACUMULADO]]</f>
        <v>0.13157894736842107</v>
      </c>
      <c r="H256" s="19">
        <f>Tabla3[[#This Row],[AVANCE EJECUTADO]]+Tabla14[[#This Row],[Avance meta de la vigencia]]</f>
        <v>25</v>
      </c>
      <c r="I256" s="19">
        <v>19</v>
      </c>
      <c r="J256" s="32">
        <v>19</v>
      </c>
      <c r="K256" s="97" t="s">
        <v>2776</v>
      </c>
      <c r="L256" s="97" t="s">
        <v>1823</v>
      </c>
      <c r="M256" s="97" t="s">
        <v>2777</v>
      </c>
      <c r="N256" s="109" t="s">
        <v>2771</v>
      </c>
      <c r="O256" s="34" t="s">
        <v>720</v>
      </c>
      <c r="P256" s="34" t="s">
        <v>894</v>
      </c>
    </row>
    <row r="257" spans="1:16" ht="120" hidden="1" x14ac:dyDescent="0.25">
      <c r="A257" s="28" t="s">
        <v>714</v>
      </c>
      <c r="B257" s="74" t="s">
        <v>956</v>
      </c>
      <c r="C257" s="37" t="s">
        <v>888</v>
      </c>
      <c r="D257" s="31" t="s">
        <v>26</v>
      </c>
      <c r="E257" s="31" t="s">
        <v>240</v>
      </c>
      <c r="F257" s="17">
        <v>3064</v>
      </c>
      <c r="G257" s="18">
        <f>IFERROR(J257/F257,0)+Tabla14[[#This Row],[% DE CUMPLIMIENTO ACUMULADO]]</f>
        <v>0.17265013054830289</v>
      </c>
      <c r="H257" s="19">
        <f>Tabla3[[#This Row],[AVANCE EJECUTADO]]+Tabla14[[#This Row],[Avance meta de la vigencia]]</f>
        <v>529</v>
      </c>
      <c r="I257" s="19">
        <v>306</v>
      </c>
      <c r="J257" s="32">
        <v>496</v>
      </c>
      <c r="K257" s="97" t="s">
        <v>2778</v>
      </c>
      <c r="L257" s="97" t="s">
        <v>242</v>
      </c>
      <c r="M257" s="97" t="s">
        <v>2779</v>
      </c>
      <c r="N257" s="109" t="s">
        <v>2693</v>
      </c>
      <c r="O257" s="34" t="s">
        <v>720</v>
      </c>
      <c r="P257" s="101" t="s">
        <v>894</v>
      </c>
    </row>
    <row r="258" spans="1:16" ht="90" hidden="1" x14ac:dyDescent="0.25">
      <c r="A258" s="28" t="s">
        <v>714</v>
      </c>
      <c r="B258" s="74" t="s">
        <v>959</v>
      </c>
      <c r="C258" s="37" t="s">
        <v>890</v>
      </c>
      <c r="D258" s="31" t="s">
        <v>26</v>
      </c>
      <c r="E258" s="31" t="s">
        <v>240</v>
      </c>
      <c r="F258" s="17">
        <v>4596</v>
      </c>
      <c r="G258" s="18">
        <f>IFERROR(J258/F258,0)+Tabla14[[#This Row],[% DE CUMPLIMIENTO ACUMULADO]]</f>
        <v>0.23520452567449956</v>
      </c>
      <c r="H258" s="19">
        <f>Tabla3[[#This Row],[AVANCE EJECUTADO]]+Tabla14[[#This Row],[Avance meta de la vigencia]]</f>
        <v>1081</v>
      </c>
      <c r="I258" s="19">
        <v>460</v>
      </c>
      <c r="J258" s="32">
        <v>1019</v>
      </c>
      <c r="K258" s="97" t="s">
        <v>2780</v>
      </c>
      <c r="L258" s="97" t="s">
        <v>242</v>
      </c>
      <c r="M258" s="97" t="s">
        <v>2781</v>
      </c>
      <c r="N258" s="109" t="s">
        <v>2693</v>
      </c>
      <c r="O258" s="34" t="s">
        <v>720</v>
      </c>
      <c r="P258" s="101" t="s">
        <v>894</v>
      </c>
    </row>
    <row r="259" spans="1:16" ht="90" hidden="1" x14ac:dyDescent="0.25">
      <c r="A259" s="28" t="s">
        <v>714</v>
      </c>
      <c r="B259" s="74" t="s">
        <v>960</v>
      </c>
      <c r="C259" s="37" t="s">
        <v>892</v>
      </c>
      <c r="D259" s="31" t="s">
        <v>26</v>
      </c>
      <c r="E259" s="31" t="s">
        <v>240</v>
      </c>
      <c r="F259" s="17">
        <v>161</v>
      </c>
      <c r="G259" s="18">
        <f>IFERROR(J259/F259,0)+Tabla14[[#This Row],[% DE CUMPLIMIENTO ACUMULADO]]</f>
        <v>0.13664596273291926</v>
      </c>
      <c r="H259" s="19">
        <f>Tabla3[[#This Row],[AVANCE EJECUTADO]]+Tabla14[[#This Row],[Avance meta de la vigencia]]</f>
        <v>22</v>
      </c>
      <c r="I259" s="19">
        <v>16</v>
      </c>
      <c r="J259" s="32">
        <v>19</v>
      </c>
      <c r="K259" s="97" t="s">
        <v>2782</v>
      </c>
      <c r="L259" s="97" t="s">
        <v>242</v>
      </c>
      <c r="M259" s="97" t="s">
        <v>1833</v>
      </c>
      <c r="N259" s="109" t="s">
        <v>2693</v>
      </c>
      <c r="O259" s="34" t="s">
        <v>720</v>
      </c>
      <c r="P259" s="101" t="s">
        <v>894</v>
      </c>
    </row>
    <row r="260" spans="1:16" ht="90" hidden="1" x14ac:dyDescent="0.25">
      <c r="A260" s="28" t="s">
        <v>714</v>
      </c>
      <c r="B260" s="74" t="s">
        <v>963</v>
      </c>
      <c r="C260" s="37" t="s">
        <v>888</v>
      </c>
      <c r="D260" s="31" t="s">
        <v>26</v>
      </c>
      <c r="E260" s="31" t="s">
        <v>491</v>
      </c>
      <c r="F260" s="17">
        <v>3102</v>
      </c>
      <c r="G260" s="18">
        <f>IFERROR(J260/F260,0)+Tabla14[[#This Row],[% DE CUMPLIMIENTO ACUMULADO]]</f>
        <v>0.2143778207607995</v>
      </c>
      <c r="H260" s="19">
        <f>Tabla3[[#This Row],[AVANCE EJECUTADO]]+Tabla14[[#This Row],[Avance meta de la vigencia]]</f>
        <v>665</v>
      </c>
      <c r="I260" s="19">
        <v>310</v>
      </c>
      <c r="J260" s="32">
        <v>602</v>
      </c>
      <c r="K260" s="97" t="s">
        <v>2783</v>
      </c>
      <c r="L260" s="97" t="s">
        <v>945</v>
      </c>
      <c r="M260" s="97" t="s">
        <v>2784</v>
      </c>
      <c r="N260" s="109" t="s">
        <v>2732</v>
      </c>
      <c r="O260" s="34" t="s">
        <v>863</v>
      </c>
      <c r="P260" s="34" t="s">
        <v>727</v>
      </c>
    </row>
    <row r="261" spans="1:16" ht="90" hidden="1" x14ac:dyDescent="0.25">
      <c r="A261" s="28" t="s">
        <v>714</v>
      </c>
      <c r="B261" s="74" t="s">
        <v>966</v>
      </c>
      <c r="C261" s="37" t="s">
        <v>890</v>
      </c>
      <c r="D261" s="31" t="s">
        <v>26</v>
      </c>
      <c r="E261" s="31" t="s">
        <v>491</v>
      </c>
      <c r="F261" s="17">
        <v>4653</v>
      </c>
      <c r="G261" s="18">
        <f>IFERROR(J261/F261,0)+Tabla14[[#This Row],[% DE CUMPLIMIENTO ACUMULADO]]</f>
        <v>0.28497743391360414</v>
      </c>
      <c r="H261" s="19">
        <f>Tabla3[[#This Row],[AVANCE EJECUTADO]]+Tabla14[[#This Row],[Avance meta de la vigencia]]</f>
        <v>1326</v>
      </c>
      <c r="I261" s="19">
        <v>465</v>
      </c>
      <c r="J261" s="32">
        <v>1151</v>
      </c>
      <c r="K261" s="97" t="s">
        <v>2785</v>
      </c>
      <c r="L261" s="97" t="s">
        <v>945</v>
      </c>
      <c r="M261" s="97" t="s">
        <v>2786</v>
      </c>
      <c r="N261" s="109" t="s">
        <v>2732</v>
      </c>
      <c r="O261" s="34" t="s">
        <v>863</v>
      </c>
      <c r="P261" s="34" t="s">
        <v>727</v>
      </c>
    </row>
    <row r="262" spans="1:16" ht="90" hidden="1" x14ac:dyDescent="0.25">
      <c r="A262" s="28" t="s">
        <v>714</v>
      </c>
      <c r="B262" s="74" t="s">
        <v>967</v>
      </c>
      <c r="C262" s="37" t="s">
        <v>892</v>
      </c>
      <c r="D262" s="31" t="s">
        <v>26</v>
      </c>
      <c r="E262" s="31" t="s">
        <v>491</v>
      </c>
      <c r="F262" s="17">
        <v>163</v>
      </c>
      <c r="G262" s="18">
        <f>IFERROR(J262/F262,0)+Tabla14[[#This Row],[% DE CUMPLIMIENTO ACUMULADO]]</f>
        <v>0.14723926380368099</v>
      </c>
      <c r="H262" s="19">
        <f>Tabla3[[#This Row],[AVANCE EJECUTADO]]+Tabla14[[#This Row],[Avance meta de la vigencia]]</f>
        <v>24</v>
      </c>
      <c r="I262" s="19">
        <v>16</v>
      </c>
      <c r="J262" s="32">
        <v>20</v>
      </c>
      <c r="K262" s="97" t="s">
        <v>2787</v>
      </c>
      <c r="L262" s="97" t="s">
        <v>945</v>
      </c>
      <c r="M262" s="97" t="s">
        <v>2788</v>
      </c>
      <c r="N262" s="109" t="s">
        <v>2732</v>
      </c>
      <c r="O262" s="34" t="s">
        <v>863</v>
      </c>
      <c r="P262" s="34" t="s">
        <v>727</v>
      </c>
    </row>
    <row r="263" spans="1:16" ht="60" hidden="1" x14ac:dyDescent="0.25">
      <c r="A263" s="28" t="s">
        <v>714</v>
      </c>
      <c r="B263" s="74" t="s">
        <v>968</v>
      </c>
      <c r="C263" s="37" t="s">
        <v>888</v>
      </c>
      <c r="D263" s="31" t="s">
        <v>26</v>
      </c>
      <c r="E263" s="30" t="s">
        <v>452</v>
      </c>
      <c r="F263" s="17">
        <v>29671</v>
      </c>
      <c r="G263" s="18">
        <f>IFERROR(J263/F263,0)+Tabla14[[#This Row],[% DE CUMPLIMIENTO ACUMULADO]]</f>
        <v>0.18293957062451552</v>
      </c>
      <c r="H263" s="19">
        <f>Tabla3[[#This Row],[AVANCE EJECUTADO]]+Tabla14[[#This Row],[Avance meta de la vigencia]]</f>
        <v>5428</v>
      </c>
      <c r="I263" s="19">
        <v>1478</v>
      </c>
      <c r="J263" s="97">
        <v>5056</v>
      </c>
      <c r="K263" s="151" t="s">
        <v>2789</v>
      </c>
      <c r="L263" s="151" t="s">
        <v>1772</v>
      </c>
      <c r="M263" s="151" t="s">
        <v>1773</v>
      </c>
      <c r="N263" s="109" t="s">
        <v>937</v>
      </c>
      <c r="O263" s="34" t="s">
        <v>863</v>
      </c>
      <c r="P263" s="34" t="s">
        <v>727</v>
      </c>
    </row>
    <row r="264" spans="1:16" ht="60" hidden="1" x14ac:dyDescent="0.25">
      <c r="A264" s="28" t="s">
        <v>714</v>
      </c>
      <c r="B264" s="74" t="s">
        <v>969</v>
      </c>
      <c r="C264" s="37" t="s">
        <v>890</v>
      </c>
      <c r="D264" s="31" t="s">
        <v>26</v>
      </c>
      <c r="E264" s="30" t="s">
        <v>452</v>
      </c>
      <c r="F264" s="17">
        <v>47594</v>
      </c>
      <c r="G264" s="18">
        <f>IFERROR(J264/F264,0)+Tabla14[[#This Row],[% DE CUMPLIMIENTO ACUMULADO]]</f>
        <v>0.22557465226709247</v>
      </c>
      <c r="H264" s="19">
        <f>Tabla3[[#This Row],[AVANCE EJECUTADO]]+Tabla14[[#This Row],[Avance meta de la vigencia]]</f>
        <v>10736</v>
      </c>
      <c r="I264" s="19">
        <v>2532</v>
      </c>
      <c r="J264" s="97">
        <v>9911</v>
      </c>
      <c r="K264" s="151" t="s">
        <v>2790</v>
      </c>
      <c r="L264" s="151" t="s">
        <v>1772</v>
      </c>
      <c r="M264" s="151" t="s">
        <v>1775</v>
      </c>
      <c r="N264" s="109" t="s">
        <v>937</v>
      </c>
      <c r="O264" s="34" t="s">
        <v>863</v>
      </c>
      <c r="P264" s="34" t="s">
        <v>727</v>
      </c>
    </row>
    <row r="265" spans="1:16" ht="82.9" hidden="1" customHeight="1" x14ac:dyDescent="0.25">
      <c r="A265" s="28" t="s">
        <v>714</v>
      </c>
      <c r="B265" s="74" t="s">
        <v>970</v>
      </c>
      <c r="C265" s="37" t="s">
        <v>892</v>
      </c>
      <c r="D265" s="31" t="s">
        <v>26</v>
      </c>
      <c r="E265" s="30" t="s">
        <v>452</v>
      </c>
      <c r="F265" s="17">
        <v>1256</v>
      </c>
      <c r="G265" s="18">
        <f>IFERROR(J265/F265,0)+Tabla14[[#This Row],[% DE CUMPLIMIENTO ACUMULADO]]</f>
        <v>7.1656050955414011E-2</v>
      </c>
      <c r="H265" s="19">
        <f>Tabla3[[#This Row],[AVANCE EJECUTADO]]+Tabla14[[#This Row],[Avance meta de la vigencia]]</f>
        <v>90</v>
      </c>
      <c r="I265" s="19">
        <v>67</v>
      </c>
      <c r="J265" s="97">
        <v>79</v>
      </c>
      <c r="K265" s="151" t="s">
        <v>2791</v>
      </c>
      <c r="L265" s="151" t="s">
        <v>1772</v>
      </c>
      <c r="M265" s="151" t="s">
        <v>1777</v>
      </c>
      <c r="N265" s="109" t="s">
        <v>937</v>
      </c>
      <c r="O265" s="34" t="s">
        <v>863</v>
      </c>
      <c r="P265" s="34" t="s">
        <v>727</v>
      </c>
    </row>
    <row r="266" spans="1:16" ht="75" hidden="1" x14ac:dyDescent="0.25">
      <c r="A266" s="28" t="s">
        <v>714</v>
      </c>
      <c r="B266" s="74" t="s">
        <v>971</v>
      </c>
      <c r="C266" s="37" t="s">
        <v>888</v>
      </c>
      <c r="D266" s="31" t="s">
        <v>26</v>
      </c>
      <c r="E266" s="31" t="s">
        <v>413</v>
      </c>
      <c r="F266" s="17">
        <v>3140</v>
      </c>
      <c r="G266" s="18">
        <f>IFERROR(J266/F266,0)+Tabla14[[#This Row],[% DE CUMPLIMIENTO ACUMULADO]]</f>
        <v>0.12165605095541401</v>
      </c>
      <c r="H266" s="19">
        <f>Tabla3[[#This Row],[AVANCE EJECUTADO]]+Tabla14[[#This Row],[Avance meta de la vigencia]]</f>
        <v>382</v>
      </c>
      <c r="I266" s="19">
        <v>314</v>
      </c>
      <c r="J266" s="32">
        <v>363</v>
      </c>
      <c r="K266" s="97" t="s">
        <v>2792</v>
      </c>
      <c r="L266" s="97" t="s">
        <v>2793</v>
      </c>
      <c r="M266" s="97" t="s">
        <v>2794</v>
      </c>
      <c r="N266" s="109" t="s">
        <v>937</v>
      </c>
      <c r="O266" s="34" t="s">
        <v>720</v>
      </c>
      <c r="P266" s="34" t="s">
        <v>894</v>
      </c>
    </row>
    <row r="267" spans="1:16" ht="60" hidden="1" x14ac:dyDescent="0.25">
      <c r="A267" s="28" t="s">
        <v>714</v>
      </c>
      <c r="B267" s="74" t="s">
        <v>975</v>
      </c>
      <c r="C267" s="37" t="s">
        <v>890</v>
      </c>
      <c r="D267" s="31" t="s">
        <v>26</v>
      </c>
      <c r="E267" s="31" t="s">
        <v>413</v>
      </c>
      <c r="F267" s="17">
        <v>4710</v>
      </c>
      <c r="G267" s="18">
        <f>IFERROR(J267/F267,0)+Tabla14[[#This Row],[% DE CUMPLIMIENTO ACUMULADO]]</f>
        <v>0.16878980891719744</v>
      </c>
      <c r="H267" s="19">
        <f>Tabla3[[#This Row],[AVANCE EJECUTADO]]+Tabla14[[#This Row],[Avance meta de la vigencia]]</f>
        <v>795</v>
      </c>
      <c r="I267" s="19">
        <v>471</v>
      </c>
      <c r="J267" s="32">
        <v>686</v>
      </c>
      <c r="K267" s="97" t="s">
        <v>2795</v>
      </c>
      <c r="L267" s="97" t="s">
        <v>2793</v>
      </c>
      <c r="M267" s="97" t="s">
        <v>2796</v>
      </c>
      <c r="N267" s="109" t="s">
        <v>937</v>
      </c>
      <c r="O267" s="34" t="s">
        <v>720</v>
      </c>
      <c r="P267" s="34" t="s">
        <v>894</v>
      </c>
    </row>
    <row r="268" spans="1:16" ht="120" hidden="1" x14ac:dyDescent="0.25">
      <c r="A268" s="28" t="s">
        <v>714</v>
      </c>
      <c r="B268" s="74" t="s">
        <v>978</v>
      </c>
      <c r="C268" s="37" t="s">
        <v>892</v>
      </c>
      <c r="D268" s="31" t="s">
        <v>26</v>
      </c>
      <c r="E268" s="31" t="s">
        <v>413</v>
      </c>
      <c r="F268" s="17">
        <v>165</v>
      </c>
      <c r="G268" s="18">
        <f>IFERROR(J268/F268,0)+Tabla14[[#This Row],[% DE CUMPLIMIENTO ACUMULADO]]</f>
        <v>0.12727272727272729</v>
      </c>
      <c r="H268" s="19">
        <f>Tabla3[[#This Row],[AVANCE EJECUTADO]]+Tabla14[[#This Row],[Avance meta de la vigencia]]</f>
        <v>21</v>
      </c>
      <c r="I268" s="19">
        <v>17</v>
      </c>
      <c r="J268" s="32">
        <v>19</v>
      </c>
      <c r="K268" s="97" t="s">
        <v>2797</v>
      </c>
      <c r="L268" s="97" t="s">
        <v>2793</v>
      </c>
      <c r="M268" s="97" t="s">
        <v>2798</v>
      </c>
      <c r="N268" s="109" t="s">
        <v>937</v>
      </c>
      <c r="O268" s="34" t="s">
        <v>720</v>
      </c>
      <c r="P268" s="34" t="s">
        <v>894</v>
      </c>
    </row>
    <row r="269" spans="1:16" ht="90" hidden="1" x14ac:dyDescent="0.25">
      <c r="A269" s="28" t="s">
        <v>714</v>
      </c>
      <c r="B269" s="74" t="s">
        <v>981</v>
      </c>
      <c r="C269" s="37" t="s">
        <v>888</v>
      </c>
      <c r="D269" s="31" t="s">
        <v>26</v>
      </c>
      <c r="E269" s="31" t="s">
        <v>257</v>
      </c>
      <c r="F269" s="17">
        <v>3444</v>
      </c>
      <c r="G269" s="18">
        <f>IFERROR(J269/F269,0)+Tabla14[[#This Row],[% DE CUMPLIMIENTO ACUMULADO]]</f>
        <v>7.0267131242741004E-2</v>
      </c>
      <c r="H269" s="19">
        <f>Tabla3[[#This Row],[AVANCE EJECUTADO]]+Tabla14[[#This Row],[Avance meta de la vigencia]]</f>
        <v>242</v>
      </c>
      <c r="I269" s="19">
        <v>344</v>
      </c>
      <c r="J269" s="32">
        <v>133</v>
      </c>
      <c r="K269" s="151" t="s">
        <v>2799</v>
      </c>
      <c r="L269" s="97" t="s">
        <v>2800</v>
      </c>
      <c r="M269" s="160" t="s">
        <v>2801</v>
      </c>
      <c r="N269" s="109" t="s">
        <v>2759</v>
      </c>
      <c r="O269" s="101" t="s">
        <v>919</v>
      </c>
      <c r="P269" s="34" t="s">
        <v>727</v>
      </c>
    </row>
    <row r="270" spans="1:16" ht="90" hidden="1" x14ac:dyDescent="0.25">
      <c r="A270" s="28" t="s">
        <v>714</v>
      </c>
      <c r="B270" s="74" t="s">
        <v>983</v>
      </c>
      <c r="C270" s="37" t="s">
        <v>890</v>
      </c>
      <c r="D270" s="31" t="s">
        <v>26</v>
      </c>
      <c r="E270" s="31" t="s">
        <v>257</v>
      </c>
      <c r="F270" s="17">
        <v>5166</v>
      </c>
      <c r="G270" s="18">
        <f>IFERROR(J270/F270,0)+Tabla14[[#This Row],[% DE CUMPLIMIENTO ACUMULADO]]</f>
        <v>8.5172280294231503E-2</v>
      </c>
      <c r="H270" s="19">
        <f>Tabla3[[#This Row],[AVANCE EJECUTADO]]+Tabla14[[#This Row],[Avance meta de la vigencia]]</f>
        <v>440</v>
      </c>
      <c r="I270" s="19">
        <v>517</v>
      </c>
      <c r="J270" s="32">
        <v>373</v>
      </c>
      <c r="K270" s="151" t="s">
        <v>2802</v>
      </c>
      <c r="L270" s="97" t="s">
        <v>2800</v>
      </c>
      <c r="M270" s="160" t="s">
        <v>2801</v>
      </c>
      <c r="N270" s="109" t="s">
        <v>2759</v>
      </c>
      <c r="O270" s="101" t="s">
        <v>919</v>
      </c>
      <c r="P270" s="34" t="s">
        <v>727</v>
      </c>
    </row>
    <row r="271" spans="1:16" ht="111" hidden="1" customHeight="1" x14ac:dyDescent="0.25">
      <c r="A271" s="28" t="s">
        <v>714</v>
      </c>
      <c r="B271" s="74" t="s">
        <v>984</v>
      </c>
      <c r="C271" s="37" t="s">
        <v>892</v>
      </c>
      <c r="D271" s="31" t="s">
        <v>26</v>
      </c>
      <c r="E271" s="31" t="s">
        <v>257</v>
      </c>
      <c r="F271" s="17">
        <v>181</v>
      </c>
      <c r="G271" s="18">
        <f>IFERROR(J271/F271,0)+Tabla14[[#This Row],[% DE CUMPLIMIENTO ACUMULADO]]</f>
        <v>6.0773480662983423E-2</v>
      </c>
      <c r="H271" s="19">
        <f>Tabla3[[#This Row],[AVANCE EJECUTADO]]+Tabla14[[#This Row],[Avance meta de la vigencia]]</f>
        <v>11</v>
      </c>
      <c r="I271" s="19">
        <v>18</v>
      </c>
      <c r="J271" s="32">
        <v>8</v>
      </c>
      <c r="K271" s="151" t="s">
        <v>2803</v>
      </c>
      <c r="L271" s="151" t="s">
        <v>2800</v>
      </c>
      <c r="M271" s="151" t="s">
        <v>2801</v>
      </c>
      <c r="N271" s="109" t="s">
        <v>2759</v>
      </c>
      <c r="O271" s="101" t="s">
        <v>919</v>
      </c>
      <c r="P271" s="34" t="s">
        <v>894</v>
      </c>
    </row>
    <row r="272" spans="1:16" ht="168.75" hidden="1" customHeight="1" x14ac:dyDescent="0.25">
      <c r="A272" s="28" t="s">
        <v>714</v>
      </c>
      <c r="B272" s="74" t="s">
        <v>985</v>
      </c>
      <c r="C272" s="37" t="s">
        <v>888</v>
      </c>
      <c r="D272" s="31" t="s">
        <v>26</v>
      </c>
      <c r="E272" s="31" t="s">
        <v>456</v>
      </c>
      <c r="F272" s="17">
        <v>2380</v>
      </c>
      <c r="G272" s="18">
        <f>IFERROR(J272/F272,0)+Tabla14[[#This Row],[% DE CUMPLIMIENTO ACUMULADO]]</f>
        <v>0.14285714285714285</v>
      </c>
      <c r="H272" s="19">
        <f>Tabla3[[#This Row],[AVANCE EJECUTADO]]+Tabla14[[#This Row],[Avance meta de la vigencia]]</f>
        <v>340</v>
      </c>
      <c r="I272" s="19">
        <v>238</v>
      </c>
      <c r="J272" s="32">
        <v>294</v>
      </c>
      <c r="K272" s="97" t="s">
        <v>2804</v>
      </c>
      <c r="L272" s="97" t="s">
        <v>2757</v>
      </c>
      <c r="M272" s="97" t="s">
        <v>2805</v>
      </c>
      <c r="N272" s="109" t="s">
        <v>2759</v>
      </c>
      <c r="O272" s="101" t="s">
        <v>919</v>
      </c>
      <c r="P272" s="101" t="s">
        <v>894</v>
      </c>
    </row>
    <row r="273" spans="1:16" ht="195" hidden="1" x14ac:dyDescent="0.25">
      <c r="A273" s="28" t="s">
        <v>714</v>
      </c>
      <c r="B273" s="74" t="s">
        <v>987</v>
      </c>
      <c r="C273" s="37" t="s">
        <v>890</v>
      </c>
      <c r="D273" s="31" t="s">
        <v>26</v>
      </c>
      <c r="E273" s="31" t="s">
        <v>456</v>
      </c>
      <c r="F273" s="17">
        <v>3570</v>
      </c>
      <c r="G273" s="18">
        <f>IFERROR(J273/F273,0)+Tabla14[[#This Row],[% DE CUMPLIMIENTO ACUMULADO]]</f>
        <v>0.18683473389355743</v>
      </c>
      <c r="H273" s="19">
        <f>Tabla3[[#This Row],[AVANCE EJECUTADO]]+Tabla14[[#This Row],[Avance meta de la vigencia]]</f>
        <v>667</v>
      </c>
      <c r="I273" s="19">
        <v>357</v>
      </c>
      <c r="J273" s="32">
        <v>564</v>
      </c>
      <c r="K273" s="97" t="s">
        <v>2806</v>
      </c>
      <c r="L273" s="97" t="s">
        <v>2757</v>
      </c>
      <c r="M273" s="97" t="s">
        <v>2805</v>
      </c>
      <c r="N273" s="109" t="s">
        <v>2759</v>
      </c>
      <c r="O273" s="101" t="s">
        <v>919</v>
      </c>
      <c r="P273" s="101" t="s">
        <v>894</v>
      </c>
    </row>
    <row r="274" spans="1:16" ht="314.25" hidden="1" customHeight="1" x14ac:dyDescent="0.25">
      <c r="A274" s="28" t="s">
        <v>714</v>
      </c>
      <c r="B274" s="74" t="s">
        <v>989</v>
      </c>
      <c r="C274" s="37" t="s">
        <v>892</v>
      </c>
      <c r="D274" s="31" t="s">
        <v>26</v>
      </c>
      <c r="E274" s="31" t="s">
        <v>456</v>
      </c>
      <c r="F274" s="17">
        <v>125</v>
      </c>
      <c r="G274" s="18">
        <f>IFERROR(J274/F274,0)+Tabla14[[#This Row],[% DE CUMPLIMIENTO ACUMULADO]]</f>
        <v>0.13600000000000001</v>
      </c>
      <c r="H274" s="19">
        <f>Tabla3[[#This Row],[AVANCE EJECUTADO]]+Tabla14[[#This Row],[Avance meta de la vigencia]]</f>
        <v>17</v>
      </c>
      <c r="I274" s="19">
        <v>13</v>
      </c>
      <c r="J274" s="32">
        <v>15</v>
      </c>
      <c r="K274" s="97" t="s">
        <v>2807</v>
      </c>
      <c r="L274" s="97" t="s">
        <v>2757</v>
      </c>
      <c r="M274" s="97" t="s">
        <v>2808</v>
      </c>
      <c r="N274" s="109" t="s">
        <v>2809</v>
      </c>
      <c r="O274" s="101" t="s">
        <v>919</v>
      </c>
      <c r="P274" s="101" t="s">
        <v>1118</v>
      </c>
    </row>
    <row r="275" spans="1:16" ht="150" hidden="1" x14ac:dyDescent="0.25">
      <c r="A275" s="28" t="s">
        <v>714</v>
      </c>
      <c r="B275" s="74" t="s">
        <v>991</v>
      </c>
      <c r="C275" s="37" t="s">
        <v>888</v>
      </c>
      <c r="D275" s="31" t="s">
        <v>26</v>
      </c>
      <c r="E275" s="31" t="s">
        <v>217</v>
      </c>
      <c r="F275" s="17">
        <v>2798</v>
      </c>
      <c r="G275" s="18">
        <f>IFERROR(J275/F275,0)+Tabla14[[#This Row],[% DE CUMPLIMIENTO ACUMULADO]]</f>
        <v>0.15189421015010723</v>
      </c>
      <c r="H275" s="19">
        <f>Tabla3[[#This Row],[AVANCE EJECUTADO]]+Tabla14[[#This Row],[Avance meta de la vigencia]]</f>
        <v>425</v>
      </c>
      <c r="I275" s="19">
        <v>280</v>
      </c>
      <c r="J275" s="32">
        <v>385</v>
      </c>
      <c r="K275" s="97" t="s">
        <v>2810</v>
      </c>
      <c r="L275" s="97" t="s">
        <v>1801</v>
      </c>
      <c r="M275" s="97" t="s">
        <v>2811</v>
      </c>
      <c r="N275" s="109" t="s">
        <v>2732</v>
      </c>
      <c r="O275" s="34" t="s">
        <v>863</v>
      </c>
      <c r="P275" s="34" t="s">
        <v>727</v>
      </c>
    </row>
    <row r="276" spans="1:16" ht="210" hidden="1" x14ac:dyDescent="0.25">
      <c r="A276" s="28" t="s">
        <v>714</v>
      </c>
      <c r="B276" s="74" t="s">
        <v>993</v>
      </c>
      <c r="C276" s="37" t="s">
        <v>890</v>
      </c>
      <c r="D276" s="31" t="s">
        <v>26</v>
      </c>
      <c r="E276" s="31" t="s">
        <v>217</v>
      </c>
      <c r="F276" s="17">
        <v>4197</v>
      </c>
      <c r="G276" s="18">
        <f>IFERROR(J276/F276,0)+Tabla14[[#This Row],[% DE CUMPLIMIENTO ACUMULADO]]</f>
        <v>0.22301644031451037</v>
      </c>
      <c r="H276" s="19">
        <f>Tabla3[[#This Row],[AVANCE EJECUTADO]]+Tabla14[[#This Row],[Avance meta de la vigencia]]</f>
        <v>936</v>
      </c>
      <c r="I276" s="19">
        <v>420</v>
      </c>
      <c r="J276" s="32">
        <v>727</v>
      </c>
      <c r="K276" s="97" t="s">
        <v>2812</v>
      </c>
      <c r="L276" s="97" t="s">
        <v>1801</v>
      </c>
      <c r="M276" s="97" t="s">
        <v>2813</v>
      </c>
      <c r="N276" s="109" t="s">
        <v>2732</v>
      </c>
      <c r="O276" s="34" t="s">
        <v>863</v>
      </c>
      <c r="P276" s="34" t="s">
        <v>727</v>
      </c>
    </row>
    <row r="277" spans="1:16" ht="150" hidden="1" x14ac:dyDescent="0.25">
      <c r="A277" s="28" t="s">
        <v>714</v>
      </c>
      <c r="B277" s="74" t="s">
        <v>994</v>
      </c>
      <c r="C277" s="37" t="s">
        <v>892</v>
      </c>
      <c r="D277" s="31" t="s">
        <v>26</v>
      </c>
      <c r="E277" s="31" t="s">
        <v>217</v>
      </c>
      <c r="F277" s="17">
        <v>147</v>
      </c>
      <c r="G277" s="18">
        <f>IFERROR(J277/F277,0)+Tabla14[[#This Row],[% DE CUMPLIMIENTO ACUMULADO]]</f>
        <v>0.26530612244897961</v>
      </c>
      <c r="H277" s="19">
        <f>Tabla3[[#This Row],[AVANCE EJECUTADO]]+Tabla14[[#This Row],[Avance meta de la vigencia]]</f>
        <v>39</v>
      </c>
      <c r="I277" s="19">
        <v>15</v>
      </c>
      <c r="J277" s="32">
        <v>31</v>
      </c>
      <c r="K277" s="97" t="s">
        <v>2814</v>
      </c>
      <c r="L277" s="97" t="s">
        <v>1801</v>
      </c>
      <c r="M277" s="97" t="s">
        <v>2815</v>
      </c>
      <c r="N277" s="109" t="s">
        <v>2732</v>
      </c>
      <c r="O277" s="34" t="s">
        <v>863</v>
      </c>
      <c r="P277" s="34" t="s">
        <v>727</v>
      </c>
    </row>
    <row r="278" spans="1:16" ht="128.25" hidden="1" customHeight="1" x14ac:dyDescent="0.25">
      <c r="A278" s="28" t="s">
        <v>714</v>
      </c>
      <c r="B278" s="74" t="s">
        <v>995</v>
      </c>
      <c r="C278" s="37" t="s">
        <v>888</v>
      </c>
      <c r="D278" s="31" t="s">
        <v>26</v>
      </c>
      <c r="E278" s="31" t="s">
        <v>221</v>
      </c>
      <c r="F278" s="17">
        <v>3705</v>
      </c>
      <c r="G278" s="18">
        <f>IFERROR(J278/F278,0)+Tabla14[[#This Row],[% DE CUMPLIMIENTO ACUMULADO]]</f>
        <v>7.0175438596491224E-2</v>
      </c>
      <c r="H278" s="19">
        <f>Tabla3[[#This Row],[AVANCE EJECUTADO]]+Tabla14[[#This Row],[Avance meta de la vigencia]]</f>
        <v>260</v>
      </c>
      <c r="I278" s="19">
        <v>371</v>
      </c>
      <c r="J278" s="32">
        <v>195</v>
      </c>
      <c r="K278" s="97" t="s">
        <v>2816</v>
      </c>
      <c r="L278" s="97" t="s">
        <v>2817</v>
      </c>
      <c r="M278" s="97" t="s">
        <v>2818</v>
      </c>
      <c r="N278" s="109" t="s">
        <v>937</v>
      </c>
      <c r="O278" s="101" t="s">
        <v>919</v>
      </c>
      <c r="P278" s="101" t="s">
        <v>727</v>
      </c>
    </row>
    <row r="279" spans="1:16" ht="170.25" hidden="1" customHeight="1" x14ac:dyDescent="0.25">
      <c r="A279" s="28" t="s">
        <v>714</v>
      </c>
      <c r="B279" s="74" t="s">
        <v>999</v>
      </c>
      <c r="C279" s="37" t="s">
        <v>890</v>
      </c>
      <c r="D279" s="31" t="s">
        <v>26</v>
      </c>
      <c r="E279" s="31" t="s">
        <v>221</v>
      </c>
      <c r="F279" s="17">
        <v>2470</v>
      </c>
      <c r="G279" s="18">
        <f>IFERROR(J279/F279,0)+Tabla14[[#This Row],[% DE CUMPLIMIENTO ACUMULADO]]</f>
        <v>0.20161943319838055</v>
      </c>
      <c r="H279" s="19">
        <f>Tabla3[[#This Row],[AVANCE EJECUTADO]]+Tabla14[[#This Row],[Avance meta de la vigencia]]</f>
        <v>498</v>
      </c>
      <c r="I279" s="19">
        <v>242</v>
      </c>
      <c r="J279" s="32">
        <v>344</v>
      </c>
      <c r="K279" s="97" t="s">
        <v>2819</v>
      </c>
      <c r="L279" s="97" t="s">
        <v>1772</v>
      </c>
      <c r="M279" s="97" t="s">
        <v>2820</v>
      </c>
      <c r="N279" s="109" t="s">
        <v>937</v>
      </c>
      <c r="O279" s="101" t="s">
        <v>919</v>
      </c>
      <c r="P279" s="101" t="s">
        <v>894</v>
      </c>
    </row>
    <row r="280" spans="1:16" ht="60" hidden="1" x14ac:dyDescent="0.25">
      <c r="A280" s="28" t="s">
        <v>714</v>
      </c>
      <c r="B280" s="74" t="s">
        <v>1003</v>
      </c>
      <c r="C280" s="37" t="s">
        <v>892</v>
      </c>
      <c r="D280" s="31" t="s">
        <v>26</v>
      </c>
      <c r="E280" s="31" t="s">
        <v>221</v>
      </c>
      <c r="F280" s="17">
        <v>120</v>
      </c>
      <c r="G280" s="18">
        <f>IFERROR(J280/F280,0)+Tabla14[[#This Row],[% DE CUMPLIMIENTO ACUMULADO]]</f>
        <v>0.15833333333333333</v>
      </c>
      <c r="H280" s="19">
        <f>Tabla3[[#This Row],[AVANCE EJECUTADO]]+Tabla14[[#This Row],[Avance meta de la vigencia]]</f>
        <v>19</v>
      </c>
      <c r="I280" s="19">
        <v>11</v>
      </c>
      <c r="J280" s="32">
        <v>15</v>
      </c>
      <c r="K280" s="97" t="s">
        <v>2821</v>
      </c>
      <c r="L280" s="97" t="s">
        <v>1530</v>
      </c>
      <c r="M280" s="97" t="s">
        <v>2822</v>
      </c>
      <c r="N280" s="109" t="s">
        <v>937</v>
      </c>
      <c r="O280" s="101" t="s">
        <v>919</v>
      </c>
      <c r="P280" s="101" t="s">
        <v>894</v>
      </c>
    </row>
    <row r="281" spans="1:16" ht="90" hidden="1" x14ac:dyDescent="0.25">
      <c r="A281" s="28" t="s">
        <v>714</v>
      </c>
      <c r="B281" s="74" t="s">
        <v>1007</v>
      </c>
      <c r="C281" s="37" t="s">
        <v>888</v>
      </c>
      <c r="D281" s="31" t="s">
        <v>26</v>
      </c>
      <c r="E281" s="31" t="s">
        <v>156</v>
      </c>
      <c r="F281" s="17">
        <v>2166</v>
      </c>
      <c r="G281" s="18">
        <f>IFERROR(J281/F281,0)+Tabla14[[#This Row],[% DE CUMPLIMIENTO ACUMULADO]]</f>
        <v>0.18374884579870729</v>
      </c>
      <c r="H281" s="19">
        <f>Tabla3[[#This Row],[AVANCE EJECUTADO]]+Tabla14[[#This Row],[Avance meta de la vigencia]]</f>
        <v>398</v>
      </c>
      <c r="I281" s="19">
        <v>217</v>
      </c>
      <c r="J281" s="144">
        <v>279</v>
      </c>
      <c r="K281" s="97" t="s">
        <v>2823</v>
      </c>
      <c r="L281" s="97" t="s">
        <v>2824</v>
      </c>
      <c r="M281" s="97" t="s">
        <v>2825</v>
      </c>
      <c r="N281" s="109" t="s">
        <v>2693</v>
      </c>
      <c r="O281" s="101" t="s">
        <v>919</v>
      </c>
      <c r="P281" s="34" t="s">
        <v>894</v>
      </c>
    </row>
    <row r="282" spans="1:16" ht="90" hidden="1" x14ac:dyDescent="0.25">
      <c r="A282" s="28" t="s">
        <v>714</v>
      </c>
      <c r="B282" s="74" t="s">
        <v>1010</v>
      </c>
      <c r="C282" s="37" t="s">
        <v>890</v>
      </c>
      <c r="D282" s="31" t="s">
        <v>26</v>
      </c>
      <c r="E282" s="31" t="s">
        <v>156</v>
      </c>
      <c r="F282" s="17">
        <v>3249</v>
      </c>
      <c r="G282" s="18">
        <f>IFERROR(J282/F282,0)+Tabla14[[#This Row],[% DE CUMPLIMIENTO ACUMULADO]]</f>
        <v>0.23976608187134502</v>
      </c>
      <c r="H282" s="19">
        <f>Tabla3[[#This Row],[AVANCE EJECUTADO]]+Tabla14[[#This Row],[Avance meta de la vigencia]]</f>
        <v>779</v>
      </c>
      <c r="I282" s="19">
        <v>325</v>
      </c>
      <c r="J282" s="144">
        <v>598</v>
      </c>
      <c r="K282" s="97" t="s">
        <v>2826</v>
      </c>
      <c r="L282" s="97" t="s">
        <v>2824</v>
      </c>
      <c r="M282" s="97" t="s">
        <v>2825</v>
      </c>
      <c r="N282" s="109" t="s">
        <v>2693</v>
      </c>
      <c r="O282" s="101" t="s">
        <v>919</v>
      </c>
      <c r="P282" s="34" t="s">
        <v>894</v>
      </c>
    </row>
    <row r="283" spans="1:16" ht="90" hidden="1" x14ac:dyDescent="0.25">
      <c r="A283" s="28" t="s">
        <v>714</v>
      </c>
      <c r="B283" s="74" t="s">
        <v>1011</v>
      </c>
      <c r="C283" s="37" t="s">
        <v>892</v>
      </c>
      <c r="D283" s="31" t="s">
        <v>26</v>
      </c>
      <c r="E283" s="31" t="s">
        <v>156</v>
      </c>
      <c r="F283" s="17">
        <v>114</v>
      </c>
      <c r="G283" s="18">
        <f>IFERROR(J283/F283,0)+Tabla14[[#This Row],[% DE CUMPLIMIENTO ACUMULADO]]</f>
        <v>0.21929824561403508</v>
      </c>
      <c r="H283" s="19">
        <f>Tabla3[[#This Row],[AVANCE EJECUTADO]]+Tabla14[[#This Row],[Avance meta de la vigencia]]</f>
        <v>25</v>
      </c>
      <c r="I283" s="19">
        <v>11</v>
      </c>
      <c r="J283" s="144">
        <v>21</v>
      </c>
      <c r="K283" s="97" t="s">
        <v>2827</v>
      </c>
      <c r="L283" s="97" t="s">
        <v>2824</v>
      </c>
      <c r="M283" s="97" t="s">
        <v>2825</v>
      </c>
      <c r="N283" s="109" t="s">
        <v>2693</v>
      </c>
      <c r="O283" s="101" t="s">
        <v>919</v>
      </c>
      <c r="P283" s="34" t="s">
        <v>894</v>
      </c>
    </row>
    <row r="284" spans="1:16" ht="240" hidden="1" x14ac:dyDescent="0.25">
      <c r="A284" s="28" t="s">
        <v>714</v>
      </c>
      <c r="B284" s="74" t="s">
        <v>1012</v>
      </c>
      <c r="C284" s="37" t="s">
        <v>888</v>
      </c>
      <c r="D284" s="31" t="s">
        <v>26</v>
      </c>
      <c r="E284" s="31" t="s">
        <v>484</v>
      </c>
      <c r="F284" s="17">
        <v>2380</v>
      </c>
      <c r="G284" s="18">
        <f>IFERROR(J284/F284,0)+Tabla14[[#This Row],[% DE CUMPLIMIENTO ACUMULADO]]</f>
        <v>0.12058823529411765</v>
      </c>
      <c r="H284" s="19">
        <f>Tabla3[[#This Row],[AVANCE EJECUTADO]]+Tabla14[[#This Row],[Avance meta de la vigencia]]</f>
        <v>287</v>
      </c>
      <c r="I284" s="19">
        <v>238</v>
      </c>
      <c r="J284" s="32">
        <v>262</v>
      </c>
      <c r="K284" s="97" t="s">
        <v>2828</v>
      </c>
      <c r="L284" s="97" t="s">
        <v>2829</v>
      </c>
      <c r="M284" s="97" t="s">
        <v>2830</v>
      </c>
      <c r="N284" s="109"/>
      <c r="O284" s="34" t="s">
        <v>2244</v>
      </c>
      <c r="P284" s="34"/>
    </row>
    <row r="285" spans="1:16" ht="285" hidden="1" x14ac:dyDescent="0.25">
      <c r="A285" s="28" t="s">
        <v>714</v>
      </c>
      <c r="B285" s="74" t="s">
        <v>1014</v>
      </c>
      <c r="C285" s="37" t="s">
        <v>890</v>
      </c>
      <c r="D285" s="31" t="s">
        <v>26</v>
      </c>
      <c r="E285" s="31" t="s">
        <v>484</v>
      </c>
      <c r="F285" s="17">
        <v>3570</v>
      </c>
      <c r="G285" s="18">
        <f>IFERROR(J285/F285,0)+Tabla14[[#This Row],[% DE CUMPLIMIENTO ACUMULADO]]</f>
        <v>0.15602240896358543</v>
      </c>
      <c r="H285" s="19">
        <f>Tabla3[[#This Row],[AVANCE EJECUTADO]]+Tabla14[[#This Row],[Avance meta de la vigencia]]</f>
        <v>557</v>
      </c>
      <c r="I285" s="19">
        <v>357</v>
      </c>
      <c r="J285" s="32">
        <v>514</v>
      </c>
      <c r="K285" s="97" t="s">
        <v>2831</v>
      </c>
      <c r="L285" s="97" t="s">
        <v>2832</v>
      </c>
      <c r="M285" s="97" t="s">
        <v>2833</v>
      </c>
      <c r="N285" s="109"/>
      <c r="O285" s="34" t="s">
        <v>2244</v>
      </c>
      <c r="P285" s="34"/>
    </row>
    <row r="286" spans="1:16" ht="270" hidden="1" x14ac:dyDescent="0.25">
      <c r="A286" s="28" t="s">
        <v>714</v>
      </c>
      <c r="B286" s="74" t="s">
        <v>1016</v>
      </c>
      <c r="C286" s="37" t="s">
        <v>892</v>
      </c>
      <c r="D286" s="31" t="s">
        <v>26</v>
      </c>
      <c r="E286" s="31" t="s">
        <v>484</v>
      </c>
      <c r="F286" s="17">
        <v>125</v>
      </c>
      <c r="G286" s="18">
        <f>IFERROR(J286/F286,0)+Tabla14[[#This Row],[% DE CUMPLIMIENTO ACUMULADO]]</f>
        <v>0.15999999999999998</v>
      </c>
      <c r="H286" s="19">
        <f>Tabla3[[#This Row],[AVANCE EJECUTADO]]+Tabla14[[#This Row],[Avance meta de la vigencia]]</f>
        <v>20</v>
      </c>
      <c r="I286" s="19">
        <v>13</v>
      </c>
      <c r="J286" s="32">
        <v>18</v>
      </c>
      <c r="K286" s="97" t="s">
        <v>2834</v>
      </c>
      <c r="L286" s="97" t="s">
        <v>2835</v>
      </c>
      <c r="M286" s="97" t="s">
        <v>2836</v>
      </c>
      <c r="N286" s="109"/>
      <c r="O286" s="34" t="s">
        <v>2244</v>
      </c>
      <c r="P286" s="34"/>
    </row>
    <row r="287" spans="1:16" ht="60" hidden="1" x14ac:dyDescent="0.25">
      <c r="A287" s="28" t="s">
        <v>714</v>
      </c>
      <c r="B287" s="74" t="s">
        <v>1018</v>
      </c>
      <c r="C287" s="37" t="s">
        <v>888</v>
      </c>
      <c r="D287" s="31" t="s">
        <v>26</v>
      </c>
      <c r="E287" s="31" t="s">
        <v>236</v>
      </c>
      <c r="F287" s="17">
        <v>2722</v>
      </c>
      <c r="G287" s="18">
        <f>IFERROR(J287/F287,0)+Tabla14[[#This Row],[% DE CUMPLIMIENTO ACUMULADO]]</f>
        <v>0.14988978692138133</v>
      </c>
      <c r="H287" s="19">
        <f>Tabla3[[#This Row],[AVANCE EJECUTADO]]+Tabla14[[#This Row],[Avance meta de la vigencia]]</f>
        <v>408</v>
      </c>
      <c r="I287" s="19">
        <v>272</v>
      </c>
      <c r="J287" s="32">
        <v>349</v>
      </c>
      <c r="K287" s="97" t="s">
        <v>2837</v>
      </c>
      <c r="L287" s="97" t="s">
        <v>1890</v>
      </c>
      <c r="M287" s="97" t="s">
        <v>2838</v>
      </c>
      <c r="N287" s="109"/>
      <c r="O287" s="34" t="s">
        <v>2244</v>
      </c>
      <c r="P287" s="34"/>
    </row>
    <row r="288" spans="1:16" ht="75" hidden="1" x14ac:dyDescent="0.25">
      <c r="A288" s="28" t="s">
        <v>714</v>
      </c>
      <c r="B288" s="74" t="s">
        <v>1020</v>
      </c>
      <c r="C288" s="37" t="s">
        <v>890</v>
      </c>
      <c r="D288" s="31" t="s">
        <v>26</v>
      </c>
      <c r="E288" s="31" t="s">
        <v>236</v>
      </c>
      <c r="F288" s="17">
        <v>4083</v>
      </c>
      <c r="G288" s="18">
        <f>IFERROR(J288/F288,0)+Tabla14[[#This Row],[% DE CUMPLIMIENTO ACUMULADO]]</f>
        <v>0.2118540289003184</v>
      </c>
      <c r="H288" s="19">
        <f>Tabla3[[#This Row],[AVANCE EJECUTADO]]+Tabla14[[#This Row],[Avance meta de la vigencia]]</f>
        <v>865</v>
      </c>
      <c r="I288" s="19">
        <v>408</v>
      </c>
      <c r="J288" s="32">
        <v>735</v>
      </c>
      <c r="K288" s="97" t="s">
        <v>2839</v>
      </c>
      <c r="L288" s="97" t="s">
        <v>1890</v>
      </c>
      <c r="M288" s="97" t="s">
        <v>2838</v>
      </c>
      <c r="N288" s="109"/>
      <c r="O288" s="34" t="s">
        <v>2244</v>
      </c>
      <c r="P288" s="34"/>
    </row>
    <row r="289" spans="1:16" ht="75" hidden="1" x14ac:dyDescent="0.25">
      <c r="A289" s="28" t="s">
        <v>714</v>
      </c>
      <c r="B289" s="74" t="s">
        <v>1022</v>
      </c>
      <c r="C289" s="37" t="s">
        <v>892</v>
      </c>
      <c r="D289" s="31" t="s">
        <v>26</v>
      </c>
      <c r="E289" s="31" t="s">
        <v>236</v>
      </c>
      <c r="F289" s="17">
        <v>143</v>
      </c>
      <c r="G289" s="18">
        <f>IFERROR(J289/F289,0)+Tabla14[[#This Row],[% DE CUMPLIMIENTO ACUMULADO]]</f>
        <v>0.15384615384615385</v>
      </c>
      <c r="H289" s="19">
        <f>Tabla3[[#This Row],[AVANCE EJECUTADO]]+Tabla14[[#This Row],[Avance meta de la vigencia]]</f>
        <v>22</v>
      </c>
      <c r="I289" s="19">
        <v>14</v>
      </c>
      <c r="J289" s="32">
        <v>18</v>
      </c>
      <c r="K289" s="97" t="s">
        <v>2840</v>
      </c>
      <c r="L289" s="97" t="s">
        <v>1890</v>
      </c>
      <c r="M289" s="97" t="s">
        <v>2838</v>
      </c>
      <c r="N289" s="109"/>
      <c r="O289" s="34" t="s">
        <v>2244</v>
      </c>
      <c r="P289" s="34"/>
    </row>
    <row r="290" spans="1:16" ht="409.5" hidden="1" x14ac:dyDescent="0.25">
      <c r="A290" s="28" t="s">
        <v>714</v>
      </c>
      <c r="B290" s="74" t="s">
        <v>1024</v>
      </c>
      <c r="C290" s="37" t="s">
        <v>888</v>
      </c>
      <c r="D290" s="31" t="s">
        <v>26</v>
      </c>
      <c r="E290" s="31" t="s">
        <v>247</v>
      </c>
      <c r="F290" s="17">
        <v>2166</v>
      </c>
      <c r="G290" s="18">
        <f>IFERROR(J290/F290,0)+Tabla14[[#This Row],[% DE CUMPLIMIENTO ACUMULADO]]</f>
        <v>0.17174515235457063</v>
      </c>
      <c r="H290" s="19">
        <f>Tabla3[[#This Row],[AVANCE EJECUTADO]]+Tabla14[[#This Row],[Avance meta de la vigencia]]</f>
        <v>372</v>
      </c>
      <c r="I290" s="19">
        <v>217</v>
      </c>
      <c r="J290" s="32">
        <v>345</v>
      </c>
      <c r="K290" s="97" t="s">
        <v>2841</v>
      </c>
      <c r="L290" s="97" t="s">
        <v>352</v>
      </c>
      <c r="M290" s="97" t="s">
        <v>2842</v>
      </c>
      <c r="N290" s="109"/>
      <c r="O290" s="34" t="s">
        <v>2244</v>
      </c>
      <c r="P290" s="34"/>
    </row>
    <row r="291" spans="1:16" ht="409.5" hidden="1" x14ac:dyDescent="0.25">
      <c r="A291" s="28" t="s">
        <v>714</v>
      </c>
      <c r="B291" s="74" t="s">
        <v>1026</v>
      </c>
      <c r="C291" s="37" t="s">
        <v>890</v>
      </c>
      <c r="D291" s="31" t="s">
        <v>26</v>
      </c>
      <c r="E291" s="31" t="s">
        <v>247</v>
      </c>
      <c r="F291" s="17">
        <v>3249</v>
      </c>
      <c r="G291" s="18">
        <f>IFERROR(J291/F291,0)+Tabla14[[#This Row],[% DE CUMPLIMIENTO ACUMULADO]]</f>
        <v>0.21206525084641428</v>
      </c>
      <c r="H291" s="19">
        <f>Tabla3[[#This Row],[AVANCE EJECUTADO]]+Tabla14[[#This Row],[Avance meta de la vigencia]]</f>
        <v>689</v>
      </c>
      <c r="I291" s="19">
        <v>325</v>
      </c>
      <c r="J291" s="32">
        <v>554</v>
      </c>
      <c r="K291" s="97" t="s">
        <v>2843</v>
      </c>
      <c r="L291" s="97" t="s">
        <v>352</v>
      </c>
      <c r="M291" s="97" t="s">
        <v>2844</v>
      </c>
      <c r="N291" s="109"/>
      <c r="O291" s="34" t="s">
        <v>2244</v>
      </c>
      <c r="P291" s="34"/>
    </row>
    <row r="292" spans="1:16" ht="409.5" hidden="1" x14ac:dyDescent="0.25">
      <c r="A292" s="28" t="s">
        <v>714</v>
      </c>
      <c r="B292" s="74" t="s">
        <v>1028</v>
      </c>
      <c r="C292" s="37" t="s">
        <v>892</v>
      </c>
      <c r="D292" s="31" t="s">
        <v>26</v>
      </c>
      <c r="E292" s="31" t="s">
        <v>247</v>
      </c>
      <c r="F292" s="17">
        <v>114</v>
      </c>
      <c r="G292" s="18">
        <f>IFERROR(J292/F292,0)+Tabla14[[#This Row],[% DE CUMPLIMIENTO ACUMULADO]]</f>
        <v>0.15789473684210525</v>
      </c>
      <c r="H292" s="19">
        <f>Tabla3[[#This Row],[AVANCE EJECUTADO]]+Tabla14[[#This Row],[Avance meta de la vigencia]]</f>
        <v>18</v>
      </c>
      <c r="I292" s="19">
        <v>11</v>
      </c>
      <c r="J292" s="32">
        <v>13</v>
      </c>
      <c r="K292" s="97" t="s">
        <v>2845</v>
      </c>
      <c r="L292" s="97" t="s">
        <v>352</v>
      </c>
      <c r="M292" s="97" t="s">
        <v>2844</v>
      </c>
      <c r="N292" s="109"/>
      <c r="O292" s="34" t="s">
        <v>2244</v>
      </c>
      <c r="P292" s="34"/>
    </row>
    <row r="293" spans="1:16" ht="50.25" hidden="1" customHeight="1" x14ac:dyDescent="0.25">
      <c r="A293" s="28" t="s">
        <v>714</v>
      </c>
      <c r="B293" s="74" t="s">
        <v>1030</v>
      </c>
      <c r="C293" s="37" t="s">
        <v>888</v>
      </c>
      <c r="D293" s="31" t="s">
        <v>26</v>
      </c>
      <c r="E293" s="31" t="s">
        <v>225</v>
      </c>
      <c r="F293" s="17">
        <v>1900</v>
      </c>
      <c r="G293" s="18">
        <f>IFERROR(J293/F293,0)+Tabla14[[#This Row],[% DE CUMPLIMIENTO ACUMULADO]]</f>
        <v>0.13842105263157894</v>
      </c>
      <c r="H293" s="19">
        <f>Tabla3[[#This Row],[AVANCE EJECUTADO]]+Tabla14[[#This Row],[Avance meta de la vigencia]]</f>
        <v>263</v>
      </c>
      <c r="I293" s="19">
        <v>190</v>
      </c>
      <c r="J293" s="32">
        <v>181</v>
      </c>
      <c r="K293" s="151" t="s">
        <v>2846</v>
      </c>
      <c r="L293" s="97" t="s">
        <v>2847</v>
      </c>
      <c r="M293" s="97" t="s">
        <v>2848</v>
      </c>
      <c r="N293" s="109" t="s">
        <v>1124</v>
      </c>
      <c r="O293" s="34" t="s">
        <v>863</v>
      </c>
      <c r="P293" s="34" t="s">
        <v>727</v>
      </c>
    </row>
    <row r="294" spans="1:16" ht="43.5" hidden="1" customHeight="1" x14ac:dyDescent="0.25">
      <c r="A294" s="28" t="s">
        <v>714</v>
      </c>
      <c r="B294" s="74" t="s">
        <v>1033</v>
      </c>
      <c r="C294" s="37" t="s">
        <v>890</v>
      </c>
      <c r="D294" s="31" t="s">
        <v>26</v>
      </c>
      <c r="E294" s="31" t="s">
        <v>225</v>
      </c>
      <c r="F294" s="17">
        <v>2850</v>
      </c>
      <c r="G294" s="18">
        <f>IFERROR(J294/F294,0)+Tabla14[[#This Row],[% DE CUMPLIMIENTO ACUMULADO]]</f>
        <v>0.19298245614035087</v>
      </c>
      <c r="H294" s="19">
        <f>Tabla3[[#This Row],[AVANCE EJECUTADO]]+Tabla14[[#This Row],[Avance meta de la vigencia]]</f>
        <v>550</v>
      </c>
      <c r="I294" s="19">
        <v>285</v>
      </c>
      <c r="J294" s="32">
        <v>367</v>
      </c>
      <c r="K294" s="151" t="s">
        <v>2849</v>
      </c>
      <c r="L294" s="97" t="s">
        <v>2847</v>
      </c>
      <c r="M294" s="97" t="s">
        <v>2848</v>
      </c>
      <c r="N294" s="109" t="s">
        <v>1124</v>
      </c>
      <c r="O294" s="34" t="s">
        <v>863</v>
      </c>
      <c r="P294" s="34" t="s">
        <v>727</v>
      </c>
    </row>
    <row r="295" spans="1:16" ht="90" hidden="1" x14ac:dyDescent="0.25">
      <c r="A295" s="28" t="s">
        <v>714</v>
      </c>
      <c r="B295" s="74" t="s">
        <v>1035</v>
      </c>
      <c r="C295" s="37" t="s">
        <v>892</v>
      </c>
      <c r="D295" s="31" t="s">
        <v>26</v>
      </c>
      <c r="E295" s="31" t="s">
        <v>225</v>
      </c>
      <c r="F295" s="17">
        <v>100</v>
      </c>
      <c r="G295" s="18">
        <f>IFERROR(J295/F295,0)+Tabla14[[#This Row],[% DE CUMPLIMIENTO ACUMULADO]]</f>
        <v>0.15</v>
      </c>
      <c r="H295" s="19">
        <f>Tabla3[[#This Row],[AVANCE EJECUTADO]]+Tabla14[[#This Row],[Avance meta de la vigencia]]</f>
        <v>15</v>
      </c>
      <c r="I295" s="19">
        <v>10</v>
      </c>
      <c r="J295" s="32">
        <v>12</v>
      </c>
      <c r="K295" s="151" t="s">
        <v>2850</v>
      </c>
      <c r="L295" s="97" t="s">
        <v>2847</v>
      </c>
      <c r="M295" s="97" t="s">
        <v>2848</v>
      </c>
      <c r="N295" s="109" t="s">
        <v>1124</v>
      </c>
      <c r="O295" s="34" t="s">
        <v>863</v>
      </c>
      <c r="P295" s="34" t="s">
        <v>727</v>
      </c>
    </row>
    <row r="296" spans="1:16" ht="105" hidden="1" x14ac:dyDescent="0.25">
      <c r="A296" s="28" t="s">
        <v>714</v>
      </c>
      <c r="B296" s="74" t="s">
        <v>1037</v>
      </c>
      <c r="C296" s="37" t="s">
        <v>888</v>
      </c>
      <c r="D296" s="31" t="s">
        <v>26</v>
      </c>
      <c r="E296" s="31" t="s">
        <v>250</v>
      </c>
      <c r="F296" s="17">
        <v>2584</v>
      </c>
      <c r="G296" s="18">
        <f>IFERROR(J296/F296,0)+Tabla14[[#This Row],[% DE CUMPLIMIENTO ACUMULADO]]</f>
        <v>0.21671826625386997</v>
      </c>
      <c r="H296" s="19">
        <f>Tabla3[[#This Row],[AVANCE EJECUTADO]]+Tabla14[[#This Row],[Avance meta de la vigencia]]</f>
        <v>560</v>
      </c>
      <c r="I296" s="19">
        <v>258</v>
      </c>
      <c r="J296" s="32">
        <v>467</v>
      </c>
      <c r="K296" s="151" t="s">
        <v>2851</v>
      </c>
      <c r="L296" s="151" t="s">
        <v>104</v>
      </c>
      <c r="M296" s="151" t="s">
        <v>2852</v>
      </c>
      <c r="N296" s="109"/>
      <c r="O296" s="34" t="s">
        <v>2244</v>
      </c>
      <c r="P296" s="34"/>
    </row>
    <row r="297" spans="1:16" ht="105" hidden="1" x14ac:dyDescent="0.25">
      <c r="A297" s="28" t="s">
        <v>714</v>
      </c>
      <c r="B297" s="74" t="s">
        <v>1039</v>
      </c>
      <c r="C297" s="37" t="s">
        <v>890</v>
      </c>
      <c r="D297" s="31" t="s">
        <v>26</v>
      </c>
      <c r="E297" s="31" t="s">
        <v>250</v>
      </c>
      <c r="F297" s="17">
        <v>3876</v>
      </c>
      <c r="G297" s="18">
        <f>IFERROR(J297/F297,0)+Tabla14[[#This Row],[% DE CUMPLIMIENTO ACUMULADO]]</f>
        <v>0.30572755417956654</v>
      </c>
      <c r="H297" s="19">
        <f>Tabla3[[#This Row],[AVANCE EJECUTADO]]+Tabla14[[#This Row],[Avance meta de la vigencia]]</f>
        <v>1185</v>
      </c>
      <c r="I297" s="19">
        <v>388</v>
      </c>
      <c r="J297" s="32">
        <v>1012</v>
      </c>
      <c r="K297" s="151" t="s">
        <v>2853</v>
      </c>
      <c r="L297" s="151" t="s">
        <v>104</v>
      </c>
      <c r="M297" s="151" t="s">
        <v>2852</v>
      </c>
      <c r="N297" s="109"/>
      <c r="O297" s="34" t="s">
        <v>2244</v>
      </c>
      <c r="P297" s="34"/>
    </row>
    <row r="298" spans="1:16" ht="105" hidden="1" x14ac:dyDescent="0.25">
      <c r="A298" s="28" t="s">
        <v>714</v>
      </c>
      <c r="B298" s="74" t="s">
        <v>1040</v>
      </c>
      <c r="C298" s="37" t="s">
        <v>892</v>
      </c>
      <c r="D298" s="31" t="s">
        <v>26</v>
      </c>
      <c r="E298" s="31" t="s">
        <v>250</v>
      </c>
      <c r="F298" s="17">
        <v>136</v>
      </c>
      <c r="G298" s="18">
        <f>IFERROR(J298/F298,0)+Tabla14[[#This Row],[% DE CUMPLIMIENTO ACUMULADO]]</f>
        <v>0.23529411764705882</v>
      </c>
      <c r="H298" s="19">
        <f>Tabla3[[#This Row],[AVANCE EJECUTADO]]+Tabla14[[#This Row],[Avance meta de la vigencia]]</f>
        <v>32</v>
      </c>
      <c r="I298" s="19">
        <v>14</v>
      </c>
      <c r="J298" s="32">
        <v>25</v>
      </c>
      <c r="K298" s="151" t="s">
        <v>2854</v>
      </c>
      <c r="L298" s="151" t="s">
        <v>104</v>
      </c>
      <c r="M298" s="151" t="s">
        <v>2852</v>
      </c>
      <c r="N298" s="109"/>
      <c r="O298" s="34" t="s">
        <v>2244</v>
      </c>
      <c r="P298" s="34"/>
    </row>
    <row r="299" spans="1:16" ht="75" hidden="1" x14ac:dyDescent="0.25">
      <c r="A299" s="28" t="s">
        <v>714</v>
      </c>
      <c r="B299" s="74" t="s">
        <v>1041</v>
      </c>
      <c r="C299" s="37" t="s">
        <v>888</v>
      </c>
      <c r="D299" s="31" t="s">
        <v>26</v>
      </c>
      <c r="E299" s="31" t="s">
        <v>163</v>
      </c>
      <c r="F299" s="17">
        <v>2470</v>
      </c>
      <c r="G299" s="18">
        <f>IFERROR(J299/F299,0)+Tabla14[[#This Row],[% DE CUMPLIMIENTO ACUMULADO]]</f>
        <v>0.1076923076923077</v>
      </c>
      <c r="H299" s="19">
        <f>Tabla3[[#This Row],[AVANCE EJECUTADO]]+Tabla14[[#This Row],[Avance meta de la vigencia]]</f>
        <v>266</v>
      </c>
      <c r="I299" s="19">
        <v>247</v>
      </c>
      <c r="J299" s="32">
        <v>264</v>
      </c>
      <c r="K299" s="97" t="s">
        <v>2855</v>
      </c>
      <c r="L299" s="97" t="s">
        <v>2856</v>
      </c>
      <c r="M299" s="97" t="s">
        <v>2857</v>
      </c>
      <c r="N299" s="109" t="s">
        <v>2732</v>
      </c>
      <c r="O299" s="34" t="s">
        <v>863</v>
      </c>
      <c r="P299" s="34" t="s">
        <v>727</v>
      </c>
    </row>
    <row r="300" spans="1:16" ht="60" hidden="1" x14ac:dyDescent="0.25">
      <c r="A300" s="28" t="s">
        <v>714</v>
      </c>
      <c r="B300" s="74" t="s">
        <v>1045</v>
      </c>
      <c r="C300" s="37" t="s">
        <v>890</v>
      </c>
      <c r="D300" s="31" t="s">
        <v>26</v>
      </c>
      <c r="E300" s="31" t="s">
        <v>163</v>
      </c>
      <c r="F300" s="17">
        <v>3705</v>
      </c>
      <c r="G300" s="18">
        <f>IFERROR(J300/F300,0)+Tabla14[[#This Row],[% DE CUMPLIMIENTO ACUMULADO]]</f>
        <v>0.145748987854251</v>
      </c>
      <c r="H300" s="19">
        <f>Tabla3[[#This Row],[AVANCE EJECUTADO]]+Tabla14[[#This Row],[Avance meta de la vigencia]]</f>
        <v>540</v>
      </c>
      <c r="I300" s="19">
        <v>371</v>
      </c>
      <c r="J300" s="32">
        <v>476</v>
      </c>
      <c r="K300" s="97" t="s">
        <v>2858</v>
      </c>
      <c r="L300" s="97" t="s">
        <v>2856</v>
      </c>
      <c r="M300" s="97" t="s">
        <v>2857</v>
      </c>
      <c r="N300" s="109" t="s">
        <v>2732</v>
      </c>
      <c r="O300" s="34" t="s">
        <v>863</v>
      </c>
      <c r="P300" s="34" t="s">
        <v>727</v>
      </c>
    </row>
    <row r="301" spans="1:16" ht="75" hidden="1" x14ac:dyDescent="0.25">
      <c r="A301" s="28" t="s">
        <v>714</v>
      </c>
      <c r="B301" s="74" t="s">
        <v>1046</v>
      </c>
      <c r="C301" s="37" t="s">
        <v>892</v>
      </c>
      <c r="D301" s="31" t="s">
        <v>26</v>
      </c>
      <c r="E301" s="31" t="s">
        <v>163</v>
      </c>
      <c r="F301" s="17">
        <v>130</v>
      </c>
      <c r="G301" s="18">
        <f>IFERROR(J301/F301,0)+Tabla14[[#This Row],[% DE CUMPLIMIENTO ACUMULADO]]</f>
        <v>0.1076923076923077</v>
      </c>
      <c r="H301" s="19">
        <f>Tabla3[[#This Row],[AVANCE EJECUTADO]]+Tabla14[[#This Row],[Avance meta de la vigencia]]</f>
        <v>14</v>
      </c>
      <c r="I301" s="19">
        <v>13</v>
      </c>
      <c r="J301" s="32">
        <v>12</v>
      </c>
      <c r="K301" s="97" t="s">
        <v>2859</v>
      </c>
      <c r="L301" s="97" t="s">
        <v>2860</v>
      </c>
      <c r="M301" s="97" t="s">
        <v>2861</v>
      </c>
      <c r="N301" s="109" t="s">
        <v>2732</v>
      </c>
      <c r="O301" s="34" t="s">
        <v>863</v>
      </c>
      <c r="P301" s="34"/>
    </row>
    <row r="302" spans="1:16" ht="105" hidden="1" x14ac:dyDescent="0.25">
      <c r="A302" s="28" t="s">
        <v>714</v>
      </c>
      <c r="B302" s="74" t="s">
        <v>1047</v>
      </c>
      <c r="C302" s="37" t="s">
        <v>888</v>
      </c>
      <c r="D302" s="31" t="s">
        <v>26</v>
      </c>
      <c r="E302" s="31" t="s">
        <v>211</v>
      </c>
      <c r="F302" s="17">
        <v>2698</v>
      </c>
      <c r="G302" s="18">
        <f>IFERROR(J302/F302,0)+Tabla14[[#This Row],[% DE CUMPLIMIENTO ACUMULADO]]</f>
        <v>6.3750926612305414E-2</v>
      </c>
      <c r="H302" s="19">
        <f>Tabla3[[#This Row],[AVANCE EJECUTADO]]+Tabla14[[#This Row],[Avance meta de la vigencia]]</f>
        <v>172</v>
      </c>
      <c r="I302" s="19">
        <v>270</v>
      </c>
      <c r="J302" s="32">
        <v>92</v>
      </c>
      <c r="K302" s="151" t="s">
        <v>2862</v>
      </c>
      <c r="L302" s="151" t="s">
        <v>2863</v>
      </c>
      <c r="M302" s="151" t="s">
        <v>2864</v>
      </c>
      <c r="N302" s="109" t="s">
        <v>937</v>
      </c>
      <c r="O302" s="34" t="s">
        <v>720</v>
      </c>
      <c r="P302" s="34" t="s">
        <v>727</v>
      </c>
    </row>
    <row r="303" spans="1:16" ht="105" hidden="1" x14ac:dyDescent="0.25">
      <c r="A303" s="28" t="s">
        <v>714</v>
      </c>
      <c r="B303" s="74" t="s">
        <v>1048</v>
      </c>
      <c r="C303" s="37" t="s">
        <v>890</v>
      </c>
      <c r="D303" s="31" t="s">
        <v>26</v>
      </c>
      <c r="E303" s="31" t="s">
        <v>211</v>
      </c>
      <c r="F303" s="17">
        <v>4047</v>
      </c>
      <c r="G303" s="18">
        <f>IFERROR(J303/F303,0)+Tabla14[[#This Row],[% DE CUMPLIMIENTO ACUMULADO]]</f>
        <v>8.9943167778601424E-2</v>
      </c>
      <c r="H303" s="19">
        <f>Tabla3[[#This Row],[AVANCE EJECUTADO]]+Tabla14[[#This Row],[Avance meta de la vigencia]]</f>
        <v>364</v>
      </c>
      <c r="I303" s="19">
        <v>405</v>
      </c>
      <c r="J303" s="32">
        <v>245</v>
      </c>
      <c r="K303" s="151" t="s">
        <v>2865</v>
      </c>
      <c r="L303" s="151" t="s">
        <v>2866</v>
      </c>
      <c r="M303" s="151" t="s">
        <v>2864</v>
      </c>
      <c r="N303" s="109" t="s">
        <v>937</v>
      </c>
      <c r="O303" s="34" t="s">
        <v>720</v>
      </c>
      <c r="P303" s="34" t="s">
        <v>727</v>
      </c>
    </row>
    <row r="304" spans="1:16" ht="105" hidden="1" x14ac:dyDescent="0.25">
      <c r="A304" s="28" t="s">
        <v>714</v>
      </c>
      <c r="B304" s="74" t="s">
        <v>1050</v>
      </c>
      <c r="C304" s="37" t="s">
        <v>892</v>
      </c>
      <c r="D304" s="31" t="s">
        <v>26</v>
      </c>
      <c r="E304" s="31" t="s">
        <v>211</v>
      </c>
      <c r="F304" s="17">
        <v>142</v>
      </c>
      <c r="G304" s="18">
        <f>IFERROR(J304/F304,0)+Tabla14[[#This Row],[% DE CUMPLIMIENTO ACUMULADO]]</f>
        <v>8.4507042253521125E-2</v>
      </c>
      <c r="H304" s="19">
        <f>Tabla3[[#This Row],[AVANCE EJECUTADO]]+Tabla14[[#This Row],[Avance meta de la vigencia]]</f>
        <v>12</v>
      </c>
      <c r="I304" s="19">
        <v>14</v>
      </c>
      <c r="J304" s="32">
        <v>9</v>
      </c>
      <c r="K304" s="151" t="s">
        <v>2867</v>
      </c>
      <c r="L304" s="151" t="s">
        <v>2868</v>
      </c>
      <c r="M304" s="151" t="s">
        <v>2864</v>
      </c>
      <c r="N304" s="109" t="s">
        <v>937</v>
      </c>
      <c r="O304" s="34" t="s">
        <v>720</v>
      </c>
      <c r="P304" s="34" t="s">
        <v>894</v>
      </c>
    </row>
    <row r="305" spans="1:16" ht="180" hidden="1" x14ac:dyDescent="0.25">
      <c r="A305" s="28" t="s">
        <v>714</v>
      </c>
      <c r="B305" s="74" t="s">
        <v>1051</v>
      </c>
      <c r="C305" s="37" t="s">
        <v>1052</v>
      </c>
      <c r="D305" s="31" t="s">
        <v>26</v>
      </c>
      <c r="E305" s="37" t="s">
        <v>1053</v>
      </c>
      <c r="F305" s="18">
        <v>0.16</v>
      </c>
      <c r="G305" s="18">
        <f>IFERROR(J305/F305,0)+Tabla14[[#This Row],[% DE CUMPLIMIENTO ACUMULADO]]</f>
        <v>0</v>
      </c>
      <c r="H305" s="19">
        <f>Tabla3[[#This Row],[AVANCE EJECUTADO]]+Tabla14[[#This Row],[Avance meta de la vigencia]]</f>
        <v>0</v>
      </c>
      <c r="I305" s="19">
        <v>0</v>
      </c>
      <c r="J305" s="32">
        <v>0</v>
      </c>
      <c r="K305" s="97" t="s">
        <v>2869</v>
      </c>
      <c r="L305" s="97" t="s">
        <v>2870</v>
      </c>
      <c r="M305" s="97" t="s">
        <v>2871</v>
      </c>
      <c r="N305" s="109"/>
      <c r="O305" s="34" t="s">
        <v>1105</v>
      </c>
      <c r="P305" s="34"/>
    </row>
    <row r="306" spans="1:16" ht="240" hidden="1" x14ac:dyDescent="0.25">
      <c r="A306" s="28" t="s">
        <v>714</v>
      </c>
      <c r="B306" s="74" t="s">
        <v>1054</v>
      </c>
      <c r="C306" s="37" t="s">
        <v>1055</v>
      </c>
      <c r="D306" s="31" t="s">
        <v>26</v>
      </c>
      <c r="E306" s="37" t="s">
        <v>1053</v>
      </c>
      <c r="F306" s="18">
        <v>0.87</v>
      </c>
      <c r="G306" s="18">
        <f>IFERROR(J306/F306,0)+Tabla14[[#This Row],[% DE CUMPLIMIENTO ACUMULADO]]</f>
        <v>0</v>
      </c>
      <c r="H306" s="19">
        <f>Tabla3[[#This Row],[AVANCE EJECUTADO]]+Tabla14[[#This Row],[Avance meta de la vigencia]]</f>
        <v>0</v>
      </c>
      <c r="I306" s="19">
        <v>9</v>
      </c>
      <c r="J306" s="32">
        <v>0</v>
      </c>
      <c r="K306" s="97" t="s">
        <v>1924</v>
      </c>
      <c r="L306" s="97" t="s">
        <v>2872</v>
      </c>
      <c r="M306" s="97" t="s">
        <v>2873</v>
      </c>
      <c r="N306" s="109"/>
      <c r="O306" s="34" t="s">
        <v>1105</v>
      </c>
      <c r="P306" s="34"/>
    </row>
    <row r="307" spans="1:16" ht="409.5" hidden="1" x14ac:dyDescent="0.25">
      <c r="A307" s="28" t="s">
        <v>714</v>
      </c>
      <c r="B307" s="74" t="s">
        <v>1056</v>
      </c>
      <c r="C307" s="37" t="s">
        <v>1057</v>
      </c>
      <c r="D307" s="31" t="s">
        <v>26</v>
      </c>
      <c r="E307" s="37" t="s">
        <v>1053</v>
      </c>
      <c r="F307" s="18">
        <v>0.98</v>
      </c>
      <c r="G307" s="18">
        <f>IFERROR(J307/F307,0)+Tabla14[[#This Row],[% DE CUMPLIMIENTO ACUMULADO]]</f>
        <v>0</v>
      </c>
      <c r="H307" s="19">
        <f>Tabla3[[#This Row],[AVANCE EJECUTADO]]+Tabla14[[#This Row],[Avance meta de la vigencia]]</f>
        <v>0</v>
      </c>
      <c r="I307" s="19">
        <v>10</v>
      </c>
      <c r="J307" s="32">
        <v>0</v>
      </c>
      <c r="K307" s="97" t="s">
        <v>2874</v>
      </c>
      <c r="L307" s="97" t="s">
        <v>2875</v>
      </c>
      <c r="M307" s="97" t="s">
        <v>2876</v>
      </c>
      <c r="N307" s="109"/>
      <c r="O307" s="34" t="s">
        <v>1105</v>
      </c>
      <c r="P307" s="34"/>
    </row>
    <row r="308" spans="1:16" ht="195" hidden="1" x14ac:dyDescent="0.25">
      <c r="A308" s="28" t="s">
        <v>714</v>
      </c>
      <c r="B308" s="74" t="s">
        <v>1058</v>
      </c>
      <c r="C308" s="37" t="s">
        <v>1059</v>
      </c>
      <c r="D308" s="31" t="s">
        <v>26</v>
      </c>
      <c r="E308" s="37" t="s">
        <v>1053</v>
      </c>
      <c r="F308" s="18">
        <v>0.27</v>
      </c>
      <c r="G308" s="18">
        <f>IFERROR(MIN((J308/F308+Tabla14[[#This Row],[% DE CUMPLIMIENTO ACUMULADO]]),1),0)</f>
        <v>0.27777777777777773</v>
      </c>
      <c r="H308" s="19">
        <f>Tabla3[[#This Row],[AVANCE EJECUTADO]]+Tabla14[[#This Row],[Avance meta de la vigencia]]</f>
        <v>7.4999999999999997E-2</v>
      </c>
      <c r="I308" s="19">
        <v>2</v>
      </c>
      <c r="J308" s="82">
        <v>3.6999999999999998E-2</v>
      </c>
      <c r="K308" s="97" t="s">
        <v>2877</v>
      </c>
      <c r="L308" s="97" t="s">
        <v>2878</v>
      </c>
      <c r="M308" s="97" t="s">
        <v>2879</v>
      </c>
      <c r="N308" s="109"/>
      <c r="O308" s="34" t="s">
        <v>1105</v>
      </c>
      <c r="P308" s="34"/>
    </row>
    <row r="309" spans="1:16" ht="225" hidden="1" x14ac:dyDescent="0.25">
      <c r="A309" s="28" t="s">
        <v>714</v>
      </c>
      <c r="B309" s="74" t="s">
        <v>1060</v>
      </c>
      <c r="C309" s="37" t="s">
        <v>1061</v>
      </c>
      <c r="D309" s="31" t="s">
        <v>26</v>
      </c>
      <c r="E309" s="31" t="s">
        <v>102</v>
      </c>
      <c r="F309" s="18">
        <v>0.18</v>
      </c>
      <c r="G309" s="18">
        <f>IFERROR(MIN((J309/F309+Tabla14[[#This Row],[% DE CUMPLIMIENTO ACUMULADO]]),1),0)</f>
        <v>5.5555555555555559E-2</v>
      </c>
      <c r="H309" s="19">
        <f>Tabla3[[#This Row],[AVANCE EJECUTADO]]+Tabla14[[#This Row],[Avance meta de la vigencia]]</f>
        <v>0.01</v>
      </c>
      <c r="I309" s="19">
        <v>1</v>
      </c>
      <c r="J309" s="82">
        <v>0.01</v>
      </c>
      <c r="K309" s="97" t="s">
        <v>2880</v>
      </c>
      <c r="L309" s="97" t="s">
        <v>104</v>
      </c>
      <c r="M309" s="97"/>
      <c r="N309" s="109"/>
      <c r="O309" s="34" t="s">
        <v>1105</v>
      </c>
      <c r="P309" s="34"/>
    </row>
    <row r="310" spans="1:16" ht="285" hidden="1" x14ac:dyDescent="0.25">
      <c r="A310" s="28" t="s">
        <v>714</v>
      </c>
      <c r="B310" s="74" t="s">
        <v>1062</v>
      </c>
      <c r="C310" s="37" t="s">
        <v>1063</v>
      </c>
      <c r="D310" s="31" t="s">
        <v>26</v>
      </c>
      <c r="E310" s="31" t="s">
        <v>102</v>
      </c>
      <c r="F310" s="18">
        <v>0.25</v>
      </c>
      <c r="G310" s="18">
        <f>IFERROR(MIN((J310/F310+Tabla14[[#This Row],[% DE CUMPLIMIENTO ACUMULADO]]),1),0)</f>
        <v>0.84000000000000008</v>
      </c>
      <c r="H310" s="19">
        <f>Tabla3[[#This Row],[AVANCE EJECUTADO]]+Tabla14[[#This Row],[Avance meta de la vigencia]]</f>
        <v>0.21000000000000002</v>
      </c>
      <c r="I310" s="19">
        <v>5</v>
      </c>
      <c r="J310" s="82">
        <v>0.05</v>
      </c>
      <c r="K310" s="97" t="s">
        <v>2881</v>
      </c>
      <c r="L310" s="97" t="s">
        <v>104</v>
      </c>
      <c r="M310" s="97" t="s">
        <v>2882</v>
      </c>
      <c r="N310" s="109"/>
      <c r="O310" s="34" t="s">
        <v>1105</v>
      </c>
      <c r="P310" s="34"/>
    </row>
    <row r="311" spans="1:16" ht="409.5" hidden="1" x14ac:dyDescent="0.25">
      <c r="A311" s="28" t="s">
        <v>714</v>
      </c>
      <c r="B311" s="74" t="s">
        <v>1066</v>
      </c>
      <c r="C311" s="37" t="s">
        <v>1067</v>
      </c>
      <c r="D311" s="31" t="s">
        <v>26</v>
      </c>
      <c r="E311" s="31" t="s">
        <v>102</v>
      </c>
      <c r="F311" s="18">
        <v>0.2</v>
      </c>
      <c r="G311" s="18">
        <f>IFERROR(MIN((J311/F311+Tabla14[[#This Row],[% DE CUMPLIMIENTO ACUMULADO]]),1),0)</f>
        <v>0.19999999999999998</v>
      </c>
      <c r="H311" s="19">
        <f>Tabla3[[#This Row],[AVANCE EJECUTADO]]+Tabla14[[#This Row],[Avance meta de la vigencia]]</f>
        <v>0.04</v>
      </c>
      <c r="I311" s="19">
        <v>2</v>
      </c>
      <c r="J311" s="82">
        <v>0.02</v>
      </c>
      <c r="K311" s="97" t="s">
        <v>2883</v>
      </c>
      <c r="L311" s="97"/>
      <c r="M311" s="141" t="s">
        <v>2884</v>
      </c>
      <c r="N311" s="109"/>
      <c r="O311" s="34" t="s">
        <v>1105</v>
      </c>
      <c r="P311" s="34"/>
    </row>
    <row r="312" spans="1:16" ht="38.25" hidden="1" x14ac:dyDescent="0.25">
      <c r="A312" s="28" t="s">
        <v>714</v>
      </c>
      <c r="B312" s="74" t="s">
        <v>1070</v>
      </c>
      <c r="C312" s="37" t="s">
        <v>1071</v>
      </c>
      <c r="D312" s="31" t="s">
        <v>26</v>
      </c>
      <c r="E312" s="31" t="s">
        <v>102</v>
      </c>
      <c r="F312" s="18">
        <v>1</v>
      </c>
      <c r="G312" s="18">
        <f>IFERROR(J312/F312,0)+Tabla14[[#This Row],[% DE CUMPLIMIENTO ACUMULADO]]</f>
        <v>0</v>
      </c>
      <c r="H312" s="19">
        <f>Tabla3[[#This Row],[AVANCE EJECUTADO]]+Tabla14[[#This Row],[Avance meta de la vigencia]]</f>
        <v>0</v>
      </c>
      <c r="I312" s="19">
        <v>10</v>
      </c>
      <c r="J312" s="32"/>
      <c r="K312" s="97" t="s">
        <v>2885</v>
      </c>
      <c r="L312" s="97" t="s">
        <v>252</v>
      </c>
      <c r="M312" s="97" t="s">
        <v>213</v>
      </c>
      <c r="N312" s="109"/>
      <c r="O312" s="34" t="s">
        <v>1105</v>
      </c>
      <c r="P312" s="34"/>
    </row>
    <row r="313" spans="1:16" ht="285" hidden="1" x14ac:dyDescent="0.25">
      <c r="A313" s="28" t="s">
        <v>714</v>
      </c>
      <c r="B313" s="74" t="s">
        <v>1072</v>
      </c>
      <c r="C313" s="37" t="s">
        <v>1073</v>
      </c>
      <c r="D313" s="31" t="s">
        <v>26</v>
      </c>
      <c r="E313" s="31" t="s">
        <v>102</v>
      </c>
      <c r="F313" s="17" t="s">
        <v>1074</v>
      </c>
      <c r="G313" s="18">
        <f>IFERROR(J313/F313,0)+Tabla14[[#This Row],[% DE CUMPLIMIENTO ACUMULADO]]</f>
        <v>0</v>
      </c>
      <c r="H313" s="19">
        <f>Tabla3[[#This Row],[AVANCE EJECUTADO]]+Tabla14[[#This Row],[Avance meta de la vigencia]]</f>
        <v>246.45</v>
      </c>
      <c r="I313" s="19">
        <v>100</v>
      </c>
      <c r="J313" s="32">
        <v>82.5</v>
      </c>
      <c r="K313" s="97" t="s">
        <v>2886</v>
      </c>
      <c r="L313" s="97" t="s">
        <v>2887</v>
      </c>
      <c r="M313" s="97" t="s">
        <v>2888</v>
      </c>
      <c r="N313" s="109"/>
      <c r="O313" s="34" t="s">
        <v>1105</v>
      </c>
      <c r="P313" s="34"/>
    </row>
    <row r="314" spans="1:16" ht="75" hidden="1" x14ac:dyDescent="0.25">
      <c r="A314" s="28" t="s">
        <v>714</v>
      </c>
      <c r="B314" s="74" t="s">
        <v>1078</v>
      </c>
      <c r="C314" s="37" t="s">
        <v>1079</v>
      </c>
      <c r="D314" s="31" t="s">
        <v>26</v>
      </c>
      <c r="E314" s="31" t="s">
        <v>102</v>
      </c>
      <c r="F314" s="18">
        <v>0.95</v>
      </c>
      <c r="G314" s="18">
        <f>IFERROR(MIN((J314/F314+Tabla14[[#This Row],[% DE CUMPLIMIENTO ACUMULADO]]),1),0)</f>
        <v>8.4210526315789486E-2</v>
      </c>
      <c r="H314" s="19">
        <f>Tabla3[[#This Row],[AVANCE EJECUTADO]]+Tabla14[[#This Row],[Avance meta de la vigencia]]</f>
        <v>0.08</v>
      </c>
      <c r="I314" s="19">
        <v>5</v>
      </c>
      <c r="J314" s="82">
        <v>0.06</v>
      </c>
      <c r="K314" s="97" t="s">
        <v>2889</v>
      </c>
      <c r="L314" s="97" t="s">
        <v>104</v>
      </c>
      <c r="M314" s="97" t="s">
        <v>2890</v>
      </c>
      <c r="N314" s="109"/>
      <c r="O314" s="34" t="s">
        <v>1105</v>
      </c>
      <c r="P314" s="34"/>
    </row>
    <row r="315" spans="1:16" ht="409.5" hidden="1" x14ac:dyDescent="0.25">
      <c r="A315" s="28" t="s">
        <v>714</v>
      </c>
      <c r="B315" s="74" t="s">
        <v>1083</v>
      </c>
      <c r="C315" s="37" t="s">
        <v>1084</v>
      </c>
      <c r="D315" s="31" t="s">
        <v>26</v>
      </c>
      <c r="E315" s="15" t="s">
        <v>431</v>
      </c>
      <c r="F315" s="17">
        <v>10900</v>
      </c>
      <c r="G315" s="18">
        <f>IFERROR(J315/F315,0)+Tabla14[[#This Row],[% DE CUMPLIMIENTO ACUMULADO]]</f>
        <v>8.6422018348623841E-2</v>
      </c>
      <c r="H315" s="19">
        <f>Tabla3[[#This Row],[AVANCE EJECUTADO]]+Tabla14[[#This Row],[Avance meta de la vigencia]]</f>
        <v>942</v>
      </c>
      <c r="I315" s="19">
        <v>300</v>
      </c>
      <c r="J315" s="32">
        <v>502</v>
      </c>
      <c r="K315" s="97" t="s">
        <v>2891</v>
      </c>
      <c r="L315" s="97" t="s">
        <v>2892</v>
      </c>
      <c r="M315" s="97" t="s">
        <v>2893</v>
      </c>
      <c r="N315" s="109" t="s">
        <v>2713</v>
      </c>
      <c r="O315" s="34" t="s">
        <v>863</v>
      </c>
      <c r="P315" s="34" t="s">
        <v>727</v>
      </c>
    </row>
    <row r="316" spans="1:16" ht="409.5" hidden="1" x14ac:dyDescent="0.25">
      <c r="A316" s="28" t="s">
        <v>714</v>
      </c>
      <c r="B316" s="74" t="s">
        <v>1088</v>
      </c>
      <c r="C316" s="37" t="s">
        <v>1089</v>
      </c>
      <c r="D316" s="31" t="s">
        <v>26</v>
      </c>
      <c r="E316" s="15" t="s">
        <v>431</v>
      </c>
      <c r="F316" s="17">
        <v>16</v>
      </c>
      <c r="G316" s="18">
        <f>IFERROR(J316/F316,0)+Tabla14[[#This Row],[% DE CUMPLIMIENTO ACUMULADO]]</f>
        <v>0</v>
      </c>
      <c r="H316" s="19">
        <f>Tabla3[[#This Row],[AVANCE EJECUTADO]]+Tabla14[[#This Row],[Avance meta de la vigencia]]</f>
        <v>0</v>
      </c>
      <c r="I316" s="19">
        <v>0</v>
      </c>
      <c r="J316" s="32">
        <v>0</v>
      </c>
      <c r="K316" s="97" t="s">
        <v>2894</v>
      </c>
      <c r="L316" s="97" t="s">
        <v>1945</v>
      </c>
      <c r="M316" s="97" t="s">
        <v>2895</v>
      </c>
      <c r="N316" s="109" t="s">
        <v>2713</v>
      </c>
      <c r="O316" s="34" t="s">
        <v>863</v>
      </c>
      <c r="P316" s="34" t="s">
        <v>727</v>
      </c>
    </row>
    <row r="317" spans="1:16" ht="375" hidden="1" x14ac:dyDescent="0.25">
      <c r="A317" s="28" t="s">
        <v>714</v>
      </c>
      <c r="B317" s="74" t="s">
        <v>1093</v>
      </c>
      <c r="C317" s="37" t="s">
        <v>1094</v>
      </c>
      <c r="D317" s="31" t="s">
        <v>26</v>
      </c>
      <c r="E317" s="15" t="s">
        <v>431</v>
      </c>
      <c r="F317" s="17">
        <v>60</v>
      </c>
      <c r="G317" s="18">
        <f>IFERROR(J317/F317,0)+Tabla14[[#This Row],[% DE CUMPLIMIENTO ACUMULADO]]</f>
        <v>0</v>
      </c>
      <c r="H317" s="19">
        <f>Tabla3[[#This Row],[AVANCE EJECUTADO]]+Tabla14[[#This Row],[Avance meta de la vigencia]]</f>
        <v>0</v>
      </c>
      <c r="I317" s="19">
        <v>0</v>
      </c>
      <c r="J317" s="32">
        <v>0</v>
      </c>
      <c r="K317" s="97" t="s">
        <v>2896</v>
      </c>
      <c r="L317" s="97" t="s">
        <v>2897</v>
      </c>
      <c r="M317" s="97" t="s">
        <v>2898</v>
      </c>
      <c r="N317" s="109" t="s">
        <v>2713</v>
      </c>
      <c r="O317" s="34" t="s">
        <v>863</v>
      </c>
      <c r="P317" s="34" t="s">
        <v>727</v>
      </c>
    </row>
    <row r="318" spans="1:16" ht="195" hidden="1" x14ac:dyDescent="0.25">
      <c r="A318" s="28" t="s">
        <v>714</v>
      </c>
      <c r="B318" s="74" t="s">
        <v>1098</v>
      </c>
      <c r="C318" s="37" t="s">
        <v>1099</v>
      </c>
      <c r="D318" s="31" t="s">
        <v>26</v>
      </c>
      <c r="E318" s="15" t="s">
        <v>431</v>
      </c>
      <c r="F318" s="17">
        <v>350</v>
      </c>
      <c r="G318" s="18">
        <f>IFERROR(J318/F318,0)+Tabla14[[#This Row],[% DE CUMPLIMIENTO ACUMULADO]]</f>
        <v>7.7142857142857152E-2</v>
      </c>
      <c r="H318" s="19">
        <f>Tabla3[[#This Row],[AVANCE EJECUTADO]]+Tabla14[[#This Row],[Avance meta de la vigencia]]</f>
        <v>27</v>
      </c>
      <c r="I318" s="19">
        <v>15</v>
      </c>
      <c r="J318" s="32">
        <v>15</v>
      </c>
      <c r="K318" s="97" t="s">
        <v>2899</v>
      </c>
      <c r="L318" s="97" t="s">
        <v>2892</v>
      </c>
      <c r="M318" s="97" t="s">
        <v>2900</v>
      </c>
      <c r="N318" s="109" t="s">
        <v>2713</v>
      </c>
      <c r="O318" s="34" t="s">
        <v>863</v>
      </c>
      <c r="P318" s="34" t="s">
        <v>727</v>
      </c>
    </row>
    <row r="319" spans="1:16" ht="53.45" hidden="1" customHeight="1" x14ac:dyDescent="0.25">
      <c r="A319" s="28" t="s">
        <v>714</v>
      </c>
      <c r="B319" s="74" t="s">
        <v>1102</v>
      </c>
      <c r="C319" s="37" t="s">
        <v>1103</v>
      </c>
      <c r="D319" s="31" t="s">
        <v>26</v>
      </c>
      <c r="E319" s="36" t="s">
        <v>115</v>
      </c>
      <c r="F319" s="18">
        <v>1</v>
      </c>
      <c r="G319" s="18">
        <f>IFERROR(J319/F319,0)+Tabla14[[#This Row],[% DE CUMPLIMIENTO ACUMULADO]]</f>
        <v>0.2</v>
      </c>
      <c r="H319" s="19">
        <f>Tabla3[[#This Row],[AVANCE EJECUTADO]]+Tabla14[[#This Row],[Avance meta de la vigencia]]</f>
        <v>0.2</v>
      </c>
      <c r="I319" s="19">
        <v>0</v>
      </c>
      <c r="J319" s="156">
        <v>0.2</v>
      </c>
      <c r="K319" s="169" t="s">
        <v>2901</v>
      </c>
      <c r="L319" s="144" t="s">
        <v>116</v>
      </c>
      <c r="M319" s="170" t="s">
        <v>2902</v>
      </c>
      <c r="N319" s="109"/>
      <c r="O319" s="34" t="s">
        <v>1105</v>
      </c>
      <c r="P319" s="34"/>
    </row>
    <row r="320" spans="1:16" ht="36" hidden="1" customHeight="1" x14ac:dyDescent="0.25">
      <c r="A320" s="28" t="s">
        <v>714</v>
      </c>
      <c r="B320" s="74" t="s">
        <v>1106</v>
      </c>
      <c r="C320" s="39" t="s">
        <v>1107</v>
      </c>
      <c r="D320" s="31" t="s">
        <v>26</v>
      </c>
      <c r="E320" s="36" t="s">
        <v>115</v>
      </c>
      <c r="F320" s="17">
        <v>2</v>
      </c>
      <c r="G320" s="18">
        <f>IFERROR(J320/F320,0)+Tabla14[[#This Row],[% DE CUMPLIMIENTO ACUMULADO]]</f>
        <v>0</v>
      </c>
      <c r="H320" s="19">
        <f>Tabla3[[#This Row],[AVANCE EJECUTADO]]+Tabla14[[#This Row],[Avance meta de la vigencia]]</f>
        <v>0</v>
      </c>
      <c r="I320" s="19">
        <v>0</v>
      </c>
      <c r="J320" s="144">
        <v>0</v>
      </c>
      <c r="K320" s="144" t="s">
        <v>116</v>
      </c>
      <c r="L320" s="171" t="s">
        <v>116</v>
      </c>
      <c r="M320" s="144" t="s">
        <v>116</v>
      </c>
      <c r="N320" s="109"/>
      <c r="O320" s="34" t="s">
        <v>1105</v>
      </c>
      <c r="P320" s="34"/>
    </row>
    <row r="321" spans="1:16" ht="120" hidden="1" x14ac:dyDescent="0.25">
      <c r="A321" s="28" t="s">
        <v>714</v>
      </c>
      <c r="B321" s="75" t="s">
        <v>1108</v>
      </c>
      <c r="C321" s="37" t="s">
        <v>1109</v>
      </c>
      <c r="D321" s="28" t="s">
        <v>26</v>
      </c>
      <c r="E321" s="37" t="s">
        <v>67</v>
      </c>
      <c r="F321" s="17">
        <v>5</v>
      </c>
      <c r="G321" s="18">
        <f>IFERROR(J321/F321,0)+Tabla14[[#This Row],[% DE CUMPLIMIENTO ACUMULADO]]</f>
        <v>0.2</v>
      </c>
      <c r="H321" s="19">
        <f>Tabla3[[#This Row],[AVANCE EJECUTADO]]+Tabla14[[#This Row],[Avance meta de la vigencia]]</f>
        <v>1</v>
      </c>
      <c r="I321" s="19">
        <v>0</v>
      </c>
      <c r="J321" s="144">
        <v>1</v>
      </c>
      <c r="K321" s="151" t="s">
        <v>2903</v>
      </c>
      <c r="L321" s="151" t="s">
        <v>2904</v>
      </c>
      <c r="M321" s="151" t="s">
        <v>2905</v>
      </c>
      <c r="N321" s="109" t="s">
        <v>1124</v>
      </c>
      <c r="O321" s="34" t="s">
        <v>863</v>
      </c>
      <c r="P321" s="34" t="s">
        <v>727</v>
      </c>
    </row>
    <row r="322" spans="1:16" ht="60" hidden="1" x14ac:dyDescent="0.25">
      <c r="A322" s="28" t="s">
        <v>714</v>
      </c>
      <c r="B322" s="75" t="s">
        <v>1112</v>
      </c>
      <c r="C322" s="37" t="s">
        <v>1113</v>
      </c>
      <c r="D322" s="28" t="s">
        <v>26</v>
      </c>
      <c r="E322" s="37" t="s">
        <v>67</v>
      </c>
      <c r="F322" s="17">
        <v>1</v>
      </c>
      <c r="G322" s="18">
        <f>IFERROR(J322/F322,0)+Tabla14[[#This Row],[% DE CUMPLIMIENTO ACUMULADO]]</f>
        <v>1</v>
      </c>
      <c r="H322" s="19">
        <f>Tabla3[[#This Row],[AVANCE EJECUTADO]]+Tabla14[[#This Row],[Avance meta de la vigencia]]</f>
        <v>1</v>
      </c>
      <c r="I322" s="19">
        <v>0</v>
      </c>
      <c r="J322" s="32"/>
      <c r="K322" s="151" t="s">
        <v>2906</v>
      </c>
      <c r="L322" s="97"/>
      <c r="M322" s="97"/>
      <c r="N322" s="109" t="s">
        <v>2732</v>
      </c>
      <c r="O322" s="34" t="s">
        <v>863</v>
      </c>
      <c r="P322" s="34" t="s">
        <v>727</v>
      </c>
    </row>
    <row r="323" spans="1:16" ht="255" hidden="1" x14ac:dyDescent="0.25">
      <c r="A323" s="28" t="s">
        <v>714</v>
      </c>
      <c r="B323" s="75" t="s">
        <v>1119</v>
      </c>
      <c r="C323" s="37" t="s">
        <v>1120</v>
      </c>
      <c r="D323" s="28" t="s">
        <v>26</v>
      </c>
      <c r="E323" s="37" t="s">
        <v>67</v>
      </c>
      <c r="F323" s="17">
        <v>5</v>
      </c>
      <c r="G323" s="18">
        <f>IFERROR(J323/F323,0)+Tabla14[[#This Row],[% DE CUMPLIMIENTO ACUMULADO]]</f>
        <v>0</v>
      </c>
      <c r="H323" s="19">
        <f>Tabla3[[#This Row],[AVANCE EJECUTADO]]+Tabla14[[#This Row],[Avance meta de la vigencia]]</f>
        <v>0</v>
      </c>
      <c r="I323" s="19">
        <v>0</v>
      </c>
      <c r="J323" s="144">
        <v>0</v>
      </c>
      <c r="K323" s="151" t="s">
        <v>2907</v>
      </c>
      <c r="L323" s="151" t="s">
        <v>2908</v>
      </c>
      <c r="M323" s="151" t="s">
        <v>2909</v>
      </c>
      <c r="N323" s="109" t="s">
        <v>1124</v>
      </c>
      <c r="O323" s="34" t="s">
        <v>863</v>
      </c>
      <c r="P323" s="34" t="s">
        <v>727</v>
      </c>
    </row>
    <row r="324" spans="1:16" ht="180" hidden="1" x14ac:dyDescent="0.25">
      <c r="A324" s="28" t="s">
        <v>714</v>
      </c>
      <c r="B324" s="75" t="s">
        <v>1125</v>
      </c>
      <c r="C324" s="37" t="s">
        <v>1126</v>
      </c>
      <c r="D324" s="28" t="s">
        <v>26</v>
      </c>
      <c r="E324" s="37" t="s">
        <v>67</v>
      </c>
      <c r="F324" s="17">
        <v>2</v>
      </c>
      <c r="G324" s="18">
        <f>IFERROR(J324/F324,0)+Tabla14[[#This Row],[% DE CUMPLIMIENTO ACUMULADO]]</f>
        <v>0.5</v>
      </c>
      <c r="H324" s="19">
        <f>Tabla3[[#This Row],[AVANCE EJECUTADO]]+Tabla14[[#This Row],[Avance meta de la vigencia]]</f>
        <v>1</v>
      </c>
      <c r="I324" s="19">
        <v>0</v>
      </c>
      <c r="J324" s="32"/>
      <c r="K324" s="151" t="s">
        <v>2910</v>
      </c>
      <c r="L324" s="151" t="s">
        <v>2911</v>
      </c>
      <c r="M324" s="151" t="s">
        <v>2912</v>
      </c>
      <c r="N324" s="109" t="s">
        <v>2732</v>
      </c>
      <c r="O324" s="34" t="s">
        <v>863</v>
      </c>
      <c r="P324" s="34" t="s">
        <v>727</v>
      </c>
    </row>
    <row r="325" spans="1:16" ht="90" hidden="1" x14ac:dyDescent="0.25">
      <c r="A325" s="28" t="s">
        <v>714</v>
      </c>
      <c r="B325" s="75" t="s">
        <v>1130</v>
      </c>
      <c r="C325" s="37" t="s">
        <v>1131</v>
      </c>
      <c r="D325" s="28" t="s">
        <v>26</v>
      </c>
      <c r="E325" s="37" t="s">
        <v>67</v>
      </c>
      <c r="F325" s="17">
        <v>5</v>
      </c>
      <c r="G325" s="18">
        <f>IFERROR(J325/F325,0)+Tabla14[[#This Row],[% DE CUMPLIMIENTO ACUMULADO]]</f>
        <v>1</v>
      </c>
      <c r="H325" s="19">
        <f>Tabla3[[#This Row],[AVANCE EJECUTADO]]+Tabla14[[#This Row],[Avance meta de la vigencia]]</f>
        <v>5</v>
      </c>
      <c r="I325" s="19">
        <v>0</v>
      </c>
      <c r="J325" s="32"/>
      <c r="K325" s="151" t="s">
        <v>2913</v>
      </c>
      <c r="L325" s="97"/>
      <c r="M325" s="97"/>
      <c r="N325" s="109" t="s">
        <v>2732</v>
      </c>
      <c r="O325" s="34" t="s">
        <v>863</v>
      </c>
      <c r="P325" s="34" t="s">
        <v>727</v>
      </c>
    </row>
    <row r="326" spans="1:16" ht="195" hidden="1" x14ac:dyDescent="0.25">
      <c r="A326" s="28" t="s">
        <v>714</v>
      </c>
      <c r="B326" s="75" t="s">
        <v>1135</v>
      </c>
      <c r="C326" s="37" t="s">
        <v>1136</v>
      </c>
      <c r="D326" s="28" t="s">
        <v>26</v>
      </c>
      <c r="E326" s="37" t="s">
        <v>67</v>
      </c>
      <c r="F326" s="17">
        <v>5</v>
      </c>
      <c r="G326" s="18">
        <f>IFERROR(J326/F326,0)+Tabla14[[#This Row],[% DE CUMPLIMIENTO ACUMULADO]]</f>
        <v>0.2</v>
      </c>
      <c r="H326" s="19">
        <f>Tabla3[[#This Row],[AVANCE EJECUTADO]]+Tabla14[[#This Row],[Avance meta de la vigencia]]</f>
        <v>1</v>
      </c>
      <c r="I326" s="19">
        <v>1</v>
      </c>
      <c r="J326" s="144">
        <v>1</v>
      </c>
      <c r="K326" s="151" t="s">
        <v>2914</v>
      </c>
      <c r="L326" s="151" t="s">
        <v>2915</v>
      </c>
      <c r="M326" s="151" t="s">
        <v>2916</v>
      </c>
      <c r="N326" s="109" t="s">
        <v>1124</v>
      </c>
      <c r="O326" s="34" t="s">
        <v>863</v>
      </c>
      <c r="P326" s="34" t="s">
        <v>727</v>
      </c>
    </row>
    <row r="327" spans="1:16" ht="150" hidden="1" x14ac:dyDescent="0.25">
      <c r="A327" s="28" t="s">
        <v>714</v>
      </c>
      <c r="B327" s="75" t="s">
        <v>1139</v>
      </c>
      <c r="C327" s="37" t="s">
        <v>1140</v>
      </c>
      <c r="D327" s="28" t="s">
        <v>26</v>
      </c>
      <c r="E327" s="37" t="s">
        <v>67</v>
      </c>
      <c r="F327" s="17">
        <v>5</v>
      </c>
      <c r="G327" s="18">
        <f>IFERROR(J327/F327,0)+Tabla14[[#This Row],[% DE CUMPLIMIENTO ACUMULADO]]</f>
        <v>0.60000000000000009</v>
      </c>
      <c r="H327" s="19">
        <f>Tabla3[[#This Row],[AVANCE EJECUTADO]]+Tabla14[[#This Row],[Avance meta de la vigencia]]</f>
        <v>3</v>
      </c>
      <c r="I327" s="19">
        <v>0</v>
      </c>
      <c r="J327" s="144">
        <v>1</v>
      </c>
      <c r="K327" s="151" t="s">
        <v>2917</v>
      </c>
      <c r="L327" s="151" t="s">
        <v>2918</v>
      </c>
      <c r="M327" s="151" t="s">
        <v>2919</v>
      </c>
      <c r="N327" s="109" t="s">
        <v>2732</v>
      </c>
      <c r="O327" s="34" t="s">
        <v>863</v>
      </c>
      <c r="P327" s="34" t="s">
        <v>727</v>
      </c>
    </row>
    <row r="328" spans="1:16" ht="105" hidden="1" x14ac:dyDescent="0.25">
      <c r="A328" s="28" t="s">
        <v>714</v>
      </c>
      <c r="B328" s="75" t="s">
        <v>1143</v>
      </c>
      <c r="C328" s="37" t="s">
        <v>1144</v>
      </c>
      <c r="D328" s="28" t="s">
        <v>26</v>
      </c>
      <c r="E328" s="31" t="s">
        <v>144</v>
      </c>
      <c r="F328" s="18">
        <v>0.3</v>
      </c>
      <c r="G328" s="18">
        <f>IFERROR(J328/F328,0)+Tabla14[[#This Row],[% DE CUMPLIMIENTO ACUMULADO]]</f>
        <v>0.25</v>
      </c>
      <c r="H328" s="19">
        <f>Tabla3[[#This Row],[AVANCE EJECUTADO]]+Tabla14[[#This Row],[Avance meta de la vigencia]]</f>
        <v>7.4999999999999997E-2</v>
      </c>
      <c r="I328" s="19">
        <v>8</v>
      </c>
      <c r="J328" s="155">
        <v>7.4999999999999997E-2</v>
      </c>
      <c r="K328" s="97" t="s">
        <v>2920</v>
      </c>
      <c r="L328" s="97" t="s">
        <v>1530</v>
      </c>
      <c r="M328" s="97" t="s">
        <v>2921</v>
      </c>
      <c r="N328" s="109"/>
      <c r="O328" s="34" t="s">
        <v>1105</v>
      </c>
      <c r="P328" s="34"/>
    </row>
    <row r="329" spans="1:16" ht="165" hidden="1" x14ac:dyDescent="0.25">
      <c r="A329" s="28" t="s">
        <v>714</v>
      </c>
      <c r="B329" s="75" t="s">
        <v>1146</v>
      </c>
      <c r="C329" s="37" t="s">
        <v>1147</v>
      </c>
      <c r="D329" s="28" t="s">
        <v>26</v>
      </c>
      <c r="E329" s="31" t="s">
        <v>144</v>
      </c>
      <c r="F329" s="18">
        <v>1</v>
      </c>
      <c r="G329" s="18">
        <f>IFERROR(J329/F329,0)+Tabla14[[#This Row],[% DE CUMPLIMIENTO ACUMULADO]]</f>
        <v>0.24</v>
      </c>
      <c r="H329" s="19">
        <f>Tabla3[[#This Row],[AVANCE EJECUTADO]]+Tabla14[[#This Row],[Avance meta de la vigencia]]</f>
        <v>0.24</v>
      </c>
      <c r="I329" s="19">
        <v>10</v>
      </c>
      <c r="J329" s="156">
        <v>0.24</v>
      </c>
      <c r="K329" s="97" t="s">
        <v>2922</v>
      </c>
      <c r="L329" s="97" t="s">
        <v>1530</v>
      </c>
      <c r="M329" s="97" t="s">
        <v>2923</v>
      </c>
      <c r="N329" s="109"/>
      <c r="O329" s="34" t="s">
        <v>1105</v>
      </c>
      <c r="P329" s="34"/>
    </row>
    <row r="330" spans="1:16" ht="105" hidden="1" x14ac:dyDescent="0.25">
      <c r="A330" s="28" t="s">
        <v>714</v>
      </c>
      <c r="B330" s="75" t="s">
        <v>1148</v>
      </c>
      <c r="C330" s="37" t="s">
        <v>1149</v>
      </c>
      <c r="D330" s="28" t="s">
        <v>26</v>
      </c>
      <c r="E330" s="31" t="s">
        <v>144</v>
      </c>
      <c r="F330" s="18">
        <v>0.85</v>
      </c>
      <c r="G330" s="18">
        <f>IFERROR(J330/F330,0)+Tabla14[[#This Row],[% DE CUMPLIMIENTO ACUMULADO]]</f>
        <v>0.28694117647058826</v>
      </c>
      <c r="H330" s="19">
        <f>Tabla3[[#This Row],[AVANCE EJECUTADO]]+Tabla14[[#This Row],[Avance meta de la vigencia]]</f>
        <v>0.24390000000000001</v>
      </c>
      <c r="I330" s="19">
        <v>0</v>
      </c>
      <c r="J330" s="145">
        <v>0.24390000000000001</v>
      </c>
      <c r="K330" s="97" t="s">
        <v>2924</v>
      </c>
      <c r="L330" s="97" t="s">
        <v>1530</v>
      </c>
      <c r="M330" s="97" t="s">
        <v>2925</v>
      </c>
      <c r="N330" s="109"/>
      <c r="O330" s="34" t="s">
        <v>1105</v>
      </c>
      <c r="P330" s="34"/>
    </row>
    <row r="331" spans="1:16" ht="345" hidden="1" x14ac:dyDescent="0.25">
      <c r="A331" s="28" t="s">
        <v>714</v>
      </c>
      <c r="B331" s="75" t="s">
        <v>1151</v>
      </c>
      <c r="C331" s="37" t="s">
        <v>1152</v>
      </c>
      <c r="D331" s="28" t="s">
        <v>26</v>
      </c>
      <c r="E331" s="37" t="s">
        <v>1153</v>
      </c>
      <c r="F331" s="17">
        <v>12</v>
      </c>
      <c r="G331" s="18">
        <f>IFERROR(J331/F331,0)+Tabla14[[#This Row],[% DE CUMPLIMIENTO ACUMULADO]]</f>
        <v>0.25</v>
      </c>
      <c r="H331" s="19">
        <f>Tabla3[[#This Row],[AVANCE EJECUTADO]]+Tabla14[[#This Row],[Avance meta de la vigencia]]</f>
        <v>3</v>
      </c>
      <c r="I331" s="19">
        <v>1</v>
      </c>
      <c r="J331" s="144">
        <v>1</v>
      </c>
      <c r="K331" s="151" t="s">
        <v>2926</v>
      </c>
      <c r="L331" s="81" t="s">
        <v>1155</v>
      </c>
      <c r="M331" s="151" t="s">
        <v>2927</v>
      </c>
      <c r="N331" s="109"/>
      <c r="O331" s="34" t="s">
        <v>1105</v>
      </c>
      <c r="P331" s="34"/>
    </row>
    <row r="332" spans="1:16" ht="345" hidden="1" x14ac:dyDescent="0.25">
      <c r="A332" s="28" t="s">
        <v>714</v>
      </c>
      <c r="B332" s="75" t="s">
        <v>1157</v>
      </c>
      <c r="C332" s="37" t="s">
        <v>1158</v>
      </c>
      <c r="D332" s="28" t="s">
        <v>26</v>
      </c>
      <c r="E332" s="37" t="s">
        <v>1153</v>
      </c>
      <c r="F332" s="18">
        <v>0.75</v>
      </c>
      <c r="G332" s="18">
        <f>IFERROR(J332/F332,0)+Tabla14[[#This Row],[% DE CUMPLIMIENTO ACUMULADO]]</f>
        <v>0</v>
      </c>
      <c r="H332" s="19">
        <f>Tabla3[[#This Row],[AVANCE EJECUTADO]]+Tabla14[[#This Row],[Avance meta de la vigencia]]</f>
        <v>0</v>
      </c>
      <c r="I332" s="19">
        <v>0</v>
      </c>
      <c r="J332" s="144">
        <v>0</v>
      </c>
      <c r="K332" s="151" t="s">
        <v>2928</v>
      </c>
      <c r="L332" s="81" t="s">
        <v>1155</v>
      </c>
      <c r="M332" s="151" t="s">
        <v>2929</v>
      </c>
      <c r="N332" s="109"/>
      <c r="O332" s="34" t="s">
        <v>1105</v>
      </c>
      <c r="P332" s="34"/>
    </row>
    <row r="333" spans="1:16" ht="195" hidden="1" x14ac:dyDescent="0.25">
      <c r="A333" s="28" t="s">
        <v>714</v>
      </c>
      <c r="B333" s="75" t="s">
        <v>1161</v>
      </c>
      <c r="C333" s="37" t="s">
        <v>1162</v>
      </c>
      <c r="D333" s="28" t="s">
        <v>26</v>
      </c>
      <c r="E333" s="37" t="s">
        <v>1153</v>
      </c>
      <c r="F333" s="17">
        <v>12</v>
      </c>
      <c r="G333" s="18">
        <f>IFERROR(J333/F333,0)+Tabla14[[#This Row],[% DE CUMPLIMIENTO ACUMULADO]]</f>
        <v>0.16666666666666666</v>
      </c>
      <c r="H333" s="19">
        <f>Tabla3[[#This Row],[AVANCE EJECUTADO]]+Tabla14[[#This Row],[Avance meta de la vigencia]]</f>
        <v>2</v>
      </c>
      <c r="I333" s="19">
        <v>1</v>
      </c>
      <c r="J333" s="144">
        <v>1</v>
      </c>
      <c r="K333" s="151" t="s">
        <v>2930</v>
      </c>
      <c r="L333" s="81" t="s">
        <v>1155</v>
      </c>
      <c r="M333" s="151" t="s">
        <v>2931</v>
      </c>
      <c r="N333" s="109"/>
      <c r="O333" s="34" t="s">
        <v>1105</v>
      </c>
      <c r="P333" s="34"/>
    </row>
    <row r="334" spans="1:16" ht="150" hidden="1" x14ac:dyDescent="0.25">
      <c r="A334" s="28" t="s">
        <v>714</v>
      </c>
      <c r="B334" s="75" t="s">
        <v>1164</v>
      </c>
      <c r="C334" s="37" t="s">
        <v>1165</v>
      </c>
      <c r="D334" s="28" t="s">
        <v>26</v>
      </c>
      <c r="E334" s="37" t="s">
        <v>1153</v>
      </c>
      <c r="F334" s="17">
        <v>12</v>
      </c>
      <c r="G334" s="18">
        <f>IFERROR(J334/F334,0)+Tabla14[[#This Row],[% DE CUMPLIMIENTO ACUMULADO]]</f>
        <v>0.25</v>
      </c>
      <c r="H334" s="19">
        <f>Tabla3[[#This Row],[AVANCE EJECUTADO]]+Tabla14[[#This Row],[Avance meta de la vigencia]]</f>
        <v>3</v>
      </c>
      <c r="I334" s="19">
        <v>1</v>
      </c>
      <c r="J334" s="144">
        <v>1</v>
      </c>
      <c r="K334" s="151" t="s">
        <v>2932</v>
      </c>
      <c r="L334" s="81" t="s">
        <v>1155</v>
      </c>
      <c r="M334" s="151" t="s">
        <v>2933</v>
      </c>
      <c r="N334" s="109"/>
      <c r="O334" s="34" t="s">
        <v>1105</v>
      </c>
      <c r="P334" s="34"/>
    </row>
    <row r="335" spans="1:16" ht="60" hidden="1" x14ac:dyDescent="0.25">
      <c r="A335" s="28" t="s">
        <v>714</v>
      </c>
      <c r="B335" s="75" t="s">
        <v>1168</v>
      </c>
      <c r="C335" s="37" t="s">
        <v>1169</v>
      </c>
      <c r="D335" s="28" t="s">
        <v>26</v>
      </c>
      <c r="E335" s="37" t="s">
        <v>284</v>
      </c>
      <c r="F335" s="18">
        <v>1</v>
      </c>
      <c r="G335" s="18">
        <f>IFERROR(J335/F335,0)+Tabla14[[#This Row],[% DE CUMPLIMIENTO ACUMULADO]]</f>
        <v>0.95440000000000003</v>
      </c>
      <c r="H335" s="19">
        <f>Tabla3[[#This Row],[AVANCE EJECUTADO]]+Tabla14[[#This Row],[Avance meta de la vigencia]]</f>
        <v>0.95440000000000003</v>
      </c>
      <c r="I335" s="19">
        <v>0</v>
      </c>
      <c r="J335" s="91">
        <v>5.4399999999999997E-2</v>
      </c>
      <c r="K335" s="97" t="s">
        <v>2934</v>
      </c>
      <c r="L335" s="97" t="s">
        <v>2431</v>
      </c>
      <c r="M335" s="97" t="s">
        <v>2935</v>
      </c>
      <c r="N335" s="109"/>
      <c r="O335" s="34" t="s">
        <v>1105</v>
      </c>
      <c r="P335" s="34"/>
    </row>
    <row r="336" spans="1:16" ht="90" hidden="1" x14ac:dyDescent="0.25">
      <c r="A336" s="28" t="s">
        <v>714</v>
      </c>
      <c r="B336" s="75" t="s">
        <v>1173</v>
      </c>
      <c r="C336" s="37" t="s">
        <v>1174</v>
      </c>
      <c r="D336" s="28" t="s">
        <v>26</v>
      </c>
      <c r="E336" s="37" t="s">
        <v>284</v>
      </c>
      <c r="F336" s="18">
        <v>0.5</v>
      </c>
      <c r="G336" s="18">
        <f>IFERROR(J336/F336,0)+Tabla14[[#This Row],[% DE CUMPLIMIENTO ACUMULADO]]</f>
        <v>0.32</v>
      </c>
      <c r="H336" s="19">
        <f>Tabla3[[#This Row],[AVANCE EJECUTADO]]+Tabla14[[#This Row],[Avance meta de la vigencia]]</f>
        <v>0.16</v>
      </c>
      <c r="I336" s="19">
        <v>0</v>
      </c>
      <c r="J336" s="82">
        <v>0.08</v>
      </c>
      <c r="K336" s="97" t="s">
        <v>2936</v>
      </c>
      <c r="L336" s="97" t="s">
        <v>2431</v>
      </c>
      <c r="M336" s="97" t="s">
        <v>2937</v>
      </c>
      <c r="N336" s="109"/>
      <c r="O336" s="34" t="s">
        <v>1105</v>
      </c>
      <c r="P336" s="34"/>
    </row>
    <row r="337" spans="1:16" ht="63.75" hidden="1" x14ac:dyDescent="0.25">
      <c r="A337" s="29" t="s">
        <v>714</v>
      </c>
      <c r="B337" s="76" t="s">
        <v>1177</v>
      </c>
      <c r="C337" s="37" t="s">
        <v>1178</v>
      </c>
      <c r="D337" s="28" t="s">
        <v>26</v>
      </c>
      <c r="E337" s="39" t="s">
        <v>284</v>
      </c>
      <c r="F337" s="23">
        <v>0.5</v>
      </c>
      <c r="G337" s="18">
        <f>IFERROR(J337/F337,0)+Tabla14[[#This Row],[% DE CUMPLIMIENTO ACUMULADO]]</f>
        <v>0.32</v>
      </c>
      <c r="H337" s="19">
        <f>Tabla3[[#This Row],[AVANCE EJECUTADO]]+Tabla14[[#This Row],[Avance meta de la vigencia]]</f>
        <v>0.16</v>
      </c>
      <c r="I337" s="19">
        <v>0</v>
      </c>
      <c r="J337" s="90">
        <v>0.08</v>
      </c>
      <c r="K337" s="96" t="s">
        <v>2938</v>
      </c>
      <c r="L337" s="97" t="s">
        <v>2431</v>
      </c>
      <c r="M337" s="96" t="s">
        <v>2939</v>
      </c>
      <c r="N337" s="109"/>
      <c r="O337" s="34" t="s">
        <v>1105</v>
      </c>
      <c r="P337" s="34"/>
    </row>
    <row r="338" spans="1:16" ht="34.5" hidden="1" customHeight="1" x14ac:dyDescent="0.25">
      <c r="A338" s="29" t="s">
        <v>714</v>
      </c>
      <c r="B338" s="72" t="s">
        <v>1181</v>
      </c>
      <c r="C338" s="191" t="s">
        <v>1182</v>
      </c>
      <c r="D338" s="28" t="s">
        <v>26</v>
      </c>
      <c r="E338" s="28" t="s">
        <v>85</v>
      </c>
      <c r="F338" s="18">
        <v>1</v>
      </c>
      <c r="G338" s="18">
        <f>IFERROR(J338/F338,0)+Tabla14[[#This Row],[% DE CUMPLIMIENTO ACUMULADO]]</f>
        <v>0.1</v>
      </c>
      <c r="H338" s="19">
        <f>Tabla3[[#This Row],[AVANCE EJECUTADO]]+Tabla14[[#This Row],[Avance meta de la vigencia]]</f>
        <v>0.1</v>
      </c>
      <c r="I338" s="24">
        <v>10</v>
      </c>
      <c r="J338" s="90">
        <v>0.1</v>
      </c>
      <c r="K338" s="146" t="s">
        <v>2940</v>
      </c>
      <c r="L338" s="96" t="s">
        <v>1184</v>
      </c>
      <c r="M338" s="96" t="s">
        <v>2941</v>
      </c>
      <c r="N338" s="142" t="s">
        <v>2710</v>
      </c>
      <c r="O338" s="34" t="s">
        <v>863</v>
      </c>
      <c r="P338" s="34" t="s">
        <v>727</v>
      </c>
    </row>
    <row r="339" spans="1:16" ht="30.75" hidden="1" customHeight="1" x14ac:dyDescent="0.25">
      <c r="A339" s="29" t="s">
        <v>714</v>
      </c>
      <c r="B339" s="72" t="s">
        <v>1187</v>
      </c>
      <c r="C339" s="191" t="s">
        <v>1188</v>
      </c>
      <c r="D339" s="28" t="s">
        <v>26</v>
      </c>
      <c r="E339" s="68" t="s">
        <v>85</v>
      </c>
      <c r="F339" s="23">
        <v>1</v>
      </c>
      <c r="G339" s="18">
        <f>IFERROR(J339/F339,0)+Tabla14[[#This Row],[% DE CUMPLIMIENTO ACUMULADO]]</f>
        <v>0.2</v>
      </c>
      <c r="H339" s="19">
        <f>Tabla3[[#This Row],[AVANCE EJECUTADO]]+Tabla14[[#This Row],[Avance meta de la vigencia]]</f>
        <v>0.2</v>
      </c>
      <c r="I339" s="24">
        <v>15</v>
      </c>
      <c r="J339" s="90">
        <v>0.15</v>
      </c>
      <c r="K339" s="146" t="s">
        <v>2942</v>
      </c>
      <c r="L339" s="96" t="s">
        <v>1184</v>
      </c>
      <c r="M339" s="96" t="s">
        <v>2943</v>
      </c>
      <c r="N339" s="142" t="s">
        <v>2710</v>
      </c>
      <c r="O339" s="34" t="s">
        <v>863</v>
      </c>
      <c r="P339" s="34" t="s">
        <v>727</v>
      </c>
    </row>
    <row r="340" spans="1:16" ht="32.25" hidden="1" customHeight="1" x14ac:dyDescent="0.25">
      <c r="A340" s="29" t="s">
        <v>714</v>
      </c>
      <c r="B340" s="72" t="s">
        <v>1190</v>
      </c>
      <c r="C340" s="191" t="s">
        <v>1191</v>
      </c>
      <c r="D340" s="28" t="s">
        <v>26</v>
      </c>
      <c r="E340" s="28" t="s">
        <v>85</v>
      </c>
      <c r="F340" s="23">
        <v>1</v>
      </c>
      <c r="G340" s="18">
        <f>IFERROR(J340/F340,0)+Tabla14[[#This Row],[% DE CUMPLIMIENTO ACUMULADO]]</f>
        <v>0.2</v>
      </c>
      <c r="H340" s="19">
        <f>Tabla3[[#This Row],[AVANCE EJECUTADO]]+Tabla14[[#This Row],[Avance meta de la vigencia]]</f>
        <v>0.2</v>
      </c>
      <c r="I340" s="24">
        <v>15</v>
      </c>
      <c r="J340" s="90">
        <v>0.15</v>
      </c>
      <c r="K340" s="146" t="s">
        <v>2944</v>
      </c>
      <c r="L340" s="96" t="s">
        <v>1184</v>
      </c>
      <c r="M340" s="96" t="s">
        <v>2945</v>
      </c>
      <c r="N340" s="142" t="s">
        <v>2710</v>
      </c>
      <c r="O340" s="34" t="s">
        <v>863</v>
      </c>
      <c r="P340" s="34" t="s">
        <v>727</v>
      </c>
    </row>
    <row r="341" spans="1:16" ht="327" hidden="1" customHeight="1" x14ac:dyDescent="0.25">
      <c r="A341" s="29" t="s">
        <v>714</v>
      </c>
      <c r="B341" s="77" t="s">
        <v>1195</v>
      </c>
      <c r="C341" s="28" t="s">
        <v>1196</v>
      </c>
      <c r="D341" s="28" t="s">
        <v>26</v>
      </c>
      <c r="E341" s="30" t="s">
        <v>1197</v>
      </c>
      <c r="F341" s="27">
        <v>4</v>
      </c>
      <c r="G341" s="18">
        <f>IFERROR(J341/F341,0)+Tabla14[[#This Row],[% DE CUMPLIMIENTO ACUMULADO]]</f>
        <v>0</v>
      </c>
      <c r="H341" s="19">
        <f>Tabla3[[#This Row],[AVANCE EJECUTADO]]+Tabla14[[#This Row],[Avance meta de la vigencia]]</f>
        <v>0</v>
      </c>
      <c r="I341" s="24">
        <v>0</v>
      </c>
      <c r="J341" s="40"/>
      <c r="K341" s="186" t="s">
        <v>2946</v>
      </c>
      <c r="L341" s="96" t="s">
        <v>1994</v>
      </c>
      <c r="M341" s="158" t="s">
        <v>2947</v>
      </c>
      <c r="N341" s="142" t="s">
        <v>2948</v>
      </c>
      <c r="O341" s="34" t="s">
        <v>863</v>
      </c>
      <c r="P341" s="34" t="s">
        <v>727</v>
      </c>
    </row>
    <row r="342" spans="1:16" ht="34.5" hidden="1" customHeight="1" x14ac:dyDescent="0.25">
      <c r="A342" s="29" t="s">
        <v>714</v>
      </c>
      <c r="B342" s="78" t="s">
        <v>1200</v>
      </c>
      <c r="C342" s="37" t="s">
        <v>896</v>
      </c>
      <c r="D342" s="28" t="s">
        <v>26</v>
      </c>
      <c r="E342" s="28" t="s">
        <v>85</v>
      </c>
      <c r="F342" s="27">
        <v>500</v>
      </c>
      <c r="G342" s="18">
        <f>IFERROR(J342/F342,0)+Tabla14[[#This Row],[% DE CUMPLIMIENTO ACUMULADO]]</f>
        <v>0</v>
      </c>
      <c r="H342" s="19">
        <f>Tabla3[[#This Row],[AVANCE EJECUTADO]]+Tabla14[[#This Row],[Avance meta de la vigencia]]</f>
        <v>0</v>
      </c>
      <c r="I342" s="24">
        <v>0</v>
      </c>
      <c r="J342" s="40"/>
      <c r="K342" s="146" t="s">
        <v>2949</v>
      </c>
      <c r="L342" s="96" t="s">
        <v>1184</v>
      </c>
      <c r="M342" s="96" t="s">
        <v>2950</v>
      </c>
      <c r="N342" s="142" t="s">
        <v>2710</v>
      </c>
      <c r="O342" s="34" t="s">
        <v>863</v>
      </c>
      <c r="P342" s="34" t="s">
        <v>727</v>
      </c>
    </row>
    <row r="343" spans="1:16" ht="33.75" hidden="1" customHeight="1" x14ac:dyDescent="0.25">
      <c r="A343" s="29" t="s">
        <v>714</v>
      </c>
      <c r="B343" s="72" t="s">
        <v>1203</v>
      </c>
      <c r="C343" s="28" t="s">
        <v>1204</v>
      </c>
      <c r="D343" s="28" t="s">
        <v>26</v>
      </c>
      <c r="E343" s="68" t="s">
        <v>85</v>
      </c>
      <c r="F343" s="27">
        <v>29</v>
      </c>
      <c r="G343" s="18">
        <f>IFERROR(J343/F343,0)+Tabla14[[#This Row],[% DE CUMPLIMIENTO ACUMULADO]]</f>
        <v>0</v>
      </c>
      <c r="H343" s="19">
        <f>Tabla3[[#This Row],[AVANCE EJECUTADO]]+Tabla14[[#This Row],[Avance meta de la vigencia]]</f>
        <v>0</v>
      </c>
      <c r="I343" s="24">
        <v>0</v>
      </c>
      <c r="J343" s="90">
        <v>0</v>
      </c>
      <c r="K343" s="146" t="s">
        <v>2951</v>
      </c>
      <c r="L343" s="96" t="s">
        <v>1184</v>
      </c>
      <c r="M343" s="96" t="s">
        <v>2952</v>
      </c>
      <c r="N343" s="142" t="s">
        <v>2710</v>
      </c>
      <c r="O343" s="34" t="s">
        <v>863</v>
      </c>
      <c r="P343" s="34" t="s">
        <v>727</v>
      </c>
    </row>
    <row r="344" spans="1:16" ht="34.5" hidden="1" customHeight="1" x14ac:dyDescent="0.25">
      <c r="A344" s="29" t="s">
        <v>714</v>
      </c>
      <c r="B344" s="72" t="s">
        <v>1207</v>
      </c>
      <c r="C344" s="37" t="s">
        <v>896</v>
      </c>
      <c r="D344" s="28" t="s">
        <v>26</v>
      </c>
      <c r="E344" s="28" t="s">
        <v>85</v>
      </c>
      <c r="F344" s="27">
        <v>100</v>
      </c>
      <c r="G344" s="18">
        <f>IFERROR(J344/F344,0)+Tabla14[[#This Row],[% DE CUMPLIMIENTO ACUMULADO]]</f>
        <v>0</v>
      </c>
      <c r="H344" s="19">
        <f>Tabla3[[#This Row],[AVANCE EJECUTADO]]+Tabla14[[#This Row],[Avance meta de la vigencia]]</f>
        <v>0</v>
      </c>
      <c r="I344" s="24">
        <v>0</v>
      </c>
      <c r="J344" s="90">
        <v>0</v>
      </c>
      <c r="K344" s="146" t="s">
        <v>2953</v>
      </c>
      <c r="L344" s="96" t="s">
        <v>1184</v>
      </c>
      <c r="M344" s="96" t="s">
        <v>2954</v>
      </c>
      <c r="N344" s="142" t="s">
        <v>2710</v>
      </c>
      <c r="O344" s="34" t="s">
        <v>863</v>
      </c>
      <c r="P344" s="34" t="s">
        <v>727</v>
      </c>
    </row>
    <row r="345" spans="1:16" ht="409.5" hidden="1" x14ac:dyDescent="0.25">
      <c r="A345" s="29" t="s">
        <v>714</v>
      </c>
      <c r="B345" s="72" t="s">
        <v>1210</v>
      </c>
      <c r="C345" s="70" t="s">
        <v>1211</v>
      </c>
      <c r="D345" s="28" t="s">
        <v>26</v>
      </c>
      <c r="E345" s="59" t="s">
        <v>230</v>
      </c>
      <c r="F345" s="27">
        <v>3</v>
      </c>
      <c r="G345" s="18">
        <f>IFERROR(J345/F345,0)+Tabla14[[#This Row],[% DE CUMPLIMIENTO ACUMULADO]]</f>
        <v>0</v>
      </c>
      <c r="H345" s="19">
        <f>Tabla3[[#This Row],[AVANCE EJECUTADO]]+Tabla14[[#This Row],[Avance meta de la vigencia]]</f>
        <v>0</v>
      </c>
      <c r="I345" s="24">
        <v>0</v>
      </c>
      <c r="J345" s="40">
        <v>0</v>
      </c>
      <c r="K345" s="96" t="s">
        <v>2955</v>
      </c>
      <c r="L345" s="96" t="s">
        <v>2956</v>
      </c>
      <c r="M345" s="96" t="s">
        <v>2957</v>
      </c>
      <c r="N345" s="109" t="s">
        <v>2771</v>
      </c>
      <c r="O345" s="34" t="s">
        <v>720</v>
      </c>
      <c r="P345" s="34" t="s">
        <v>727</v>
      </c>
    </row>
    <row r="346" spans="1:16" ht="390" hidden="1" x14ac:dyDescent="0.25">
      <c r="A346" s="29" t="s">
        <v>714</v>
      </c>
      <c r="B346" s="72" t="s">
        <v>1214</v>
      </c>
      <c r="C346" s="71" t="s">
        <v>1215</v>
      </c>
      <c r="D346" s="28" t="s">
        <v>26</v>
      </c>
      <c r="E346" s="69" t="s">
        <v>431</v>
      </c>
      <c r="F346" s="27">
        <v>3</v>
      </c>
      <c r="G346" s="18">
        <f>IFERROR(J346/F346,0)+Tabla14[[#This Row],[% DE CUMPLIMIENTO ACUMULADO]]</f>
        <v>0</v>
      </c>
      <c r="H346" s="19">
        <f>Tabla3[[#This Row],[AVANCE EJECUTADO]]+Tabla14[[#This Row],[Avance meta de la vigencia]]</f>
        <v>0</v>
      </c>
      <c r="I346" s="24">
        <v>0</v>
      </c>
      <c r="J346" s="40">
        <v>0</v>
      </c>
      <c r="K346" s="96" t="s">
        <v>2958</v>
      </c>
      <c r="L346" s="96" t="s">
        <v>2959</v>
      </c>
      <c r="M346" s="96" t="s">
        <v>2960</v>
      </c>
      <c r="N346" s="109" t="s">
        <v>2713</v>
      </c>
      <c r="O346" s="34" t="s">
        <v>863</v>
      </c>
      <c r="P346" s="34" t="s">
        <v>727</v>
      </c>
    </row>
    <row r="347" spans="1:16" ht="165" hidden="1" x14ac:dyDescent="0.25">
      <c r="A347" s="29" t="s">
        <v>714</v>
      </c>
      <c r="B347" s="72" t="s">
        <v>1218</v>
      </c>
      <c r="C347" s="70" t="s">
        <v>1219</v>
      </c>
      <c r="D347" s="28" t="s">
        <v>26</v>
      </c>
      <c r="E347" s="59" t="s">
        <v>240</v>
      </c>
      <c r="F347" s="27">
        <v>8</v>
      </c>
      <c r="G347" s="18">
        <f>IFERROR(J347/F347,0)+Tabla14[[#This Row],[% DE CUMPLIMIENTO ACUMULADO]]</f>
        <v>0</v>
      </c>
      <c r="H347" s="19">
        <f>Tabla3[[#This Row],[AVANCE EJECUTADO]]+Tabla14[[#This Row],[Avance meta de la vigencia]]</f>
        <v>0</v>
      </c>
      <c r="I347" s="24">
        <v>0</v>
      </c>
      <c r="J347" s="40">
        <v>0</v>
      </c>
      <c r="K347" s="96" t="s">
        <v>2961</v>
      </c>
      <c r="L347" s="96" t="s">
        <v>242</v>
      </c>
      <c r="M347" s="96" t="s">
        <v>2962</v>
      </c>
      <c r="N347" s="109" t="s">
        <v>2693</v>
      </c>
      <c r="O347" s="34" t="s">
        <v>720</v>
      </c>
      <c r="P347" s="34" t="s">
        <v>727</v>
      </c>
    </row>
    <row r="348" spans="1:16" ht="345" hidden="1" x14ac:dyDescent="0.25">
      <c r="A348" s="29" t="s">
        <v>714</v>
      </c>
      <c r="B348" s="72" t="s">
        <v>1221</v>
      </c>
      <c r="C348" s="71" t="s">
        <v>1222</v>
      </c>
      <c r="D348" s="28" t="s">
        <v>26</v>
      </c>
      <c r="E348" s="59" t="s">
        <v>491</v>
      </c>
      <c r="F348" s="27">
        <v>8</v>
      </c>
      <c r="G348" s="18">
        <f>IFERROR(J348/F348,0)+Tabla14[[#This Row],[% DE CUMPLIMIENTO ACUMULADO]]</f>
        <v>0</v>
      </c>
      <c r="H348" s="19">
        <f>Tabla3[[#This Row],[AVANCE EJECUTADO]]+Tabla14[[#This Row],[Avance meta de la vigencia]]</f>
        <v>0</v>
      </c>
      <c r="I348" s="24">
        <v>0</v>
      </c>
      <c r="J348" s="40">
        <v>0</v>
      </c>
      <c r="K348" s="96" t="s">
        <v>2963</v>
      </c>
      <c r="L348" s="96" t="s">
        <v>2964</v>
      </c>
      <c r="M348" s="96" t="s">
        <v>2965</v>
      </c>
      <c r="N348" s="142" t="s">
        <v>2732</v>
      </c>
      <c r="O348" s="34" t="s">
        <v>863</v>
      </c>
      <c r="P348" s="34" t="s">
        <v>727</v>
      </c>
    </row>
    <row r="349" spans="1:16" ht="180" hidden="1" x14ac:dyDescent="0.25">
      <c r="A349" s="29" t="s">
        <v>714</v>
      </c>
      <c r="B349" s="72" t="s">
        <v>1224</v>
      </c>
      <c r="C349" s="70" t="s">
        <v>1225</v>
      </c>
      <c r="D349" s="28" t="s">
        <v>26</v>
      </c>
      <c r="E349" s="59" t="s">
        <v>413</v>
      </c>
      <c r="F349" s="27">
        <v>4</v>
      </c>
      <c r="G349" s="18">
        <f>IFERROR(J349/F349,0)+Tabla14[[#This Row],[% DE CUMPLIMIENTO ACUMULADO]]</f>
        <v>0</v>
      </c>
      <c r="H349" s="19">
        <f>Tabla3[[#This Row],[AVANCE EJECUTADO]]+Tabla14[[#This Row],[Avance meta de la vigencia]]</f>
        <v>0</v>
      </c>
      <c r="I349" s="24">
        <v>0</v>
      </c>
      <c r="J349" s="40">
        <v>0</v>
      </c>
      <c r="K349" s="96" t="s">
        <v>2966</v>
      </c>
      <c r="L349" s="96" t="s">
        <v>2049</v>
      </c>
      <c r="M349" s="96" t="s">
        <v>2967</v>
      </c>
      <c r="N349" s="109" t="s">
        <v>937</v>
      </c>
      <c r="O349" s="34" t="s">
        <v>720</v>
      </c>
      <c r="P349" s="34" t="s">
        <v>727</v>
      </c>
    </row>
    <row r="350" spans="1:16" ht="120" hidden="1" customHeight="1" x14ac:dyDescent="0.25">
      <c r="A350" s="29" t="s">
        <v>714</v>
      </c>
      <c r="B350" s="72" t="s">
        <v>1229</v>
      </c>
      <c r="C350" s="71" t="s">
        <v>1230</v>
      </c>
      <c r="D350" s="28" t="s">
        <v>26</v>
      </c>
      <c r="E350" s="59" t="s">
        <v>257</v>
      </c>
      <c r="F350" s="27">
        <v>2</v>
      </c>
      <c r="G350" s="18">
        <f>IFERROR(J350/F350,0)+Tabla14[[#This Row],[% DE CUMPLIMIENTO ACUMULADO]]</f>
        <v>0</v>
      </c>
      <c r="H350" s="19">
        <f>Tabla3[[#This Row],[AVANCE EJECUTADO]]+Tabla14[[#This Row],[Avance meta de la vigencia]]</f>
        <v>0</v>
      </c>
      <c r="I350" s="24">
        <v>0</v>
      </c>
      <c r="J350" s="40">
        <v>0</v>
      </c>
      <c r="K350" s="146" t="s">
        <v>2968</v>
      </c>
      <c r="L350" s="146" t="s">
        <v>2969</v>
      </c>
      <c r="M350" s="146" t="s">
        <v>2970</v>
      </c>
      <c r="N350" s="109" t="s">
        <v>2759</v>
      </c>
      <c r="O350" s="101" t="s">
        <v>919</v>
      </c>
      <c r="P350" s="34" t="s">
        <v>727</v>
      </c>
    </row>
    <row r="351" spans="1:16" ht="409.5" hidden="1" customHeight="1" x14ac:dyDescent="0.25">
      <c r="A351" s="29" t="s">
        <v>714</v>
      </c>
      <c r="B351" s="72" t="s">
        <v>1233</v>
      </c>
      <c r="C351" s="133" t="s">
        <v>1234</v>
      </c>
      <c r="D351" s="28" t="s">
        <v>26</v>
      </c>
      <c r="E351" s="59" t="s">
        <v>456</v>
      </c>
      <c r="F351" s="27">
        <v>2</v>
      </c>
      <c r="G351" s="18">
        <f>IFERROR(J351/F351,0)+Tabla14[[#This Row],[% DE CUMPLIMIENTO ACUMULADO]]</f>
        <v>0</v>
      </c>
      <c r="H351" s="19">
        <f>Tabla3[[#This Row],[AVANCE EJECUTADO]]+Tabla14[[#This Row],[Avance meta de la vigencia]]</f>
        <v>0</v>
      </c>
      <c r="I351" s="24">
        <v>0</v>
      </c>
      <c r="J351" s="40">
        <v>0</v>
      </c>
      <c r="K351" s="96" t="s">
        <v>2971</v>
      </c>
      <c r="L351" s="96" t="s">
        <v>2757</v>
      </c>
      <c r="M351" s="96" t="s">
        <v>2972</v>
      </c>
      <c r="N351" s="109" t="s">
        <v>2759</v>
      </c>
      <c r="O351" s="101" t="s">
        <v>919</v>
      </c>
      <c r="P351" s="101" t="s">
        <v>894</v>
      </c>
    </row>
    <row r="352" spans="1:16" s="2" customFormat="1" ht="30" hidden="1" customHeight="1" x14ac:dyDescent="0.25">
      <c r="A352" s="29" t="s">
        <v>714</v>
      </c>
      <c r="B352" s="72" t="s">
        <v>1236</v>
      </c>
      <c r="C352" s="71" t="s">
        <v>1237</v>
      </c>
      <c r="D352" s="28" t="s">
        <v>26</v>
      </c>
      <c r="E352" s="59" t="s">
        <v>217</v>
      </c>
      <c r="F352" s="105">
        <v>2</v>
      </c>
      <c r="G352" s="106">
        <f>IFERROR(J352/F352,0)+Tabla14[[#This Row],[% DE CUMPLIMIENTO ACUMULADO]]</f>
        <v>0</v>
      </c>
      <c r="H352" s="19">
        <f>Tabla3[[#This Row],[AVANCE EJECUTADO]]+Tabla14[[#This Row],[Avance meta de la vigencia]]</f>
        <v>0</v>
      </c>
      <c r="I352" s="108">
        <v>0</v>
      </c>
      <c r="J352" s="83">
        <v>0</v>
      </c>
      <c r="K352" s="96" t="s">
        <v>2973</v>
      </c>
      <c r="L352" s="96" t="s">
        <v>2974</v>
      </c>
      <c r="M352" s="96" t="s">
        <v>2975</v>
      </c>
      <c r="N352" s="142" t="s">
        <v>2732</v>
      </c>
      <c r="O352" s="34" t="s">
        <v>863</v>
      </c>
      <c r="P352" s="34" t="s">
        <v>727</v>
      </c>
    </row>
    <row r="353" spans="1:16" ht="408" hidden="1" customHeight="1" x14ac:dyDescent="0.25">
      <c r="A353" s="29" t="s">
        <v>714</v>
      </c>
      <c r="B353" s="72" t="s">
        <v>1239</v>
      </c>
      <c r="C353" s="70" t="s">
        <v>1240</v>
      </c>
      <c r="D353" s="28" t="s">
        <v>26</v>
      </c>
      <c r="E353" s="59" t="s">
        <v>221</v>
      </c>
      <c r="F353" s="27">
        <v>3</v>
      </c>
      <c r="G353" s="18">
        <f>IFERROR(J353/F353,0)+Tabla14[[#This Row],[% DE CUMPLIMIENTO ACUMULADO]]</f>
        <v>0</v>
      </c>
      <c r="H353" s="19">
        <f>Tabla3[[#This Row],[AVANCE EJECUTADO]]+Tabla14[[#This Row],[Avance meta de la vigencia]]</f>
        <v>0</v>
      </c>
      <c r="I353" s="24">
        <v>0</v>
      </c>
      <c r="J353" s="40">
        <v>0</v>
      </c>
      <c r="K353" s="96" t="s">
        <v>2976</v>
      </c>
      <c r="L353" s="96" t="s">
        <v>2977</v>
      </c>
      <c r="M353" s="96" t="s">
        <v>2978</v>
      </c>
      <c r="N353" s="109" t="s">
        <v>937</v>
      </c>
      <c r="O353" s="101" t="s">
        <v>919</v>
      </c>
      <c r="P353" s="34" t="s">
        <v>894</v>
      </c>
    </row>
    <row r="354" spans="1:16" s="119" customFormat="1" ht="407.25" hidden="1" customHeight="1" x14ac:dyDescent="0.25">
      <c r="A354" s="28" t="s">
        <v>714</v>
      </c>
      <c r="B354" s="74" t="s">
        <v>1244</v>
      </c>
      <c r="C354" s="37" t="s">
        <v>1245</v>
      </c>
      <c r="D354" s="31" t="s">
        <v>26</v>
      </c>
      <c r="E354" s="31" t="s">
        <v>156</v>
      </c>
      <c r="F354" s="17">
        <v>6</v>
      </c>
      <c r="G354" s="18">
        <f>IFERROR(J354/F354,0)+Tabla14[[#This Row],[% DE CUMPLIMIENTO ACUMULADO]]</f>
        <v>0</v>
      </c>
      <c r="H354" s="19">
        <f>Tabla3[[#This Row],[AVANCE EJECUTADO]]+Tabla14[[#This Row],[Avance meta de la vigencia]]</f>
        <v>0</v>
      </c>
      <c r="I354" s="19">
        <v>0</v>
      </c>
      <c r="J354" s="144">
        <v>0</v>
      </c>
      <c r="K354" s="97" t="s">
        <v>2979</v>
      </c>
      <c r="L354" s="97" t="s">
        <v>2980</v>
      </c>
      <c r="M354" s="97" t="s">
        <v>2981</v>
      </c>
      <c r="N354" s="109" t="s">
        <v>2693</v>
      </c>
      <c r="O354" s="101" t="s">
        <v>919</v>
      </c>
      <c r="P354" s="34" t="s">
        <v>727</v>
      </c>
    </row>
    <row r="355" spans="1:16" ht="407.25" hidden="1" customHeight="1" x14ac:dyDescent="0.25">
      <c r="A355" s="29" t="s">
        <v>714</v>
      </c>
      <c r="B355" s="72" t="s">
        <v>1249</v>
      </c>
      <c r="C355" s="70" t="s">
        <v>1250</v>
      </c>
      <c r="D355" s="28" t="s">
        <v>26</v>
      </c>
      <c r="E355" s="59" t="s">
        <v>484</v>
      </c>
      <c r="F355" s="27">
        <v>6</v>
      </c>
      <c r="G355" s="18">
        <f>IFERROR(J355/F355,0)+Tabla14[[#This Row],[% DE CUMPLIMIENTO ACUMULADO]]</f>
        <v>0</v>
      </c>
      <c r="H355" s="19">
        <f>Tabla3[[#This Row],[AVANCE EJECUTADO]]+Tabla14[[#This Row],[Avance meta de la vigencia]]</f>
        <v>0</v>
      </c>
      <c r="I355" s="24">
        <v>0</v>
      </c>
      <c r="J355" s="40">
        <v>0</v>
      </c>
      <c r="K355" s="96" t="s">
        <v>2982</v>
      </c>
      <c r="L355" s="96" t="s">
        <v>2983</v>
      </c>
      <c r="M355" s="96" t="s">
        <v>2984</v>
      </c>
      <c r="N355" s="142"/>
      <c r="O355" s="34" t="s">
        <v>2244</v>
      </c>
      <c r="P355" s="34"/>
    </row>
    <row r="356" spans="1:16" ht="407.25" hidden="1" customHeight="1" x14ac:dyDescent="0.25">
      <c r="A356" s="29" t="s">
        <v>714</v>
      </c>
      <c r="B356" s="72" t="s">
        <v>1254</v>
      </c>
      <c r="C356" s="71" t="s">
        <v>1255</v>
      </c>
      <c r="D356" s="28" t="s">
        <v>26</v>
      </c>
      <c r="E356" s="59" t="s">
        <v>236</v>
      </c>
      <c r="F356" s="27">
        <v>2</v>
      </c>
      <c r="G356" s="18">
        <f>IFERROR(J356/F356,0)+Tabla14[[#This Row],[% DE CUMPLIMIENTO ACUMULADO]]</f>
        <v>0</v>
      </c>
      <c r="H356" s="19">
        <f>Tabla3[[#This Row],[AVANCE EJECUTADO]]+Tabla14[[#This Row],[Avance meta de la vigencia]]</f>
        <v>0</v>
      </c>
      <c r="I356" s="24">
        <v>0</v>
      </c>
      <c r="J356" s="40">
        <v>0</v>
      </c>
      <c r="K356" s="96" t="s">
        <v>2985</v>
      </c>
      <c r="L356" s="96" t="s">
        <v>1890</v>
      </c>
      <c r="M356" s="96" t="s">
        <v>2986</v>
      </c>
      <c r="N356" s="142"/>
      <c r="O356" s="34" t="s">
        <v>2244</v>
      </c>
      <c r="P356" s="34"/>
    </row>
    <row r="357" spans="1:16" ht="407.25" hidden="1" customHeight="1" x14ac:dyDescent="0.25">
      <c r="A357" s="29" t="s">
        <v>714</v>
      </c>
      <c r="B357" s="72" t="s">
        <v>1257</v>
      </c>
      <c r="C357" s="70" t="s">
        <v>1258</v>
      </c>
      <c r="D357" s="28" t="s">
        <v>26</v>
      </c>
      <c r="E357" s="59" t="s">
        <v>247</v>
      </c>
      <c r="F357" s="27">
        <v>3</v>
      </c>
      <c r="G357" s="18">
        <f>IFERROR(J357/F357,0)+Tabla14[[#This Row],[% DE CUMPLIMIENTO ACUMULADO]]</f>
        <v>0</v>
      </c>
      <c r="H357" s="19">
        <f>Tabla3[[#This Row],[AVANCE EJECUTADO]]+Tabla14[[#This Row],[Avance meta de la vigencia]]</f>
        <v>0</v>
      </c>
      <c r="I357" s="24">
        <v>0</v>
      </c>
      <c r="J357" s="40">
        <v>0</v>
      </c>
      <c r="K357" s="96" t="s">
        <v>2987</v>
      </c>
      <c r="L357" s="96" t="s">
        <v>2988</v>
      </c>
      <c r="M357" s="96" t="s">
        <v>2989</v>
      </c>
      <c r="N357" s="142"/>
      <c r="O357" s="34" t="s">
        <v>2244</v>
      </c>
      <c r="P357" s="34"/>
    </row>
    <row r="358" spans="1:16" ht="63.75" hidden="1" customHeight="1" x14ac:dyDescent="0.25">
      <c r="A358" s="29" t="s">
        <v>714</v>
      </c>
      <c r="B358" s="72" t="s">
        <v>1260</v>
      </c>
      <c r="C358" s="71" t="s">
        <v>1261</v>
      </c>
      <c r="D358" s="28" t="s">
        <v>26</v>
      </c>
      <c r="E358" s="59" t="s">
        <v>225</v>
      </c>
      <c r="F358" s="27">
        <v>2</v>
      </c>
      <c r="G358" s="18">
        <f>IFERROR(J358/F358,0)+Tabla14[[#This Row],[% DE CUMPLIMIENTO ACUMULADO]]</f>
        <v>0</v>
      </c>
      <c r="H358" s="19">
        <f>Tabla3[[#This Row],[AVANCE EJECUTADO]]+Tabla14[[#This Row],[Avance meta de la vigencia]]</f>
        <v>0</v>
      </c>
      <c r="I358" s="24">
        <v>0</v>
      </c>
      <c r="J358" s="40">
        <v>0</v>
      </c>
      <c r="K358" s="146" t="s">
        <v>2990</v>
      </c>
      <c r="L358" s="97" t="s">
        <v>2991</v>
      </c>
      <c r="M358" s="96" t="s">
        <v>2992</v>
      </c>
      <c r="N358" s="109" t="s">
        <v>1124</v>
      </c>
      <c r="O358" s="34" t="s">
        <v>863</v>
      </c>
      <c r="P358" s="34" t="s">
        <v>727</v>
      </c>
    </row>
    <row r="359" spans="1:16" ht="407.25" hidden="1" customHeight="1" x14ac:dyDescent="0.25">
      <c r="A359" s="29" t="s">
        <v>714</v>
      </c>
      <c r="B359" s="72" t="s">
        <v>1263</v>
      </c>
      <c r="C359" s="70" t="s">
        <v>1264</v>
      </c>
      <c r="D359" s="28" t="s">
        <v>26</v>
      </c>
      <c r="E359" s="59" t="s">
        <v>250</v>
      </c>
      <c r="F359" s="27">
        <v>2</v>
      </c>
      <c r="G359" s="18">
        <f>IFERROR(J359/F359,0)+Tabla14[[#This Row],[% DE CUMPLIMIENTO ACUMULADO]]</f>
        <v>0</v>
      </c>
      <c r="H359" s="19">
        <f>Tabla3[[#This Row],[AVANCE EJECUTADO]]+Tabla14[[#This Row],[Avance meta de la vigencia]]</f>
        <v>0</v>
      </c>
      <c r="I359" s="24">
        <v>0</v>
      </c>
      <c r="J359" s="40">
        <v>0</v>
      </c>
      <c r="K359" s="146" t="s">
        <v>2993</v>
      </c>
      <c r="L359" s="146" t="s">
        <v>104</v>
      </c>
      <c r="M359" s="146" t="s">
        <v>2994</v>
      </c>
      <c r="N359" s="142"/>
      <c r="O359" s="34" t="s">
        <v>2244</v>
      </c>
      <c r="P359" s="34"/>
    </row>
    <row r="360" spans="1:16" ht="407.25" hidden="1" customHeight="1" x14ac:dyDescent="0.25">
      <c r="A360" s="29" t="s">
        <v>714</v>
      </c>
      <c r="B360" s="72" t="s">
        <v>1266</v>
      </c>
      <c r="C360" s="71" t="s">
        <v>1267</v>
      </c>
      <c r="D360" s="28" t="s">
        <v>26</v>
      </c>
      <c r="E360" s="59" t="s">
        <v>163</v>
      </c>
      <c r="F360" s="27">
        <v>2</v>
      </c>
      <c r="G360" s="18">
        <f>IFERROR(J360/F360,0)+Tabla14[[#This Row],[% DE CUMPLIMIENTO ACUMULADO]]</f>
        <v>0</v>
      </c>
      <c r="H360" s="19">
        <f>Tabla3[[#This Row],[AVANCE EJECUTADO]]+Tabla14[[#This Row],[Avance meta de la vigencia]]</f>
        <v>0</v>
      </c>
      <c r="I360" s="24">
        <v>0</v>
      </c>
      <c r="J360" s="40">
        <v>0</v>
      </c>
      <c r="K360" s="96" t="s">
        <v>2995</v>
      </c>
      <c r="L360" s="96" t="s">
        <v>2996</v>
      </c>
      <c r="M360" s="96" t="s">
        <v>2997</v>
      </c>
      <c r="N360" s="142" t="s">
        <v>2732</v>
      </c>
      <c r="O360" s="34" t="s">
        <v>863</v>
      </c>
      <c r="P360" s="34" t="s">
        <v>727</v>
      </c>
    </row>
    <row r="361" spans="1:16" ht="315" hidden="1" x14ac:dyDescent="0.25">
      <c r="A361" s="29" t="s">
        <v>714</v>
      </c>
      <c r="B361" s="72" t="s">
        <v>1271</v>
      </c>
      <c r="C361" s="70" t="s">
        <v>1272</v>
      </c>
      <c r="D361" s="28" t="s">
        <v>26</v>
      </c>
      <c r="E361" s="59" t="s">
        <v>211</v>
      </c>
      <c r="F361" s="27">
        <v>2</v>
      </c>
      <c r="G361" s="18">
        <f>IFERROR(J361/F361,0)+Tabla14[[#This Row],[% DE CUMPLIMIENTO ACUMULADO]]</f>
        <v>0</v>
      </c>
      <c r="H361" s="19">
        <f>Tabla3[[#This Row],[AVANCE EJECUTADO]]+Tabla14[[#This Row],[Avance meta de la vigencia]]</f>
        <v>0</v>
      </c>
      <c r="I361" s="24">
        <v>0</v>
      </c>
      <c r="J361" s="40">
        <v>0</v>
      </c>
      <c r="K361" s="148" t="s">
        <v>2998</v>
      </c>
      <c r="L361" s="154" t="s">
        <v>2999</v>
      </c>
      <c r="M361" s="149" t="s">
        <v>3000</v>
      </c>
      <c r="N361" s="109" t="s">
        <v>937</v>
      </c>
      <c r="O361" s="34" t="s">
        <v>720</v>
      </c>
      <c r="P361" s="34" t="s">
        <v>727</v>
      </c>
    </row>
    <row r="362" spans="1:16" ht="105" hidden="1" x14ac:dyDescent="0.25">
      <c r="A362" s="29" t="s">
        <v>714</v>
      </c>
      <c r="B362" s="72" t="s">
        <v>1273</v>
      </c>
      <c r="C362" s="28" t="s">
        <v>1274</v>
      </c>
      <c r="D362" s="28" t="s">
        <v>26</v>
      </c>
      <c r="E362" s="59" t="s">
        <v>431</v>
      </c>
      <c r="F362" s="27">
        <v>44</v>
      </c>
      <c r="G362" s="18">
        <f>IFERROR(J362/F362,0)+Tabla14[[#This Row],[% DE CUMPLIMIENTO ACUMULADO]]</f>
        <v>0.29545454545454541</v>
      </c>
      <c r="H362" s="19">
        <f>Tabla3[[#This Row],[AVANCE EJECUTADO]]+Tabla14[[#This Row],[Avance meta de la vigencia]]</f>
        <v>13</v>
      </c>
      <c r="I362" s="24">
        <v>1</v>
      </c>
      <c r="J362" s="40">
        <v>1</v>
      </c>
      <c r="K362" s="96" t="s">
        <v>3001</v>
      </c>
      <c r="L362" s="96" t="s">
        <v>3002</v>
      </c>
      <c r="M362" s="96" t="s">
        <v>3003</v>
      </c>
      <c r="N362" s="109" t="s">
        <v>2713</v>
      </c>
      <c r="O362" s="34" t="s">
        <v>863</v>
      </c>
      <c r="P362" s="34" t="s">
        <v>727</v>
      </c>
    </row>
    <row r="363" spans="1:16" ht="407.25" hidden="1" customHeight="1" x14ac:dyDescent="0.25">
      <c r="A363" s="29" t="s">
        <v>714</v>
      </c>
      <c r="B363" s="72" t="s">
        <v>1275</v>
      </c>
      <c r="C363" s="28" t="s">
        <v>1276</v>
      </c>
      <c r="D363" s="28" t="s">
        <v>26</v>
      </c>
      <c r="E363" s="59" t="s">
        <v>230</v>
      </c>
      <c r="F363" s="27">
        <v>25</v>
      </c>
      <c r="G363" s="18">
        <f>IFERROR(J363/F363,0)+Tabla14[[#This Row],[% DE CUMPLIMIENTO ACUMULADO]]</f>
        <v>0.08</v>
      </c>
      <c r="H363" s="19">
        <f>Tabla3[[#This Row],[AVANCE EJECUTADO]]+Tabla14[[#This Row],[Avance meta de la vigencia]]</f>
        <v>2</v>
      </c>
      <c r="I363" s="24">
        <v>2</v>
      </c>
      <c r="J363" s="40">
        <v>2</v>
      </c>
      <c r="K363" s="96" t="s">
        <v>3004</v>
      </c>
      <c r="L363" s="96" t="s">
        <v>2956</v>
      </c>
      <c r="M363" s="96" t="s">
        <v>3005</v>
      </c>
      <c r="N363" s="109" t="s">
        <v>2771</v>
      </c>
      <c r="O363" s="34" t="s">
        <v>720</v>
      </c>
      <c r="P363" s="34" t="s">
        <v>894</v>
      </c>
    </row>
    <row r="364" spans="1:16" ht="407.25" hidden="1" customHeight="1" x14ac:dyDescent="0.25">
      <c r="A364" s="29" t="s">
        <v>714</v>
      </c>
      <c r="B364" s="72" t="s">
        <v>1279</v>
      </c>
      <c r="C364" s="28" t="s">
        <v>1280</v>
      </c>
      <c r="D364" s="28" t="s">
        <v>26</v>
      </c>
      <c r="E364" s="59" t="s">
        <v>240</v>
      </c>
      <c r="F364" s="27">
        <v>41</v>
      </c>
      <c r="G364" s="18">
        <f>IFERROR(J364/F364,0)+Tabla14[[#This Row],[% DE CUMPLIMIENTO ACUMULADO]]</f>
        <v>4.878048780487805E-2</v>
      </c>
      <c r="H364" s="19">
        <f>Tabla3[[#This Row],[AVANCE EJECUTADO]]+Tabla14[[#This Row],[Avance meta de la vigencia]]</f>
        <v>2</v>
      </c>
      <c r="I364" s="24">
        <v>2</v>
      </c>
      <c r="J364" s="40">
        <v>2</v>
      </c>
      <c r="K364" s="96" t="s">
        <v>3006</v>
      </c>
      <c r="L364" s="96" t="s">
        <v>242</v>
      </c>
      <c r="M364" s="96" t="s">
        <v>3007</v>
      </c>
      <c r="N364" s="109" t="s">
        <v>2693</v>
      </c>
      <c r="O364" s="34" t="s">
        <v>720</v>
      </c>
      <c r="P364" s="101" t="s">
        <v>894</v>
      </c>
    </row>
    <row r="365" spans="1:16" ht="407.25" hidden="1" customHeight="1" x14ac:dyDescent="0.25">
      <c r="A365" s="29" t="s">
        <v>714</v>
      </c>
      <c r="B365" s="72" t="s">
        <v>1281</v>
      </c>
      <c r="C365" s="28" t="s">
        <v>1282</v>
      </c>
      <c r="D365" s="28" t="s">
        <v>26</v>
      </c>
      <c r="E365" s="59" t="s">
        <v>491</v>
      </c>
      <c r="F365" s="27">
        <v>42</v>
      </c>
      <c r="G365" s="18">
        <f>IFERROR(J365/F365,0)+Tabla14[[#This Row],[% DE CUMPLIMIENTO ACUMULADO]]</f>
        <v>4.7619047619047616E-2</v>
      </c>
      <c r="H365" s="19">
        <f>Tabla3[[#This Row],[AVANCE EJECUTADO]]+Tabla14[[#This Row],[Avance meta de la vigencia]]</f>
        <v>2</v>
      </c>
      <c r="I365" s="24">
        <v>2</v>
      </c>
      <c r="J365" s="40">
        <v>2</v>
      </c>
      <c r="K365" s="96" t="s">
        <v>3008</v>
      </c>
      <c r="L365" s="96" t="s">
        <v>945</v>
      </c>
      <c r="M365" s="96" t="s">
        <v>3009</v>
      </c>
      <c r="N365" s="142" t="s">
        <v>2732</v>
      </c>
      <c r="O365" s="34" t="s">
        <v>863</v>
      </c>
      <c r="P365" s="34" t="s">
        <v>727</v>
      </c>
    </row>
    <row r="366" spans="1:16" ht="407.25" hidden="1" customHeight="1" x14ac:dyDescent="0.25">
      <c r="A366" s="29" t="s">
        <v>714</v>
      </c>
      <c r="B366" s="72" t="s">
        <v>1284</v>
      </c>
      <c r="C366" s="28" t="s">
        <v>1285</v>
      </c>
      <c r="D366" s="28" t="s">
        <v>26</v>
      </c>
      <c r="E366" s="59" t="s">
        <v>413</v>
      </c>
      <c r="F366" s="27">
        <v>29</v>
      </c>
      <c r="G366" s="18">
        <f>IFERROR(J366/F366,0)+Tabla14[[#This Row],[% DE CUMPLIMIENTO ACUMULADO]]</f>
        <v>3.4482758620689655E-2</v>
      </c>
      <c r="H366" s="19">
        <f>Tabla3[[#This Row],[AVANCE EJECUTADO]]+Tabla14[[#This Row],[Avance meta de la vigencia]]</f>
        <v>1</v>
      </c>
      <c r="I366" s="24">
        <v>1</v>
      </c>
      <c r="J366" s="40">
        <v>1</v>
      </c>
      <c r="K366" s="96" t="s">
        <v>3010</v>
      </c>
      <c r="L366" s="96" t="s">
        <v>3011</v>
      </c>
      <c r="M366" s="96" t="s">
        <v>3012</v>
      </c>
      <c r="N366" s="109" t="s">
        <v>937</v>
      </c>
      <c r="O366" s="34" t="s">
        <v>720</v>
      </c>
      <c r="P366" s="34" t="s">
        <v>894</v>
      </c>
    </row>
    <row r="367" spans="1:16" s="2" customFormat="1" ht="137.25" hidden="1" customHeight="1" x14ac:dyDescent="0.25">
      <c r="A367" s="29" t="s">
        <v>714</v>
      </c>
      <c r="B367" s="72" t="s">
        <v>1286</v>
      </c>
      <c r="C367" s="28" t="s">
        <v>1287</v>
      </c>
      <c r="D367" s="28" t="s">
        <v>26</v>
      </c>
      <c r="E367" s="59" t="s">
        <v>257</v>
      </c>
      <c r="F367" s="105">
        <v>14</v>
      </c>
      <c r="G367" s="106">
        <f>IFERROR(J367/F367,0)+Tabla14[[#This Row],[% DE CUMPLIMIENTO ACUMULADO]]</f>
        <v>7.1428571428571425E-2</v>
      </c>
      <c r="H367" s="19">
        <f>Tabla3[[#This Row],[AVANCE EJECUTADO]]+Tabla14[[#This Row],[Avance meta de la vigencia]]</f>
        <v>1</v>
      </c>
      <c r="I367" s="108">
        <v>1</v>
      </c>
      <c r="J367" s="83">
        <v>1</v>
      </c>
      <c r="K367" s="146" t="s">
        <v>3013</v>
      </c>
      <c r="L367" s="146" t="s">
        <v>3014</v>
      </c>
      <c r="M367" s="146" t="s">
        <v>3015</v>
      </c>
      <c r="N367" s="109" t="s">
        <v>2759</v>
      </c>
      <c r="O367" s="101" t="s">
        <v>919</v>
      </c>
      <c r="P367" s="101" t="s">
        <v>894</v>
      </c>
    </row>
    <row r="368" spans="1:16" ht="407.25" hidden="1" customHeight="1" x14ac:dyDescent="0.25">
      <c r="A368" s="29" t="s">
        <v>714</v>
      </c>
      <c r="B368" s="72" t="s">
        <v>1289</v>
      </c>
      <c r="C368" s="28" t="s">
        <v>1290</v>
      </c>
      <c r="D368" s="28" t="s">
        <v>26</v>
      </c>
      <c r="E368" s="59" t="s">
        <v>456</v>
      </c>
      <c r="F368" s="27">
        <v>12</v>
      </c>
      <c r="G368" s="18">
        <f>IFERROR(J368/F368,0)+Tabla14[[#This Row],[% DE CUMPLIMIENTO ACUMULADO]]</f>
        <v>8.3333333333333329E-2</v>
      </c>
      <c r="H368" s="19">
        <f>Tabla3[[#This Row],[AVANCE EJECUTADO]]+Tabla14[[#This Row],[Avance meta de la vigencia]]</f>
        <v>1</v>
      </c>
      <c r="I368" s="24">
        <v>1</v>
      </c>
      <c r="J368" s="40">
        <v>1</v>
      </c>
      <c r="K368" s="96" t="s">
        <v>3016</v>
      </c>
      <c r="L368" s="96" t="s">
        <v>2757</v>
      </c>
      <c r="M368" s="96" t="s">
        <v>3017</v>
      </c>
      <c r="N368" s="109" t="s">
        <v>2759</v>
      </c>
      <c r="O368" s="101" t="s">
        <v>919</v>
      </c>
      <c r="P368" s="101" t="s">
        <v>894</v>
      </c>
    </row>
    <row r="369" spans="1:16" s="2" customFormat="1" ht="407.25" hidden="1" customHeight="1" x14ac:dyDescent="0.25">
      <c r="A369" s="29" t="s">
        <v>714</v>
      </c>
      <c r="B369" s="72" t="s">
        <v>1292</v>
      </c>
      <c r="C369" s="28" t="s">
        <v>1293</v>
      </c>
      <c r="D369" s="28" t="s">
        <v>26</v>
      </c>
      <c r="E369" s="59" t="s">
        <v>217</v>
      </c>
      <c r="F369" s="105">
        <v>9</v>
      </c>
      <c r="G369" s="106">
        <f>IFERROR(J369/F369,0)+Tabla14[[#This Row],[% DE CUMPLIMIENTO ACUMULADO]]</f>
        <v>0</v>
      </c>
      <c r="H369" s="19">
        <f>Tabla3[[#This Row],[AVANCE EJECUTADO]]+Tabla14[[#This Row],[Avance meta de la vigencia]]</f>
        <v>0</v>
      </c>
      <c r="I369" s="108">
        <v>0</v>
      </c>
      <c r="J369" s="83">
        <v>0</v>
      </c>
      <c r="K369" s="96" t="s">
        <v>3018</v>
      </c>
      <c r="L369" s="96" t="s">
        <v>104</v>
      </c>
      <c r="M369" s="96" t="s">
        <v>3019</v>
      </c>
      <c r="N369" s="142" t="s">
        <v>2732</v>
      </c>
      <c r="O369" s="101" t="s">
        <v>863</v>
      </c>
      <c r="P369" s="34" t="s">
        <v>727</v>
      </c>
    </row>
    <row r="370" spans="1:16" ht="171" hidden="1" customHeight="1" x14ac:dyDescent="0.25">
      <c r="A370" s="29" t="s">
        <v>714</v>
      </c>
      <c r="B370" s="72" t="s">
        <v>1295</v>
      </c>
      <c r="C370" s="28" t="s">
        <v>1296</v>
      </c>
      <c r="D370" s="28" t="s">
        <v>26</v>
      </c>
      <c r="E370" s="59" t="s">
        <v>221</v>
      </c>
      <c r="F370" s="27">
        <v>12</v>
      </c>
      <c r="G370" s="18">
        <f>IFERROR(J370/F370,0)+Tabla14[[#This Row],[% DE CUMPLIMIENTO ACUMULADO]]</f>
        <v>0</v>
      </c>
      <c r="H370" s="19">
        <f>Tabla3[[#This Row],[AVANCE EJECUTADO]]+Tabla14[[#This Row],[Avance meta de la vigencia]]</f>
        <v>0</v>
      </c>
      <c r="I370" s="24">
        <v>0</v>
      </c>
      <c r="J370" s="40">
        <v>0</v>
      </c>
      <c r="K370" s="96" t="s">
        <v>3020</v>
      </c>
      <c r="L370" s="96" t="s">
        <v>3021</v>
      </c>
      <c r="M370" s="96" t="s">
        <v>3022</v>
      </c>
      <c r="N370" s="109" t="s">
        <v>937</v>
      </c>
      <c r="O370" s="101" t="s">
        <v>919</v>
      </c>
      <c r="P370" s="34" t="s">
        <v>894</v>
      </c>
    </row>
    <row r="371" spans="1:16" ht="407.25" hidden="1" customHeight="1" x14ac:dyDescent="0.25">
      <c r="A371" s="29" t="s">
        <v>714</v>
      </c>
      <c r="B371" s="72" t="s">
        <v>1297</v>
      </c>
      <c r="C371" s="28" t="s">
        <v>1298</v>
      </c>
      <c r="D371" s="28" t="s">
        <v>26</v>
      </c>
      <c r="E371" s="59" t="s">
        <v>156</v>
      </c>
      <c r="F371" s="27">
        <v>30</v>
      </c>
      <c r="G371" s="18">
        <f>IFERROR(J371/F371,0)+Tabla14[[#This Row],[% DE CUMPLIMIENTO ACUMULADO]]</f>
        <v>3.3333333333333333E-2</v>
      </c>
      <c r="H371" s="19">
        <f>Tabla3[[#This Row],[AVANCE EJECUTADO]]+Tabla14[[#This Row],[Avance meta de la vigencia]]</f>
        <v>1</v>
      </c>
      <c r="I371" s="24">
        <v>0</v>
      </c>
      <c r="J371" s="40">
        <v>1</v>
      </c>
      <c r="K371" s="157" t="s">
        <v>3023</v>
      </c>
      <c r="L371" s="157" t="s">
        <v>3024</v>
      </c>
      <c r="M371" s="157" t="s">
        <v>3025</v>
      </c>
      <c r="N371" s="109" t="s">
        <v>2693</v>
      </c>
      <c r="O371" s="101" t="s">
        <v>919</v>
      </c>
      <c r="P371" s="34" t="s">
        <v>894</v>
      </c>
    </row>
    <row r="372" spans="1:16" ht="273.75" hidden="1" customHeight="1" x14ac:dyDescent="0.25">
      <c r="A372" s="29" t="s">
        <v>714</v>
      </c>
      <c r="B372" s="72" t="s">
        <v>1300</v>
      </c>
      <c r="C372" s="28" t="s">
        <v>1301</v>
      </c>
      <c r="D372" s="28" t="s">
        <v>26</v>
      </c>
      <c r="E372" s="59" t="s">
        <v>484</v>
      </c>
      <c r="F372" s="27">
        <v>12</v>
      </c>
      <c r="G372" s="18">
        <f>IFERROR(J372/F372,0)+Tabla14[[#This Row],[% DE CUMPLIMIENTO ACUMULADO]]</f>
        <v>0</v>
      </c>
      <c r="H372" s="19">
        <f>Tabla3[[#This Row],[AVANCE EJECUTADO]]+Tabla14[[#This Row],[Avance meta de la vigencia]]</f>
        <v>0</v>
      </c>
      <c r="I372" s="24">
        <v>0</v>
      </c>
      <c r="J372" s="40">
        <v>0</v>
      </c>
      <c r="K372" s="96" t="s">
        <v>3026</v>
      </c>
      <c r="L372" s="96" t="s">
        <v>3027</v>
      </c>
      <c r="M372" s="96" t="s">
        <v>3028</v>
      </c>
      <c r="N372" s="142"/>
      <c r="O372" s="34" t="s">
        <v>2244</v>
      </c>
      <c r="P372" s="34"/>
    </row>
    <row r="373" spans="1:16" ht="273.75" hidden="1" customHeight="1" x14ac:dyDescent="0.25">
      <c r="A373" s="29" t="s">
        <v>714</v>
      </c>
      <c r="B373" s="72" t="s">
        <v>1303</v>
      </c>
      <c r="C373" s="28" t="s">
        <v>1304</v>
      </c>
      <c r="D373" s="28" t="s">
        <v>26</v>
      </c>
      <c r="E373" s="59" t="s">
        <v>236</v>
      </c>
      <c r="F373" s="27">
        <v>13</v>
      </c>
      <c r="G373" s="18">
        <f>IFERROR(J373/F373,0)+Tabla14[[#This Row],[% DE CUMPLIMIENTO ACUMULADO]]</f>
        <v>7.6923076923076927E-2</v>
      </c>
      <c r="H373" s="19">
        <f>Tabla3[[#This Row],[AVANCE EJECUTADO]]+Tabla14[[#This Row],[Avance meta de la vigencia]]</f>
        <v>1</v>
      </c>
      <c r="I373" s="24">
        <v>2</v>
      </c>
      <c r="J373" s="40">
        <v>1</v>
      </c>
      <c r="K373" s="96" t="s">
        <v>3029</v>
      </c>
      <c r="L373" s="96" t="s">
        <v>3030</v>
      </c>
      <c r="M373" s="96" t="s">
        <v>3031</v>
      </c>
      <c r="N373" s="142"/>
      <c r="O373" s="34" t="s">
        <v>2244</v>
      </c>
      <c r="P373" s="34"/>
    </row>
    <row r="374" spans="1:16" ht="273.75" hidden="1" customHeight="1" x14ac:dyDescent="0.25">
      <c r="A374" s="29" t="s">
        <v>714</v>
      </c>
      <c r="B374" s="72" t="s">
        <v>1305</v>
      </c>
      <c r="C374" s="28" t="s">
        <v>1306</v>
      </c>
      <c r="D374" s="28" t="s">
        <v>26</v>
      </c>
      <c r="E374" s="59" t="s">
        <v>247</v>
      </c>
      <c r="F374" s="27">
        <v>20</v>
      </c>
      <c r="G374" s="18">
        <f>IFERROR(J374/F374,0)+Tabla14[[#This Row],[% DE CUMPLIMIENTO ACUMULADO]]</f>
        <v>0.05</v>
      </c>
      <c r="H374" s="19">
        <f>Tabla3[[#This Row],[AVANCE EJECUTADO]]+Tabla14[[#This Row],[Avance meta de la vigencia]]</f>
        <v>1</v>
      </c>
      <c r="I374" s="24">
        <v>0</v>
      </c>
      <c r="J374" s="40">
        <v>1</v>
      </c>
      <c r="K374" s="96" t="s">
        <v>3032</v>
      </c>
      <c r="L374" s="96" t="s">
        <v>2988</v>
      </c>
      <c r="M374" s="83" t="s">
        <v>3033</v>
      </c>
      <c r="N374" s="142"/>
      <c r="O374" s="34" t="s">
        <v>2244</v>
      </c>
      <c r="P374" s="34"/>
    </row>
    <row r="375" spans="1:16" ht="37.5" hidden="1" customHeight="1" x14ac:dyDescent="0.25">
      <c r="A375" s="29" t="s">
        <v>714</v>
      </c>
      <c r="B375" s="72" t="s">
        <v>1308</v>
      </c>
      <c r="C375" s="28" t="s">
        <v>1309</v>
      </c>
      <c r="D375" s="28" t="s">
        <v>26</v>
      </c>
      <c r="E375" s="59" t="s">
        <v>225</v>
      </c>
      <c r="F375" s="27">
        <v>14</v>
      </c>
      <c r="G375" s="18">
        <f>IFERROR(J375/F375,0)+Tabla14[[#This Row],[% DE CUMPLIMIENTO ACUMULADO]]</f>
        <v>0</v>
      </c>
      <c r="H375" s="19">
        <f>Tabla3[[#This Row],[AVANCE EJECUTADO]]+Tabla14[[#This Row],[Avance meta de la vigencia]]</f>
        <v>0</v>
      </c>
      <c r="I375" s="24">
        <v>0</v>
      </c>
      <c r="J375" s="40">
        <v>0</v>
      </c>
      <c r="K375" s="146" t="s">
        <v>3034</v>
      </c>
      <c r="L375" s="96" t="s">
        <v>2991</v>
      </c>
      <c r="M375" s="96" t="s">
        <v>3035</v>
      </c>
      <c r="N375" s="109" t="s">
        <v>1124</v>
      </c>
      <c r="O375" s="34" t="s">
        <v>863</v>
      </c>
      <c r="P375" s="34" t="s">
        <v>727</v>
      </c>
    </row>
    <row r="376" spans="1:16" ht="273.75" hidden="1" customHeight="1" x14ac:dyDescent="0.25">
      <c r="A376" s="29" t="s">
        <v>714</v>
      </c>
      <c r="B376" s="72" t="s">
        <v>1311</v>
      </c>
      <c r="C376" s="28" t="s">
        <v>1312</v>
      </c>
      <c r="D376" s="28" t="s">
        <v>26</v>
      </c>
      <c r="E376" s="59" t="s">
        <v>250</v>
      </c>
      <c r="F376" s="27">
        <v>10</v>
      </c>
      <c r="G376" s="18">
        <f>IFERROR(J376/F376,0)+Tabla14[[#This Row],[% DE CUMPLIMIENTO ACUMULADO]]</f>
        <v>0.1</v>
      </c>
      <c r="H376" s="19">
        <f>Tabla3[[#This Row],[AVANCE EJECUTADO]]+Tabla14[[#This Row],[Avance meta de la vigencia]]</f>
        <v>1</v>
      </c>
      <c r="I376" s="24">
        <v>1</v>
      </c>
      <c r="J376" s="40">
        <v>1</v>
      </c>
      <c r="K376" s="146" t="s">
        <v>3036</v>
      </c>
      <c r="L376" s="146" t="s">
        <v>104</v>
      </c>
      <c r="M376" s="146" t="s">
        <v>3037</v>
      </c>
      <c r="N376" s="142"/>
      <c r="O376" s="34" t="s">
        <v>2244</v>
      </c>
      <c r="P376" s="34"/>
    </row>
    <row r="377" spans="1:16" ht="273.75" hidden="1" customHeight="1" x14ac:dyDescent="0.25">
      <c r="A377" s="29" t="s">
        <v>714</v>
      </c>
      <c r="B377" s="72" t="s">
        <v>1313</v>
      </c>
      <c r="C377" s="28" t="s">
        <v>1314</v>
      </c>
      <c r="D377" s="28" t="s">
        <v>26</v>
      </c>
      <c r="E377" s="59" t="s">
        <v>163</v>
      </c>
      <c r="F377" s="27">
        <v>10</v>
      </c>
      <c r="G377" s="18">
        <f>IFERROR(J377/F377,0)+Tabla14[[#This Row],[% DE CUMPLIMIENTO ACUMULADO]]</f>
        <v>0</v>
      </c>
      <c r="H377" s="19">
        <f>Tabla3[[#This Row],[AVANCE EJECUTADO]]+Tabla14[[#This Row],[Avance meta de la vigencia]]</f>
        <v>0</v>
      </c>
      <c r="I377" s="24">
        <v>0</v>
      </c>
      <c r="J377" s="40">
        <v>0</v>
      </c>
      <c r="K377" s="96" t="s">
        <v>3038</v>
      </c>
      <c r="L377" s="96" t="s">
        <v>3039</v>
      </c>
      <c r="M377" s="96" t="s">
        <v>3040</v>
      </c>
      <c r="N377" s="142" t="s">
        <v>2732</v>
      </c>
      <c r="O377" s="34" t="s">
        <v>863</v>
      </c>
      <c r="P377" s="34" t="s">
        <v>727</v>
      </c>
    </row>
    <row r="378" spans="1:16" ht="273.75" hidden="1" customHeight="1" x14ac:dyDescent="0.25">
      <c r="A378" s="29" t="s">
        <v>714</v>
      </c>
      <c r="B378" s="72" t="s">
        <v>1315</v>
      </c>
      <c r="C378" s="28" t="s">
        <v>1316</v>
      </c>
      <c r="D378" s="28" t="s">
        <v>26</v>
      </c>
      <c r="E378" s="59" t="s">
        <v>211</v>
      </c>
      <c r="F378" s="27">
        <v>13</v>
      </c>
      <c r="G378" s="18">
        <f>IFERROR(J378/F378,0)+Tabla14[[#This Row],[% DE CUMPLIMIENTO ACUMULADO]]</f>
        <v>7.6923076923076927E-2</v>
      </c>
      <c r="H378" s="19">
        <f>Tabla3[[#This Row],[AVANCE EJECUTADO]]+Tabla14[[#This Row],[Avance meta de la vigencia]]</f>
        <v>1</v>
      </c>
      <c r="I378" s="24">
        <v>1</v>
      </c>
      <c r="J378" s="40">
        <v>1</v>
      </c>
      <c r="K378" s="147" t="s">
        <v>3041</v>
      </c>
      <c r="L378" s="153" t="s">
        <v>3042</v>
      </c>
      <c r="M378" s="150" t="s">
        <v>3043</v>
      </c>
      <c r="N378" s="109" t="s">
        <v>937</v>
      </c>
      <c r="O378" s="34" t="s">
        <v>720</v>
      </c>
      <c r="P378" s="34" t="s">
        <v>894</v>
      </c>
    </row>
    <row r="379" spans="1:16" ht="273.75" hidden="1" customHeight="1" x14ac:dyDescent="0.25">
      <c r="A379" s="29" t="s">
        <v>714</v>
      </c>
      <c r="B379" s="75" t="s">
        <v>1318</v>
      </c>
      <c r="C379" s="28" t="s">
        <v>1319</v>
      </c>
      <c r="D379" s="28" t="s">
        <v>26</v>
      </c>
      <c r="E379" s="31" t="s">
        <v>1320</v>
      </c>
      <c r="F379" s="18">
        <v>1</v>
      </c>
      <c r="G379" s="18">
        <f>IFERROR(J379/F379,0)+Tabla14[[#This Row],[% DE CUMPLIMIENTO ACUMULADO]]</f>
        <v>0.19700000000000001</v>
      </c>
      <c r="H379" s="19">
        <f>Tabla3[[#This Row],[AVANCE EJECUTADO]]+Tabla14[[#This Row],[Avance meta de la vigencia]]</f>
        <v>0.19700000000000001</v>
      </c>
      <c r="I379" s="24">
        <v>20</v>
      </c>
      <c r="J379" s="82">
        <v>0.06</v>
      </c>
      <c r="K379" s="97" t="s">
        <v>3044</v>
      </c>
      <c r="L379" s="141" t="s">
        <v>3045</v>
      </c>
      <c r="M379" s="97" t="s">
        <v>3046</v>
      </c>
      <c r="N379" s="109"/>
      <c r="O379" s="34" t="s">
        <v>1105</v>
      </c>
      <c r="P379" s="34"/>
    </row>
    <row r="380" spans="1:16" ht="273.75" hidden="1" customHeight="1" x14ac:dyDescent="0.25">
      <c r="A380" s="29" t="s">
        <v>714</v>
      </c>
      <c r="B380" s="75" t="s">
        <v>1324</v>
      </c>
      <c r="C380" s="28" t="s">
        <v>1325</v>
      </c>
      <c r="D380" s="28" t="s">
        <v>26</v>
      </c>
      <c r="E380" s="31" t="s">
        <v>329</v>
      </c>
      <c r="F380" s="17">
        <v>10</v>
      </c>
      <c r="G380" s="18">
        <f>IFERROR(J380/F380,0)+Tabla14[[#This Row],[% DE CUMPLIMIENTO ACUMULADO]]</f>
        <v>0.2</v>
      </c>
      <c r="H380" s="19">
        <f>Tabla3[[#This Row],[AVANCE EJECUTADO]]+Tabla14[[#This Row],[Avance meta de la vigencia]]</f>
        <v>2</v>
      </c>
      <c r="I380" s="24">
        <v>2</v>
      </c>
      <c r="J380" s="144">
        <v>2</v>
      </c>
      <c r="K380" s="97" t="s">
        <v>3047</v>
      </c>
      <c r="L380" s="97" t="s">
        <v>3048</v>
      </c>
      <c r="M380" s="97" t="s">
        <v>3049</v>
      </c>
      <c r="N380" s="109"/>
      <c r="O380" s="34" t="s">
        <v>1105</v>
      </c>
      <c r="P380" s="34"/>
    </row>
    <row r="381" spans="1:16" ht="273.75" hidden="1" customHeight="1" x14ac:dyDescent="0.25">
      <c r="A381" s="29" t="s">
        <v>714</v>
      </c>
      <c r="B381" s="75" t="s">
        <v>1329</v>
      </c>
      <c r="C381" s="31" t="s">
        <v>1330</v>
      </c>
      <c r="D381" s="28" t="s">
        <v>26</v>
      </c>
      <c r="E381" s="31" t="s">
        <v>329</v>
      </c>
      <c r="F381" s="18">
        <v>0.9</v>
      </c>
      <c r="G381" s="18">
        <f>IFERROR(MIN((J381/F381+Tabla14[[#This Row],[% DE CUMPLIMIENTO ACUMULADO]]),1),0)</f>
        <v>1</v>
      </c>
      <c r="H381" s="19">
        <f>Tabla3[[#This Row],[AVANCE EJECUTADO]]+Tabla14[[#This Row],[Avance meta de la vigencia]]</f>
        <v>0.97689999999999999</v>
      </c>
      <c r="I381" s="24">
        <v>90</v>
      </c>
      <c r="J381" s="145">
        <v>0.97689999999999999</v>
      </c>
      <c r="K381" s="97" t="s">
        <v>3050</v>
      </c>
      <c r="L381" s="97" t="s">
        <v>3051</v>
      </c>
      <c r="M381" s="97" t="s">
        <v>3052</v>
      </c>
      <c r="N381" s="109"/>
      <c r="O381" s="34" t="s">
        <v>1105</v>
      </c>
      <c r="P381" s="34"/>
    </row>
    <row r="382" spans="1:16" ht="273.75" hidden="1" customHeight="1" x14ac:dyDescent="0.25">
      <c r="A382" s="29" t="s">
        <v>714</v>
      </c>
      <c r="B382" s="75" t="s">
        <v>1334</v>
      </c>
      <c r="C382" s="31" t="s">
        <v>1335</v>
      </c>
      <c r="D382" s="28" t="s">
        <v>26</v>
      </c>
      <c r="E382" s="31" t="s">
        <v>167</v>
      </c>
      <c r="F382" s="18">
        <v>1</v>
      </c>
      <c r="G382" s="18">
        <f>IFERROR(J382/F382,0)+Tabla14[[#This Row],[% DE CUMPLIMIENTO ACUMULADO]]</f>
        <v>0</v>
      </c>
      <c r="H382" s="19">
        <f>Tabla3[[#This Row],[AVANCE EJECUTADO]]+Tabla14[[#This Row],[Avance meta de la vigencia]]</f>
        <v>0</v>
      </c>
      <c r="I382" s="24">
        <v>9</v>
      </c>
      <c r="J382" s="144"/>
      <c r="K382" s="141" t="s">
        <v>3053</v>
      </c>
      <c r="L382" s="97" t="s">
        <v>3054</v>
      </c>
      <c r="M382" s="97" t="s">
        <v>3055</v>
      </c>
      <c r="N382" s="109"/>
      <c r="O382" s="34" t="s">
        <v>1105</v>
      </c>
      <c r="P382" s="34"/>
    </row>
    <row r="383" spans="1:16" ht="273.75" hidden="1" customHeight="1" x14ac:dyDescent="0.25">
      <c r="A383" s="29" t="s">
        <v>714</v>
      </c>
      <c r="B383" s="75" t="s">
        <v>1338</v>
      </c>
      <c r="C383" s="31" t="s">
        <v>1339</v>
      </c>
      <c r="D383" s="28" t="s">
        <v>26</v>
      </c>
      <c r="E383" s="31" t="s">
        <v>111</v>
      </c>
      <c r="F383" s="18">
        <v>0.3</v>
      </c>
      <c r="G383" s="18">
        <f>IFERROR(J383/F383,0)+Tabla14[[#This Row],[% DE CUMPLIMIENTO ACUMULADO]]</f>
        <v>0</v>
      </c>
      <c r="H383" s="19" t="str">
        <f>Tabla3[[#This Row],[AVANCE EJECUTADO]]</f>
        <v>De acuerdo con la normatividad vigente se realizaron, revisaron y aprobaron: el Plan Anual de Vacantes para la vigencia 2026 y Plan de Previsión de Talento Humano Vigencia 2026. </v>
      </c>
      <c r="I383" s="24">
        <v>0</v>
      </c>
      <c r="J383" s="81" t="s">
        <v>3056</v>
      </c>
      <c r="K383" s="97" t="s">
        <v>3057</v>
      </c>
      <c r="L383" s="97" t="s">
        <v>3058</v>
      </c>
      <c r="M383" s="97" t="s">
        <v>3059</v>
      </c>
      <c r="N383" s="109"/>
      <c r="O383" s="34" t="s">
        <v>1105</v>
      </c>
      <c r="P383" s="34"/>
    </row>
    <row r="384" spans="1:16" ht="273.75" hidden="1" customHeight="1" x14ac:dyDescent="0.25">
      <c r="A384" s="29" t="s">
        <v>714</v>
      </c>
      <c r="B384" s="75" t="s">
        <v>1343</v>
      </c>
      <c r="C384" s="31" t="s">
        <v>1344</v>
      </c>
      <c r="D384" s="28" t="s">
        <v>26</v>
      </c>
      <c r="E384" s="31" t="s">
        <v>111</v>
      </c>
      <c r="F384" s="18">
        <v>1</v>
      </c>
      <c r="G384" s="18">
        <f>IFERROR(MIN((J384/F384+Tabla14[[#This Row],[% DE CUMPLIMIENTO ACUMULADO]]),1),0)</f>
        <v>0.1</v>
      </c>
      <c r="H384" s="19">
        <f>Tabla3[[#This Row],[AVANCE EJECUTADO]]</f>
        <v>0.1</v>
      </c>
      <c r="I384" s="24">
        <v>10</v>
      </c>
      <c r="J384" s="226">
        <v>0.1</v>
      </c>
      <c r="K384" s="97" t="s">
        <v>3060</v>
      </c>
      <c r="L384" s="97" t="s">
        <v>3061</v>
      </c>
      <c r="M384" s="97" t="s">
        <v>3062</v>
      </c>
      <c r="N384" s="109"/>
      <c r="O384" s="34" t="s">
        <v>1105</v>
      </c>
      <c r="P384" s="34"/>
    </row>
    <row r="385" spans="1:16" ht="273.75" hidden="1" customHeight="1" x14ac:dyDescent="0.25">
      <c r="A385" s="29" t="s">
        <v>714</v>
      </c>
      <c r="B385" s="75" t="s">
        <v>1348</v>
      </c>
      <c r="C385" s="31" t="s">
        <v>1349</v>
      </c>
      <c r="D385" s="28" t="s">
        <v>26</v>
      </c>
      <c r="E385" s="31" t="s">
        <v>111</v>
      </c>
      <c r="F385" s="18">
        <v>0.5</v>
      </c>
      <c r="G385" s="18">
        <f>IFERROR(J385/F385,0)+Tabla14[[#This Row],[% DE CUMPLIMIENTO ACUMULADO]]</f>
        <v>0</v>
      </c>
      <c r="H385" s="19" t="str">
        <f>Tabla3[[#This Row],[AVANCE EJECUTADO]]</f>
        <v>Durante este primer trimestre de 2026 la actividad se encontraba en etapa de planificación. Se adelantaron gestiones administrativas, contractuales y logísticas en el marco del contrato BOG-1216-2026 con CAFAM, incluyendo la coordinación y planificación con el proveedor y la Dirección de Talento Humano para el uso del espacio físico en las 16 territoriales, así como la designación de enlaces institucionales en las sedes territoriales.</v>
      </c>
      <c r="I385" s="24">
        <v>0</v>
      </c>
      <c r="J385" s="81" t="s">
        <v>3063</v>
      </c>
      <c r="K385" s="97" t="s">
        <v>3064</v>
      </c>
      <c r="L385" s="97" t="s">
        <v>1530</v>
      </c>
      <c r="M385" s="97" t="s">
        <v>3065</v>
      </c>
      <c r="N385" s="109"/>
      <c r="O385" s="34" t="s">
        <v>1105</v>
      </c>
      <c r="P385" s="34"/>
    </row>
    <row r="386" spans="1:16" ht="273.75" hidden="1" customHeight="1" x14ac:dyDescent="0.25">
      <c r="A386" s="29" t="s">
        <v>714</v>
      </c>
      <c r="B386" s="75" t="s">
        <v>1354</v>
      </c>
      <c r="C386" s="31" t="s">
        <v>1355</v>
      </c>
      <c r="D386" s="28" t="s">
        <v>26</v>
      </c>
      <c r="E386" s="31" t="s">
        <v>111</v>
      </c>
      <c r="F386" s="18">
        <v>0.03</v>
      </c>
      <c r="G386" s="18">
        <f>IFERROR(J386/F386,0)+Tabla14[[#This Row],[% DE CUMPLIMIENTO ACUMULADO]]</f>
        <v>0</v>
      </c>
      <c r="H386" s="19" t="str">
        <f>Tabla3[[#This Row],[AVANCE EJECUTADO]]</f>
        <v>Conforme a la instalación de la Mesa de formalización laboral docente en el mes de febrero, la Dirección de Fortalecimiento y Apoyo a la Gestión Estatal, realizó reunión el 17 de marzo con el siguiente orden del día:
1. Verificación del quórum.
2. Lectura y aprobación del orden del día.
3. Socialización del Estudio Técnico Aprobado
4. Presentación de la Línea Base
5. Presentación de la Priorización
6. Criterios para la definición de perfiles Docentes.
7. Proposiciones y asuntos varios. 
Así mismo se está a la espera de la Oficina de Planeación que conforme al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I386" s="24">
        <v>0</v>
      </c>
      <c r="J386" s="81" t="s">
        <v>3066</v>
      </c>
      <c r="K386" s="97" t="s">
        <v>3067</v>
      </c>
      <c r="L386" s="97" t="s">
        <v>1358</v>
      </c>
      <c r="M386" s="97" t="s">
        <v>3068</v>
      </c>
      <c r="N386" s="109"/>
      <c r="O386" s="34" t="s">
        <v>1105</v>
      </c>
      <c r="P386" s="34"/>
    </row>
    <row r="387" spans="1:16" ht="273.75" hidden="1" customHeight="1" x14ac:dyDescent="0.25">
      <c r="A387" s="29" t="s">
        <v>714</v>
      </c>
      <c r="B387" s="75" t="s">
        <v>1361</v>
      </c>
      <c r="C387" s="31" t="s">
        <v>1362</v>
      </c>
      <c r="D387" s="28" t="s">
        <v>26</v>
      </c>
      <c r="E387" s="31" t="s">
        <v>102</v>
      </c>
      <c r="F387" s="18">
        <v>1</v>
      </c>
      <c r="G387" s="18">
        <f>IFERROR(MIN((J387/F387+Tabla14[[#This Row],[% DE CUMPLIMIENTO ACUMULADO]]),1),0)</f>
        <v>0.50330000000000008</v>
      </c>
      <c r="H387" s="19">
        <f>Tabla3[[#This Row],[AVANCE EJECUTADO]]+Tabla14[[#This Row],[Avance meta de la vigencia]]</f>
        <v>0.50330000000000008</v>
      </c>
      <c r="I387" s="24"/>
      <c r="J387" s="82">
        <v>0.25</v>
      </c>
      <c r="K387" s="97" t="s">
        <v>3069</v>
      </c>
      <c r="L387" s="97" t="s">
        <v>104</v>
      </c>
      <c r="M387" s="97" t="s">
        <v>3070</v>
      </c>
      <c r="N387" s="109"/>
      <c r="O387" s="34" t="s">
        <v>1105</v>
      </c>
      <c r="P387" s="34"/>
    </row>
    <row r="388" spans="1:16" ht="273.75" hidden="1" customHeight="1" x14ac:dyDescent="0.25">
      <c r="A388" s="29" t="s">
        <v>714</v>
      </c>
      <c r="B388" s="75" t="s">
        <v>1366</v>
      </c>
      <c r="C388" s="31" t="s">
        <v>1367</v>
      </c>
      <c r="D388" s="28" t="s">
        <v>26</v>
      </c>
      <c r="E388" s="179" t="s">
        <v>30</v>
      </c>
      <c r="F388" s="17">
        <v>560</v>
      </c>
      <c r="G388" s="18">
        <f>IFERROR(J388/F388,0)+Tabla14[[#This Row],[% DE CUMPLIMIENTO ACUMULADO]]</f>
        <v>0.45</v>
      </c>
      <c r="H388" s="19">
        <f>Tabla3[[#This Row],[AVANCE EJECUTADO]]+Tabla14[[#This Row],[Avance meta de la vigencia]]</f>
        <v>252</v>
      </c>
      <c r="I388" s="24">
        <v>0</v>
      </c>
      <c r="J388" s="32">
        <v>252</v>
      </c>
      <c r="K388" s="97" t="s">
        <v>3071</v>
      </c>
      <c r="L388" s="97" t="s">
        <v>3072</v>
      </c>
      <c r="M388" s="97" t="s">
        <v>3073</v>
      </c>
      <c r="N388" s="109" t="s">
        <v>719</v>
      </c>
      <c r="O388" s="34" t="s">
        <v>720</v>
      </c>
      <c r="P388" s="34" t="s">
        <v>727</v>
      </c>
    </row>
    <row r="389" spans="1:16" ht="273.75" hidden="1" customHeight="1" x14ac:dyDescent="0.25">
      <c r="A389" s="29" t="s">
        <v>714</v>
      </c>
      <c r="B389" s="75" t="s">
        <v>1368</v>
      </c>
      <c r="C389" s="31" t="s">
        <v>1369</v>
      </c>
      <c r="D389" s="28" t="s">
        <v>26</v>
      </c>
      <c r="E389" s="179" t="s">
        <v>30</v>
      </c>
      <c r="F389" s="17">
        <v>2915</v>
      </c>
      <c r="G389" s="18">
        <f>IFERROR(J389/F389,0)+Tabla14[[#This Row],[% DE CUMPLIMIENTO ACUMULADO]]</f>
        <v>0.52967409948542021</v>
      </c>
      <c r="H389" s="19">
        <f>Tabla3[[#This Row],[AVANCE EJECUTADO]]+Tabla14[[#This Row],[Avance meta de la vigencia]]</f>
        <v>1544</v>
      </c>
      <c r="I389" s="24">
        <v>0</v>
      </c>
      <c r="J389" s="32">
        <v>1544</v>
      </c>
      <c r="K389" s="97" t="s">
        <v>3074</v>
      </c>
      <c r="L389" s="97" t="s">
        <v>2607</v>
      </c>
      <c r="M389" s="97" t="s">
        <v>3075</v>
      </c>
      <c r="N389" s="109" t="s">
        <v>932</v>
      </c>
      <c r="O389" s="34" t="s">
        <v>720</v>
      </c>
      <c r="P389" s="34" t="s">
        <v>727</v>
      </c>
    </row>
    <row r="390" spans="1:16" ht="273.75" hidden="1" customHeight="1" x14ac:dyDescent="0.25">
      <c r="A390" s="29" t="s">
        <v>714</v>
      </c>
      <c r="B390" s="75" t="s">
        <v>1370</v>
      </c>
      <c r="C390" s="31" t="s">
        <v>752</v>
      </c>
      <c r="D390" s="28" t="s">
        <v>26</v>
      </c>
      <c r="E390" s="179" t="s">
        <v>30</v>
      </c>
      <c r="F390" s="17">
        <v>2260</v>
      </c>
      <c r="G390" s="18">
        <f>IFERROR(J390/F390,0)+Tabla14[[#This Row],[% DE CUMPLIMIENTO ACUMULADO]]</f>
        <v>0.48805309734513275</v>
      </c>
      <c r="H390" s="19">
        <f>Tabla3[[#This Row],[AVANCE EJECUTADO]]+Tabla14[[#This Row],[Avance meta de la vigencia]]</f>
        <v>1103</v>
      </c>
      <c r="I390" s="24">
        <v>0</v>
      </c>
      <c r="J390" s="32">
        <v>1103</v>
      </c>
      <c r="K390" s="97" t="s">
        <v>3076</v>
      </c>
      <c r="L390" s="97" t="s">
        <v>3077</v>
      </c>
      <c r="M390" s="97" t="s">
        <v>3078</v>
      </c>
      <c r="N390" s="109" t="s">
        <v>932</v>
      </c>
      <c r="O390" s="34" t="s">
        <v>720</v>
      </c>
      <c r="P390" s="34" t="s">
        <v>727</v>
      </c>
    </row>
    <row r="391" spans="1:16" ht="273.75" hidden="1" customHeight="1" x14ac:dyDescent="0.25">
      <c r="A391" s="29" t="s">
        <v>714</v>
      </c>
      <c r="B391" s="75" t="s">
        <v>1371</v>
      </c>
      <c r="C391" s="31" t="s">
        <v>1367</v>
      </c>
      <c r="D391" s="28" t="s">
        <v>26</v>
      </c>
      <c r="E391" s="31" t="s">
        <v>230</v>
      </c>
      <c r="F391" s="17">
        <v>170</v>
      </c>
      <c r="G391" s="18">
        <f>IFERROR(J391/F391,0)+Tabla14[[#This Row],[% DE CUMPLIMIENTO ACUMULADO]]</f>
        <v>0.45882352941176469</v>
      </c>
      <c r="H391" s="19">
        <f>Tabla3[[#This Row],[AVANCE EJECUTADO]]+Tabla14[[#This Row],[Avance meta de la vigencia]]</f>
        <v>78</v>
      </c>
      <c r="I391" s="24">
        <v>0</v>
      </c>
      <c r="J391" s="32">
        <v>78</v>
      </c>
      <c r="K391" s="81" t="s">
        <v>1372</v>
      </c>
      <c r="L391" s="81"/>
      <c r="M391" s="81" t="s">
        <v>3079</v>
      </c>
      <c r="N391" s="109" t="s">
        <v>3080</v>
      </c>
      <c r="O391" s="34" t="s">
        <v>720</v>
      </c>
      <c r="P391" s="34" t="s">
        <v>1118</v>
      </c>
    </row>
    <row r="392" spans="1:16" ht="273.75" hidden="1" customHeight="1" x14ac:dyDescent="0.25">
      <c r="A392" s="29" t="s">
        <v>714</v>
      </c>
      <c r="B392" s="75" t="s">
        <v>1376</v>
      </c>
      <c r="C392" s="31" t="s">
        <v>1369</v>
      </c>
      <c r="D392" s="28" t="s">
        <v>26</v>
      </c>
      <c r="E392" s="31" t="s">
        <v>230</v>
      </c>
      <c r="F392" s="17">
        <v>2110</v>
      </c>
      <c r="G392" s="18">
        <f>IFERROR(J392/F392,0)+Tabla14[[#This Row],[% DE CUMPLIMIENTO ACUMULADO]]</f>
        <v>0.45450236966824642</v>
      </c>
      <c r="H392" s="19">
        <f>Tabla3[[#This Row],[AVANCE EJECUTADO]]+Tabla14[[#This Row],[Avance meta de la vigencia]]</f>
        <v>959</v>
      </c>
      <c r="I392" s="24">
        <v>0</v>
      </c>
      <c r="J392" s="32">
        <v>959</v>
      </c>
      <c r="K392" s="81" t="s">
        <v>1377</v>
      </c>
      <c r="L392" s="81"/>
      <c r="M392" s="81" t="s">
        <v>1378</v>
      </c>
      <c r="N392" s="109" t="s">
        <v>3081</v>
      </c>
      <c r="O392" s="34" t="s">
        <v>720</v>
      </c>
      <c r="P392" s="34" t="s">
        <v>727</v>
      </c>
    </row>
    <row r="393" spans="1:16" ht="273.75" hidden="1" customHeight="1" x14ac:dyDescent="0.25">
      <c r="A393" s="29" t="s">
        <v>714</v>
      </c>
      <c r="B393" s="75" t="s">
        <v>1380</v>
      </c>
      <c r="C393" s="31" t="s">
        <v>752</v>
      </c>
      <c r="D393" s="28" t="s">
        <v>26</v>
      </c>
      <c r="E393" s="31" t="s">
        <v>230</v>
      </c>
      <c r="F393" s="17">
        <v>84</v>
      </c>
      <c r="G393" s="18">
        <f>IFERROR(J393/F393,0)+Tabla14[[#This Row],[% DE CUMPLIMIENTO ACUMULADO]]</f>
        <v>0.59523809523809523</v>
      </c>
      <c r="H393" s="19">
        <f>Tabla3[[#This Row],[AVANCE EJECUTADO]]+Tabla14[[#This Row],[Avance meta de la vigencia]]</f>
        <v>50</v>
      </c>
      <c r="I393" s="24">
        <v>0</v>
      </c>
      <c r="J393" s="32">
        <v>50</v>
      </c>
      <c r="K393" s="81" t="s">
        <v>1381</v>
      </c>
      <c r="L393" s="81"/>
      <c r="M393" s="81" t="s">
        <v>1378</v>
      </c>
      <c r="N393" s="109" t="s">
        <v>3082</v>
      </c>
      <c r="O393" s="34" t="s">
        <v>720</v>
      </c>
      <c r="P393" s="34" t="s">
        <v>727</v>
      </c>
    </row>
    <row r="394" spans="1:16" ht="273.75" hidden="1" customHeight="1" x14ac:dyDescent="0.25">
      <c r="A394" s="29" t="s">
        <v>714</v>
      </c>
      <c r="B394" s="75" t="s">
        <v>1382</v>
      </c>
      <c r="C394" s="31" t="s">
        <v>1367</v>
      </c>
      <c r="D394" s="28" t="s">
        <v>26</v>
      </c>
      <c r="E394" s="31" t="s">
        <v>240</v>
      </c>
      <c r="F394" s="17">
        <v>190</v>
      </c>
      <c r="G394" s="18">
        <f>IFERROR(MIN((J394/F394+Tabla14[[#This Row],[% DE CUMPLIMIENTO ACUMULADO]]),1),0)</f>
        <v>1</v>
      </c>
      <c r="H394" s="19">
        <f>Tabla3[[#This Row],[AVANCE EJECUTADO]]+Tabla14[[#This Row],[Avance meta de la vigencia]]</f>
        <v>273</v>
      </c>
      <c r="I394" s="24">
        <v>0</v>
      </c>
      <c r="J394" s="32">
        <v>273</v>
      </c>
      <c r="K394" s="97" t="s">
        <v>3083</v>
      </c>
      <c r="L394" s="97" t="s">
        <v>242</v>
      </c>
      <c r="M394" s="97" t="s">
        <v>3084</v>
      </c>
      <c r="N394" s="109" t="s">
        <v>2693</v>
      </c>
      <c r="O394" s="34" t="s">
        <v>720</v>
      </c>
      <c r="P394" s="101" t="s">
        <v>894</v>
      </c>
    </row>
    <row r="395" spans="1:16" ht="273.75" hidden="1" customHeight="1" x14ac:dyDescent="0.25">
      <c r="A395" s="29" t="s">
        <v>714</v>
      </c>
      <c r="B395" s="75" t="s">
        <v>1385</v>
      </c>
      <c r="C395" s="31" t="s">
        <v>1369</v>
      </c>
      <c r="D395" s="28" t="s">
        <v>26</v>
      </c>
      <c r="E395" s="31" t="s">
        <v>240</v>
      </c>
      <c r="F395" s="17">
        <v>4640</v>
      </c>
      <c r="G395" s="18">
        <f>IFERROR(J395/F395,0)+Tabla14[[#This Row],[% DE CUMPLIMIENTO ACUMULADO]]</f>
        <v>0.47435344827586207</v>
      </c>
      <c r="H395" s="19">
        <f>Tabla3[[#This Row],[AVANCE EJECUTADO]]+Tabla14[[#This Row],[Avance meta de la vigencia]]</f>
        <v>2201</v>
      </c>
      <c r="I395" s="24">
        <v>0</v>
      </c>
      <c r="J395" s="32">
        <v>2201</v>
      </c>
      <c r="K395" s="97" t="s">
        <v>3085</v>
      </c>
      <c r="L395" s="97" t="s">
        <v>242</v>
      </c>
      <c r="M395" s="97" t="s">
        <v>3086</v>
      </c>
      <c r="N395" s="109" t="s">
        <v>2693</v>
      </c>
      <c r="O395" s="34" t="s">
        <v>720</v>
      </c>
      <c r="P395" s="101" t="s">
        <v>894</v>
      </c>
    </row>
    <row r="396" spans="1:16" ht="273.75" hidden="1" customHeight="1" x14ac:dyDescent="0.25">
      <c r="A396" s="29" t="s">
        <v>714</v>
      </c>
      <c r="B396" s="75" t="s">
        <v>1387</v>
      </c>
      <c r="C396" s="31" t="s">
        <v>752</v>
      </c>
      <c r="D396" s="28" t="s">
        <v>26</v>
      </c>
      <c r="E396" s="31" t="s">
        <v>240</v>
      </c>
      <c r="F396" s="17">
        <v>82</v>
      </c>
      <c r="G396" s="18">
        <f>IFERROR(MIN((J396/F396+Tabla14[[#This Row],[% DE CUMPLIMIENTO ACUMULADO]]),1),0)</f>
        <v>1</v>
      </c>
      <c r="H396" s="19">
        <f>Tabla3[[#This Row],[AVANCE EJECUTADO]]+Tabla14[[#This Row],[Avance meta de la vigencia]]</f>
        <v>109</v>
      </c>
      <c r="I396" s="24">
        <v>0</v>
      </c>
      <c r="J396" s="32">
        <v>109</v>
      </c>
      <c r="K396" s="97" t="s">
        <v>3087</v>
      </c>
      <c r="L396" s="97" t="s">
        <v>242</v>
      </c>
      <c r="M396" s="97" t="s">
        <v>3084</v>
      </c>
      <c r="N396" s="109" t="s">
        <v>2693</v>
      </c>
      <c r="O396" s="34" t="s">
        <v>720</v>
      </c>
      <c r="P396" s="101" t="s">
        <v>894</v>
      </c>
    </row>
    <row r="397" spans="1:16" ht="273.75" hidden="1" customHeight="1" x14ac:dyDescent="0.25">
      <c r="A397" s="29" t="s">
        <v>714</v>
      </c>
      <c r="B397" s="75" t="s">
        <v>1390</v>
      </c>
      <c r="C397" s="31" t="s">
        <v>1367</v>
      </c>
      <c r="D397" s="28" t="s">
        <v>26</v>
      </c>
      <c r="E397" s="31" t="s">
        <v>491</v>
      </c>
      <c r="F397" s="17">
        <v>190</v>
      </c>
      <c r="G397" s="18">
        <f>IFERROR(MIN((J397/F397+Tabla14[[#This Row],[% DE CUMPLIMIENTO ACUMULADO]]),1),0)</f>
        <v>1</v>
      </c>
      <c r="H397" s="19">
        <f>Tabla3[[#This Row],[AVANCE EJECUTADO]]+Tabla14[[#This Row],[Avance meta de la vigencia]]</f>
        <v>390</v>
      </c>
      <c r="I397" s="24">
        <v>0</v>
      </c>
      <c r="J397" s="130">
        <v>390</v>
      </c>
      <c r="K397" s="97" t="s">
        <v>3088</v>
      </c>
      <c r="L397" s="97" t="s">
        <v>945</v>
      </c>
      <c r="M397" s="97" t="s">
        <v>3089</v>
      </c>
      <c r="N397" s="109"/>
      <c r="O397" s="34" t="s">
        <v>863</v>
      </c>
      <c r="P397" s="34" t="s">
        <v>727</v>
      </c>
    </row>
    <row r="398" spans="1:16" ht="273.75" hidden="1" customHeight="1" x14ac:dyDescent="0.25">
      <c r="A398" s="29" t="s">
        <v>714</v>
      </c>
      <c r="B398" s="75" t="s">
        <v>1393</v>
      </c>
      <c r="C398" s="31" t="s">
        <v>1369</v>
      </c>
      <c r="D398" s="28" t="s">
        <v>26</v>
      </c>
      <c r="E398" s="31" t="s">
        <v>491</v>
      </c>
      <c r="F398" s="17">
        <v>2915</v>
      </c>
      <c r="G398" s="18">
        <f>IFERROR(J398/F398,0)+Tabla14[[#This Row],[% DE CUMPLIMIENTO ACUMULADO]]</f>
        <v>0.49193825042881645</v>
      </c>
      <c r="H398" s="19">
        <f>Tabla3[[#This Row],[AVANCE EJECUTADO]]+Tabla14[[#This Row],[Avance meta de la vigencia]]</f>
        <v>1434</v>
      </c>
      <c r="I398" s="24">
        <v>0</v>
      </c>
      <c r="J398" s="130">
        <v>1434</v>
      </c>
      <c r="K398" s="97" t="s">
        <v>3090</v>
      </c>
      <c r="L398" s="97" t="s">
        <v>945</v>
      </c>
      <c r="M398" s="97" t="s">
        <v>3089</v>
      </c>
      <c r="N398" s="109" t="s">
        <v>2732</v>
      </c>
      <c r="O398" s="34" t="s">
        <v>863</v>
      </c>
      <c r="P398" s="34" t="s">
        <v>727</v>
      </c>
    </row>
    <row r="399" spans="1:16" ht="273.75" hidden="1" customHeight="1" x14ac:dyDescent="0.25">
      <c r="A399" s="29" t="s">
        <v>714</v>
      </c>
      <c r="B399" s="75" t="s">
        <v>1395</v>
      </c>
      <c r="C399" s="31" t="s">
        <v>752</v>
      </c>
      <c r="D399" s="28" t="s">
        <v>26</v>
      </c>
      <c r="E399" s="31" t="s">
        <v>491</v>
      </c>
      <c r="F399" s="17">
        <v>88</v>
      </c>
      <c r="G399" s="18">
        <f>IFERROR(MIN((J399/F399+Tabla14[[#This Row],[% DE CUMPLIMIENTO ACUMULADO]]),1),0)</f>
        <v>1</v>
      </c>
      <c r="H399" s="19">
        <f>Tabla3[[#This Row],[AVANCE EJECUTADO]]+Tabla14[[#This Row],[Avance meta de la vigencia]]</f>
        <v>120</v>
      </c>
      <c r="I399" s="24">
        <v>0</v>
      </c>
      <c r="J399" s="130">
        <v>120</v>
      </c>
      <c r="K399" s="97" t="s">
        <v>3091</v>
      </c>
      <c r="L399" s="97" t="s">
        <v>945</v>
      </c>
      <c r="M399" s="97" t="s">
        <v>3089</v>
      </c>
      <c r="N399" s="109" t="s">
        <v>2732</v>
      </c>
      <c r="O399" s="34" t="s">
        <v>863</v>
      </c>
      <c r="P399" s="34" t="s">
        <v>727</v>
      </c>
    </row>
    <row r="400" spans="1:16" ht="273.75" hidden="1" customHeight="1" x14ac:dyDescent="0.25">
      <c r="A400" s="29" t="s">
        <v>714</v>
      </c>
      <c r="B400" s="75" t="s">
        <v>1398</v>
      </c>
      <c r="C400" s="31" t="s">
        <v>1367</v>
      </c>
      <c r="D400" s="28" t="s">
        <v>26</v>
      </c>
      <c r="E400" s="31" t="s">
        <v>413</v>
      </c>
      <c r="F400" s="17">
        <v>190</v>
      </c>
      <c r="G400" s="18">
        <f>IFERROR(J400/F400,0)+Tabla14[[#This Row],[% DE CUMPLIMIENTO ACUMULADO]]</f>
        <v>0.64736842105263159</v>
      </c>
      <c r="H400" s="19">
        <f>Tabla3[[#This Row],[AVANCE EJECUTADO]]+Tabla14[[#This Row],[Avance meta de la vigencia]]</f>
        <v>123</v>
      </c>
      <c r="I400" s="24">
        <v>0</v>
      </c>
      <c r="J400" s="130">
        <v>123</v>
      </c>
      <c r="K400" s="97" t="s">
        <v>3092</v>
      </c>
      <c r="L400" s="97" t="s">
        <v>3093</v>
      </c>
      <c r="M400" s="97" t="s">
        <v>3094</v>
      </c>
      <c r="N400" s="109" t="s">
        <v>3095</v>
      </c>
      <c r="O400" s="34" t="s">
        <v>720</v>
      </c>
      <c r="P400" s="34" t="s">
        <v>1118</v>
      </c>
    </row>
    <row r="401" spans="1:16" ht="273.75" hidden="1" customHeight="1" x14ac:dyDescent="0.25">
      <c r="A401" s="29" t="s">
        <v>714</v>
      </c>
      <c r="B401" s="75" t="s">
        <v>1402</v>
      </c>
      <c r="C401" s="31" t="s">
        <v>1369</v>
      </c>
      <c r="D401" s="28" t="s">
        <v>26</v>
      </c>
      <c r="E401" s="31" t="s">
        <v>413</v>
      </c>
      <c r="F401" s="17">
        <v>1900</v>
      </c>
      <c r="G401" s="18">
        <f>IFERROR(J401/F401,0)+Tabla14[[#This Row],[% DE CUMPLIMIENTO ACUMULADO]]</f>
        <v>0.47421052631578947</v>
      </c>
      <c r="H401" s="19">
        <f>Tabla3[[#This Row],[AVANCE EJECUTADO]]+Tabla14[[#This Row],[Avance meta de la vigencia]]</f>
        <v>901</v>
      </c>
      <c r="I401" s="24">
        <v>0</v>
      </c>
      <c r="J401" s="130">
        <v>901</v>
      </c>
      <c r="K401" s="97" t="s">
        <v>3096</v>
      </c>
      <c r="L401" s="97" t="s">
        <v>3097</v>
      </c>
      <c r="M401" s="97" t="s">
        <v>3098</v>
      </c>
      <c r="N401" s="109" t="s">
        <v>3095</v>
      </c>
      <c r="O401" s="34" t="s">
        <v>720</v>
      </c>
      <c r="P401" s="34" t="s">
        <v>1118</v>
      </c>
    </row>
    <row r="402" spans="1:16" ht="273.75" hidden="1" customHeight="1" x14ac:dyDescent="0.25">
      <c r="A402" s="29" t="s">
        <v>714</v>
      </c>
      <c r="B402" s="75" t="s">
        <v>1406</v>
      </c>
      <c r="C402" s="31" t="s">
        <v>752</v>
      </c>
      <c r="D402" s="28" t="s">
        <v>26</v>
      </c>
      <c r="E402" s="31" t="s">
        <v>413</v>
      </c>
      <c r="F402" s="17">
        <v>88</v>
      </c>
      <c r="G402" s="18">
        <f>IFERROR(J402/F402,0)+Tabla14[[#This Row],[% DE CUMPLIMIENTO ACUMULADO]]</f>
        <v>0.64772727272727271</v>
      </c>
      <c r="H402" s="19">
        <f>Tabla3[[#This Row],[AVANCE EJECUTADO]]+Tabla14[[#This Row],[Avance meta de la vigencia]]</f>
        <v>57</v>
      </c>
      <c r="I402" s="24">
        <v>0</v>
      </c>
      <c r="J402" s="130">
        <v>57</v>
      </c>
      <c r="K402" s="97" t="s">
        <v>3099</v>
      </c>
      <c r="L402" s="97" t="s">
        <v>3100</v>
      </c>
      <c r="M402" s="97" t="s">
        <v>3101</v>
      </c>
      <c r="N402" s="109" t="s">
        <v>937</v>
      </c>
      <c r="O402" s="34" t="s">
        <v>720</v>
      </c>
      <c r="P402" s="34" t="s">
        <v>894</v>
      </c>
    </row>
    <row r="403" spans="1:16" ht="111" hidden="1" customHeight="1" x14ac:dyDescent="0.25">
      <c r="A403" s="29" t="s">
        <v>714</v>
      </c>
      <c r="B403" s="75" t="s">
        <v>1409</v>
      </c>
      <c r="C403" s="31" t="s">
        <v>1367</v>
      </c>
      <c r="D403" s="28" t="s">
        <v>26</v>
      </c>
      <c r="E403" s="31" t="s">
        <v>257</v>
      </c>
      <c r="F403" s="17">
        <v>190</v>
      </c>
      <c r="G403" s="18">
        <f>IFERROR(J403/F403,0)+Tabla14[[#This Row],[% DE CUMPLIMIENTO ACUMULADO]]</f>
        <v>0.37368421052631579</v>
      </c>
      <c r="H403" s="19">
        <f>Tabla3[[#This Row],[AVANCE EJECUTADO]]+Tabla14[[#This Row],[Avance meta de la vigencia]]</f>
        <v>71</v>
      </c>
      <c r="I403" s="24">
        <v>0</v>
      </c>
      <c r="J403" s="32">
        <v>71</v>
      </c>
      <c r="K403" s="151" t="s">
        <v>3102</v>
      </c>
      <c r="L403" s="151" t="s">
        <v>3103</v>
      </c>
      <c r="M403" s="151" t="s">
        <v>3104</v>
      </c>
      <c r="N403" s="109" t="s">
        <v>2759</v>
      </c>
      <c r="O403" s="101" t="s">
        <v>919</v>
      </c>
      <c r="P403" s="34" t="s">
        <v>727</v>
      </c>
    </row>
    <row r="404" spans="1:16" ht="216.75" hidden="1" customHeight="1" x14ac:dyDescent="0.25">
      <c r="A404" s="29" t="s">
        <v>714</v>
      </c>
      <c r="B404" s="75" t="s">
        <v>1413</v>
      </c>
      <c r="C404" s="31" t="s">
        <v>1369</v>
      </c>
      <c r="D404" s="28" t="s">
        <v>26</v>
      </c>
      <c r="E404" s="31" t="s">
        <v>257</v>
      </c>
      <c r="F404" s="17">
        <v>1560</v>
      </c>
      <c r="G404" s="18">
        <f>IFERROR(J404/F404,0)+Tabla14[[#This Row],[% DE CUMPLIMIENTO ACUMULADO]]</f>
        <v>0.45256410256410257</v>
      </c>
      <c r="H404" s="19">
        <f>Tabla3[[#This Row],[AVANCE EJECUTADO]]+Tabla14[[#This Row],[Avance meta de la vigencia]]</f>
        <v>706</v>
      </c>
      <c r="I404" s="24">
        <v>0</v>
      </c>
      <c r="J404" s="32">
        <v>706</v>
      </c>
      <c r="K404" s="151" t="s">
        <v>3105</v>
      </c>
      <c r="L404" s="151" t="s">
        <v>3103</v>
      </c>
      <c r="M404" s="151" t="s">
        <v>3104</v>
      </c>
      <c r="N404" s="109" t="s">
        <v>2759</v>
      </c>
      <c r="O404" s="101" t="s">
        <v>919</v>
      </c>
      <c r="P404" s="34" t="s">
        <v>727</v>
      </c>
    </row>
    <row r="405" spans="1:16" ht="129.75" hidden="1" customHeight="1" x14ac:dyDescent="0.25">
      <c r="A405" s="29" t="s">
        <v>714</v>
      </c>
      <c r="B405" s="75" t="s">
        <v>1417</v>
      </c>
      <c r="C405" s="31" t="s">
        <v>752</v>
      </c>
      <c r="D405" s="28" t="s">
        <v>26</v>
      </c>
      <c r="E405" s="31" t="s">
        <v>257</v>
      </c>
      <c r="F405" s="17">
        <v>44</v>
      </c>
      <c r="G405" s="18">
        <f>IFERROR(J405/F405,0)+Tabla14[[#This Row],[% DE CUMPLIMIENTO ACUMULADO]]</f>
        <v>0.65909090909090906</v>
      </c>
      <c r="H405" s="19">
        <f>Tabla3[[#This Row],[AVANCE EJECUTADO]]+Tabla14[[#This Row],[Avance meta de la vigencia]]</f>
        <v>29</v>
      </c>
      <c r="I405" s="24">
        <v>0</v>
      </c>
      <c r="J405" s="32">
        <v>29</v>
      </c>
      <c r="K405" s="151" t="s">
        <v>3106</v>
      </c>
      <c r="L405" s="151" t="s">
        <v>3107</v>
      </c>
      <c r="M405" s="151" t="s">
        <v>3108</v>
      </c>
      <c r="N405" s="109" t="s">
        <v>2759</v>
      </c>
      <c r="O405" s="101" t="s">
        <v>919</v>
      </c>
      <c r="P405" s="34" t="s">
        <v>894</v>
      </c>
    </row>
    <row r="406" spans="1:16" ht="294.75" hidden="1" customHeight="1" x14ac:dyDescent="0.25">
      <c r="A406" s="29" t="s">
        <v>714</v>
      </c>
      <c r="B406" s="75" t="s">
        <v>1421</v>
      </c>
      <c r="C406" s="31" t="s">
        <v>1367</v>
      </c>
      <c r="D406" s="28" t="s">
        <v>26</v>
      </c>
      <c r="E406" s="31" t="s">
        <v>456</v>
      </c>
      <c r="F406" s="17">
        <v>190</v>
      </c>
      <c r="G406" s="18">
        <f>IFERROR(J406/F406,0)+Tabla14[[#This Row],[% DE CUMPLIMIENTO ACUMULADO]]</f>
        <v>0.64736842105263159</v>
      </c>
      <c r="H406" s="19">
        <f>Tabla3[[#This Row],[AVANCE EJECUTADO]]+Tabla14[[#This Row],[Avance meta de la vigencia]]</f>
        <v>123</v>
      </c>
      <c r="I406" s="24">
        <v>0</v>
      </c>
      <c r="J406" s="32">
        <v>123</v>
      </c>
      <c r="K406" s="97" t="s">
        <v>3109</v>
      </c>
      <c r="L406" s="97" t="s">
        <v>2757</v>
      </c>
      <c r="M406" s="97" t="s">
        <v>3110</v>
      </c>
      <c r="N406" s="109" t="s">
        <v>2759</v>
      </c>
      <c r="O406" s="101" t="s">
        <v>919</v>
      </c>
      <c r="P406" s="101" t="s">
        <v>894</v>
      </c>
    </row>
    <row r="407" spans="1:16" ht="322.5" hidden="1" customHeight="1" x14ac:dyDescent="0.25">
      <c r="A407" s="29" t="s">
        <v>714</v>
      </c>
      <c r="B407" s="75" t="s">
        <v>1424</v>
      </c>
      <c r="C407" s="31" t="s">
        <v>1369</v>
      </c>
      <c r="D407" s="28" t="s">
        <v>26</v>
      </c>
      <c r="E407" s="31" t="s">
        <v>456</v>
      </c>
      <c r="F407" s="17">
        <v>2136</v>
      </c>
      <c r="G407" s="18">
        <f>IFERROR(J407/F407,0)+Tabla14[[#This Row],[% DE CUMPLIMIENTO ACUMULADO]]</f>
        <v>0.5112359550561798</v>
      </c>
      <c r="H407" s="19">
        <f>Tabla3[[#This Row],[AVANCE EJECUTADO]]+Tabla14[[#This Row],[Avance meta de la vigencia]]</f>
        <v>1092</v>
      </c>
      <c r="I407" s="24">
        <v>0</v>
      </c>
      <c r="J407" s="32">
        <v>1092</v>
      </c>
      <c r="K407" s="97" t="s">
        <v>3111</v>
      </c>
      <c r="L407" s="97" t="s">
        <v>2757</v>
      </c>
      <c r="M407" s="97" t="s">
        <v>3112</v>
      </c>
      <c r="N407" s="109" t="s">
        <v>2759</v>
      </c>
      <c r="O407" s="101" t="s">
        <v>919</v>
      </c>
      <c r="P407" s="101" t="s">
        <v>894</v>
      </c>
    </row>
    <row r="408" spans="1:16" ht="224.25" hidden="1" customHeight="1" x14ac:dyDescent="0.25">
      <c r="A408" s="29" t="s">
        <v>714</v>
      </c>
      <c r="B408" s="75" t="s">
        <v>1426</v>
      </c>
      <c r="C408" s="31" t="s">
        <v>752</v>
      </c>
      <c r="D408" s="28" t="s">
        <v>26</v>
      </c>
      <c r="E408" s="31" t="s">
        <v>456</v>
      </c>
      <c r="F408" s="17">
        <v>69</v>
      </c>
      <c r="G408" s="18">
        <f>IFERROR(J408/F408,0)+Tabla14[[#This Row],[% DE CUMPLIMIENTO ACUMULADO]]</f>
        <v>0.82608695652173914</v>
      </c>
      <c r="H408" s="19">
        <f>Tabla3[[#This Row],[AVANCE EJECUTADO]]+Tabla14[[#This Row],[Avance meta de la vigencia]]</f>
        <v>57</v>
      </c>
      <c r="I408" s="24">
        <v>0</v>
      </c>
      <c r="J408" s="32">
        <v>57</v>
      </c>
      <c r="K408" s="97" t="s">
        <v>3113</v>
      </c>
      <c r="L408" s="97" t="s">
        <v>2757</v>
      </c>
      <c r="M408" s="97" t="s">
        <v>3114</v>
      </c>
      <c r="N408" s="109" t="s">
        <v>2759</v>
      </c>
      <c r="O408" s="101" t="s">
        <v>919</v>
      </c>
      <c r="P408" s="101" t="s">
        <v>894</v>
      </c>
    </row>
    <row r="409" spans="1:16" ht="93.75" hidden="1" customHeight="1" x14ac:dyDescent="0.25">
      <c r="A409" s="29" t="s">
        <v>714</v>
      </c>
      <c r="B409" s="75" t="s">
        <v>1428</v>
      </c>
      <c r="C409" s="31" t="s">
        <v>1367</v>
      </c>
      <c r="D409" s="28" t="s">
        <v>26</v>
      </c>
      <c r="E409" s="31" t="s">
        <v>221</v>
      </c>
      <c r="F409" s="17">
        <v>140</v>
      </c>
      <c r="G409" s="18">
        <f>IFERROR(J409/F409,0)+Tabla14[[#This Row],[% DE CUMPLIMIENTO ACUMULADO]]</f>
        <v>0.82857142857142863</v>
      </c>
      <c r="H409" s="19">
        <f>Tabla3[[#This Row],[AVANCE EJECUTADO]]+Tabla14[[#This Row],[Avance meta de la vigencia]]</f>
        <v>116</v>
      </c>
      <c r="I409" s="24">
        <v>0</v>
      </c>
      <c r="J409" s="32">
        <v>116</v>
      </c>
      <c r="K409" s="97" t="s">
        <v>3115</v>
      </c>
      <c r="L409" s="97" t="s">
        <v>3116</v>
      </c>
      <c r="M409" s="97" t="s">
        <v>3117</v>
      </c>
      <c r="N409" s="109" t="s">
        <v>937</v>
      </c>
      <c r="O409" s="101" t="s">
        <v>919</v>
      </c>
      <c r="P409" s="34" t="s">
        <v>894</v>
      </c>
    </row>
    <row r="410" spans="1:16" ht="91.5" hidden="1" customHeight="1" x14ac:dyDescent="0.25">
      <c r="A410" s="29" t="s">
        <v>714</v>
      </c>
      <c r="B410" s="75" t="s">
        <v>1432</v>
      </c>
      <c r="C410" s="31" t="s">
        <v>1369</v>
      </c>
      <c r="D410" s="28" t="s">
        <v>26</v>
      </c>
      <c r="E410" s="31" t="s">
        <v>221</v>
      </c>
      <c r="F410" s="17">
        <v>2330</v>
      </c>
      <c r="G410" s="18">
        <f>IFERROR(J410/F410,0)+Tabla14[[#This Row],[% DE CUMPLIMIENTO ACUMULADO]]</f>
        <v>0.44163090128755367</v>
      </c>
      <c r="H410" s="19">
        <f>Tabla3[[#This Row],[AVANCE EJECUTADO]]+Tabla14[[#This Row],[Avance meta de la vigencia]]</f>
        <v>1029</v>
      </c>
      <c r="I410" s="24">
        <v>0</v>
      </c>
      <c r="J410" s="32">
        <v>1029</v>
      </c>
      <c r="K410" s="97" t="s">
        <v>3118</v>
      </c>
      <c r="L410" s="97" t="s">
        <v>3119</v>
      </c>
      <c r="M410" s="97" t="s">
        <v>3120</v>
      </c>
      <c r="N410" s="109" t="s">
        <v>937</v>
      </c>
      <c r="O410" s="101" t="s">
        <v>919</v>
      </c>
      <c r="P410" s="34" t="s">
        <v>894</v>
      </c>
    </row>
    <row r="411" spans="1:16" ht="87.75" hidden="1" customHeight="1" x14ac:dyDescent="0.25">
      <c r="A411" s="29" t="s">
        <v>714</v>
      </c>
      <c r="B411" s="75" t="s">
        <v>1434</v>
      </c>
      <c r="C411" s="31" t="s">
        <v>752</v>
      </c>
      <c r="D411" s="28" t="s">
        <v>26</v>
      </c>
      <c r="E411" s="31" t="s">
        <v>221</v>
      </c>
      <c r="F411" s="17">
        <v>34</v>
      </c>
      <c r="G411" s="18">
        <f>IFERROR(J411/F411,0)+Tabla14[[#This Row],[% DE CUMPLIMIENTO ACUMULADO]]</f>
        <v>0.91176470588235292</v>
      </c>
      <c r="H411" s="19">
        <f>Tabla3[[#This Row],[AVANCE EJECUTADO]]+Tabla14[[#This Row],[Avance meta de la vigencia]]</f>
        <v>31</v>
      </c>
      <c r="I411" s="24">
        <v>0</v>
      </c>
      <c r="J411" s="32">
        <v>31</v>
      </c>
      <c r="K411" s="97" t="s">
        <v>3121</v>
      </c>
      <c r="L411" s="143" t="s">
        <v>3122</v>
      </c>
      <c r="M411" s="97" t="s">
        <v>3123</v>
      </c>
      <c r="N411" s="109" t="s">
        <v>937</v>
      </c>
      <c r="O411" s="101" t="s">
        <v>919</v>
      </c>
      <c r="P411" s="34" t="s">
        <v>894</v>
      </c>
    </row>
    <row r="412" spans="1:16" ht="235.5" hidden="1" customHeight="1" x14ac:dyDescent="0.25">
      <c r="A412" s="29" t="s">
        <v>714</v>
      </c>
      <c r="B412" s="75" t="s">
        <v>1436</v>
      </c>
      <c r="C412" s="31" t="s">
        <v>1367</v>
      </c>
      <c r="D412" s="28" t="s">
        <v>26</v>
      </c>
      <c r="E412" s="31" t="s">
        <v>156</v>
      </c>
      <c r="F412" s="17">
        <v>190</v>
      </c>
      <c r="G412" s="18">
        <f>IFERROR(MIN((J412/F412+Tabla14[[#This Row],[% DE CUMPLIMIENTO ACUMULADO]]),1),0)</f>
        <v>1</v>
      </c>
      <c r="H412" s="19">
        <f>Tabla3[[#This Row],[AVANCE EJECUTADO]]+Tabla14[[#This Row],[Avance meta de la vigencia]]</f>
        <v>203</v>
      </c>
      <c r="I412" s="24">
        <v>0</v>
      </c>
      <c r="J412" s="32">
        <v>203</v>
      </c>
      <c r="K412" s="97" t="s">
        <v>3124</v>
      </c>
      <c r="L412" s="97" t="s">
        <v>2377</v>
      </c>
      <c r="M412" s="97" t="s">
        <v>3125</v>
      </c>
      <c r="N412" s="109" t="s">
        <v>2693</v>
      </c>
      <c r="O412" s="101" t="s">
        <v>919</v>
      </c>
      <c r="P412" s="34" t="s">
        <v>894</v>
      </c>
    </row>
    <row r="413" spans="1:16" ht="106.5" hidden="1" customHeight="1" x14ac:dyDescent="0.25">
      <c r="A413" s="29" t="s">
        <v>714</v>
      </c>
      <c r="B413" s="75" t="s">
        <v>1440</v>
      </c>
      <c r="C413" s="31" t="s">
        <v>1369</v>
      </c>
      <c r="D413" s="28" t="s">
        <v>26</v>
      </c>
      <c r="E413" s="31" t="s">
        <v>156</v>
      </c>
      <c r="F413" s="17">
        <v>2917</v>
      </c>
      <c r="G413" s="18">
        <f>IFERROR(J413/F413,0)+Tabla14[[#This Row],[% DE CUMPLIMIENTO ACUMULADO]]</f>
        <v>0.46040452519712033</v>
      </c>
      <c r="H413" s="19">
        <f>Tabla3[[#This Row],[AVANCE EJECUTADO]]+Tabla14[[#This Row],[Avance meta de la vigencia]]</f>
        <v>1343</v>
      </c>
      <c r="I413" s="24">
        <v>0</v>
      </c>
      <c r="J413" s="32">
        <v>1343</v>
      </c>
      <c r="K413" s="97" t="s">
        <v>3126</v>
      </c>
      <c r="L413" s="97" t="s">
        <v>2377</v>
      </c>
      <c r="M413" s="97" t="s">
        <v>3127</v>
      </c>
      <c r="N413" s="109" t="s">
        <v>2693</v>
      </c>
      <c r="O413" s="172" t="s">
        <v>919</v>
      </c>
      <c r="P413" s="60" t="s">
        <v>894</v>
      </c>
    </row>
    <row r="414" spans="1:16" ht="114.75" hidden="1" customHeight="1" x14ac:dyDescent="0.25">
      <c r="A414" s="29" t="s">
        <v>714</v>
      </c>
      <c r="B414" s="75" t="s">
        <v>1443</v>
      </c>
      <c r="C414" s="31" t="s">
        <v>752</v>
      </c>
      <c r="D414" s="28" t="s">
        <v>26</v>
      </c>
      <c r="E414" s="31" t="s">
        <v>156</v>
      </c>
      <c r="F414" s="17">
        <v>42</v>
      </c>
      <c r="G414" s="18">
        <f>IFERROR(J414/F414,0)+Tabla14[[#This Row],[% DE CUMPLIMIENTO ACUMULADO]]</f>
        <v>0.6428571428571429</v>
      </c>
      <c r="H414" s="19">
        <f>Tabla3[[#This Row],[AVANCE EJECUTADO]]+Tabla14[[#This Row],[Avance meta de la vigencia]]</f>
        <v>27</v>
      </c>
      <c r="I414" s="24">
        <v>0</v>
      </c>
      <c r="J414" s="32">
        <v>27</v>
      </c>
      <c r="K414" s="97" t="s">
        <v>3128</v>
      </c>
      <c r="L414" s="97" t="s">
        <v>3129</v>
      </c>
      <c r="M414" s="97" t="s">
        <v>3130</v>
      </c>
      <c r="N414" s="109" t="s">
        <v>3131</v>
      </c>
      <c r="O414" s="92" t="s">
        <v>919</v>
      </c>
      <c r="P414" s="60" t="s">
        <v>1118</v>
      </c>
    </row>
    <row r="415" spans="1:16" ht="30.75" hidden="1" customHeight="1" x14ac:dyDescent="0.25">
      <c r="A415" s="29" t="s">
        <v>714</v>
      </c>
      <c r="B415" s="75" t="s">
        <v>1446</v>
      </c>
      <c r="C415" s="31" t="s">
        <v>1367</v>
      </c>
      <c r="D415" s="28" t="s">
        <v>26</v>
      </c>
      <c r="E415" s="31" t="s">
        <v>484</v>
      </c>
      <c r="F415" s="17">
        <v>157</v>
      </c>
      <c r="G415" s="18">
        <f>IFERROR(J415/F415,0)+Tabla14[[#This Row],[% DE CUMPLIMIENTO ACUMULADO]]</f>
        <v>0.55414012738853502</v>
      </c>
      <c r="H415" s="19">
        <f>Tabla3[[#This Row],[AVANCE EJECUTADO]]+Tabla14[[#This Row],[Avance meta de la vigencia]]</f>
        <v>87</v>
      </c>
      <c r="I415" s="24">
        <v>0</v>
      </c>
      <c r="J415" s="32">
        <v>87</v>
      </c>
      <c r="K415" s="97" t="s">
        <v>3132</v>
      </c>
      <c r="L415" s="97" t="s">
        <v>1530</v>
      </c>
      <c r="M415" s="97" t="s">
        <v>3133</v>
      </c>
      <c r="N415" s="109"/>
      <c r="O415" s="34" t="s">
        <v>2244</v>
      </c>
      <c r="P415" s="173"/>
    </row>
    <row r="416" spans="1:16" ht="33.75" hidden="1" customHeight="1" x14ac:dyDescent="0.25">
      <c r="A416" s="29" t="s">
        <v>714</v>
      </c>
      <c r="B416" s="75" t="s">
        <v>1449</v>
      </c>
      <c r="C416" s="31" t="s">
        <v>1369</v>
      </c>
      <c r="D416" s="28" t="s">
        <v>26</v>
      </c>
      <c r="E416" s="31" t="s">
        <v>484</v>
      </c>
      <c r="F416" s="17">
        <v>1764</v>
      </c>
      <c r="G416" s="18">
        <f>IFERROR(J416/F416,0)+Tabla14[[#This Row],[% DE CUMPLIMIENTO ACUMULADO]]</f>
        <v>0.51077097505668934</v>
      </c>
      <c r="H416" s="19">
        <f>Tabla3[[#This Row],[AVANCE EJECUTADO]]+Tabla14[[#This Row],[Avance meta de la vigencia]]</f>
        <v>901</v>
      </c>
      <c r="I416" s="24">
        <v>0</v>
      </c>
      <c r="J416" s="32">
        <v>901</v>
      </c>
      <c r="K416" s="97" t="s">
        <v>3134</v>
      </c>
      <c r="L416" s="97" t="s">
        <v>1530</v>
      </c>
      <c r="M416" s="97" t="s">
        <v>3133</v>
      </c>
      <c r="N416" s="109"/>
      <c r="O416" s="34" t="s">
        <v>2244</v>
      </c>
      <c r="P416" s="34"/>
    </row>
    <row r="417" spans="1:16" ht="31.5" hidden="1" customHeight="1" x14ac:dyDescent="0.25">
      <c r="A417" s="29" t="s">
        <v>714</v>
      </c>
      <c r="B417" s="75" t="s">
        <v>1452</v>
      </c>
      <c r="C417" s="31" t="s">
        <v>752</v>
      </c>
      <c r="D417" s="28" t="s">
        <v>26</v>
      </c>
      <c r="E417" s="31" t="s">
        <v>484</v>
      </c>
      <c r="F417" s="17">
        <v>60</v>
      </c>
      <c r="G417" s="18">
        <f>IFERROR(J417/F417,0)+Tabla14[[#This Row],[% DE CUMPLIMIENTO ACUMULADO]]</f>
        <v>0.65</v>
      </c>
      <c r="H417" s="19">
        <f>Tabla3[[#This Row],[AVANCE EJECUTADO]]+Tabla14[[#This Row],[Avance meta de la vigencia]]</f>
        <v>39</v>
      </c>
      <c r="I417" s="24">
        <v>0</v>
      </c>
      <c r="J417" s="32">
        <v>39</v>
      </c>
      <c r="K417" s="97" t="s">
        <v>3135</v>
      </c>
      <c r="L417" s="97" t="s">
        <v>1530</v>
      </c>
      <c r="M417" s="97" t="s">
        <v>3133</v>
      </c>
      <c r="N417" s="109"/>
      <c r="O417" s="34" t="s">
        <v>2244</v>
      </c>
      <c r="P417" s="34"/>
    </row>
    <row r="418" spans="1:16" ht="35.25" hidden="1" customHeight="1" x14ac:dyDescent="0.25">
      <c r="A418" s="29" t="s">
        <v>714</v>
      </c>
      <c r="B418" s="75" t="s">
        <v>1455</v>
      </c>
      <c r="C418" s="31" t="s">
        <v>1367</v>
      </c>
      <c r="D418" s="28" t="s">
        <v>26</v>
      </c>
      <c r="E418" s="31" t="s">
        <v>236</v>
      </c>
      <c r="F418" s="17">
        <v>190</v>
      </c>
      <c r="G418" s="18">
        <f>IFERROR(J418/F418,0)+Tabla14[[#This Row],[% DE CUMPLIMIENTO ACUMULADO]]</f>
        <v>0.55263157894736847</v>
      </c>
      <c r="H418" s="19">
        <f>Tabla3[[#This Row],[AVANCE EJECUTADO]]+Tabla14[[#This Row],[Avance meta de la vigencia]]</f>
        <v>105</v>
      </c>
      <c r="I418" s="24">
        <v>0</v>
      </c>
      <c r="J418" s="32">
        <v>105</v>
      </c>
      <c r="K418" s="97" t="s">
        <v>3136</v>
      </c>
      <c r="L418" s="97" t="s">
        <v>1890</v>
      </c>
      <c r="M418" s="97" t="s">
        <v>3137</v>
      </c>
      <c r="N418" s="109" t="s">
        <v>3138</v>
      </c>
      <c r="O418" s="34" t="s">
        <v>2244</v>
      </c>
      <c r="P418" s="34"/>
    </row>
    <row r="419" spans="1:16" ht="26.25" hidden="1" customHeight="1" x14ac:dyDescent="0.25">
      <c r="A419" s="29" t="s">
        <v>714</v>
      </c>
      <c r="B419" s="75" t="s">
        <v>1459</v>
      </c>
      <c r="C419" s="31" t="s">
        <v>1369</v>
      </c>
      <c r="D419" s="28" t="s">
        <v>26</v>
      </c>
      <c r="E419" s="31" t="s">
        <v>236</v>
      </c>
      <c r="F419" s="17">
        <v>2045</v>
      </c>
      <c r="G419" s="18">
        <f>IFERROR(J419/F419,0)+Tabla14[[#This Row],[% DE CUMPLIMIENTO ACUMULADO]]</f>
        <v>0.50317848410757948</v>
      </c>
      <c r="H419" s="19">
        <f>Tabla3[[#This Row],[AVANCE EJECUTADO]]+Tabla14[[#This Row],[Avance meta de la vigencia]]</f>
        <v>1029</v>
      </c>
      <c r="I419" s="24">
        <v>0</v>
      </c>
      <c r="J419" s="32">
        <v>1029</v>
      </c>
      <c r="K419" s="97" t="s">
        <v>3139</v>
      </c>
      <c r="L419" s="97" t="s">
        <v>1890</v>
      </c>
      <c r="M419" s="97" t="s">
        <v>2145</v>
      </c>
      <c r="N419" s="109" t="s">
        <v>3138</v>
      </c>
      <c r="O419" s="34" t="s">
        <v>2244</v>
      </c>
      <c r="P419" s="34"/>
    </row>
    <row r="420" spans="1:16" ht="38.25" hidden="1" customHeight="1" x14ac:dyDescent="0.25">
      <c r="A420" s="29" t="s">
        <v>714</v>
      </c>
      <c r="B420" s="75" t="s">
        <v>1463</v>
      </c>
      <c r="C420" s="31" t="s">
        <v>752</v>
      </c>
      <c r="D420" s="28" t="s">
        <v>26</v>
      </c>
      <c r="E420" s="31" t="s">
        <v>236</v>
      </c>
      <c r="F420" s="17">
        <v>54</v>
      </c>
      <c r="G420" s="18">
        <f>IFERROR(J420/F420,0)+Tabla14[[#This Row],[% DE CUMPLIMIENTO ACUMULADO]]</f>
        <v>0.66666666666666663</v>
      </c>
      <c r="H420" s="19">
        <f>Tabla3[[#This Row],[AVANCE EJECUTADO]]+Tabla14[[#This Row],[Avance meta de la vigencia]]</f>
        <v>36</v>
      </c>
      <c r="I420" s="24">
        <v>0</v>
      </c>
      <c r="J420" s="32">
        <v>36</v>
      </c>
      <c r="K420" s="97" t="s">
        <v>3140</v>
      </c>
      <c r="L420" s="97" t="s">
        <v>1890</v>
      </c>
      <c r="M420" s="97" t="s">
        <v>2145</v>
      </c>
      <c r="N420" s="109" t="s">
        <v>3138</v>
      </c>
      <c r="O420" s="34" t="s">
        <v>2244</v>
      </c>
      <c r="P420" s="34"/>
    </row>
    <row r="421" spans="1:16" ht="36" hidden="1" customHeight="1" x14ac:dyDescent="0.25">
      <c r="A421" s="29" t="s">
        <v>714</v>
      </c>
      <c r="B421" s="75" t="s">
        <v>1466</v>
      </c>
      <c r="C421" s="31" t="s">
        <v>1367</v>
      </c>
      <c r="D421" s="28" t="s">
        <v>26</v>
      </c>
      <c r="E421" s="31" t="s">
        <v>247</v>
      </c>
      <c r="F421" s="17">
        <v>190</v>
      </c>
      <c r="G421" s="18">
        <f>IFERROR(MIN((J421/F421+Tabla14[[#This Row],[% DE CUMPLIMIENTO ACUMULADO]]),1),0)</f>
        <v>1</v>
      </c>
      <c r="H421" s="19">
        <f>Tabla3[[#This Row],[AVANCE EJECUTADO]]+Tabla14[[#This Row],[Avance meta de la vigencia]]</f>
        <v>206</v>
      </c>
      <c r="I421" s="24">
        <v>0</v>
      </c>
      <c r="J421" s="32">
        <v>206</v>
      </c>
      <c r="K421" s="97" t="s">
        <v>3141</v>
      </c>
      <c r="L421" s="97" t="s">
        <v>2745</v>
      </c>
      <c r="M421" s="83" t="s">
        <v>3142</v>
      </c>
      <c r="N421" s="109"/>
      <c r="O421" s="34" t="s">
        <v>2244</v>
      </c>
      <c r="P421" s="34"/>
    </row>
    <row r="422" spans="1:16" ht="30.75" hidden="1" customHeight="1" x14ac:dyDescent="0.25">
      <c r="A422" s="29" t="s">
        <v>714</v>
      </c>
      <c r="B422" s="75" t="s">
        <v>1468</v>
      </c>
      <c r="C422" s="31" t="s">
        <v>1369</v>
      </c>
      <c r="D422" s="28" t="s">
        <v>26</v>
      </c>
      <c r="E422" s="31" t="s">
        <v>247</v>
      </c>
      <c r="F422" s="17">
        <v>2735</v>
      </c>
      <c r="G422" s="18">
        <f>IFERROR(J422/F422,0)+Tabla14[[#This Row],[% DE CUMPLIMIENTO ACUMULADO]]</f>
        <v>0.4903107861060329</v>
      </c>
      <c r="H422" s="19">
        <f>Tabla3[[#This Row],[AVANCE EJECUTADO]]+Tabla14[[#This Row],[Avance meta de la vigencia]]</f>
        <v>1341</v>
      </c>
      <c r="I422" s="24">
        <v>0</v>
      </c>
      <c r="J422" s="32">
        <v>1341</v>
      </c>
      <c r="K422" s="97" t="s">
        <v>3143</v>
      </c>
      <c r="L422" s="97" t="s">
        <v>2745</v>
      </c>
      <c r="M422" s="83" t="s">
        <v>3142</v>
      </c>
      <c r="N422" s="109"/>
      <c r="O422" s="34" t="s">
        <v>2244</v>
      </c>
      <c r="P422" s="34"/>
    </row>
    <row r="423" spans="1:16" ht="42" hidden="1" customHeight="1" x14ac:dyDescent="0.25">
      <c r="A423" s="29" t="s">
        <v>714</v>
      </c>
      <c r="B423" s="75" t="s">
        <v>1469</v>
      </c>
      <c r="C423" s="31" t="s">
        <v>752</v>
      </c>
      <c r="D423" s="28" t="s">
        <v>26</v>
      </c>
      <c r="E423" s="31" t="s">
        <v>247</v>
      </c>
      <c r="F423" s="17">
        <v>98</v>
      </c>
      <c r="G423" s="18">
        <f>IFERROR(J423/F423,0)+Tabla14[[#This Row],[% DE CUMPLIMIENTO ACUMULADO]]</f>
        <v>0.69387755102040816</v>
      </c>
      <c r="H423" s="19">
        <f>Tabla3[[#This Row],[AVANCE EJECUTADO]]+Tabla14[[#This Row],[Avance meta de la vigencia]]</f>
        <v>68</v>
      </c>
      <c r="I423" s="24">
        <v>0</v>
      </c>
      <c r="J423" s="32">
        <v>68</v>
      </c>
      <c r="K423" s="97" t="s">
        <v>3144</v>
      </c>
      <c r="L423" s="97" t="s">
        <v>2745</v>
      </c>
      <c r="M423" s="83" t="s">
        <v>3142</v>
      </c>
      <c r="N423" s="109"/>
      <c r="O423" s="34" t="s">
        <v>2244</v>
      </c>
      <c r="P423" s="34"/>
    </row>
    <row r="424" spans="1:16" ht="78.75" hidden="1" customHeight="1" x14ac:dyDescent="0.25">
      <c r="A424" s="29" t="s">
        <v>714</v>
      </c>
      <c r="B424" s="75" t="s">
        <v>1470</v>
      </c>
      <c r="C424" s="31" t="s">
        <v>1367</v>
      </c>
      <c r="D424" s="28" t="s">
        <v>26</v>
      </c>
      <c r="E424" s="31" t="s">
        <v>225</v>
      </c>
      <c r="F424" s="17">
        <v>160</v>
      </c>
      <c r="G424" s="18">
        <f>IFERROR(J424/F424,0)+Tabla14[[#This Row],[% DE CUMPLIMIENTO ACUMULADO]]</f>
        <v>0.56874999999999998</v>
      </c>
      <c r="H424" s="19">
        <f>Tabla3[[#This Row],[AVANCE EJECUTADO]]+Tabla14[[#This Row],[Avance meta de la vigencia]]</f>
        <v>91</v>
      </c>
      <c r="I424" s="24">
        <v>0</v>
      </c>
      <c r="J424" s="32">
        <v>91</v>
      </c>
      <c r="K424" s="151" t="s">
        <v>3145</v>
      </c>
      <c r="L424" s="96" t="s">
        <v>2991</v>
      </c>
      <c r="M424" s="81" t="s">
        <v>1472</v>
      </c>
      <c r="N424" s="109" t="s">
        <v>1124</v>
      </c>
      <c r="O424" s="34" t="s">
        <v>863</v>
      </c>
      <c r="P424" s="34" t="s">
        <v>727</v>
      </c>
    </row>
    <row r="425" spans="1:16" ht="82.5" hidden="1" customHeight="1" x14ac:dyDescent="0.25">
      <c r="A425" s="29" t="s">
        <v>714</v>
      </c>
      <c r="B425" s="75" t="s">
        <v>1474</v>
      </c>
      <c r="C425" s="31" t="s">
        <v>1369</v>
      </c>
      <c r="D425" s="28" t="s">
        <v>26</v>
      </c>
      <c r="E425" s="31" t="s">
        <v>225</v>
      </c>
      <c r="F425" s="17">
        <v>1351</v>
      </c>
      <c r="G425" s="18">
        <f>IFERROR(J425/F425,0)+Tabla14[[#This Row],[% DE CUMPLIMIENTO ACUMULADO]]</f>
        <v>0.52997779422649893</v>
      </c>
      <c r="H425" s="19">
        <f>Tabla3[[#This Row],[AVANCE EJECUTADO]]+Tabla14[[#This Row],[Avance meta de la vigencia]]</f>
        <v>716</v>
      </c>
      <c r="I425" s="24">
        <v>0</v>
      </c>
      <c r="J425" s="32">
        <v>716</v>
      </c>
      <c r="K425" s="151" t="s">
        <v>2148</v>
      </c>
      <c r="L425" s="81" t="s">
        <v>906</v>
      </c>
      <c r="M425" s="81" t="s">
        <v>1472</v>
      </c>
      <c r="N425" s="109" t="s">
        <v>1124</v>
      </c>
      <c r="O425" s="34" t="s">
        <v>863</v>
      </c>
      <c r="P425" s="34" t="s">
        <v>727</v>
      </c>
    </row>
    <row r="426" spans="1:16" ht="44.25" hidden="1" customHeight="1" x14ac:dyDescent="0.25">
      <c r="A426" s="29" t="s">
        <v>714</v>
      </c>
      <c r="B426" s="75" t="s">
        <v>1476</v>
      </c>
      <c r="C426" s="31" t="s">
        <v>752</v>
      </c>
      <c r="D426" s="28" t="s">
        <v>26</v>
      </c>
      <c r="E426" s="31" t="s">
        <v>225</v>
      </c>
      <c r="F426" s="17">
        <v>37</v>
      </c>
      <c r="G426" s="18">
        <f>IFERROR(J426/F426,0)+Tabla14[[#This Row],[% DE CUMPLIMIENTO ACUMULADO]]</f>
        <v>1</v>
      </c>
      <c r="H426" s="19">
        <f>Tabla3[[#This Row],[AVANCE EJECUTADO]]+Tabla14[[#This Row],[Avance meta de la vigencia]]</f>
        <v>37</v>
      </c>
      <c r="I426" s="24">
        <v>0</v>
      </c>
      <c r="J426" s="32">
        <v>37</v>
      </c>
      <c r="K426" s="151" t="s">
        <v>3146</v>
      </c>
      <c r="L426" s="96" t="s">
        <v>2991</v>
      </c>
      <c r="M426" s="81" t="s">
        <v>1472</v>
      </c>
      <c r="N426" s="109" t="s">
        <v>1124</v>
      </c>
      <c r="O426" s="34" t="s">
        <v>863</v>
      </c>
      <c r="P426" s="34" t="s">
        <v>727</v>
      </c>
    </row>
    <row r="427" spans="1:16" ht="39.75" hidden="1" customHeight="1" x14ac:dyDescent="0.25">
      <c r="A427" s="29" t="s">
        <v>714</v>
      </c>
      <c r="B427" s="75" t="s">
        <v>1479</v>
      </c>
      <c r="C427" s="31" t="s">
        <v>1367</v>
      </c>
      <c r="D427" s="28" t="s">
        <v>26</v>
      </c>
      <c r="E427" s="31" t="s">
        <v>250</v>
      </c>
      <c r="F427" s="17">
        <v>190</v>
      </c>
      <c r="G427" s="18">
        <f>IFERROR(J427/F427,0)+Tabla14[[#This Row],[% DE CUMPLIMIENTO ACUMULADO]]</f>
        <v>0.32631578947368423</v>
      </c>
      <c r="H427" s="19">
        <f>Tabla3[[#This Row],[AVANCE EJECUTADO]]+Tabla14[[#This Row],[Avance meta de la vigencia]]</f>
        <v>62</v>
      </c>
      <c r="I427" s="24">
        <v>0</v>
      </c>
      <c r="J427" s="32">
        <v>62</v>
      </c>
      <c r="K427" s="151" t="s">
        <v>3147</v>
      </c>
      <c r="L427" s="151" t="s">
        <v>104</v>
      </c>
      <c r="M427" s="151" t="s">
        <v>3148</v>
      </c>
      <c r="N427" s="109"/>
      <c r="O427" s="34" t="s">
        <v>2244</v>
      </c>
      <c r="P427" s="34"/>
    </row>
    <row r="428" spans="1:16" ht="33.75" hidden="1" customHeight="1" x14ac:dyDescent="0.25">
      <c r="A428" s="29" t="s">
        <v>714</v>
      </c>
      <c r="B428" s="75" t="s">
        <v>1481</v>
      </c>
      <c r="C428" s="31" t="s">
        <v>1369</v>
      </c>
      <c r="D428" s="28" t="s">
        <v>26</v>
      </c>
      <c r="E428" s="31" t="s">
        <v>250</v>
      </c>
      <c r="F428" s="17">
        <v>1182</v>
      </c>
      <c r="G428" s="18">
        <f>IFERROR(J428/F428,0)+Tabla14[[#This Row],[% DE CUMPLIMIENTO ACUMULADO]]</f>
        <v>0.46192893401015228</v>
      </c>
      <c r="H428" s="19">
        <f>Tabla3[[#This Row],[AVANCE EJECUTADO]]+Tabla14[[#This Row],[Avance meta de la vigencia]]</f>
        <v>546</v>
      </c>
      <c r="I428" s="24">
        <v>0</v>
      </c>
      <c r="J428" s="32">
        <v>546</v>
      </c>
      <c r="K428" s="151" t="s">
        <v>3149</v>
      </c>
      <c r="L428" s="151" t="s">
        <v>104</v>
      </c>
      <c r="M428" s="151" t="s">
        <v>3150</v>
      </c>
      <c r="N428" s="109"/>
      <c r="O428" s="34" t="s">
        <v>2244</v>
      </c>
      <c r="P428" s="34"/>
    </row>
    <row r="429" spans="1:16" ht="40.5" hidden="1" customHeight="1" x14ac:dyDescent="0.25">
      <c r="A429" s="29" t="s">
        <v>714</v>
      </c>
      <c r="B429" s="75" t="s">
        <v>1483</v>
      </c>
      <c r="C429" s="31" t="s">
        <v>752</v>
      </c>
      <c r="D429" s="28" t="s">
        <v>26</v>
      </c>
      <c r="E429" s="31" t="s">
        <v>250</v>
      </c>
      <c r="F429" s="17">
        <v>56</v>
      </c>
      <c r="G429" s="18">
        <f>IFERROR(J429/F429,0)+Tabla14[[#This Row],[% DE CUMPLIMIENTO ACUMULADO]]</f>
        <v>0.6071428571428571</v>
      </c>
      <c r="H429" s="19">
        <f>Tabla3[[#This Row],[AVANCE EJECUTADO]]+Tabla14[[#This Row],[Avance meta de la vigencia]]</f>
        <v>34</v>
      </c>
      <c r="I429" s="24">
        <v>0</v>
      </c>
      <c r="J429" s="32">
        <v>34</v>
      </c>
      <c r="K429" s="151" t="s">
        <v>3151</v>
      </c>
      <c r="L429" s="151" t="s">
        <v>104</v>
      </c>
      <c r="M429" s="151" t="s">
        <v>3152</v>
      </c>
      <c r="N429" s="109"/>
      <c r="O429" s="34" t="s">
        <v>2244</v>
      </c>
      <c r="P429" s="34"/>
    </row>
    <row r="430" spans="1:16" ht="45.75" hidden="1" customHeight="1" x14ac:dyDescent="0.25">
      <c r="A430" s="29" t="s">
        <v>714</v>
      </c>
      <c r="B430" s="75" t="s">
        <v>1484</v>
      </c>
      <c r="C430" s="31" t="s">
        <v>1367</v>
      </c>
      <c r="D430" s="28" t="s">
        <v>26</v>
      </c>
      <c r="E430" s="31" t="s">
        <v>163</v>
      </c>
      <c r="F430" s="17">
        <v>190</v>
      </c>
      <c r="G430" s="18">
        <f>IFERROR(J430/F430,0)+Tabla14[[#This Row],[% DE CUMPLIMIENTO ACUMULADO]]</f>
        <v>0.68421052631578949</v>
      </c>
      <c r="H430" s="19">
        <f>Tabla3[[#This Row],[AVANCE EJECUTADO]]+Tabla14[[#This Row],[Avance meta de la vigencia]]</f>
        <v>130</v>
      </c>
      <c r="I430" s="24">
        <v>0</v>
      </c>
      <c r="J430" s="32">
        <v>130</v>
      </c>
      <c r="K430" s="97" t="s">
        <v>3153</v>
      </c>
      <c r="L430" s="97" t="s">
        <v>3154</v>
      </c>
      <c r="M430" s="97" t="s">
        <v>3155</v>
      </c>
      <c r="N430" s="109" t="s">
        <v>2732</v>
      </c>
      <c r="O430" s="34" t="s">
        <v>863</v>
      </c>
      <c r="P430" s="34" t="s">
        <v>727</v>
      </c>
    </row>
    <row r="431" spans="1:16" ht="27.75" hidden="1" customHeight="1" x14ac:dyDescent="0.25">
      <c r="A431" s="29" t="s">
        <v>714</v>
      </c>
      <c r="B431" s="75" t="s">
        <v>1488</v>
      </c>
      <c r="C431" s="31" t="s">
        <v>1369</v>
      </c>
      <c r="D431" s="28" t="s">
        <v>26</v>
      </c>
      <c r="E431" s="31" t="s">
        <v>163</v>
      </c>
      <c r="F431" s="17">
        <v>1970</v>
      </c>
      <c r="G431" s="18">
        <f>IFERROR(J431/F431,0)+Tabla14[[#This Row],[% DE CUMPLIMIENTO ACUMULADO]]</f>
        <v>0.48223350253807107</v>
      </c>
      <c r="H431" s="19">
        <f>Tabla3[[#This Row],[AVANCE EJECUTADO]]+Tabla14[[#This Row],[Avance meta de la vigencia]]</f>
        <v>950</v>
      </c>
      <c r="I431" s="24">
        <v>0</v>
      </c>
      <c r="J431" s="32">
        <v>950</v>
      </c>
      <c r="K431" s="97" t="s">
        <v>3156</v>
      </c>
      <c r="L431" s="97" t="s">
        <v>3157</v>
      </c>
      <c r="M431" s="97" t="s">
        <v>3158</v>
      </c>
      <c r="N431" s="109" t="s">
        <v>2732</v>
      </c>
      <c r="O431" s="34" t="s">
        <v>863</v>
      </c>
      <c r="P431" s="34" t="s">
        <v>727</v>
      </c>
    </row>
    <row r="432" spans="1:16" ht="42" hidden="1" customHeight="1" x14ac:dyDescent="0.25">
      <c r="A432" s="29" t="s">
        <v>714</v>
      </c>
      <c r="B432" s="75" t="s">
        <v>1491</v>
      </c>
      <c r="C432" s="31" t="s">
        <v>752</v>
      </c>
      <c r="D432" s="28" t="s">
        <v>26</v>
      </c>
      <c r="E432" s="31" t="s">
        <v>163</v>
      </c>
      <c r="F432" s="17">
        <v>140</v>
      </c>
      <c r="G432" s="18">
        <f>IFERROR(J432/F432,0)+Tabla14[[#This Row],[% DE CUMPLIMIENTO ACUMULADO]]</f>
        <v>0.52857142857142858</v>
      </c>
      <c r="H432" s="19">
        <f>Tabla3[[#This Row],[AVANCE EJECUTADO]]+Tabla14[[#This Row],[Avance meta de la vigencia]]</f>
        <v>74</v>
      </c>
      <c r="I432" s="24">
        <v>0</v>
      </c>
      <c r="J432" s="32">
        <v>74</v>
      </c>
      <c r="K432" s="97" t="s">
        <v>3159</v>
      </c>
      <c r="L432" s="97" t="s">
        <v>3039</v>
      </c>
      <c r="M432" s="97" t="s">
        <v>3160</v>
      </c>
      <c r="N432" s="109" t="s">
        <v>2732</v>
      </c>
      <c r="O432" s="34" t="s">
        <v>863</v>
      </c>
      <c r="P432" s="34" t="s">
        <v>727</v>
      </c>
    </row>
    <row r="433" spans="1:16" ht="37.5" hidden="1" customHeight="1" x14ac:dyDescent="0.25">
      <c r="A433" s="29" t="s">
        <v>714</v>
      </c>
      <c r="B433" s="75" t="s">
        <v>1495</v>
      </c>
      <c r="C433" s="31" t="s">
        <v>1367</v>
      </c>
      <c r="D433" s="28" t="s">
        <v>26</v>
      </c>
      <c r="E433" s="31" t="s">
        <v>211</v>
      </c>
      <c r="F433" s="17">
        <v>190</v>
      </c>
      <c r="G433" s="18">
        <f>IFERROR(J433/F433,0)+Tabla14[[#This Row],[% DE CUMPLIMIENTO ACUMULADO]]</f>
        <v>0.67368421052631577</v>
      </c>
      <c r="H433" s="19">
        <f>Tabla3[[#This Row],[AVANCE EJECUTADO]]+Tabla14[[#This Row],[Avance meta de la vigencia]]</f>
        <v>128</v>
      </c>
      <c r="I433" s="24">
        <v>0</v>
      </c>
      <c r="J433" s="32">
        <v>128</v>
      </c>
      <c r="K433" s="151" t="s">
        <v>3161</v>
      </c>
      <c r="L433" s="97" t="s">
        <v>1779</v>
      </c>
      <c r="M433" s="151" t="s">
        <v>3162</v>
      </c>
      <c r="N433" s="109" t="s">
        <v>937</v>
      </c>
      <c r="O433" s="34" t="s">
        <v>720</v>
      </c>
      <c r="P433" s="34" t="s">
        <v>894</v>
      </c>
    </row>
    <row r="434" spans="1:16" ht="42.75" hidden="1" customHeight="1" x14ac:dyDescent="0.25">
      <c r="A434" s="29" t="s">
        <v>714</v>
      </c>
      <c r="B434" s="75" t="s">
        <v>1499</v>
      </c>
      <c r="C434" s="31" t="s">
        <v>1369</v>
      </c>
      <c r="D434" s="28" t="s">
        <v>26</v>
      </c>
      <c r="E434" s="31" t="s">
        <v>211</v>
      </c>
      <c r="F434" s="17">
        <v>1878</v>
      </c>
      <c r="G434" s="18">
        <f>IFERROR(J434/F434,0)+Tabla14[[#This Row],[% DE CUMPLIMIENTO ACUMULADO]]</f>
        <v>0.45367412140575081</v>
      </c>
      <c r="H434" s="19">
        <f>Tabla3[[#This Row],[AVANCE EJECUTADO]]+Tabla14[[#This Row],[Avance meta de la vigencia]]</f>
        <v>852</v>
      </c>
      <c r="I434" s="24">
        <v>0</v>
      </c>
      <c r="J434" s="32">
        <v>852</v>
      </c>
      <c r="K434" s="151" t="s">
        <v>3163</v>
      </c>
      <c r="L434" s="97" t="s">
        <v>1779</v>
      </c>
      <c r="M434" s="151" t="s">
        <v>3162</v>
      </c>
      <c r="N434" s="109" t="s">
        <v>937</v>
      </c>
      <c r="O434" s="34" t="s">
        <v>720</v>
      </c>
      <c r="P434" s="34" t="s">
        <v>894</v>
      </c>
    </row>
    <row r="435" spans="1:16" ht="51" hidden="1" customHeight="1" x14ac:dyDescent="0.25">
      <c r="A435" s="29" t="s">
        <v>714</v>
      </c>
      <c r="B435" s="75" t="s">
        <v>1500</v>
      </c>
      <c r="C435" s="31" t="s">
        <v>752</v>
      </c>
      <c r="D435" s="28" t="s">
        <v>26</v>
      </c>
      <c r="E435" s="31" t="s">
        <v>211</v>
      </c>
      <c r="F435" s="17">
        <v>71</v>
      </c>
      <c r="G435" s="18">
        <f>IFERROR(J435/F435,0)+Tabla14[[#This Row],[% DE CUMPLIMIENTO ACUMULADO]]</f>
        <v>0.676056338028169</v>
      </c>
      <c r="H435" s="19">
        <f>Tabla3[[#This Row],[AVANCE EJECUTADO]]+Tabla14[[#This Row],[Avance meta de la vigencia]]</f>
        <v>48</v>
      </c>
      <c r="I435" s="24">
        <v>0</v>
      </c>
      <c r="J435" s="32">
        <v>48</v>
      </c>
      <c r="K435" s="151" t="s">
        <v>3164</v>
      </c>
      <c r="L435" s="97" t="s">
        <v>1779</v>
      </c>
      <c r="M435" s="151" t="s">
        <v>3162</v>
      </c>
      <c r="N435" s="109" t="s">
        <v>937</v>
      </c>
      <c r="O435" s="34" t="s">
        <v>720</v>
      </c>
      <c r="P435" s="34" t="s">
        <v>894</v>
      </c>
    </row>
    <row r="436" spans="1:16" s="2" customFormat="1" ht="47.25" hidden="1" customHeight="1" x14ac:dyDescent="0.25">
      <c r="A436" s="29" t="s">
        <v>714</v>
      </c>
      <c r="B436" s="75" t="s">
        <v>1501</v>
      </c>
      <c r="C436" s="31" t="s">
        <v>1367</v>
      </c>
      <c r="D436" s="28" t="s">
        <v>26</v>
      </c>
      <c r="E436" s="31" t="s">
        <v>217</v>
      </c>
      <c r="F436" s="74">
        <v>190</v>
      </c>
      <c r="G436" s="106">
        <f>IFERROR(J436/F436,0)+Tabla14[[#This Row],[% DE CUMPLIMIENTO ACUMULADO]]</f>
        <v>0.70526315789473681</v>
      </c>
      <c r="H436" s="19">
        <f>Tabla3[[#This Row],[AVANCE EJECUTADO]]+Tabla14[[#This Row],[Avance meta de la vigencia]]</f>
        <v>134</v>
      </c>
      <c r="I436" s="108">
        <v>0</v>
      </c>
      <c r="J436" s="81">
        <v>134</v>
      </c>
      <c r="K436" s="97" t="s">
        <v>3165</v>
      </c>
      <c r="L436" s="97" t="s">
        <v>1801</v>
      </c>
      <c r="M436" s="97" t="s">
        <v>3166</v>
      </c>
      <c r="N436" s="109" t="s">
        <v>3167</v>
      </c>
      <c r="O436" s="34" t="s">
        <v>863</v>
      </c>
      <c r="P436" s="101" t="s">
        <v>727</v>
      </c>
    </row>
    <row r="437" spans="1:16" s="2" customFormat="1" ht="25.5" hidden="1" customHeight="1" x14ac:dyDescent="0.25">
      <c r="A437" s="29" t="s">
        <v>714</v>
      </c>
      <c r="B437" s="75" t="s">
        <v>1506</v>
      </c>
      <c r="C437" s="31" t="s">
        <v>1369</v>
      </c>
      <c r="D437" s="28" t="s">
        <v>26</v>
      </c>
      <c r="E437" s="31" t="s">
        <v>217</v>
      </c>
      <c r="F437" s="74">
        <v>1128</v>
      </c>
      <c r="G437" s="106">
        <f>IFERROR(J437/F437,0)+Tabla14[[#This Row],[% DE CUMPLIMIENTO ACUMULADO]]</f>
        <v>0.49290780141843971</v>
      </c>
      <c r="H437" s="19">
        <f>Tabla3[[#This Row],[AVANCE EJECUTADO]]+Tabla14[[#This Row],[Avance meta de la vigencia]]</f>
        <v>556</v>
      </c>
      <c r="I437" s="108">
        <v>0</v>
      </c>
      <c r="J437" s="81">
        <v>556</v>
      </c>
      <c r="K437" s="97" t="s">
        <v>3168</v>
      </c>
      <c r="L437" s="97" t="s">
        <v>1801</v>
      </c>
      <c r="M437" s="97" t="s">
        <v>3169</v>
      </c>
      <c r="N437" s="109" t="s">
        <v>2732</v>
      </c>
      <c r="O437" s="34" t="s">
        <v>863</v>
      </c>
      <c r="P437" s="101" t="s">
        <v>727</v>
      </c>
    </row>
    <row r="438" spans="1:16" s="2" customFormat="1" ht="6.6" hidden="1" customHeight="1" x14ac:dyDescent="0.25">
      <c r="A438" s="29" t="s">
        <v>714</v>
      </c>
      <c r="B438" s="76" t="s">
        <v>1507</v>
      </c>
      <c r="C438" s="31" t="s">
        <v>752</v>
      </c>
      <c r="D438" s="28" t="s">
        <v>26</v>
      </c>
      <c r="E438" s="59" t="s">
        <v>217</v>
      </c>
      <c r="F438" s="105">
        <v>15</v>
      </c>
      <c r="G438" s="106">
        <f>IFERROR(J438/F438,0)+Tabla14[[#This Row],[% DE CUMPLIMIENTO ACUMULADO]]</f>
        <v>0.13333333333333333</v>
      </c>
      <c r="H438" s="19">
        <f>Tabla3[[#This Row],[AVANCE EJECUTADO]]+Tabla14[[#This Row],[Avance meta de la vigencia]]</f>
        <v>2</v>
      </c>
      <c r="I438" s="108">
        <v>0</v>
      </c>
      <c r="J438" s="83">
        <v>2</v>
      </c>
      <c r="K438" s="96" t="s">
        <v>3170</v>
      </c>
      <c r="L438" s="96" t="s">
        <v>3171</v>
      </c>
      <c r="M438" s="96" t="s">
        <v>3172</v>
      </c>
      <c r="N438" s="109" t="s">
        <v>2732</v>
      </c>
      <c r="O438" s="34" t="s">
        <v>863</v>
      </c>
      <c r="P438" s="101" t="s">
        <v>727</v>
      </c>
    </row>
    <row r="439" spans="1:16" ht="27" hidden="1" customHeight="1" x14ac:dyDescent="0.25">
      <c r="A439" s="28" t="s">
        <v>23</v>
      </c>
      <c r="B439" s="74" t="s">
        <v>122</v>
      </c>
      <c r="C439" s="31" t="s">
        <v>123</v>
      </c>
      <c r="D439" s="31" t="s">
        <v>26</v>
      </c>
      <c r="E439" s="36" t="s">
        <v>27</v>
      </c>
      <c r="F439" s="17">
        <v>18</v>
      </c>
      <c r="G439" s="18">
        <f>IFERROR(J439/F439,0)</f>
        <v>0</v>
      </c>
      <c r="H439" s="19">
        <f>H635</f>
        <v>0</v>
      </c>
      <c r="I439" s="19"/>
      <c r="J439" s="134">
        <f t="shared" ref="J439:N442" si="2">J35</f>
        <v>0</v>
      </c>
      <c r="K439" s="97" t="str">
        <f t="shared" si="2"/>
        <v xml:space="preserve">indicador cumplido 
</v>
      </c>
      <c r="L439" s="97" t="str">
        <f t="shared" si="2"/>
        <v xml:space="preserve">indicador cumplido 
</v>
      </c>
      <c r="M439" s="97" t="str">
        <f t="shared" si="2"/>
        <v xml:space="preserve">indicador cumplido 
</v>
      </c>
      <c r="N439" s="109">
        <f t="shared" si="2"/>
        <v>0</v>
      </c>
      <c r="O439" s="101"/>
      <c r="P439" s="60"/>
    </row>
    <row r="440" spans="1:16" ht="32.25" hidden="1" customHeight="1" x14ac:dyDescent="0.25">
      <c r="A440" s="28" t="s">
        <v>23</v>
      </c>
      <c r="B440" s="74" t="s">
        <v>125</v>
      </c>
      <c r="C440" s="31" t="s">
        <v>126</v>
      </c>
      <c r="D440" s="31" t="s">
        <v>26</v>
      </c>
      <c r="E440" s="36" t="s">
        <v>27</v>
      </c>
      <c r="F440" s="17">
        <v>3</v>
      </c>
      <c r="G440" s="18">
        <f>IFERROR(J440/F440,0)</f>
        <v>0</v>
      </c>
      <c r="H440" s="19">
        <f>H636</f>
        <v>0</v>
      </c>
      <c r="I440" s="19"/>
      <c r="J440" s="134">
        <f t="shared" si="2"/>
        <v>0</v>
      </c>
      <c r="K440" s="97" t="str">
        <f t="shared" si="2"/>
        <v>El proyecto de adecuación de la biblioteca se encuentra próximo a ser adjudicado. Durante el mes de marzo se llevó a cabo la estructuración y el desarrollo de toda la fase precontractual, y el proceso de cierre de ofertas finalizó el día 8 de abril.</v>
      </c>
      <c r="L440" s="97" t="str">
        <f t="shared" si="2"/>
        <v>Los proyectos de adecuación en sedes territoriales no han tenido gran avance debido a que su proyección individual genera fraccionamiento, por lo cual el equipo de infraestructura se encuentra trabajando para evitar este problema</v>
      </c>
      <c r="M440" s="97" t="str">
        <f t="shared" si="2"/>
        <v>Estudios previos  biblioteca VF
Proyecto Pliego de condiciones</v>
      </c>
      <c r="N440" s="109">
        <f t="shared" si="2"/>
        <v>0</v>
      </c>
      <c r="O440" s="101"/>
      <c r="P440" s="174"/>
    </row>
    <row r="441" spans="1:16" ht="15" hidden="1" customHeight="1" x14ac:dyDescent="0.25">
      <c r="A441" s="28" t="s">
        <v>23</v>
      </c>
      <c r="B441" s="74" t="s">
        <v>127</v>
      </c>
      <c r="C441" s="31" t="s">
        <v>128</v>
      </c>
      <c r="D441" s="31" t="s">
        <v>26</v>
      </c>
      <c r="E441" s="36" t="s">
        <v>27</v>
      </c>
      <c r="F441" s="17">
        <v>3</v>
      </c>
      <c r="G441" s="18">
        <f>IFERROR(J441/F441,0)</f>
        <v>0</v>
      </c>
      <c r="H441" s="19">
        <f>H637</f>
        <v>0</v>
      </c>
      <c r="I441" s="19"/>
      <c r="J441" s="134">
        <f t="shared" si="2"/>
        <v>0</v>
      </c>
      <c r="K441" s="97" t="str">
        <f t="shared" si="2"/>
        <v xml:space="preserve">A la fecha no se ha realizado la dotación de ninguna sede, es decir, no se ha avanzado en la meta, sin embargo, el equipo de infraestructura durante el mes de marzo planteó el próximo inicio de los proyectos de dotación de biblioteca y gimnasio de sede central, estos se estarán proyectando durante los siguientes meses 
</v>
      </c>
      <c r="L441" s="97" t="str">
        <f t="shared" si="2"/>
        <v xml:space="preserve">La dotación de la biblioteca deberá contratarse posterior a su contrato de adecuación, razón por la cual este proyecto está en pausa
</v>
      </c>
      <c r="M441" s="97" t="str">
        <f t="shared" si="2"/>
        <v xml:space="preserve">N/A
</v>
      </c>
      <c r="N441" s="109">
        <f t="shared" si="2"/>
        <v>0</v>
      </c>
      <c r="O441" s="101"/>
      <c r="P441" s="174"/>
    </row>
    <row r="442" spans="1:16" ht="69" hidden="1" customHeight="1" x14ac:dyDescent="0.25">
      <c r="A442" s="28" t="s">
        <v>23</v>
      </c>
      <c r="B442" s="105" t="s">
        <v>129</v>
      </c>
      <c r="C442" s="59" t="s">
        <v>130</v>
      </c>
      <c r="D442" s="59" t="s">
        <v>26</v>
      </c>
      <c r="E442" s="36" t="s">
        <v>27</v>
      </c>
      <c r="F442" s="27">
        <v>40</v>
      </c>
      <c r="G442" s="23">
        <f>IFERROR(J442/F442,0)</f>
        <v>0</v>
      </c>
      <c r="H442" s="24">
        <f>H638</f>
        <v>0</v>
      </c>
      <c r="I442" s="19"/>
      <c r="J442" s="175">
        <f t="shared" si="2"/>
        <v>0</v>
      </c>
      <c r="K442" s="96" t="str">
        <f t="shared" si="2"/>
        <v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v>
      </c>
      <c r="L442" s="96" t="str">
        <f t="shared" si="2"/>
        <v xml:space="preserve">Los proyectos de mantenimiento en sedes territoriales no han tenido gran avance debido a que su proyección individual genera fraccionamiento, por lo cual el equipo de infraestructura se encuentra trabajando para evitar este problema
</v>
      </c>
      <c r="M442" s="96" t="str">
        <f t="shared" si="2"/>
        <v xml:space="preserve">"1. Anexo Técnico mantenimiento y mejoramiento del sistema hidrosanitario y pluvial de la ESAP
1. ANEXO TECNICO ESCENARIO DEPORTIVO vf
1. ANEXO TECNICO ZONAS COMUNES PASILLOS (1)"
</v>
      </c>
      <c r="N442" s="142">
        <f t="shared" si="2"/>
        <v>0</v>
      </c>
      <c r="O442" s="172"/>
      <c r="P442" s="174"/>
    </row>
    <row r="446" spans="1:16" ht="15" customHeight="1" x14ac:dyDescent="0.25">
      <c r="C446" s="164"/>
    </row>
  </sheetData>
  <sheetProtection algorithmName="SHA-512" hashValue="HtVw0g1c7r6ntkpz16NWZS0CCdsyAM2o/Jag8A2AJWXk0CYNirxcuz1gU7H90/PYwfhmSvuoKbL0g5TfC0kn1g==" saltValue="Cp6BC17euOTLWZCnXdm44g==" spinCount="100000" sheet="1" formatCells="0" formatColumns="0" formatRows="0" autoFilter="0"/>
  <protectedRanges>
    <protectedRange algorithmName="SHA-512" hashValue="FLK2sCgl1Jhhzf3YJzQG7NrRsU97FZTZ3NgplONhbb/PKFdsjetPZ2pMhzFJjpjHJSkC+wYbmxys2igzGq0PXg==" saltValue="gCIxOHxH10lpbc8HSGB07w==" spinCount="100000" sqref="N2:P438" name="ASESORES"/>
    <protectedRange algorithmName="SHA-512" hashValue="3VhBl+smH7luE7CgvAQfshonA4P9jiEhLB3THx2a3bWDu3x4Kz4yG0uBu0evjxaZdzFFSgkBxfyIXV1Xjp9lqw==" saltValue="2RffjyP8Vrx+js1PAeY30A==" spinCount="100000" sqref="I3:I438" name="aagabo"/>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BEFA3F1C-C5EF-4C62-9853-3A83A184E13D}">
          <x14:formula1>
            <xm:f>Listas!$C$3:$C$23</xm:f>
          </x14:formula1>
          <xm:sqref>O3:O442</xm:sqref>
        </x14:dataValidation>
        <x14:dataValidation type="list" allowBlank="1" showInputMessage="1" showErrorMessage="1" xr:uid="{D1BDACC7-0888-4A40-B5DF-145A88255447}">
          <x14:formula1>
            <xm:f>Listas!$A$3:$A$7</xm:f>
          </x14:formula1>
          <xm:sqref>P3:P442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C38C1-E788-4A13-AB95-BC5CEAE0FB2A}">
  <dimension ref="A1:P446"/>
  <sheetViews>
    <sheetView topLeftCell="A184" zoomScale="118" zoomScaleNormal="118" workbookViewId="0">
      <selection activeCell="C187" sqref="C187"/>
    </sheetView>
  </sheetViews>
  <sheetFormatPr baseColWidth="10" defaultColWidth="9.140625" defaultRowHeight="15" customHeight="1" x14ac:dyDescent="0.25"/>
  <cols>
    <col min="1" max="1" width="33.7109375" style="30" customWidth="1"/>
    <col min="2" max="2" width="21.7109375" style="4" customWidth="1"/>
    <col min="3" max="3" width="36.42578125" style="30" customWidth="1"/>
    <col min="4" max="4" width="23" style="30" customWidth="1"/>
    <col min="5" max="5" width="23.28515625" style="30" customWidth="1"/>
    <col min="6" max="6" width="16.85546875" style="25" customWidth="1"/>
    <col min="7" max="7" width="17.7109375" style="25" customWidth="1"/>
    <col min="8" max="8" width="17.7109375" style="26" customWidth="1"/>
    <col min="9" max="9" width="17" style="16" customWidth="1"/>
    <col min="10" max="10" width="16.140625" style="26" customWidth="1"/>
    <col min="11" max="11" width="100.42578125" style="177" customWidth="1"/>
    <col min="12" max="12" width="42" style="4" customWidth="1"/>
    <col min="13" max="13" width="44.42578125" style="4" customWidth="1"/>
    <col min="14" max="14" width="47.140625" style="4" customWidth="1"/>
    <col min="15" max="15" width="34.7109375" style="30" customWidth="1"/>
    <col min="16" max="16" width="25" style="2" customWidth="1"/>
  </cols>
  <sheetData>
    <row r="1" spans="1:16" x14ac:dyDescent="0.25">
      <c r="P1" s="30"/>
    </row>
    <row r="2" spans="1:16" ht="58.15" customHeight="1" x14ac:dyDescent="0.25">
      <c r="A2" s="8" t="s">
        <v>0</v>
      </c>
      <c r="B2" s="7" t="s">
        <v>1</v>
      </c>
      <c r="C2" s="6" t="s">
        <v>2</v>
      </c>
      <c r="D2" s="6" t="s">
        <v>3</v>
      </c>
      <c r="E2" s="6" t="s">
        <v>4</v>
      </c>
      <c r="F2" s="6" t="s">
        <v>5</v>
      </c>
      <c r="G2" s="6" t="s">
        <v>6</v>
      </c>
      <c r="H2" s="9" t="s">
        <v>7</v>
      </c>
      <c r="I2" s="9" t="s">
        <v>8</v>
      </c>
      <c r="J2" s="135" t="s">
        <v>9</v>
      </c>
      <c r="K2" s="178" t="s">
        <v>10</v>
      </c>
      <c r="L2" s="12" t="s">
        <v>11</v>
      </c>
      <c r="M2" s="12" t="s">
        <v>12</v>
      </c>
      <c r="N2" s="13" t="s">
        <v>13</v>
      </c>
      <c r="O2" s="14" t="s">
        <v>14</v>
      </c>
      <c r="P2" s="14" t="s">
        <v>15</v>
      </c>
    </row>
    <row r="3" spans="1:16" ht="30" x14ac:dyDescent="0.25">
      <c r="A3" s="28" t="s">
        <v>23</v>
      </c>
      <c r="B3" s="74" t="s">
        <v>24</v>
      </c>
      <c r="C3" s="31" t="s">
        <v>25</v>
      </c>
      <c r="D3" s="31" t="s">
        <v>26</v>
      </c>
      <c r="E3" s="31" t="s">
        <v>27</v>
      </c>
      <c r="F3" s="17">
        <v>22</v>
      </c>
      <c r="G3" s="18">
        <f>(IFERROR(J199/F3,0))+Tabla5[[#This Row],[% DE CUMPLIMIENTO ACUMULADO]]</f>
        <v>0</v>
      </c>
      <c r="H3" s="19">
        <f>H199+Tabla5[[#This Row],[Avance meta de la vigencia]]</f>
        <v>0</v>
      </c>
      <c r="I3" s="19">
        <f t="shared" ref="I3:N22" si="0">I199</f>
        <v>0</v>
      </c>
      <c r="J3" s="134">
        <f t="shared" si="0"/>
        <v>0</v>
      </c>
      <c r="K3" s="97">
        <f t="shared" si="0"/>
        <v>0</v>
      </c>
      <c r="L3" s="97">
        <f t="shared" si="0"/>
        <v>0</v>
      </c>
      <c r="M3" s="97">
        <f t="shared" si="0"/>
        <v>0</v>
      </c>
      <c r="N3" s="109">
        <f t="shared" si="0"/>
        <v>0</v>
      </c>
      <c r="O3" s="34">
        <f>O199</f>
        <v>0</v>
      </c>
      <c r="P3" s="34">
        <f>P199</f>
        <v>0</v>
      </c>
    </row>
    <row r="4" spans="1:16" ht="30" x14ac:dyDescent="0.25">
      <c r="A4" s="28" t="s">
        <v>23</v>
      </c>
      <c r="B4" s="74" t="s">
        <v>28</v>
      </c>
      <c r="C4" s="31" t="s">
        <v>29</v>
      </c>
      <c r="D4" s="31" t="s">
        <v>26</v>
      </c>
      <c r="E4" s="36" t="s">
        <v>30</v>
      </c>
      <c r="F4" s="20">
        <v>35759</v>
      </c>
      <c r="G4" s="18">
        <f>IFERROR(J4/F4,0)+Tabla5[[#This Row],[% DE CUMPLIMIENTO ACUMULADO]]</f>
        <v>0.5069213344892195</v>
      </c>
      <c r="H4" s="19">
        <f>Tabla6[[#This Row],[AVANCE EJECUTADO]]+Tabla5[[#This Row],[Avance meta de la vigencia]]</f>
        <v>18127</v>
      </c>
      <c r="I4" s="19"/>
      <c r="J4" s="134"/>
      <c r="K4" s="97"/>
      <c r="L4" s="97"/>
      <c r="M4" s="97"/>
      <c r="N4" s="109"/>
      <c r="O4" s="34"/>
      <c r="P4" s="34"/>
    </row>
    <row r="5" spans="1:16" ht="30" x14ac:dyDescent="0.25">
      <c r="A5" s="28" t="s">
        <v>34</v>
      </c>
      <c r="B5" s="74" t="s">
        <v>35</v>
      </c>
      <c r="C5" s="31" t="s">
        <v>36</v>
      </c>
      <c r="D5" s="31" t="s">
        <v>26</v>
      </c>
      <c r="E5" s="31" t="s">
        <v>27</v>
      </c>
      <c r="F5" s="17">
        <v>4585</v>
      </c>
      <c r="G5" s="18">
        <f>IFERROR(J5/F5,0)+Tabla5[[#This Row],[% DE CUMPLIMIENTO ACUMULADO]]</f>
        <v>0.42311886586695746</v>
      </c>
      <c r="H5" s="19">
        <f t="shared" ref="H5:P5" si="1">H198</f>
        <v>1940</v>
      </c>
      <c r="I5" s="19">
        <f t="shared" si="1"/>
        <v>0</v>
      </c>
      <c r="J5" s="134">
        <f t="shared" si="1"/>
        <v>0</v>
      </c>
      <c r="K5" s="97">
        <f t="shared" si="1"/>
        <v>0</v>
      </c>
      <c r="L5" s="97">
        <f t="shared" si="1"/>
        <v>0</v>
      </c>
      <c r="M5" s="97">
        <f t="shared" si="1"/>
        <v>0</v>
      </c>
      <c r="N5" s="109">
        <f t="shared" si="1"/>
        <v>0</v>
      </c>
      <c r="O5" s="34">
        <f t="shared" si="1"/>
        <v>0</v>
      </c>
      <c r="P5" s="34">
        <f t="shared" si="1"/>
        <v>0</v>
      </c>
    </row>
    <row r="6" spans="1:16" ht="30" x14ac:dyDescent="0.25">
      <c r="A6" s="28" t="s">
        <v>23</v>
      </c>
      <c r="B6" s="74" t="s">
        <v>37</v>
      </c>
      <c r="C6" s="31" t="s">
        <v>38</v>
      </c>
      <c r="D6" s="31" t="s">
        <v>26</v>
      </c>
      <c r="E6" s="31" t="s">
        <v>27</v>
      </c>
      <c r="F6" s="17">
        <v>29475</v>
      </c>
      <c r="G6" s="18">
        <f>IFERROR(J215/F6,0)+Tabla5[[#This Row],[% DE CUMPLIMIENTO ACUMULADO]]</f>
        <v>0.36614079728583548</v>
      </c>
      <c r="H6" s="19">
        <f>J215+Tabla5[[#This Row],[Avance meta de la vigencia]]</f>
        <v>10792</v>
      </c>
      <c r="I6" s="19">
        <f t="shared" ref="I6:P6" si="2">I215</f>
        <v>2000</v>
      </c>
      <c r="J6" s="134">
        <f t="shared" si="2"/>
        <v>0</v>
      </c>
      <c r="K6" s="97">
        <f t="shared" si="2"/>
        <v>0</v>
      </c>
      <c r="L6" s="97">
        <f t="shared" si="2"/>
        <v>0</v>
      </c>
      <c r="M6" s="97">
        <f t="shared" si="2"/>
        <v>0</v>
      </c>
      <c r="N6" s="109">
        <f t="shared" si="2"/>
        <v>0</v>
      </c>
      <c r="O6" s="34">
        <f t="shared" si="2"/>
        <v>0</v>
      </c>
      <c r="P6" s="34">
        <f t="shared" si="2"/>
        <v>0</v>
      </c>
    </row>
    <row r="7" spans="1:16" ht="30" x14ac:dyDescent="0.25">
      <c r="A7" s="28" t="s">
        <v>23</v>
      </c>
      <c r="B7" s="74" t="s">
        <v>39</v>
      </c>
      <c r="C7" s="31" t="s">
        <v>40</v>
      </c>
      <c r="D7" s="31" t="s">
        <v>26</v>
      </c>
      <c r="E7" s="31" t="s">
        <v>27</v>
      </c>
      <c r="F7" s="17">
        <v>402</v>
      </c>
      <c r="G7" s="18">
        <f>IFERROR(J210/F7,0)+Tabla5[[#This Row],[% DE CUMPLIMIENTO ACUMULADO]]</f>
        <v>0.12935323383084577</v>
      </c>
      <c r="H7" s="19">
        <f>H210+Tabla5[[#This Row],[Avance meta de la vigencia]]</f>
        <v>168</v>
      </c>
      <c r="I7" s="19">
        <f t="shared" ref="I7:P7" si="3">I210</f>
        <v>0</v>
      </c>
      <c r="J7" s="134">
        <f t="shared" si="3"/>
        <v>0</v>
      </c>
      <c r="K7" s="97">
        <f t="shared" si="3"/>
        <v>0</v>
      </c>
      <c r="L7" s="97">
        <f t="shared" si="3"/>
        <v>0</v>
      </c>
      <c r="M7" s="97">
        <f t="shared" si="3"/>
        <v>0</v>
      </c>
      <c r="N7" s="109">
        <f t="shared" si="3"/>
        <v>0</v>
      </c>
      <c r="O7" s="34">
        <f t="shared" si="3"/>
        <v>0</v>
      </c>
      <c r="P7" s="34">
        <f t="shared" si="3"/>
        <v>0</v>
      </c>
    </row>
    <row r="8" spans="1:16" ht="30" x14ac:dyDescent="0.25">
      <c r="A8" s="28" t="s">
        <v>23</v>
      </c>
      <c r="B8" s="74" t="s">
        <v>41</v>
      </c>
      <c r="C8" s="31" t="s">
        <v>42</v>
      </c>
      <c r="D8" s="31" t="s">
        <v>26</v>
      </c>
      <c r="E8" s="36" t="s">
        <v>43</v>
      </c>
      <c r="F8" s="17">
        <v>19</v>
      </c>
      <c r="G8" s="18">
        <f>IFERROR(J8/F8,0)+Tabla5[[#This Row],[% DE CUMPLIMIENTO ACUMULADO]]</f>
        <v>0.84210526315789469</v>
      </c>
      <c r="H8" s="19">
        <f>Tabla6[[#This Row],[AVANCE EJECUTADO]]+Tabla5[[#This Row],[Avance meta de la vigencia]]</f>
        <v>16</v>
      </c>
      <c r="I8" s="19"/>
      <c r="J8" s="134"/>
      <c r="K8" s="159"/>
      <c r="L8" s="159"/>
      <c r="M8" s="97"/>
      <c r="N8" s="109"/>
      <c r="O8" s="34"/>
      <c r="P8" s="34"/>
    </row>
    <row r="9" spans="1:16" ht="30" x14ac:dyDescent="0.25">
      <c r="A9" s="28" t="s">
        <v>23</v>
      </c>
      <c r="B9" s="74" t="s">
        <v>47</v>
      </c>
      <c r="C9" s="31" t="s">
        <v>48</v>
      </c>
      <c r="D9" s="31" t="s">
        <v>26</v>
      </c>
      <c r="E9" s="31" t="s">
        <v>27</v>
      </c>
      <c r="F9" s="17">
        <v>20</v>
      </c>
      <c r="G9" s="18">
        <f>IFERROR(J231/F9,0)+Tabla5[[#This Row],[% DE CUMPLIMIENTO ACUMULADO]]</f>
        <v>0.45</v>
      </c>
      <c r="H9" s="19">
        <f>H231+Tabla5[[#This Row],[Avance meta de la vigencia]]</f>
        <v>18</v>
      </c>
      <c r="I9" s="19">
        <f t="shared" ref="I9:P9" si="4">I231</f>
        <v>0</v>
      </c>
      <c r="J9" s="134">
        <f t="shared" si="4"/>
        <v>0</v>
      </c>
      <c r="K9" s="97">
        <f t="shared" si="4"/>
        <v>0</v>
      </c>
      <c r="L9" s="97">
        <f t="shared" si="4"/>
        <v>0</v>
      </c>
      <c r="M9" s="97">
        <f t="shared" si="4"/>
        <v>0</v>
      </c>
      <c r="N9" s="109">
        <f t="shared" si="4"/>
        <v>0</v>
      </c>
      <c r="O9" s="34">
        <f t="shared" si="4"/>
        <v>0</v>
      </c>
      <c r="P9" s="34">
        <f t="shared" si="4"/>
        <v>0</v>
      </c>
    </row>
    <row r="10" spans="1:16" ht="30" x14ac:dyDescent="0.25">
      <c r="A10" s="28" t="s">
        <v>23</v>
      </c>
      <c r="B10" s="74" t="s">
        <v>49</v>
      </c>
      <c r="C10" s="31" t="s">
        <v>50</v>
      </c>
      <c r="D10" s="31" t="s">
        <v>26</v>
      </c>
      <c r="E10" s="36" t="s">
        <v>43</v>
      </c>
      <c r="F10" s="17">
        <v>22</v>
      </c>
      <c r="G10" s="18">
        <f>IFERROR(J10/F10,0)+Tabla5[[#This Row],[% DE CUMPLIMIENTO ACUMULADO]]</f>
        <v>0</v>
      </c>
      <c r="H10" s="19">
        <f>Tabla6[[#This Row],[AVANCE EJECUTADO]]+Tabla5[[#This Row],[Avance meta de la vigencia]]</f>
        <v>0</v>
      </c>
      <c r="I10" s="19"/>
      <c r="J10" s="134"/>
      <c r="K10" s="97"/>
      <c r="L10" s="159"/>
      <c r="M10" s="97"/>
      <c r="N10" s="109"/>
      <c r="O10" s="34"/>
      <c r="P10" s="34"/>
    </row>
    <row r="11" spans="1:16" ht="30" x14ac:dyDescent="0.25">
      <c r="A11" s="28" t="s">
        <v>23</v>
      </c>
      <c r="B11" s="74" t="s">
        <v>54</v>
      </c>
      <c r="C11" s="31" t="s">
        <v>55</v>
      </c>
      <c r="D11" s="31" t="s">
        <v>26</v>
      </c>
      <c r="E11" s="36" t="s">
        <v>43</v>
      </c>
      <c r="F11" s="17">
        <v>8</v>
      </c>
      <c r="G11" s="18">
        <f>IFERROR(J11/F11,0)+Tabla5[[#This Row],[% DE CUMPLIMIENTO ACUMULADO]]</f>
        <v>0.375</v>
      </c>
      <c r="H11" s="19">
        <f>Tabla6[[#This Row],[AVANCE EJECUTADO]]+Tabla5[[#This Row],[Avance meta de la vigencia]]</f>
        <v>3</v>
      </c>
      <c r="I11" s="19"/>
      <c r="J11" s="134"/>
      <c r="K11" s="159"/>
      <c r="L11" s="151"/>
      <c r="M11" s="97"/>
      <c r="N11" s="109"/>
      <c r="O11" s="34"/>
      <c r="P11" s="34"/>
    </row>
    <row r="12" spans="1:16" ht="30" x14ac:dyDescent="0.25">
      <c r="A12" s="28" t="s">
        <v>23</v>
      </c>
      <c r="B12" s="74" t="s">
        <v>57</v>
      </c>
      <c r="C12" s="31" t="s">
        <v>58</v>
      </c>
      <c r="D12" s="31" t="s">
        <v>26</v>
      </c>
      <c r="E12" s="36" t="s">
        <v>43</v>
      </c>
      <c r="F12" s="17">
        <v>19</v>
      </c>
      <c r="G12" s="18">
        <f>IFERROR(J12/F12,0)+Tabla5[[#This Row],[% DE CUMPLIMIENTO ACUMULADO]]</f>
        <v>0.84210526315789469</v>
      </c>
      <c r="H12" s="19">
        <f>Tabla6[[#This Row],[AVANCE EJECUTADO]]+Tabla5[[#This Row],[Avance meta de la vigencia]]</f>
        <v>16</v>
      </c>
      <c r="I12" s="19"/>
      <c r="J12" s="134"/>
      <c r="K12" s="151"/>
      <c r="L12" s="97"/>
      <c r="M12" s="97"/>
      <c r="N12" s="109"/>
      <c r="O12" s="34"/>
      <c r="P12" s="34"/>
    </row>
    <row r="13" spans="1:16" ht="30" x14ac:dyDescent="0.25">
      <c r="A13" s="28" t="s">
        <v>23</v>
      </c>
      <c r="B13" s="74" t="s">
        <v>61</v>
      </c>
      <c r="C13" s="31" t="s">
        <v>62</v>
      </c>
      <c r="D13" s="31" t="s">
        <v>26</v>
      </c>
      <c r="E13" s="36" t="s">
        <v>43</v>
      </c>
      <c r="F13" s="17">
        <v>16</v>
      </c>
      <c r="G13" s="18">
        <f>IFERROR(J13/F13,0)+Tabla5[[#This Row],[% DE CUMPLIMIENTO ACUMULADO]]</f>
        <v>0.3125</v>
      </c>
      <c r="H13" s="19">
        <f>Tabla6[[#This Row],[AVANCE EJECUTADO]]+Tabla5[[#This Row],[Avance meta de la vigencia]]</f>
        <v>5</v>
      </c>
      <c r="I13" s="19"/>
      <c r="J13" s="196"/>
      <c r="K13" s="151"/>
      <c r="L13" s="151"/>
      <c r="M13" s="97"/>
      <c r="N13" s="109"/>
      <c r="O13" s="34"/>
      <c r="P13" s="34"/>
    </row>
    <row r="14" spans="1:16" ht="45" x14ac:dyDescent="0.25">
      <c r="A14" s="28" t="s">
        <v>23</v>
      </c>
      <c r="B14" s="74" t="s">
        <v>65</v>
      </c>
      <c r="C14" s="31" t="s">
        <v>66</v>
      </c>
      <c r="D14" s="31" t="s">
        <v>26</v>
      </c>
      <c r="E14" s="36" t="s">
        <v>67</v>
      </c>
      <c r="F14" s="17">
        <v>100</v>
      </c>
      <c r="G14" s="18">
        <f>IFERROR(J14/F14,0)+Tabla5[[#This Row],[% DE CUMPLIMIENTO ACUMULADO]]</f>
        <v>0.76</v>
      </c>
      <c r="H14" s="19">
        <f>Tabla6[[#This Row],[AVANCE EJECUTADO]]+Tabla5[[#This Row],[Avance meta de la vigencia]]</f>
        <v>76</v>
      </c>
      <c r="I14" s="19"/>
      <c r="J14" s="134"/>
      <c r="K14" s="151"/>
      <c r="L14" s="151"/>
      <c r="M14" s="97"/>
      <c r="N14" s="109"/>
      <c r="O14" s="34"/>
      <c r="P14" s="34"/>
    </row>
    <row r="15" spans="1:16" ht="30" x14ac:dyDescent="0.25">
      <c r="A15" s="28" t="s">
        <v>23</v>
      </c>
      <c r="B15" s="74" t="s">
        <v>68</v>
      </c>
      <c r="C15" s="31" t="s">
        <v>69</v>
      </c>
      <c r="D15" s="31" t="s">
        <v>26</v>
      </c>
      <c r="E15" s="36" t="s">
        <v>67</v>
      </c>
      <c r="F15" s="17">
        <v>1</v>
      </c>
      <c r="G15" s="18">
        <f>IFERROR(MIN((J15/F15+Tabla5[[#This Row],[% DE CUMPLIMIENTO ACUMULADO]]),1),0)</f>
        <v>1</v>
      </c>
      <c r="H15" s="19">
        <f>Tabla6[[#This Row],[AVANCE EJECUTADO]]+Tabla5[[#This Row],[Avance meta de la vigencia]]</f>
        <v>2</v>
      </c>
      <c r="I15" s="19"/>
      <c r="J15" s="134"/>
      <c r="K15" s="151"/>
      <c r="L15" s="151"/>
      <c r="M15" s="97"/>
      <c r="N15" s="109"/>
      <c r="O15" s="34"/>
      <c r="P15" s="34"/>
    </row>
    <row r="16" spans="1:16" ht="45" x14ac:dyDescent="0.25">
      <c r="A16" s="28" t="s">
        <v>23</v>
      </c>
      <c r="B16" s="74" t="s">
        <v>70</v>
      </c>
      <c r="C16" s="31" t="s">
        <v>71</v>
      </c>
      <c r="D16" s="31" t="s">
        <v>26</v>
      </c>
      <c r="E16" s="36" t="s">
        <v>67</v>
      </c>
      <c r="F16" s="17">
        <v>2</v>
      </c>
      <c r="G16" s="18">
        <f>IFERROR(MIN((J16/F16+Tabla5[[#This Row],[% DE CUMPLIMIENTO ACUMULADO]]),1),0)</f>
        <v>1</v>
      </c>
      <c r="H16" s="19">
        <f>Tabla6[[#This Row],[AVANCE EJECUTADO]]+Tabla5[[#This Row],[Avance meta de la vigencia]]</f>
        <v>2</v>
      </c>
      <c r="I16" s="19"/>
      <c r="J16" s="134"/>
      <c r="K16" s="151"/>
      <c r="L16" s="151"/>
      <c r="M16" s="97"/>
      <c r="N16" s="109"/>
      <c r="O16" s="34"/>
      <c r="P16" s="34"/>
    </row>
    <row r="17" spans="1:16" ht="45" x14ac:dyDescent="0.25">
      <c r="A17" s="28" t="s">
        <v>23</v>
      </c>
      <c r="B17" s="74" t="s">
        <v>72</v>
      </c>
      <c r="C17" s="31" t="s">
        <v>73</v>
      </c>
      <c r="D17" s="31" t="s">
        <v>26</v>
      </c>
      <c r="E17" s="31" t="s">
        <v>27</v>
      </c>
      <c r="F17" s="17">
        <v>4</v>
      </c>
      <c r="G17" s="18">
        <f>IFERROR(J327/F17,0)+Tabla5[[#This Row],[% DE CUMPLIMIENTO ACUMULADO]]</f>
        <v>1.25</v>
      </c>
      <c r="H17" s="19">
        <f>H327+Tabla5[[#This Row],[Avance meta de la vigencia]]</f>
        <v>20</v>
      </c>
      <c r="I17" s="19">
        <f t="shared" ref="I17:P17" si="5">I327</f>
        <v>0</v>
      </c>
      <c r="J17" s="134">
        <f t="shared" si="5"/>
        <v>0</v>
      </c>
      <c r="K17" s="97">
        <f t="shared" si="5"/>
        <v>0</v>
      </c>
      <c r="L17" s="97">
        <f t="shared" si="5"/>
        <v>0</v>
      </c>
      <c r="M17" s="97">
        <f t="shared" si="5"/>
        <v>0</v>
      </c>
      <c r="N17" s="109">
        <f t="shared" si="5"/>
        <v>0</v>
      </c>
      <c r="O17" s="34">
        <f t="shared" si="5"/>
        <v>0</v>
      </c>
      <c r="P17" s="34">
        <f t="shared" si="5"/>
        <v>0</v>
      </c>
    </row>
    <row r="18" spans="1:16" ht="30" x14ac:dyDescent="0.25">
      <c r="A18" s="28" t="s">
        <v>23</v>
      </c>
      <c r="B18" s="74" t="s">
        <v>74</v>
      </c>
      <c r="C18" s="31" t="s">
        <v>75</v>
      </c>
      <c r="D18" s="31" t="s">
        <v>26</v>
      </c>
      <c r="E18" s="36" t="s">
        <v>67</v>
      </c>
      <c r="F18" s="17">
        <v>110</v>
      </c>
      <c r="G18" s="18">
        <f>IFERROR(J18/F18,0)+Tabla5[[#This Row],[% DE CUMPLIMIENTO ACUMULADO]]</f>
        <v>0.10909090909090909</v>
      </c>
      <c r="H18" s="19">
        <f>Tabla6[[#This Row],[AVANCE EJECUTADO]]+Tabla5[[#This Row],[Avance meta de la vigencia]]</f>
        <v>12</v>
      </c>
      <c r="I18" s="19"/>
      <c r="J18" s="134"/>
      <c r="K18" s="151"/>
      <c r="L18" s="151"/>
      <c r="M18" s="97"/>
      <c r="N18" s="109"/>
      <c r="O18" s="34"/>
      <c r="P18" s="34"/>
    </row>
    <row r="19" spans="1:16" ht="30" x14ac:dyDescent="0.25">
      <c r="A19" s="28" t="s">
        <v>23</v>
      </c>
      <c r="B19" s="74" t="s">
        <v>76</v>
      </c>
      <c r="C19" s="31" t="s">
        <v>77</v>
      </c>
      <c r="D19" s="31" t="s">
        <v>26</v>
      </c>
      <c r="E19" s="31" t="s">
        <v>27</v>
      </c>
      <c r="F19" s="17">
        <v>6</v>
      </c>
      <c r="G19" s="18">
        <f>IFERROR(J323/F19,0)+Tabla5[[#This Row],[% DE CUMPLIMIENTO ACUMULADO]]</f>
        <v>0.33333333333333331</v>
      </c>
      <c r="H19" s="19">
        <f>H323+Tabla5[[#This Row],[Avance meta de la vigencia]]</f>
        <v>5</v>
      </c>
      <c r="I19" s="19">
        <f t="shared" ref="I19:P19" si="6">I323</f>
        <v>0</v>
      </c>
      <c r="J19" s="134">
        <f t="shared" si="6"/>
        <v>0</v>
      </c>
      <c r="K19" s="97">
        <f t="shared" si="6"/>
        <v>0</v>
      </c>
      <c r="L19" s="97">
        <f t="shared" si="6"/>
        <v>0</v>
      </c>
      <c r="M19" s="97">
        <f t="shared" si="6"/>
        <v>0</v>
      </c>
      <c r="N19" s="109">
        <f t="shared" si="6"/>
        <v>0</v>
      </c>
      <c r="O19" s="34">
        <f t="shared" si="6"/>
        <v>0</v>
      </c>
      <c r="P19" s="34">
        <f t="shared" si="6"/>
        <v>0</v>
      </c>
    </row>
    <row r="20" spans="1:16" ht="30" x14ac:dyDescent="0.25">
      <c r="A20" s="28" t="s">
        <v>23</v>
      </c>
      <c r="B20" s="74" t="s">
        <v>78</v>
      </c>
      <c r="C20" s="31" t="s">
        <v>79</v>
      </c>
      <c r="D20" s="31" t="s">
        <v>26</v>
      </c>
      <c r="E20" s="31" t="s">
        <v>27</v>
      </c>
      <c r="F20" s="17">
        <v>16</v>
      </c>
      <c r="G20" s="18">
        <f>IFERROR(J316/F20,0)+Tabla5[[#This Row],[% DE CUMPLIMIENTO ACUMULADO]]</f>
        <v>0.4375</v>
      </c>
      <c r="H20" s="19">
        <f>H316+Tabla5[[#This Row],[Avance meta de la vigencia]]</f>
        <v>14</v>
      </c>
      <c r="I20" s="19">
        <f t="shared" ref="I20:P21" si="7">I316</f>
        <v>0</v>
      </c>
      <c r="J20" s="134">
        <f t="shared" si="7"/>
        <v>0</v>
      </c>
      <c r="K20" s="97">
        <f t="shared" si="7"/>
        <v>0</v>
      </c>
      <c r="L20" s="97">
        <f t="shared" si="7"/>
        <v>0</v>
      </c>
      <c r="M20" s="97">
        <f t="shared" si="7"/>
        <v>0</v>
      </c>
      <c r="N20" s="109">
        <f t="shared" si="7"/>
        <v>0</v>
      </c>
      <c r="O20" s="34">
        <f t="shared" si="7"/>
        <v>0</v>
      </c>
      <c r="P20" s="34">
        <f t="shared" si="7"/>
        <v>0</v>
      </c>
    </row>
    <row r="21" spans="1:16" ht="30" x14ac:dyDescent="0.25">
      <c r="A21" s="28" t="s">
        <v>23</v>
      </c>
      <c r="B21" s="74" t="s">
        <v>80</v>
      </c>
      <c r="C21" s="31" t="s">
        <v>81</v>
      </c>
      <c r="D21" s="31" t="s">
        <v>26</v>
      </c>
      <c r="E21" s="31" t="s">
        <v>27</v>
      </c>
      <c r="F21" s="17">
        <v>60</v>
      </c>
      <c r="G21" s="18">
        <f>IFERROR(J317/F21,0)+Tabla5[[#This Row],[% DE CUMPLIMIENTO ACUMULADO]]</f>
        <v>0</v>
      </c>
      <c r="H21" s="19">
        <f>H317+Tabla5[[#This Row],[Avance meta de la vigencia]]</f>
        <v>0</v>
      </c>
      <c r="I21" s="19">
        <f t="shared" si="7"/>
        <v>0</v>
      </c>
      <c r="J21" s="134">
        <f t="shared" si="7"/>
        <v>0</v>
      </c>
      <c r="K21" s="97">
        <f t="shared" si="7"/>
        <v>0</v>
      </c>
      <c r="L21" s="97">
        <f t="shared" si="7"/>
        <v>0</v>
      </c>
      <c r="M21" s="97">
        <f t="shared" si="7"/>
        <v>0</v>
      </c>
      <c r="N21" s="109">
        <f t="shared" si="7"/>
        <v>0</v>
      </c>
      <c r="O21" s="34">
        <f t="shared" si="7"/>
        <v>0</v>
      </c>
      <c r="P21" s="34">
        <f t="shared" si="7"/>
        <v>0</v>
      </c>
    </row>
    <row r="22" spans="1:16" ht="30" x14ac:dyDescent="0.25">
      <c r="A22" s="28" t="s">
        <v>23</v>
      </c>
      <c r="B22" s="74" t="s">
        <v>82</v>
      </c>
      <c r="C22" s="31" t="s">
        <v>77</v>
      </c>
      <c r="D22" s="31" t="s">
        <v>26</v>
      </c>
      <c r="E22" s="31" t="s">
        <v>27</v>
      </c>
      <c r="F22" s="17">
        <v>350</v>
      </c>
      <c r="G22" s="18">
        <f>IFERROR(J318/F22,0)+Tabla5[[#This Row],[% DE CUMPLIMIENTO ACUMULADO]]</f>
        <v>0.36571428571428571</v>
      </c>
      <c r="H22" s="19">
        <f>J318+Tabla5[[#This Row],[Avance meta de la vigencia]]</f>
        <v>128</v>
      </c>
      <c r="I22" s="19">
        <f t="shared" si="0"/>
        <v>0</v>
      </c>
      <c r="J22" s="134">
        <f t="shared" si="0"/>
        <v>0</v>
      </c>
      <c r="K22" s="97">
        <f t="shared" si="0"/>
        <v>0</v>
      </c>
      <c r="L22" s="97">
        <f t="shared" si="0"/>
        <v>0</v>
      </c>
      <c r="M22" s="97">
        <f t="shared" si="0"/>
        <v>0</v>
      </c>
      <c r="N22" s="109">
        <f t="shared" si="0"/>
        <v>0</v>
      </c>
      <c r="O22" s="34"/>
      <c r="P22" s="34"/>
    </row>
    <row r="23" spans="1:16" ht="60" x14ac:dyDescent="0.25">
      <c r="A23" s="28" t="s">
        <v>23</v>
      </c>
      <c r="B23" s="74" t="s">
        <v>83</v>
      </c>
      <c r="C23" s="31" t="s">
        <v>84</v>
      </c>
      <c r="D23" s="31" t="s">
        <v>26</v>
      </c>
      <c r="E23" s="36" t="s">
        <v>85</v>
      </c>
      <c r="F23" s="17">
        <v>500</v>
      </c>
      <c r="G23" s="18">
        <f>IFERROR(J23/F23,0)+Tabla5[[#This Row],[% DE CUMPLIMIENTO ACUMULADO]]</f>
        <v>0</v>
      </c>
      <c r="H23" s="19">
        <f>Tabla6[[#This Row],[AVANCE EJECUTADO]]+Tabla5[[#This Row],[Avance meta de la vigencia]]</f>
        <v>0</v>
      </c>
      <c r="I23" s="19"/>
      <c r="J23" s="134"/>
      <c r="K23" s="97"/>
      <c r="L23" s="97"/>
      <c r="M23" s="97"/>
      <c r="N23" s="109"/>
      <c r="O23" s="34"/>
      <c r="P23" s="34"/>
    </row>
    <row r="24" spans="1:16" ht="60" x14ac:dyDescent="0.25">
      <c r="A24" s="28" t="s">
        <v>23</v>
      </c>
      <c r="B24" s="74" t="s">
        <v>86</v>
      </c>
      <c r="C24" s="31" t="s">
        <v>87</v>
      </c>
      <c r="D24" s="31" t="s">
        <v>26</v>
      </c>
      <c r="E24" s="36" t="s">
        <v>85</v>
      </c>
      <c r="F24" s="17">
        <v>4</v>
      </c>
      <c r="G24" s="18">
        <f>IFERROR(J24/F24,0)+Tabla5[[#This Row],[% DE CUMPLIMIENTO ACUMULADO]]</f>
        <v>0</v>
      </c>
      <c r="H24" s="19">
        <f>Tabla6[[#This Row],[AVANCE EJECUTADO]]+Tabla5[[#This Row],[Avance meta de la vigencia]]</f>
        <v>0</v>
      </c>
      <c r="I24" s="19"/>
      <c r="J24" s="134"/>
      <c r="K24" s="97"/>
      <c r="L24" s="97"/>
      <c r="M24" s="97"/>
      <c r="N24" s="109"/>
      <c r="O24" s="34"/>
      <c r="P24" s="34"/>
    </row>
    <row r="25" spans="1:16" ht="45" x14ac:dyDescent="0.25">
      <c r="A25" s="28" t="s">
        <v>23</v>
      </c>
      <c r="B25" s="74" t="s">
        <v>88</v>
      </c>
      <c r="C25" s="31" t="s">
        <v>89</v>
      </c>
      <c r="D25" s="31" t="s">
        <v>26</v>
      </c>
      <c r="E25" s="31" t="s">
        <v>27</v>
      </c>
      <c r="F25" s="20">
        <v>185000</v>
      </c>
      <c r="G25" s="18">
        <f>IFERROR(J25/F25,0)+Tabla5[[#This Row],[% DE CUMPLIMIENTO ACUMULADO]]</f>
        <v>0.46841621621621621</v>
      </c>
      <c r="H25" s="19">
        <f>J221+Tabla5[[#This Row],[Avance meta de la vigencia]]</f>
        <v>34420</v>
      </c>
      <c r="I25" s="19">
        <f>I235+I236</f>
        <v>18503</v>
      </c>
      <c r="J25" s="134">
        <f>J235+J236</f>
        <v>0</v>
      </c>
      <c r="K25" s="97" t="str">
        <f>CONCATENATE(K235,"
",K236)</f>
        <v xml:space="preserve">
</v>
      </c>
      <c r="L25" s="97" t="str">
        <f>CONCATENATE(L235,"
",L236)</f>
        <v xml:space="preserve">
</v>
      </c>
      <c r="M25" s="97" t="str">
        <f>CONCATENATE(M235,"
",M236)</f>
        <v xml:space="preserve">
</v>
      </c>
      <c r="N25" s="109">
        <f>N235</f>
        <v>0</v>
      </c>
      <c r="O25" s="34">
        <f>O235</f>
        <v>0</v>
      </c>
      <c r="P25" s="34">
        <f>P235</f>
        <v>0</v>
      </c>
    </row>
    <row r="26" spans="1:16" ht="60" x14ac:dyDescent="0.25">
      <c r="A26" s="28" t="s">
        <v>23</v>
      </c>
      <c r="B26" s="74" t="s">
        <v>90</v>
      </c>
      <c r="C26" s="31" t="s">
        <v>91</v>
      </c>
      <c r="D26" s="31" t="s">
        <v>26</v>
      </c>
      <c r="E26" s="36" t="s">
        <v>85</v>
      </c>
      <c r="F26" s="17">
        <v>5</v>
      </c>
      <c r="G26" s="18">
        <f>IFERROR(J26/F26,0)+Tabla5[[#This Row],[% DE CUMPLIMIENTO ACUMULADO]]</f>
        <v>0</v>
      </c>
      <c r="H26" s="19">
        <f>Tabla6[[#This Row],[AVANCE EJECUTADO]]+Tabla5[[#This Row],[Avance meta de la vigencia]]</f>
        <v>0</v>
      </c>
      <c r="I26" s="19"/>
      <c r="J26" s="134"/>
      <c r="K26" s="97"/>
      <c r="L26" s="97"/>
      <c r="M26" s="97"/>
      <c r="N26" s="109"/>
      <c r="O26" s="34"/>
      <c r="P26" s="34"/>
    </row>
    <row r="27" spans="1:16" ht="30" x14ac:dyDescent="0.25">
      <c r="A27" s="28" t="s">
        <v>23</v>
      </c>
      <c r="B27" s="74" t="s">
        <v>92</v>
      </c>
      <c r="C27" s="31" t="s">
        <v>93</v>
      </c>
      <c r="D27" s="31" t="s">
        <v>26</v>
      </c>
      <c r="E27" s="31" t="s">
        <v>27</v>
      </c>
      <c r="F27" s="17">
        <v>25</v>
      </c>
      <c r="G27" s="18">
        <f>IFERROR(J219/F27,0)+Tabla5[[#This Row],[% DE CUMPLIMIENTO ACUMULADO]]</f>
        <v>0.28244000000000002</v>
      </c>
      <c r="H27" s="19">
        <f>J219+Tabla5[[#This Row],[Avance meta de la vigencia]]</f>
        <v>7.0609999999999999</v>
      </c>
      <c r="I27" s="19">
        <f t="shared" ref="I27:P27" si="8">I219</f>
        <v>0</v>
      </c>
      <c r="J27" s="134">
        <f t="shared" si="8"/>
        <v>0</v>
      </c>
      <c r="K27" s="97">
        <f t="shared" si="8"/>
        <v>0</v>
      </c>
      <c r="L27" s="97">
        <f t="shared" si="8"/>
        <v>0</v>
      </c>
      <c r="M27" s="97">
        <f t="shared" si="8"/>
        <v>0</v>
      </c>
      <c r="N27" s="109">
        <f t="shared" si="8"/>
        <v>0</v>
      </c>
      <c r="O27" s="34">
        <f t="shared" si="8"/>
        <v>0</v>
      </c>
      <c r="P27" s="34">
        <f t="shared" si="8"/>
        <v>0</v>
      </c>
    </row>
    <row r="28" spans="1:16" ht="30" x14ac:dyDescent="0.25">
      <c r="A28" s="28" t="s">
        <v>23</v>
      </c>
      <c r="B28" s="74" t="s">
        <v>94</v>
      </c>
      <c r="C28" s="31" t="s">
        <v>95</v>
      </c>
      <c r="D28" s="31" t="s">
        <v>26</v>
      </c>
      <c r="E28" s="30" t="s">
        <v>96</v>
      </c>
      <c r="F28" s="17">
        <v>1</v>
      </c>
      <c r="G28" s="18">
        <f>IFERROR(J28/F28,0)+Tabla5[[#This Row],[% DE CUMPLIMIENTO ACUMULADO]]</f>
        <v>0.8</v>
      </c>
      <c r="H28" s="19">
        <f>Tabla6[[#This Row],[AVANCE EJECUTADO]]+Tabla5[[#This Row],[Avance meta de la vigencia]]</f>
        <v>0.8</v>
      </c>
      <c r="I28" s="19"/>
      <c r="J28" s="156"/>
      <c r="K28" s="97"/>
      <c r="L28" s="97"/>
      <c r="M28" s="97"/>
      <c r="N28" s="109"/>
      <c r="O28" s="34"/>
      <c r="P28" s="34"/>
    </row>
    <row r="29" spans="1:16" ht="50.1" customHeight="1" x14ac:dyDescent="0.25">
      <c r="A29" s="28" t="s">
        <v>23</v>
      </c>
      <c r="B29" s="74" t="s">
        <v>100</v>
      </c>
      <c r="C29" s="31" t="s">
        <v>101</v>
      </c>
      <c r="D29" s="31" t="s">
        <v>26</v>
      </c>
      <c r="E29" s="31" t="s">
        <v>102</v>
      </c>
      <c r="F29" s="17">
        <v>1</v>
      </c>
      <c r="G29" s="18">
        <f>IFERROR(MIN((J29/F29+Tabla5[[#This Row],[% DE CUMPLIMIENTO ACUMULADO]]),1),0)</f>
        <v>1</v>
      </c>
      <c r="H29" s="19">
        <f>Tabla6[[#This Row],[AVANCE EJECUTADO]]+Tabla5[[#This Row],[Avance meta de la vigencia]]</f>
        <v>3.0465999999999998</v>
      </c>
      <c r="I29" s="19"/>
      <c r="J29" s="196"/>
      <c r="K29" s="97"/>
      <c r="L29" s="97"/>
      <c r="M29" s="97"/>
      <c r="N29" s="109"/>
      <c r="O29" s="34"/>
      <c r="P29" s="34"/>
    </row>
    <row r="30" spans="1:16" ht="50.1" customHeight="1" x14ac:dyDescent="0.25">
      <c r="A30" s="28" t="s">
        <v>23</v>
      </c>
      <c r="B30" s="74" t="s">
        <v>106</v>
      </c>
      <c r="C30" s="31" t="s">
        <v>107</v>
      </c>
      <c r="D30" s="31" t="s">
        <v>26</v>
      </c>
      <c r="E30" s="31" t="s">
        <v>102</v>
      </c>
      <c r="F30" s="17">
        <v>1</v>
      </c>
      <c r="G30" s="18">
        <f>IFERROR(J30/F30,0)+Tabla5[[#This Row],[% DE CUMPLIMIENTO ACUMULADO]]</f>
        <v>0</v>
      </c>
      <c r="H30" s="19">
        <f>Tabla6[[#This Row],[AVANCE EJECUTADO]]+Tabla5[[#This Row],[Avance meta de la vigencia]]</f>
        <v>0</v>
      </c>
      <c r="I30" s="19"/>
      <c r="J30" s="134"/>
      <c r="K30" s="97"/>
      <c r="L30" s="97"/>
      <c r="M30" s="97"/>
      <c r="N30" s="109"/>
      <c r="O30" s="34"/>
      <c r="P30" s="34"/>
    </row>
    <row r="31" spans="1:16" ht="30" x14ac:dyDescent="0.25">
      <c r="A31" s="28" t="s">
        <v>23</v>
      </c>
      <c r="B31" s="74" t="s">
        <v>109</v>
      </c>
      <c r="C31" s="31" t="s">
        <v>110</v>
      </c>
      <c r="D31" s="31" t="s">
        <v>26</v>
      </c>
      <c r="E31" s="36" t="s">
        <v>111</v>
      </c>
      <c r="F31" s="17">
        <v>694</v>
      </c>
      <c r="G31" s="18">
        <f>IFERROR(J31/F31,0)+Tabla5[[#This Row],[% DE CUMPLIMIENTO ACUMULADO]]</f>
        <v>0</v>
      </c>
      <c r="H31" s="19">
        <f>Tabla6[[#This Row],[AVANCE EJECUTADO]]+Tabla5[[#This Row],[Avance meta de la vigencia]]</f>
        <v>0</v>
      </c>
      <c r="I31" s="19"/>
      <c r="J31" s="134"/>
      <c r="K31" s="97"/>
      <c r="L31" s="97"/>
      <c r="M31" s="97"/>
      <c r="N31" s="109"/>
      <c r="O31" s="34"/>
      <c r="P31" s="34"/>
    </row>
    <row r="32" spans="1:16" ht="30" x14ac:dyDescent="0.25">
      <c r="A32" s="28" t="s">
        <v>23</v>
      </c>
      <c r="B32" s="74" t="s">
        <v>112</v>
      </c>
      <c r="C32" s="31" t="s">
        <v>113</v>
      </c>
      <c r="D32" s="31" t="s">
        <v>26</v>
      </c>
      <c r="E32" s="36" t="s">
        <v>111</v>
      </c>
      <c r="F32" s="17">
        <v>40</v>
      </c>
      <c r="G32" s="18">
        <f>IFERROR(J32/F32,0)+Tabla5[[#This Row],[% DE CUMPLIMIENTO ACUMULADO]]</f>
        <v>0</v>
      </c>
      <c r="H32" s="19">
        <f>Tabla6[[#This Row],[AVANCE EJECUTADO]]+Tabla5[[#This Row],[Avance meta de la vigencia]]</f>
        <v>0</v>
      </c>
      <c r="I32" s="19"/>
      <c r="J32" s="134"/>
      <c r="K32" s="97"/>
      <c r="L32" s="97"/>
      <c r="M32" s="97"/>
      <c r="N32" s="109"/>
      <c r="O32" s="34"/>
      <c r="P32" s="34"/>
    </row>
    <row r="33" spans="1:16" ht="45" x14ac:dyDescent="0.25">
      <c r="A33" s="28" t="s">
        <v>23</v>
      </c>
      <c r="B33" s="74" t="s">
        <v>3173</v>
      </c>
      <c r="C33" s="31" t="s">
        <v>95</v>
      </c>
      <c r="D33" s="31" t="s">
        <v>26</v>
      </c>
      <c r="E33" s="36" t="s">
        <v>115</v>
      </c>
      <c r="F33" s="17">
        <v>5</v>
      </c>
      <c r="G33" s="18">
        <f>IFERROR(J33/F33,0)+Tabla5[[#This Row],[% DE CUMPLIMIENTO ACUMULADO]]</f>
        <v>0.4</v>
      </c>
      <c r="H33" s="19">
        <f>Tabla6[[#This Row],[AVANCE EJECUTADO]]+Tabla5[[#This Row],[Avance meta de la vigencia]]</f>
        <v>2</v>
      </c>
      <c r="I33" s="19">
        <v>0</v>
      </c>
      <c r="J33" s="134"/>
      <c r="K33" s="132"/>
      <c r="L33" s="141"/>
      <c r="M33" s="132"/>
      <c r="N33" s="109"/>
      <c r="O33" s="34"/>
      <c r="P33" s="34"/>
    </row>
    <row r="34" spans="1:16" ht="45" x14ac:dyDescent="0.25">
      <c r="A34" s="28" t="s">
        <v>23</v>
      </c>
      <c r="B34" s="74" t="s">
        <v>3174</v>
      </c>
      <c r="C34" s="31" t="s">
        <v>118</v>
      </c>
      <c r="D34" s="31" t="s">
        <v>26</v>
      </c>
      <c r="E34" s="36" t="s">
        <v>115</v>
      </c>
      <c r="F34" s="17">
        <v>100</v>
      </c>
      <c r="G34" s="18">
        <f>IFERROR(MIN((J34/F34+Tabla5[[#This Row],[% DE CUMPLIMIENTO ACUMULADO]]),1),0)</f>
        <v>1</v>
      </c>
      <c r="H34" s="19">
        <f>Tabla6[[#This Row],[AVANCE EJECUTADO]]+Tabla5[[#This Row],[Avance meta de la vigencia]]</f>
        <v>203</v>
      </c>
      <c r="I34" s="18">
        <v>1</v>
      </c>
      <c r="J34" s="156"/>
      <c r="K34" s="166"/>
      <c r="L34" s="132"/>
      <c r="M34" s="229"/>
      <c r="N34" s="109"/>
      <c r="O34" s="34"/>
      <c r="P34" s="34"/>
    </row>
    <row r="35" spans="1:16" ht="30" x14ac:dyDescent="0.25">
      <c r="A35" s="28" t="s">
        <v>714</v>
      </c>
      <c r="B35" s="74" t="s">
        <v>2352</v>
      </c>
      <c r="C35" s="31" t="s">
        <v>123</v>
      </c>
      <c r="D35" s="31" t="s">
        <v>26</v>
      </c>
      <c r="E35" s="36" t="s">
        <v>124</v>
      </c>
      <c r="F35" s="17">
        <v>18</v>
      </c>
      <c r="G35" s="18">
        <f>IFERROR(J35/F35,0)+Tabla5[[#This Row],[% DE CUMPLIMIENTO ACUMULADO]]</f>
        <v>0</v>
      </c>
      <c r="H35" s="19">
        <f>Tabla6[[#This Row],[AVANCE EJECUTADO]]+Tabla5[[#This Row],[Avance meta de la vigencia]]</f>
        <v>0</v>
      </c>
      <c r="I35" s="19">
        <v>0</v>
      </c>
      <c r="J35" s="134"/>
      <c r="K35" s="97"/>
      <c r="L35" s="97"/>
      <c r="M35" s="97"/>
      <c r="N35" s="109"/>
      <c r="O35" s="34"/>
      <c r="P35" s="34"/>
    </row>
    <row r="36" spans="1:16" ht="30" x14ac:dyDescent="0.25">
      <c r="A36" s="28" t="s">
        <v>714</v>
      </c>
      <c r="B36" s="74" t="s">
        <v>2354</v>
      </c>
      <c r="C36" s="31" t="s">
        <v>126</v>
      </c>
      <c r="D36" s="31" t="s">
        <v>26</v>
      </c>
      <c r="E36" s="36" t="s">
        <v>124</v>
      </c>
      <c r="F36" s="17">
        <v>3</v>
      </c>
      <c r="G36" s="18">
        <f>IFERROR(J36/F36,0)+Tabla5[[#This Row],[% DE CUMPLIMIENTO ACUMULADO]]</f>
        <v>0</v>
      </c>
      <c r="H36" s="19">
        <f>Tabla6[[#This Row],[AVANCE EJECUTADO]]+Tabla5[[#This Row],[Avance meta de la vigencia]]</f>
        <v>0</v>
      </c>
      <c r="I36" s="19">
        <v>0</v>
      </c>
      <c r="J36" s="134"/>
      <c r="K36" s="97"/>
      <c r="L36" s="97"/>
      <c r="M36" s="97"/>
      <c r="N36" s="109"/>
      <c r="O36" s="34"/>
      <c r="P36" s="34"/>
    </row>
    <row r="37" spans="1:16" ht="30" x14ac:dyDescent="0.25">
      <c r="A37" s="28" t="s">
        <v>714</v>
      </c>
      <c r="B37" s="74" t="s">
        <v>2358</v>
      </c>
      <c r="C37" s="31" t="s">
        <v>128</v>
      </c>
      <c r="D37" s="31" t="s">
        <v>26</v>
      </c>
      <c r="E37" s="36" t="s">
        <v>124</v>
      </c>
      <c r="F37" s="17">
        <v>3</v>
      </c>
      <c r="G37" s="18">
        <f>IFERROR(J37/F37,0)+Tabla5[[#This Row],[% DE CUMPLIMIENTO ACUMULADO]]</f>
        <v>0</v>
      </c>
      <c r="H37" s="19">
        <f>Tabla6[[#This Row],[AVANCE EJECUTADO]]+Tabla5[[#This Row],[Avance meta de la vigencia]]</f>
        <v>0</v>
      </c>
      <c r="I37" s="19">
        <v>0</v>
      </c>
      <c r="J37" s="134"/>
      <c r="K37" s="97"/>
      <c r="L37" s="97"/>
      <c r="M37" s="97"/>
      <c r="N37" s="109"/>
      <c r="O37" s="34"/>
      <c r="P37" s="34"/>
    </row>
    <row r="38" spans="1:16" ht="30" x14ac:dyDescent="0.25">
      <c r="A38" s="28" t="s">
        <v>714</v>
      </c>
      <c r="B38" s="74" t="s">
        <v>2362</v>
      </c>
      <c r="C38" s="31" t="s">
        <v>130</v>
      </c>
      <c r="D38" s="31" t="s">
        <v>26</v>
      </c>
      <c r="E38" s="36" t="s">
        <v>124</v>
      </c>
      <c r="F38" s="17">
        <v>40</v>
      </c>
      <c r="G38" s="18">
        <f>IFERROR(J38/F38,0)+Tabla5[[#This Row],[% DE CUMPLIMIENTO ACUMULADO]]</f>
        <v>0</v>
      </c>
      <c r="H38" s="19">
        <f>Tabla6[[#This Row],[AVANCE EJECUTADO]]+Tabla5[[#This Row],[Avance meta de la vigencia]]</f>
        <v>0</v>
      </c>
      <c r="I38" s="24">
        <v>0</v>
      </c>
      <c r="J38" s="134"/>
      <c r="K38" s="97"/>
      <c r="L38" s="97"/>
      <c r="M38" s="97"/>
      <c r="N38" s="109"/>
      <c r="O38" s="34"/>
      <c r="P38" s="34"/>
    </row>
    <row r="39" spans="1:16" ht="50.1" customHeight="1" x14ac:dyDescent="0.25">
      <c r="A39" s="28" t="s">
        <v>131</v>
      </c>
      <c r="B39" s="74" t="s">
        <v>132</v>
      </c>
      <c r="C39" s="31" t="s">
        <v>133</v>
      </c>
      <c r="D39" s="31" t="s">
        <v>134</v>
      </c>
      <c r="E39" s="31" t="s">
        <v>102</v>
      </c>
      <c r="F39" s="17">
        <v>1</v>
      </c>
      <c r="G39" s="18">
        <f>IFERROR(MIN((J39/F39+Tabla5[[#This Row],[% DE CUMPLIMIENTO ACUMULADO]]),1),0)</f>
        <v>1</v>
      </c>
      <c r="H39" s="197">
        <f>Tabla6[[#This Row],[AVANCE EJECUTADO]]+Tabla5[[#This Row],[Avance meta de la vigencia]]</f>
        <v>1</v>
      </c>
      <c r="I39" s="189">
        <v>0</v>
      </c>
      <c r="J39" s="198"/>
      <c r="K39" s="97"/>
      <c r="L39" s="97"/>
      <c r="M39" s="97"/>
      <c r="N39" s="109"/>
      <c r="O39" s="34"/>
      <c r="P39" s="34"/>
    </row>
    <row r="40" spans="1:16" ht="50.1" customHeight="1" x14ac:dyDescent="0.25">
      <c r="A40" s="28" t="s">
        <v>131</v>
      </c>
      <c r="B40" s="74" t="s">
        <v>137</v>
      </c>
      <c r="C40" s="31" t="s">
        <v>138</v>
      </c>
      <c r="D40" s="31" t="s">
        <v>139</v>
      </c>
      <c r="E40" s="31" t="s">
        <v>102</v>
      </c>
      <c r="F40" s="17">
        <v>1</v>
      </c>
      <c r="G40" s="18">
        <f>IFERROR(J40/F40,0)+Tabla5[[#This Row],[% DE CUMPLIMIENTO ACUMULADO]]</f>
        <v>0</v>
      </c>
      <c r="H40" s="197">
        <f>Tabla6[[#This Row],[AVANCE EJECUTADO]]+Tabla5[[#This Row],[Avance meta de la vigencia]]</f>
        <v>0</v>
      </c>
      <c r="I40" s="189">
        <v>0</v>
      </c>
      <c r="J40" s="198"/>
      <c r="K40" s="97"/>
      <c r="L40" s="97"/>
      <c r="M40" s="97"/>
      <c r="N40" s="109"/>
      <c r="O40" s="34"/>
      <c r="P40" s="34"/>
    </row>
    <row r="41" spans="1:16" ht="45" x14ac:dyDescent="0.25">
      <c r="A41" s="28" t="s">
        <v>131</v>
      </c>
      <c r="B41" s="74" t="s">
        <v>141</v>
      </c>
      <c r="C41" s="31" t="s">
        <v>142</v>
      </c>
      <c r="D41" s="31" t="s">
        <v>143</v>
      </c>
      <c r="E41" s="31" t="s">
        <v>144</v>
      </c>
      <c r="F41" s="17">
        <v>3</v>
      </c>
      <c r="G41" s="18">
        <f>IFERROR(J41/F41,0)+Tabla5[[#This Row],[% DE CUMPLIMIENTO ACUMULADO]]</f>
        <v>0.33333333333333331</v>
      </c>
      <c r="H41" s="197">
        <f>Tabla6[[#This Row],[AVANCE EJECUTADO]]+Tabla5[[#This Row],[Avance meta de la vigencia]]</f>
        <v>1</v>
      </c>
      <c r="I41" s="189">
        <v>1</v>
      </c>
      <c r="J41" s="198"/>
      <c r="K41" s="97"/>
      <c r="L41" s="97"/>
      <c r="M41" s="97"/>
      <c r="N41" s="109"/>
      <c r="O41" s="34"/>
      <c r="P41" s="34"/>
    </row>
    <row r="42" spans="1:16" ht="135" x14ac:dyDescent="0.25">
      <c r="A42" s="28" t="s">
        <v>131</v>
      </c>
      <c r="B42" s="74" t="s">
        <v>147</v>
      </c>
      <c r="C42" s="31" t="s">
        <v>148</v>
      </c>
      <c r="D42" s="31" t="s">
        <v>149</v>
      </c>
      <c r="E42" s="36" t="s">
        <v>43</v>
      </c>
      <c r="F42" s="21">
        <v>1</v>
      </c>
      <c r="G42" s="18">
        <f>IFERROR(J42/F42,0)+Tabla5[[#This Row],[% DE CUMPLIMIENTO ACUMULADO]]</f>
        <v>0</v>
      </c>
      <c r="H42" s="197">
        <f>Tabla6[[#This Row],[AVANCE EJECUTADO]]+Tabla5[[#This Row],[Avance meta de la vigencia]]</f>
        <v>0</v>
      </c>
      <c r="I42" s="189">
        <v>0</v>
      </c>
      <c r="J42" s="198"/>
      <c r="K42" s="97"/>
      <c r="L42" s="97"/>
      <c r="M42" s="97"/>
      <c r="N42" s="109"/>
      <c r="O42" s="34"/>
      <c r="P42" s="34"/>
    </row>
    <row r="43" spans="1:16" ht="150" x14ac:dyDescent="0.25">
      <c r="A43" s="28" t="s">
        <v>131</v>
      </c>
      <c r="B43" s="74" t="s">
        <v>153</v>
      </c>
      <c r="C43" s="31" t="s">
        <v>154</v>
      </c>
      <c r="D43" s="31" t="s">
        <v>155</v>
      </c>
      <c r="E43" s="31" t="s">
        <v>156</v>
      </c>
      <c r="F43" s="17">
        <v>3</v>
      </c>
      <c r="G43" s="18">
        <f>IFERROR(J43/F43,0)+Tabla5[[#This Row],[% DE CUMPLIMIENTO ACUMULADO]]</f>
        <v>0.33333333333333331</v>
      </c>
      <c r="H43" s="197">
        <f>Tabla6[[#This Row],[AVANCE EJECUTADO]]+Tabla5[[#This Row],[Avance meta de la vigencia]]</f>
        <v>1</v>
      </c>
      <c r="I43" s="189">
        <v>1</v>
      </c>
      <c r="J43" s="198"/>
      <c r="K43" s="97"/>
      <c r="L43" s="97"/>
      <c r="M43" s="97"/>
      <c r="N43" s="109"/>
      <c r="O43" s="34"/>
      <c r="P43" s="34"/>
    </row>
    <row r="44" spans="1:16" ht="75" x14ac:dyDescent="0.25">
      <c r="A44" s="28" t="s">
        <v>131</v>
      </c>
      <c r="B44" s="74" t="s">
        <v>160</v>
      </c>
      <c r="C44" s="31" t="s">
        <v>161</v>
      </c>
      <c r="D44" s="31" t="s">
        <v>162</v>
      </c>
      <c r="E44" s="31" t="s">
        <v>163</v>
      </c>
      <c r="F44" s="17">
        <v>2</v>
      </c>
      <c r="G44" s="18">
        <f>IFERROR(J44/F44,0)+Tabla5[[#This Row],[% DE CUMPLIMIENTO ACUMULADO]]</f>
        <v>0</v>
      </c>
      <c r="H44" s="197">
        <f>Tabla6[[#This Row],[AVANCE EJECUTADO]]+Tabla5[[#This Row],[Avance meta de la vigencia]]</f>
        <v>0</v>
      </c>
      <c r="I44" s="189">
        <v>1</v>
      </c>
      <c r="J44" s="198"/>
      <c r="K44" s="97"/>
      <c r="L44" s="97"/>
      <c r="M44" s="97"/>
      <c r="N44" s="109"/>
      <c r="O44" s="34"/>
      <c r="P44" s="34"/>
    </row>
    <row r="45" spans="1:16" ht="75" x14ac:dyDescent="0.25">
      <c r="A45" s="28" t="s">
        <v>131</v>
      </c>
      <c r="B45" s="74" t="s">
        <v>164</v>
      </c>
      <c r="C45" s="31" t="s">
        <v>165</v>
      </c>
      <c r="D45" s="31" t="s">
        <v>166</v>
      </c>
      <c r="E45" s="31" t="s">
        <v>167</v>
      </c>
      <c r="F45" s="17">
        <v>12</v>
      </c>
      <c r="G45" s="18">
        <f>IFERROR(J45/F45,0)+Tabla5[[#This Row],[% DE CUMPLIMIENTO ACUMULADO]]</f>
        <v>0.25</v>
      </c>
      <c r="H45" s="197">
        <f>Tabla6[[#This Row],[AVANCE EJECUTADO]]+Tabla5[[#This Row],[Avance meta de la vigencia]]</f>
        <v>3</v>
      </c>
      <c r="I45" s="189">
        <v>3</v>
      </c>
      <c r="J45" s="198"/>
      <c r="K45" s="97"/>
      <c r="L45" s="97"/>
      <c r="M45" s="97"/>
      <c r="N45" s="109"/>
      <c r="O45" s="34"/>
      <c r="P45" s="34"/>
    </row>
    <row r="46" spans="1:16" ht="50.1" customHeight="1" x14ac:dyDescent="0.25">
      <c r="A46" s="28" t="s">
        <v>131</v>
      </c>
      <c r="B46" s="74" t="s">
        <v>170</v>
      </c>
      <c r="C46" s="31" t="s">
        <v>171</v>
      </c>
      <c r="D46" s="31" t="s">
        <v>172</v>
      </c>
      <c r="E46" s="31" t="s">
        <v>102</v>
      </c>
      <c r="F46" s="17">
        <v>3</v>
      </c>
      <c r="G46" s="18">
        <f>IFERROR(J46/F46,0)+Tabla5[[#This Row],[% DE CUMPLIMIENTO ACUMULADO]]</f>
        <v>0.33333333333333331</v>
      </c>
      <c r="H46" s="197">
        <f>Tabla6[[#This Row],[AVANCE EJECUTADO]]+Tabla5[[#This Row],[Avance meta de la vigencia]]</f>
        <v>1</v>
      </c>
      <c r="I46" s="189">
        <v>1</v>
      </c>
      <c r="J46" s="198"/>
      <c r="K46" s="97"/>
      <c r="L46" s="97"/>
      <c r="M46" s="97"/>
      <c r="N46" s="109"/>
      <c r="O46" s="34"/>
      <c r="P46" s="34"/>
    </row>
    <row r="47" spans="1:16" ht="50.1" customHeight="1" x14ac:dyDescent="0.25">
      <c r="A47" s="28" t="s">
        <v>131</v>
      </c>
      <c r="B47" s="74" t="s">
        <v>174</v>
      </c>
      <c r="C47" s="31" t="s">
        <v>175</v>
      </c>
      <c r="D47" s="31" t="s">
        <v>176</v>
      </c>
      <c r="E47" s="31" t="s">
        <v>102</v>
      </c>
      <c r="F47" s="17">
        <v>1</v>
      </c>
      <c r="G47" s="18">
        <f>IFERROR(MIN((J47/F47+Tabla5[[#This Row],[% DE CUMPLIMIENTO ACUMULADO]]),1),0)</f>
        <v>1</v>
      </c>
      <c r="H47" s="197">
        <f>Tabla6[[#This Row],[AVANCE EJECUTADO]]+Tabla5[[#This Row],[Avance meta de la vigencia]]</f>
        <v>101</v>
      </c>
      <c r="I47" s="189">
        <v>0</v>
      </c>
      <c r="J47" s="198"/>
      <c r="K47" s="97"/>
      <c r="L47" s="97"/>
      <c r="M47" s="97"/>
      <c r="N47" s="109"/>
      <c r="O47" s="34"/>
      <c r="P47" s="34"/>
    </row>
    <row r="48" spans="1:16" ht="60" x14ac:dyDescent="0.25">
      <c r="A48" s="28" t="s">
        <v>131</v>
      </c>
      <c r="B48" s="74" t="s">
        <v>178</v>
      </c>
      <c r="C48" s="31" t="s">
        <v>179</v>
      </c>
      <c r="D48" s="31" t="s">
        <v>180</v>
      </c>
      <c r="E48" s="31" t="s">
        <v>67</v>
      </c>
      <c r="F48" s="17">
        <v>5</v>
      </c>
      <c r="G48" s="18">
        <f>IFERROR(J48/F48,0)+Tabla5[[#This Row],[% DE CUMPLIMIENTO ACUMULADO]]</f>
        <v>0.6</v>
      </c>
      <c r="H48" s="197">
        <f>Tabla6[[#This Row],[AVANCE EJECUTADO]]+Tabla5[[#This Row],[Avance meta de la vigencia]]</f>
        <v>3</v>
      </c>
      <c r="I48" s="189">
        <v>0</v>
      </c>
      <c r="J48" s="198"/>
      <c r="K48" s="151"/>
      <c r="L48" s="151"/>
      <c r="M48" s="151"/>
      <c r="N48" s="109"/>
      <c r="O48" s="34"/>
      <c r="P48" s="34"/>
    </row>
    <row r="49" spans="1:16" ht="30" x14ac:dyDescent="0.25">
      <c r="A49" s="28" t="s">
        <v>131</v>
      </c>
      <c r="B49" s="74" t="s">
        <v>181</v>
      </c>
      <c r="C49" s="31" t="s">
        <v>182</v>
      </c>
      <c r="D49" s="31" t="s">
        <v>183</v>
      </c>
      <c r="E49" s="36" t="s">
        <v>43</v>
      </c>
      <c r="F49" s="17">
        <v>3</v>
      </c>
      <c r="G49" s="18">
        <f>IFERROR(J49/F49,0)+Tabla5[[#This Row],[% DE CUMPLIMIENTO ACUMULADO]]</f>
        <v>0.66666666666666663</v>
      </c>
      <c r="H49" s="197">
        <f>Tabla6[[#This Row],[AVANCE EJECUTADO]]+Tabla5[[#This Row],[Avance meta de la vigencia]]</f>
        <v>2</v>
      </c>
      <c r="I49" s="189">
        <v>0</v>
      </c>
      <c r="J49" s="198"/>
      <c r="K49" s="97"/>
      <c r="L49" s="97"/>
      <c r="M49" s="97"/>
      <c r="N49" s="109"/>
      <c r="O49" s="34"/>
      <c r="P49" s="34"/>
    </row>
    <row r="50" spans="1:16" ht="45" x14ac:dyDescent="0.25">
      <c r="A50" s="28" t="s">
        <v>131</v>
      </c>
      <c r="B50" s="74" t="s">
        <v>186</v>
      </c>
      <c r="C50" s="31" t="s">
        <v>187</v>
      </c>
      <c r="D50" s="31" t="s">
        <v>188</v>
      </c>
      <c r="E50" s="31" t="s">
        <v>111</v>
      </c>
      <c r="F50" s="17">
        <v>1</v>
      </c>
      <c r="G50" s="18">
        <f>IFERROR(MIN((J50/F50+Tabla5[[#This Row],[% DE CUMPLIMIENTO ACUMULADO]]),1),0)</f>
        <v>1</v>
      </c>
      <c r="H50" s="197">
        <f>Tabla6[[#This Row],[AVANCE EJECUTADO]]+Tabla5[[#This Row],[Avance meta de la vigencia]]</f>
        <v>1</v>
      </c>
      <c r="I50" s="189">
        <v>0</v>
      </c>
      <c r="J50" s="198"/>
      <c r="K50" s="151"/>
      <c r="L50" s="97"/>
      <c r="M50" s="97"/>
      <c r="N50" s="109"/>
      <c r="O50" s="34"/>
      <c r="P50" s="34"/>
    </row>
    <row r="51" spans="1:16" ht="90" x14ac:dyDescent="0.25">
      <c r="A51" s="28" t="s">
        <v>131</v>
      </c>
      <c r="B51" s="74" t="s">
        <v>189</v>
      </c>
      <c r="C51" s="31" t="s">
        <v>190</v>
      </c>
      <c r="D51" s="31" t="s">
        <v>191</v>
      </c>
      <c r="E51" s="31" t="s">
        <v>163</v>
      </c>
      <c r="F51" s="17">
        <v>4</v>
      </c>
      <c r="G51" s="18">
        <f>IFERROR(J51/F51,0)+Tabla5[[#This Row],[% DE CUMPLIMIENTO ACUMULADO]]</f>
        <v>0.5</v>
      </c>
      <c r="H51" s="197">
        <f>Tabla6[[#This Row],[AVANCE EJECUTADO]]+Tabla5[[#This Row],[Avance meta de la vigencia]]</f>
        <v>2</v>
      </c>
      <c r="I51" s="189">
        <v>1</v>
      </c>
      <c r="J51" s="198"/>
      <c r="K51" s="97"/>
      <c r="L51" s="97"/>
      <c r="M51" s="97"/>
      <c r="N51" s="109"/>
      <c r="O51" s="34"/>
      <c r="P51" s="34"/>
    </row>
    <row r="52" spans="1:16" ht="45" x14ac:dyDescent="0.25">
      <c r="A52" s="28" t="s">
        <v>131</v>
      </c>
      <c r="B52" s="74" t="s">
        <v>192</v>
      </c>
      <c r="C52" s="31" t="s">
        <v>193</v>
      </c>
      <c r="D52" s="31" t="s">
        <v>194</v>
      </c>
      <c r="E52" s="36" t="s">
        <v>115</v>
      </c>
      <c r="F52" s="17">
        <v>1</v>
      </c>
      <c r="G52" s="18">
        <f>IFERROR(MIN((J52/F52+Tabla5[[#This Row],[% DE CUMPLIMIENTO ACUMULADO]]),1),0)</f>
        <v>1</v>
      </c>
      <c r="H52" s="197">
        <f>Tabla6[[#This Row],[AVANCE EJECUTADO]]+Tabla5[[#This Row],[Avance meta de la vigencia]]</f>
        <v>1</v>
      </c>
      <c r="I52" s="189" t="s">
        <v>3175</v>
      </c>
      <c r="J52" s="198"/>
      <c r="K52" s="81"/>
      <c r="L52" s="97"/>
      <c r="M52" s="132"/>
      <c r="N52" s="109"/>
      <c r="O52" s="34"/>
      <c r="P52" s="34"/>
    </row>
    <row r="53" spans="1:16" ht="30" x14ac:dyDescent="0.25">
      <c r="A53" s="28" t="s">
        <v>131</v>
      </c>
      <c r="B53" s="74" t="s">
        <v>195</v>
      </c>
      <c r="C53" s="31" t="s">
        <v>196</v>
      </c>
      <c r="D53" s="31" t="s">
        <v>197</v>
      </c>
      <c r="E53" s="31" t="s">
        <v>67</v>
      </c>
      <c r="F53" s="17">
        <v>3</v>
      </c>
      <c r="G53" s="18">
        <f>IFERROR(J53/F53,0)+Tabla5[[#This Row],[% DE CUMPLIMIENTO ACUMULADO]]</f>
        <v>0.66666666666666663</v>
      </c>
      <c r="H53" s="197">
        <f>Tabla6[[#This Row],[AVANCE EJECUTADO]]+Tabla5[[#This Row],[Avance meta de la vigencia]]</f>
        <v>2</v>
      </c>
      <c r="I53" s="189">
        <v>3</v>
      </c>
      <c r="J53" s="198"/>
      <c r="K53" s="151"/>
      <c r="L53" s="151"/>
      <c r="M53" s="97"/>
      <c r="N53" s="109"/>
      <c r="O53" s="34"/>
      <c r="P53" s="34"/>
    </row>
    <row r="54" spans="1:16" ht="60" x14ac:dyDescent="0.25">
      <c r="A54" s="28" t="s">
        <v>131</v>
      </c>
      <c r="B54" s="74" t="s">
        <v>198</v>
      </c>
      <c r="C54" s="31" t="s">
        <v>199</v>
      </c>
      <c r="D54" s="31" t="s">
        <v>200</v>
      </c>
      <c r="E54" s="31" t="s">
        <v>67</v>
      </c>
      <c r="F54" s="17">
        <v>3</v>
      </c>
      <c r="G54" s="18">
        <f>IFERROR(J54/F54,0)+Tabla5[[#This Row],[% DE CUMPLIMIENTO ACUMULADO]]</f>
        <v>0.66666666666666663</v>
      </c>
      <c r="H54" s="197">
        <f>Tabla6[[#This Row],[AVANCE EJECUTADO]]+Tabla5[[#This Row],[Avance meta de la vigencia]]</f>
        <v>2</v>
      </c>
      <c r="I54" s="189">
        <v>0</v>
      </c>
      <c r="J54" s="198"/>
      <c r="K54" s="151"/>
      <c r="L54" s="151"/>
      <c r="M54" s="97"/>
      <c r="N54" s="109"/>
      <c r="O54" s="34"/>
      <c r="P54" s="34"/>
    </row>
    <row r="55" spans="1:16" ht="30" x14ac:dyDescent="0.25">
      <c r="A55" s="28" t="s">
        <v>131</v>
      </c>
      <c r="B55" s="74" t="s">
        <v>201</v>
      </c>
      <c r="C55" s="31" t="s">
        <v>202</v>
      </c>
      <c r="D55" s="31" t="s">
        <v>203</v>
      </c>
      <c r="E55" s="36" t="s">
        <v>43</v>
      </c>
      <c r="F55" s="17">
        <v>2</v>
      </c>
      <c r="G55" s="18">
        <f>IFERROR(J55/F55,0)+Tabla5[[#This Row],[% DE CUMPLIMIENTO ACUMULADO]]</f>
        <v>0.5</v>
      </c>
      <c r="H55" s="197">
        <f>Tabla6[[#This Row],[AVANCE EJECUTADO]]+Tabla5[[#This Row],[Avance meta de la vigencia]]</f>
        <v>1</v>
      </c>
      <c r="I55" s="189">
        <v>0</v>
      </c>
      <c r="J55" s="198"/>
      <c r="K55" s="97"/>
      <c r="L55" s="97"/>
      <c r="M55" s="97"/>
      <c r="N55" s="109"/>
      <c r="O55" s="34"/>
      <c r="P55" s="34"/>
    </row>
    <row r="56" spans="1:16" ht="75" x14ac:dyDescent="0.25">
      <c r="A56" s="28" t="s">
        <v>131</v>
      </c>
      <c r="B56" s="74" t="s">
        <v>205</v>
      </c>
      <c r="C56" s="31" t="s">
        <v>206</v>
      </c>
      <c r="D56" s="31" t="s">
        <v>207</v>
      </c>
      <c r="E56" s="31" t="s">
        <v>167</v>
      </c>
      <c r="F56" s="17">
        <v>4</v>
      </c>
      <c r="G56" s="18">
        <f>IFERROR(J56/F56,0)+Tabla5[[#This Row],[% DE CUMPLIMIENTO ACUMULADO]]</f>
        <v>0.25</v>
      </c>
      <c r="H56" s="197">
        <f>Tabla6[[#This Row],[AVANCE EJECUTADO]]+Tabla5[[#This Row],[Avance meta de la vigencia]]</f>
        <v>1</v>
      </c>
      <c r="I56" s="189">
        <v>1</v>
      </c>
      <c r="J56" s="198"/>
      <c r="K56" s="97"/>
      <c r="L56" s="97"/>
      <c r="M56" s="97"/>
      <c r="N56" s="109"/>
      <c r="O56" s="34"/>
      <c r="P56" s="34"/>
    </row>
    <row r="57" spans="1:16" ht="105" x14ac:dyDescent="0.25">
      <c r="A57" s="28" t="s">
        <v>131</v>
      </c>
      <c r="B57" s="74" t="s">
        <v>208</v>
      </c>
      <c r="C57" s="31" t="s">
        <v>209</v>
      </c>
      <c r="D57" s="31" t="s">
        <v>210</v>
      </c>
      <c r="E57" s="31" t="s">
        <v>211</v>
      </c>
      <c r="F57" s="17">
        <v>8</v>
      </c>
      <c r="G57" s="18">
        <f>IFERROR(J57/F57,0)+Tabla5[[#This Row],[% DE CUMPLIMIENTO ACUMULADO]]</f>
        <v>0.375</v>
      </c>
      <c r="H57" s="197">
        <f>Tabla6[[#This Row],[AVANCE EJECUTADO]]+Tabla5[[#This Row],[Avance meta de la vigencia]]</f>
        <v>3</v>
      </c>
      <c r="I57" s="189">
        <v>2</v>
      </c>
      <c r="J57" s="198"/>
      <c r="K57" s="163"/>
      <c r="L57" s="97"/>
      <c r="M57" s="97"/>
      <c r="N57" s="109"/>
      <c r="O57" s="34"/>
      <c r="P57" s="34"/>
    </row>
    <row r="58" spans="1:16" ht="105" x14ac:dyDescent="0.25">
      <c r="A58" s="28" t="s">
        <v>131</v>
      </c>
      <c r="B58" s="74" t="s">
        <v>214</v>
      </c>
      <c r="C58" s="31" t="s">
        <v>215</v>
      </c>
      <c r="D58" s="31" t="s">
        <v>216</v>
      </c>
      <c r="E58" s="31" t="s">
        <v>217</v>
      </c>
      <c r="F58" s="17">
        <v>2</v>
      </c>
      <c r="G58" s="18">
        <f>IFERROR(J58/F58,0)+Tabla5[[#This Row],[% DE CUMPLIMIENTO ACUMULADO]]</f>
        <v>0.5</v>
      </c>
      <c r="H58" s="197">
        <f>Tabla6[[#This Row],[AVANCE EJECUTADO]]+Tabla5[[#This Row],[Avance meta de la vigencia]]</f>
        <v>1</v>
      </c>
      <c r="I58" s="189">
        <v>0</v>
      </c>
      <c r="J58" s="198"/>
      <c r="K58" s="97"/>
      <c r="L58" s="97"/>
      <c r="M58" s="97"/>
      <c r="N58" s="109"/>
      <c r="O58" s="34"/>
      <c r="P58" s="34"/>
    </row>
    <row r="59" spans="1:16" ht="120" x14ac:dyDescent="0.25">
      <c r="A59" s="28" t="s">
        <v>131</v>
      </c>
      <c r="B59" s="74" t="s">
        <v>218</v>
      </c>
      <c r="C59" s="31" t="s">
        <v>219</v>
      </c>
      <c r="D59" s="31" t="s">
        <v>220</v>
      </c>
      <c r="E59" s="31" t="s">
        <v>221</v>
      </c>
      <c r="F59" s="17">
        <v>8</v>
      </c>
      <c r="G59" s="18">
        <f>IFERROR(J59/F59,0)+Tabla5[[#This Row],[% DE CUMPLIMIENTO ACUMULADO]]</f>
        <v>0.75</v>
      </c>
      <c r="H59" s="197">
        <f>Tabla6[[#This Row],[AVANCE EJECUTADO]]+Tabla5[[#This Row],[Avance meta de la vigencia]]</f>
        <v>6</v>
      </c>
      <c r="I59" s="189">
        <v>2</v>
      </c>
      <c r="J59" s="198"/>
      <c r="K59" s="151"/>
      <c r="L59" s="151"/>
      <c r="M59" s="151"/>
      <c r="N59" s="109"/>
      <c r="O59" s="34"/>
      <c r="P59" s="34"/>
    </row>
    <row r="60" spans="1:16" ht="30" customHeight="1" x14ac:dyDescent="0.25">
      <c r="A60" s="28" t="s">
        <v>131</v>
      </c>
      <c r="B60" s="74" t="s">
        <v>222</v>
      </c>
      <c r="C60" s="31" t="s">
        <v>223</v>
      </c>
      <c r="D60" s="31" t="s">
        <v>224</v>
      </c>
      <c r="E60" s="31" t="s">
        <v>225</v>
      </c>
      <c r="F60" s="17">
        <v>4</v>
      </c>
      <c r="G60" s="18">
        <f>IFERROR(J60/F60,0)+Tabla5[[#This Row],[% DE CUMPLIMIENTO ACUMULADO]]</f>
        <v>0</v>
      </c>
      <c r="H60" s="197">
        <f>Tabla6[[#This Row],[AVANCE EJECUTADO]]+Tabla5[[#This Row],[Avance meta de la vigencia]]</f>
        <v>0</v>
      </c>
      <c r="I60" s="189">
        <v>2</v>
      </c>
      <c r="J60" s="198"/>
      <c r="K60" s="97"/>
      <c r="L60" s="97"/>
      <c r="M60" s="97"/>
      <c r="N60" s="109"/>
      <c r="O60" s="34"/>
      <c r="P60" s="34"/>
    </row>
    <row r="61" spans="1:16" ht="105" x14ac:dyDescent="0.25">
      <c r="A61" s="28" t="s">
        <v>131</v>
      </c>
      <c r="B61" s="74" t="s">
        <v>229</v>
      </c>
      <c r="C61" s="31" t="s">
        <v>215</v>
      </c>
      <c r="D61" s="31" t="s">
        <v>216</v>
      </c>
      <c r="E61" s="31" t="s">
        <v>230</v>
      </c>
      <c r="F61" s="17">
        <v>6</v>
      </c>
      <c r="G61" s="18">
        <f>IFERROR(J61/F61,0)+Tabla5[[#This Row],[% DE CUMPLIMIENTO ACUMULADO]]</f>
        <v>0.5</v>
      </c>
      <c r="H61" s="197">
        <f>Tabla6[[#This Row],[AVANCE EJECUTADO]]+Tabla5[[#This Row],[Avance meta de la vigencia]]</f>
        <v>3</v>
      </c>
      <c r="I61" s="189">
        <v>2</v>
      </c>
      <c r="J61" s="198"/>
      <c r="K61" s="97"/>
      <c r="L61" s="81"/>
      <c r="M61" s="81"/>
      <c r="N61" s="109"/>
      <c r="O61" s="34"/>
      <c r="P61" s="34"/>
    </row>
    <row r="62" spans="1:16" ht="61.5" customHeight="1" x14ac:dyDescent="0.25">
      <c r="A62" s="28" t="s">
        <v>131</v>
      </c>
      <c r="B62" s="74" t="s">
        <v>234</v>
      </c>
      <c r="C62" s="31" t="s">
        <v>235</v>
      </c>
      <c r="D62" s="31" t="s">
        <v>220</v>
      </c>
      <c r="E62" s="31" t="s">
        <v>236</v>
      </c>
      <c r="F62" s="17">
        <v>2</v>
      </c>
      <c r="G62" s="18">
        <f>IFERROR(J62/F62,0)+Tabla5[[#This Row],[% DE CUMPLIMIENTO ACUMULADO]]</f>
        <v>0</v>
      </c>
      <c r="H62" s="197">
        <f>Tabla6[[#This Row],[AVANCE EJECUTADO]]+Tabla5[[#This Row],[Avance meta de la vigencia]]</f>
        <v>0</v>
      </c>
      <c r="I62" s="189">
        <v>1</v>
      </c>
      <c r="J62" s="198"/>
      <c r="K62" s="97"/>
      <c r="L62" s="97"/>
      <c r="M62" s="97"/>
      <c r="N62" s="109"/>
      <c r="O62" s="34"/>
      <c r="P62" s="34"/>
    </row>
    <row r="63" spans="1:16" ht="60" x14ac:dyDescent="0.25">
      <c r="A63" s="28" t="s">
        <v>131</v>
      </c>
      <c r="B63" s="74" t="s">
        <v>237</v>
      </c>
      <c r="C63" s="31" t="s">
        <v>238</v>
      </c>
      <c r="D63" s="31" t="s">
        <v>239</v>
      </c>
      <c r="E63" s="31" t="s">
        <v>240</v>
      </c>
      <c r="F63" s="17">
        <v>3</v>
      </c>
      <c r="G63" s="18">
        <f>IFERROR(J63/F63,0)+Tabla5[[#This Row],[% DE CUMPLIMIENTO ACUMULADO]]</f>
        <v>0.33333333333333331</v>
      </c>
      <c r="H63" s="197">
        <f>Tabla6[[#This Row],[AVANCE EJECUTADO]]+Tabla5[[#This Row],[Avance meta de la vigencia]]</f>
        <v>1</v>
      </c>
      <c r="I63" s="189">
        <v>1</v>
      </c>
      <c r="J63" s="198"/>
      <c r="K63" s="97"/>
      <c r="L63" s="97"/>
      <c r="M63" s="97"/>
      <c r="N63" s="109"/>
      <c r="O63" s="34"/>
      <c r="P63" s="34"/>
    </row>
    <row r="64" spans="1:16" ht="213.75" customHeight="1" x14ac:dyDescent="0.25">
      <c r="A64" s="28" t="s">
        <v>131</v>
      </c>
      <c r="B64" s="74" t="s">
        <v>244</v>
      </c>
      <c r="C64" s="31" t="s">
        <v>245</v>
      </c>
      <c r="D64" s="31" t="s">
        <v>246</v>
      </c>
      <c r="E64" s="31" t="s">
        <v>247</v>
      </c>
      <c r="F64" s="17">
        <v>9</v>
      </c>
      <c r="G64" s="18">
        <f>IFERROR(J64/F64,0)+Tabla5[[#This Row],[% DE CUMPLIMIENTO ACUMULADO]]</f>
        <v>0</v>
      </c>
      <c r="H64" s="197">
        <f>Tabla6[[#This Row],[AVANCE EJECUTADO]]+Tabla5[[#This Row],[Avance meta de la vigencia]]</f>
        <v>0</v>
      </c>
      <c r="I64" s="189">
        <v>3</v>
      </c>
      <c r="J64" s="198"/>
      <c r="K64" s="97"/>
      <c r="L64" s="97"/>
      <c r="M64" s="97"/>
      <c r="N64" s="109"/>
      <c r="O64" s="34"/>
      <c r="P64" s="34"/>
    </row>
    <row r="65" spans="1:16" ht="60" x14ac:dyDescent="0.25">
      <c r="A65" s="28" t="s">
        <v>131</v>
      </c>
      <c r="B65" s="74" t="s">
        <v>248</v>
      </c>
      <c r="C65" s="31" t="s">
        <v>238</v>
      </c>
      <c r="D65" s="31" t="s">
        <v>249</v>
      </c>
      <c r="E65" s="31" t="s">
        <v>250</v>
      </c>
      <c r="F65" s="199">
        <v>3</v>
      </c>
      <c r="G65" s="18">
        <f>IFERROR(J65/F65,0)+Tabla5[[#This Row],[% DE CUMPLIMIENTO ACUMULADO]]</f>
        <v>0.66666666666666663</v>
      </c>
      <c r="H65" s="197">
        <f>Tabla6[[#This Row],[AVANCE EJECUTADO]]+Tabla5[[#This Row],[Avance meta de la vigencia]]</f>
        <v>2</v>
      </c>
      <c r="I65" s="189">
        <v>1</v>
      </c>
      <c r="J65" s="198"/>
      <c r="K65" s="151"/>
      <c r="L65" s="151"/>
      <c r="M65" s="151"/>
      <c r="N65" s="109"/>
      <c r="O65" s="34"/>
      <c r="P65" s="34"/>
    </row>
    <row r="66" spans="1:16" ht="209.25" customHeight="1" x14ac:dyDescent="0.25">
      <c r="A66" s="28" t="s">
        <v>131</v>
      </c>
      <c r="B66" s="74" t="s">
        <v>253</v>
      </c>
      <c r="C66" s="31" t="s">
        <v>245</v>
      </c>
      <c r="D66" s="31" t="s">
        <v>246</v>
      </c>
      <c r="E66" s="31" t="s">
        <v>247</v>
      </c>
      <c r="F66" s="17">
        <v>9</v>
      </c>
      <c r="G66" s="18">
        <f>IFERROR(J66/F66,0)+Tabla5[[#This Row],[% DE CUMPLIMIENTO ACUMULADO]]</f>
        <v>0</v>
      </c>
      <c r="H66" s="197">
        <f>Tabla6[[#This Row],[AVANCE EJECUTADO]]+Tabla5[[#This Row],[Avance meta de la vigencia]]</f>
        <v>0</v>
      </c>
      <c r="I66" s="189">
        <v>3</v>
      </c>
      <c r="J66" s="198"/>
      <c r="K66" s="97"/>
      <c r="L66" s="97"/>
      <c r="M66" s="97"/>
      <c r="N66" s="109"/>
      <c r="O66" s="34"/>
      <c r="P66" s="34"/>
    </row>
    <row r="67" spans="1:16" ht="105" x14ac:dyDescent="0.25">
      <c r="A67" s="28" t="s">
        <v>131</v>
      </c>
      <c r="B67" s="74" t="s">
        <v>254</v>
      </c>
      <c r="C67" s="31" t="s">
        <v>255</v>
      </c>
      <c r="D67" s="31" t="s">
        <v>256</v>
      </c>
      <c r="E67" s="31" t="s">
        <v>257</v>
      </c>
      <c r="F67" s="17">
        <v>2</v>
      </c>
      <c r="G67" s="18">
        <f>IFERROR(J67/F67,0)+Tabla5[[#This Row],[% DE CUMPLIMIENTO ACUMULADO]]</f>
        <v>1</v>
      </c>
      <c r="H67" s="197">
        <f>Tabla6[[#This Row],[AVANCE EJECUTADO]]+Tabla5[[#This Row],[Avance meta de la vigencia]]</f>
        <v>5</v>
      </c>
      <c r="I67" s="189">
        <v>1</v>
      </c>
      <c r="J67" s="198"/>
      <c r="K67" s="81"/>
      <c r="L67" s="81"/>
      <c r="M67" s="81"/>
      <c r="N67" s="109"/>
      <c r="O67" s="34"/>
      <c r="P67" s="34"/>
    </row>
    <row r="68" spans="1:16" ht="50.1" customHeight="1" x14ac:dyDescent="0.25">
      <c r="A68" s="28" t="s">
        <v>131</v>
      </c>
      <c r="B68" s="74" t="s">
        <v>260</v>
      </c>
      <c r="C68" s="31" t="s">
        <v>261</v>
      </c>
      <c r="D68" s="31" t="s">
        <v>262</v>
      </c>
      <c r="E68" s="31" t="s">
        <v>102</v>
      </c>
      <c r="F68" s="17">
        <v>14</v>
      </c>
      <c r="G68" s="18">
        <f>IFERROR(MIN((J68/F68+Tabla5[[#This Row],[% DE CUMPLIMIENTO ACUMULADO]]),1),0)</f>
        <v>1</v>
      </c>
      <c r="H68" s="197">
        <f>Tabla6[[#This Row],[AVANCE EJECUTADO]]+Tabla5[[#This Row],[Avance meta de la vigencia]]</f>
        <v>14</v>
      </c>
      <c r="I68" s="189">
        <v>0</v>
      </c>
      <c r="J68" s="198"/>
      <c r="K68" s="97"/>
      <c r="L68" s="97"/>
      <c r="M68" s="97"/>
      <c r="N68" s="109"/>
      <c r="O68" s="34"/>
      <c r="P68" s="34"/>
    </row>
    <row r="69" spans="1:16" ht="50.1" customHeight="1" x14ac:dyDescent="0.25">
      <c r="A69" s="28" t="s">
        <v>131</v>
      </c>
      <c r="B69" s="74" t="s">
        <v>264</v>
      </c>
      <c r="C69" s="31" t="s">
        <v>265</v>
      </c>
      <c r="D69" s="31" t="s">
        <v>266</v>
      </c>
      <c r="E69" s="31" t="s">
        <v>102</v>
      </c>
      <c r="F69" s="17">
        <v>4</v>
      </c>
      <c r="G69" s="18">
        <f>IFERROR(J69/F69,0)+Tabla5[[#This Row],[% DE CUMPLIMIENTO ACUMULADO]]</f>
        <v>0.25</v>
      </c>
      <c r="H69" s="197">
        <f>Tabla6[[#This Row],[AVANCE EJECUTADO]]+Tabla5[[#This Row],[Avance meta de la vigencia]]</f>
        <v>1</v>
      </c>
      <c r="I69" s="189">
        <v>1</v>
      </c>
      <c r="J69" s="198"/>
      <c r="K69" s="97"/>
      <c r="L69" s="97"/>
      <c r="M69" s="97"/>
      <c r="N69" s="109"/>
      <c r="O69" s="34"/>
      <c r="P69" s="34"/>
    </row>
    <row r="70" spans="1:16" ht="50.1" customHeight="1" x14ac:dyDescent="0.25">
      <c r="A70" s="28" t="s">
        <v>131</v>
      </c>
      <c r="B70" s="74" t="s">
        <v>267</v>
      </c>
      <c r="C70" s="31" t="s">
        <v>268</v>
      </c>
      <c r="D70" s="31" t="s">
        <v>269</v>
      </c>
      <c r="E70" s="31" t="s">
        <v>102</v>
      </c>
      <c r="F70" s="17">
        <v>1</v>
      </c>
      <c r="G70" s="18">
        <f>IFERROR(J70/F70,0)+Tabla5[[#This Row],[% DE CUMPLIMIENTO ACUMULADO]]</f>
        <v>0</v>
      </c>
      <c r="H70" s="197">
        <f>Tabla6[[#This Row],[AVANCE EJECUTADO]]+Tabla5[[#This Row],[Avance meta de la vigencia]]</f>
        <v>0</v>
      </c>
      <c r="I70" s="189">
        <v>0</v>
      </c>
      <c r="J70" s="198"/>
      <c r="K70" s="97"/>
      <c r="L70" s="97"/>
      <c r="M70" s="97"/>
      <c r="N70" s="109"/>
      <c r="O70" s="34"/>
      <c r="P70" s="34"/>
    </row>
    <row r="71" spans="1:16" ht="75" customHeight="1" x14ac:dyDescent="0.25">
      <c r="A71" s="28" t="s">
        <v>131</v>
      </c>
      <c r="B71" s="74" t="s">
        <v>271</v>
      </c>
      <c r="C71" s="31" t="s">
        <v>272</v>
      </c>
      <c r="D71" s="31" t="s">
        <v>273</v>
      </c>
      <c r="E71" s="31" t="s">
        <v>102</v>
      </c>
      <c r="F71" s="17">
        <v>3</v>
      </c>
      <c r="G71" s="18">
        <f>IFERROR(J71/F71,0)+Tabla5[[#This Row],[% DE CUMPLIMIENTO ACUMULADO]]</f>
        <v>0.33333333333333331</v>
      </c>
      <c r="H71" s="197">
        <f>Tabla6[[#This Row],[AVANCE EJECUTADO]]+Tabla5[[#This Row],[Avance meta de la vigencia]]</f>
        <v>1</v>
      </c>
      <c r="I71" s="189">
        <v>0</v>
      </c>
      <c r="J71" s="198"/>
      <c r="K71" s="97"/>
      <c r="L71" s="97"/>
      <c r="M71" s="97"/>
      <c r="N71" s="109"/>
      <c r="O71" s="34"/>
      <c r="P71" s="34"/>
    </row>
    <row r="72" spans="1:16" ht="50.1" customHeight="1" x14ac:dyDescent="0.25">
      <c r="A72" s="28" t="s">
        <v>131</v>
      </c>
      <c r="B72" s="74" t="s">
        <v>277</v>
      </c>
      <c r="C72" s="31" t="s">
        <v>278</v>
      </c>
      <c r="D72" s="31" t="s">
        <v>279</v>
      </c>
      <c r="E72" s="31" t="s">
        <v>102</v>
      </c>
      <c r="F72" s="17">
        <v>4</v>
      </c>
      <c r="G72" s="18">
        <f>IFERROR(J72/F72,0)+Tabla5[[#This Row],[% DE CUMPLIMIENTO ACUMULADO]]</f>
        <v>0.25</v>
      </c>
      <c r="H72" s="197">
        <f>Tabla6[[#This Row],[AVANCE EJECUTADO]]+Tabla5[[#This Row],[Avance meta de la vigencia]]</f>
        <v>1</v>
      </c>
      <c r="I72" s="189">
        <v>1</v>
      </c>
      <c r="J72" s="198"/>
      <c r="K72" s="97"/>
      <c r="L72" s="97"/>
      <c r="M72" s="97"/>
      <c r="N72" s="109"/>
      <c r="O72" s="34"/>
      <c r="P72" s="34"/>
    </row>
    <row r="73" spans="1:16" ht="30" x14ac:dyDescent="0.25">
      <c r="A73" s="28" t="s">
        <v>131</v>
      </c>
      <c r="B73" s="74" t="s">
        <v>281</v>
      </c>
      <c r="C73" s="31" t="s">
        <v>282</v>
      </c>
      <c r="D73" s="31" t="s">
        <v>283</v>
      </c>
      <c r="E73" s="31" t="s">
        <v>284</v>
      </c>
      <c r="F73" s="17">
        <v>3</v>
      </c>
      <c r="G73" s="18">
        <f>IFERROR(J73/F73,0)+Tabla5[[#This Row],[% DE CUMPLIMIENTO ACUMULADO]]</f>
        <v>0.12</v>
      </c>
      <c r="H73" s="197">
        <f>Tabla6[[#This Row],[AVANCE EJECUTADO]]+Tabla5[[#This Row],[Avance meta de la vigencia]]</f>
        <v>0.36</v>
      </c>
      <c r="I73" s="189">
        <v>1</v>
      </c>
      <c r="J73" s="200"/>
      <c r="K73" s="97"/>
      <c r="L73" s="97"/>
      <c r="M73" s="97"/>
      <c r="N73" s="109"/>
      <c r="O73" s="34"/>
      <c r="P73" s="34"/>
    </row>
    <row r="74" spans="1:16" ht="142.5" customHeight="1" x14ac:dyDescent="0.25">
      <c r="A74" s="28" t="s">
        <v>131</v>
      </c>
      <c r="B74" s="74" t="s">
        <v>288</v>
      </c>
      <c r="C74" s="31" t="s">
        <v>289</v>
      </c>
      <c r="D74" s="31" t="s">
        <v>290</v>
      </c>
      <c r="E74" s="31" t="s">
        <v>144</v>
      </c>
      <c r="F74" s="17">
        <v>2</v>
      </c>
      <c r="G74" s="18">
        <f>IFERROR(J74/F74,0)+Tabla5[[#This Row],[% DE CUMPLIMIENTO ACUMULADO]]</f>
        <v>0.5</v>
      </c>
      <c r="H74" s="197">
        <f>Tabla6[[#This Row],[AVANCE EJECUTADO]]+Tabla5[[#This Row],[Avance meta de la vigencia]]</f>
        <v>1</v>
      </c>
      <c r="I74" s="189">
        <v>0</v>
      </c>
      <c r="J74" s="198"/>
      <c r="K74" s="97"/>
      <c r="L74" s="97"/>
      <c r="M74" s="97"/>
      <c r="N74" s="109"/>
      <c r="O74" s="34"/>
      <c r="P74" s="34"/>
    </row>
    <row r="75" spans="1:16" ht="45" x14ac:dyDescent="0.25">
      <c r="A75" s="28" t="s">
        <v>131</v>
      </c>
      <c r="B75" s="74" t="s">
        <v>291</v>
      </c>
      <c r="C75" s="31" t="s">
        <v>292</v>
      </c>
      <c r="D75" s="31" t="s">
        <v>293</v>
      </c>
      <c r="E75" s="31" t="s">
        <v>27</v>
      </c>
      <c r="F75" s="17">
        <v>12</v>
      </c>
      <c r="G75" s="18">
        <f>IFERROR(J75/F75,0)+Tabla5[[#This Row],[% DE CUMPLIMIENTO ACUMULADO]]</f>
        <v>0.41666666666666663</v>
      </c>
      <c r="H75" s="197">
        <f>J331+Tabla5[[#This Row],[Avance meta de la vigencia]]</f>
        <v>5</v>
      </c>
      <c r="I75" s="189">
        <v>4</v>
      </c>
      <c r="J75" s="198">
        <f t="shared" ref="J75:P75" si="9">J331</f>
        <v>0</v>
      </c>
      <c r="K75" s="97">
        <f t="shared" si="9"/>
        <v>0</v>
      </c>
      <c r="L75" s="97">
        <f t="shared" si="9"/>
        <v>0</v>
      </c>
      <c r="M75" s="97">
        <f t="shared" si="9"/>
        <v>0</v>
      </c>
      <c r="N75" s="109">
        <f t="shared" si="9"/>
        <v>0</v>
      </c>
      <c r="O75" s="34">
        <f t="shared" si="9"/>
        <v>0</v>
      </c>
      <c r="P75" s="34">
        <f t="shared" si="9"/>
        <v>0</v>
      </c>
    </row>
    <row r="76" spans="1:16" ht="45" x14ac:dyDescent="0.25">
      <c r="A76" s="28" t="s">
        <v>131</v>
      </c>
      <c r="B76" s="74" t="s">
        <v>294</v>
      </c>
      <c r="C76" s="31" t="s">
        <v>295</v>
      </c>
      <c r="D76" s="31" t="s">
        <v>296</v>
      </c>
      <c r="E76" s="36" t="s">
        <v>115</v>
      </c>
      <c r="F76" s="17">
        <v>1</v>
      </c>
      <c r="G76" s="18">
        <f>IFERROR(MIN((J76/F76+Tabla5[[#This Row],[% DE CUMPLIMIENTO ACUMULADO]]),1),0)</f>
        <v>1</v>
      </c>
      <c r="H76" s="197">
        <f>Tabla6[[#This Row],[AVANCE EJECUTADO]]+Tabla5[[#This Row],[Avance meta de la vigencia]]</f>
        <v>1</v>
      </c>
      <c r="I76" s="189" t="s">
        <v>3175</v>
      </c>
      <c r="J76" s="198"/>
      <c r="K76" s="167"/>
      <c r="L76" s="97"/>
      <c r="M76" s="132"/>
      <c r="N76" s="109"/>
      <c r="O76" s="34"/>
      <c r="P76" s="34"/>
    </row>
    <row r="77" spans="1:16" ht="45" x14ac:dyDescent="0.25">
      <c r="A77" s="28" t="s">
        <v>131</v>
      </c>
      <c r="B77" s="74" t="s">
        <v>297</v>
      </c>
      <c r="C77" s="31" t="s">
        <v>298</v>
      </c>
      <c r="D77" s="31" t="s">
        <v>299</v>
      </c>
      <c r="E77" s="36" t="s">
        <v>115</v>
      </c>
      <c r="F77" s="17">
        <v>1</v>
      </c>
      <c r="G77" s="18">
        <f>IFERROR(MIN((J77/F77+Tabla5[[#This Row],[% DE CUMPLIMIENTO ACUMULADO]]),1),0)</f>
        <v>1</v>
      </c>
      <c r="H77" s="197">
        <f>Tabla6[[#This Row],[AVANCE EJECUTADO]]+Tabla5[[#This Row],[Avance meta de la vigencia]]</f>
        <v>1</v>
      </c>
      <c r="I77" s="189">
        <v>0</v>
      </c>
      <c r="J77" s="201"/>
      <c r="K77" s="32"/>
      <c r="L77" s="97"/>
      <c r="M77" s="132"/>
      <c r="N77" s="109"/>
      <c r="O77" s="34"/>
      <c r="P77" s="34"/>
    </row>
    <row r="78" spans="1:16" ht="50.1" customHeight="1" x14ac:dyDescent="0.25">
      <c r="A78" s="28" t="s">
        <v>131</v>
      </c>
      <c r="B78" s="74" t="s">
        <v>300</v>
      </c>
      <c r="C78" s="31" t="s">
        <v>301</v>
      </c>
      <c r="D78" s="31" t="s">
        <v>290</v>
      </c>
      <c r="E78" s="31" t="s">
        <v>102</v>
      </c>
      <c r="F78" s="17">
        <v>3</v>
      </c>
      <c r="G78" s="18">
        <f>IFERROR(J78/F78,0)+Tabla5[[#This Row],[% DE CUMPLIMIENTO ACUMULADO]]</f>
        <v>0.33333333333333331</v>
      </c>
      <c r="H78" s="197">
        <f>Tabla6[[#This Row],[AVANCE EJECUTADO]]+Tabla5[[#This Row],[Avance meta de la vigencia]]</f>
        <v>1</v>
      </c>
      <c r="I78" s="189">
        <v>1</v>
      </c>
      <c r="J78" s="198"/>
      <c r="K78" s="97"/>
      <c r="L78" s="97"/>
      <c r="M78" s="97"/>
      <c r="N78" s="109"/>
      <c r="O78" s="34"/>
      <c r="P78" s="34"/>
    </row>
    <row r="79" spans="1:16" ht="45" x14ac:dyDescent="0.25">
      <c r="A79" s="28" t="s">
        <v>131</v>
      </c>
      <c r="B79" s="74" t="s">
        <v>304</v>
      </c>
      <c r="C79" s="31" t="s">
        <v>305</v>
      </c>
      <c r="D79" s="31" t="s">
        <v>306</v>
      </c>
      <c r="E79" s="36" t="s">
        <v>115</v>
      </c>
      <c r="F79" s="17">
        <v>14</v>
      </c>
      <c r="G79" s="18">
        <f>IFERROR(J79/F79,0)+Tabla5[[#This Row],[% DE CUMPLIMIENTO ACUMULADO]]</f>
        <v>7.1428571428571425E-2</v>
      </c>
      <c r="H79" s="197">
        <f>Tabla6[[#This Row],[AVANCE EJECUTADO]]+Tabla5[[#This Row],[Avance meta de la vigencia]]</f>
        <v>1</v>
      </c>
      <c r="I79" s="189">
        <v>0</v>
      </c>
      <c r="J79" s="198"/>
      <c r="K79" s="32"/>
      <c r="L79" s="97"/>
      <c r="M79" s="132"/>
      <c r="N79" s="109"/>
      <c r="O79" s="34"/>
      <c r="P79" s="34"/>
    </row>
    <row r="80" spans="1:16" ht="50.1" customHeight="1" x14ac:dyDescent="0.25">
      <c r="A80" s="28" t="s">
        <v>131</v>
      </c>
      <c r="B80" s="74" t="s">
        <v>307</v>
      </c>
      <c r="C80" s="31" t="s">
        <v>308</v>
      </c>
      <c r="D80" s="31" t="s">
        <v>309</v>
      </c>
      <c r="E80" s="31" t="s">
        <v>102</v>
      </c>
      <c r="F80" s="17">
        <v>4</v>
      </c>
      <c r="G80" s="18">
        <f>IFERROR(J80/F80,0)+Tabla5[[#This Row],[% DE CUMPLIMIENTO ACUMULADO]]</f>
        <v>0.5</v>
      </c>
      <c r="H80" s="197">
        <f>Tabla6[[#This Row],[AVANCE EJECUTADO]]+Tabla5[[#This Row],[Avance meta de la vigencia]]</f>
        <v>2</v>
      </c>
      <c r="I80" s="189">
        <v>1</v>
      </c>
      <c r="J80" s="198"/>
      <c r="K80" s="97"/>
      <c r="L80" s="97"/>
      <c r="M80" s="97"/>
      <c r="N80" s="109"/>
      <c r="O80" s="34"/>
      <c r="P80" s="34"/>
    </row>
    <row r="81" spans="1:16" ht="50.1" customHeight="1" x14ac:dyDescent="0.25">
      <c r="A81" s="28" t="s">
        <v>131</v>
      </c>
      <c r="B81" s="74" t="s">
        <v>311</v>
      </c>
      <c r="C81" s="31" t="s">
        <v>312</v>
      </c>
      <c r="D81" s="31" t="s">
        <v>313</v>
      </c>
      <c r="E81" s="31" t="s">
        <v>102</v>
      </c>
      <c r="F81" s="17">
        <v>1</v>
      </c>
      <c r="G81" s="18">
        <f>IFERROR(MIN((J81/F81+Tabla5[[#This Row],[% DE CUMPLIMIENTO ACUMULADO]]),1),0)</f>
        <v>1</v>
      </c>
      <c r="H81" s="197">
        <f>Tabla6[[#This Row],[AVANCE EJECUTADO]]+Tabla5[[#This Row],[Avance meta de la vigencia]]</f>
        <v>1</v>
      </c>
      <c r="I81" s="189">
        <v>0</v>
      </c>
      <c r="J81" s="198"/>
      <c r="K81" s="97"/>
      <c r="L81" s="97"/>
      <c r="M81" s="97"/>
      <c r="N81" s="109"/>
      <c r="O81" s="34"/>
      <c r="P81" s="34"/>
    </row>
    <row r="82" spans="1:16" ht="90" x14ac:dyDescent="0.25">
      <c r="A82" s="28" t="s">
        <v>131</v>
      </c>
      <c r="B82" s="74" t="s">
        <v>316</v>
      </c>
      <c r="C82" s="31" t="s">
        <v>317</v>
      </c>
      <c r="D82" s="31" t="s">
        <v>318</v>
      </c>
      <c r="E82" s="31" t="s">
        <v>167</v>
      </c>
      <c r="F82" s="17">
        <v>2</v>
      </c>
      <c r="G82" s="18">
        <f>IFERROR(J82/F82,0)+Tabla5[[#This Row],[% DE CUMPLIMIENTO ACUMULADO]]</f>
        <v>0</v>
      </c>
      <c r="H82" s="197">
        <f>Tabla6[[#This Row],[AVANCE EJECUTADO]]+Tabla5[[#This Row],[Avance meta de la vigencia]]</f>
        <v>0</v>
      </c>
      <c r="I82" s="189">
        <v>1</v>
      </c>
      <c r="J82" s="198"/>
      <c r="K82" s="97"/>
      <c r="L82" s="97"/>
      <c r="M82" s="97"/>
      <c r="N82" s="109"/>
      <c r="O82" s="34"/>
      <c r="P82" s="34"/>
    </row>
    <row r="83" spans="1:16" ht="30" x14ac:dyDescent="0.25">
      <c r="A83" s="28" t="s">
        <v>131</v>
      </c>
      <c r="B83" s="74" t="s">
        <v>320</v>
      </c>
      <c r="C83" s="31" t="s">
        <v>321</v>
      </c>
      <c r="D83" s="31" t="s">
        <v>322</v>
      </c>
      <c r="E83" s="31" t="s">
        <v>167</v>
      </c>
      <c r="F83" s="17">
        <v>4</v>
      </c>
      <c r="G83" s="18">
        <f>IFERROR(J83/F83,0)+Tabla5[[#This Row],[% DE CUMPLIMIENTO ACUMULADO]]</f>
        <v>0</v>
      </c>
      <c r="H83" s="19">
        <f>Tabla6[[#This Row],[AVANCE EJECUTADO]]+Tabla5[[#This Row],[Avance meta de la vigencia]]</f>
        <v>0</v>
      </c>
      <c r="I83" s="190">
        <v>1</v>
      </c>
      <c r="J83" s="134"/>
      <c r="K83" s="97"/>
      <c r="L83" s="97"/>
      <c r="M83" s="97"/>
      <c r="N83" s="109"/>
      <c r="O83" s="34"/>
      <c r="P83" s="176"/>
    </row>
    <row r="84" spans="1:16" ht="90" x14ac:dyDescent="0.25">
      <c r="A84" s="28" t="s">
        <v>131</v>
      </c>
      <c r="B84" s="74" t="s">
        <v>324</v>
      </c>
      <c r="C84" s="31" t="s">
        <v>325</v>
      </c>
      <c r="D84" s="31" t="s">
        <v>166</v>
      </c>
      <c r="E84" s="31" t="s">
        <v>167</v>
      </c>
      <c r="F84" s="17">
        <v>12</v>
      </c>
      <c r="G84" s="18">
        <f>IFERROR(J84/F84,0)+Tabla5[[#This Row],[% DE CUMPLIMIENTO ACUMULADO]]</f>
        <v>0.25</v>
      </c>
      <c r="H84" s="19">
        <f>Tabla6[[#This Row],[AVANCE EJECUTADO]]+Tabla5[[#This Row],[Avance meta de la vigencia]]</f>
        <v>3</v>
      </c>
      <c r="I84" s="187">
        <v>3</v>
      </c>
      <c r="J84" s="134"/>
      <c r="K84" s="97"/>
      <c r="L84" s="97"/>
      <c r="M84" s="97"/>
      <c r="N84" s="109"/>
      <c r="O84" s="34"/>
      <c r="P84" s="34"/>
    </row>
    <row r="85" spans="1:16" ht="74.25" customHeight="1" x14ac:dyDescent="0.25">
      <c r="A85" s="28" t="s">
        <v>131</v>
      </c>
      <c r="B85" s="74" t="s">
        <v>326</v>
      </c>
      <c r="C85" s="31" t="s">
        <v>327</v>
      </c>
      <c r="D85" s="31" t="s">
        <v>328</v>
      </c>
      <c r="E85" s="31" t="s">
        <v>329</v>
      </c>
      <c r="F85" s="17">
        <v>4</v>
      </c>
      <c r="G85" s="18">
        <f>IFERROR(J85/F85,0)+Tabla5[[#This Row],[% DE CUMPLIMIENTO ACUMULADO]]</f>
        <v>0.75</v>
      </c>
      <c r="H85" s="19">
        <f>Tabla6[[#This Row],[AVANCE EJECUTADO]]+Tabla5[[#This Row],[Avance meta de la vigencia]]</f>
        <v>3</v>
      </c>
      <c r="I85" s="187">
        <v>1</v>
      </c>
      <c r="J85" s="134"/>
      <c r="K85" s="97"/>
      <c r="L85" s="97"/>
      <c r="M85" s="97"/>
      <c r="N85" s="109"/>
      <c r="O85" s="34"/>
      <c r="P85" s="34"/>
    </row>
    <row r="86" spans="1:16" ht="60" x14ac:dyDescent="0.25">
      <c r="A86" s="28" t="s">
        <v>131</v>
      </c>
      <c r="B86" s="74" t="s">
        <v>330</v>
      </c>
      <c r="C86" s="31" t="s">
        <v>331</v>
      </c>
      <c r="D86" s="31" t="s">
        <v>332</v>
      </c>
      <c r="E86" s="36" t="s">
        <v>43</v>
      </c>
      <c r="F86" s="17">
        <v>1</v>
      </c>
      <c r="G86" s="18">
        <f>IFERROR(J86/F86,0)+Tabla5[[#This Row],[% DE CUMPLIMIENTO ACUMULADO]]</f>
        <v>1</v>
      </c>
      <c r="H86" s="19">
        <f>Tabla6[[#This Row],[AVANCE EJECUTADO]]+Tabla5[[#This Row],[Avance meta de la vigencia]]</f>
        <v>1</v>
      </c>
      <c r="I86" s="187">
        <v>0</v>
      </c>
      <c r="J86" s="134"/>
      <c r="K86" s="97"/>
      <c r="L86" s="97"/>
      <c r="M86" s="97"/>
      <c r="N86" s="109"/>
      <c r="O86" s="34"/>
      <c r="P86" s="34"/>
    </row>
    <row r="87" spans="1:16" ht="60" x14ac:dyDescent="0.25">
      <c r="A87" s="28" t="s">
        <v>131</v>
      </c>
      <c r="B87" s="74" t="s">
        <v>335</v>
      </c>
      <c r="C87" s="31" t="s">
        <v>336</v>
      </c>
      <c r="D87" s="31" t="s">
        <v>337</v>
      </c>
      <c r="E87" s="36" t="s">
        <v>43</v>
      </c>
      <c r="F87" s="17">
        <v>1</v>
      </c>
      <c r="G87" s="18">
        <f>IFERROR(J87/F87,0)+Tabla5[[#This Row],[% DE CUMPLIMIENTO ACUMULADO]]</f>
        <v>1</v>
      </c>
      <c r="H87" s="19">
        <f>Tabla6[[#This Row],[AVANCE EJECUTADO]]+Tabla5[[#This Row],[Avance meta de la vigencia]]</f>
        <v>1</v>
      </c>
      <c r="I87" s="187">
        <v>0</v>
      </c>
      <c r="J87" s="134"/>
      <c r="K87" s="97"/>
      <c r="L87" s="97"/>
      <c r="M87" s="97"/>
      <c r="N87" s="109"/>
      <c r="O87" s="34"/>
      <c r="P87" s="34"/>
    </row>
    <row r="88" spans="1:16" ht="60" x14ac:dyDescent="0.25">
      <c r="A88" s="28" t="s">
        <v>131</v>
      </c>
      <c r="B88" s="74" t="s">
        <v>339</v>
      </c>
      <c r="C88" s="31" t="s">
        <v>340</v>
      </c>
      <c r="D88" s="31" t="s">
        <v>341</v>
      </c>
      <c r="E88" s="36" t="s">
        <v>43</v>
      </c>
      <c r="F88" s="17">
        <v>1</v>
      </c>
      <c r="G88" s="18">
        <f>IFERROR(J88/F88,0)+Tabla5[[#This Row],[% DE CUMPLIMIENTO ACUMULADO]]</f>
        <v>0</v>
      </c>
      <c r="H88" s="19">
        <f>Tabla6[[#This Row],[AVANCE EJECUTADO]]+Tabla5[[#This Row],[Avance meta de la vigencia]]</f>
        <v>0</v>
      </c>
      <c r="I88" s="187">
        <v>0</v>
      </c>
      <c r="J88" s="134"/>
      <c r="K88" s="97"/>
      <c r="L88" s="97"/>
      <c r="M88" s="97"/>
      <c r="N88" s="109"/>
      <c r="O88" s="34"/>
      <c r="P88" s="34"/>
    </row>
    <row r="89" spans="1:16" ht="60" x14ac:dyDescent="0.25">
      <c r="A89" s="28" t="s">
        <v>131</v>
      </c>
      <c r="B89" s="74" t="s">
        <v>343</v>
      </c>
      <c r="C89" s="31" t="s">
        <v>344</v>
      </c>
      <c r="D89" s="31" t="s">
        <v>345</v>
      </c>
      <c r="E89" s="36" t="s">
        <v>43</v>
      </c>
      <c r="F89" s="17">
        <v>2</v>
      </c>
      <c r="G89" s="18">
        <f>IFERROR(J89/F89,0)+Tabla5[[#This Row],[% DE CUMPLIMIENTO ACUMULADO]]</f>
        <v>0.5</v>
      </c>
      <c r="H89" s="19">
        <f>Tabla6[[#This Row],[AVANCE EJECUTADO]]+Tabla5[[#This Row],[Avance meta de la vigencia]]</f>
        <v>1</v>
      </c>
      <c r="I89" s="187">
        <v>1</v>
      </c>
      <c r="J89" s="134"/>
      <c r="K89" s="97"/>
      <c r="L89" s="97"/>
      <c r="M89" s="97"/>
      <c r="N89" s="109"/>
      <c r="O89" s="34"/>
      <c r="P89" s="34"/>
    </row>
    <row r="90" spans="1:16" ht="135" x14ac:dyDescent="0.25">
      <c r="A90" s="28" t="s">
        <v>131</v>
      </c>
      <c r="B90" s="74" t="s">
        <v>347</v>
      </c>
      <c r="C90" s="31" t="s">
        <v>348</v>
      </c>
      <c r="D90" s="31" t="s">
        <v>349</v>
      </c>
      <c r="E90" s="31" t="s">
        <v>350</v>
      </c>
      <c r="F90" s="17">
        <v>2</v>
      </c>
      <c r="G90" s="18">
        <f>IFERROR(J90/F90,0)+Tabla5[[#This Row],[% DE CUMPLIMIENTO ACUMULADO]]</f>
        <v>0</v>
      </c>
      <c r="H90" s="19">
        <f>Tabla6[[#This Row],[AVANCE EJECUTADO]]+Tabla5[[#This Row],[Avance meta de la vigencia]]</f>
        <v>0</v>
      </c>
      <c r="I90" s="187">
        <v>0</v>
      </c>
      <c r="J90" s="134"/>
      <c r="K90" s="151"/>
      <c r="L90" s="151"/>
      <c r="M90" s="97"/>
      <c r="N90" s="109"/>
      <c r="O90" s="34"/>
      <c r="P90" s="34"/>
    </row>
    <row r="91" spans="1:16" ht="45" x14ac:dyDescent="0.25">
      <c r="A91" s="28" t="s">
        <v>131</v>
      </c>
      <c r="B91" s="74" t="s">
        <v>354</v>
      </c>
      <c r="C91" s="31" t="s">
        <v>355</v>
      </c>
      <c r="D91" s="31" t="s">
        <v>356</v>
      </c>
      <c r="E91" s="31" t="s">
        <v>240</v>
      </c>
      <c r="F91" s="17">
        <v>12</v>
      </c>
      <c r="G91" s="18">
        <f>IFERROR(J91/F91,0)+Tabla5[[#This Row],[% DE CUMPLIMIENTO ACUMULADO]]</f>
        <v>0.33333333333333331</v>
      </c>
      <c r="H91" s="19">
        <f>Tabla6[[#This Row],[AVANCE EJECUTADO]]+Tabla5[[#This Row],[Avance meta de la vigencia]]</f>
        <v>4</v>
      </c>
      <c r="I91" s="187">
        <v>3</v>
      </c>
      <c r="J91" s="134"/>
      <c r="K91" s="97"/>
      <c r="L91" s="97"/>
      <c r="M91" s="97"/>
      <c r="N91" s="109"/>
      <c r="O91" s="34"/>
      <c r="P91" s="34"/>
    </row>
    <row r="92" spans="1:16" ht="45" x14ac:dyDescent="0.25">
      <c r="A92" s="28" t="s">
        <v>131</v>
      </c>
      <c r="B92" s="74" t="s">
        <v>359</v>
      </c>
      <c r="C92" s="31" t="s">
        <v>360</v>
      </c>
      <c r="D92" s="31" t="s">
        <v>361</v>
      </c>
      <c r="E92" s="31" t="s">
        <v>236</v>
      </c>
      <c r="F92" s="17">
        <v>4</v>
      </c>
      <c r="G92" s="18">
        <f>IFERROR(J92/F92,0)+Tabla5[[#This Row],[% DE CUMPLIMIENTO ACUMULADO]]</f>
        <v>0.25</v>
      </c>
      <c r="H92" s="19">
        <f>Tabla6[[#This Row],[AVANCE EJECUTADO]]+Tabla5[[#This Row],[Avance meta de la vigencia]]</f>
        <v>1</v>
      </c>
      <c r="I92" s="187">
        <v>1</v>
      </c>
      <c r="J92" s="134"/>
      <c r="K92" s="97"/>
      <c r="L92" s="97"/>
      <c r="M92" s="97"/>
      <c r="N92" s="109"/>
      <c r="O92" s="34"/>
      <c r="P92" s="34"/>
    </row>
    <row r="93" spans="1:16" ht="60" x14ac:dyDescent="0.25">
      <c r="A93" s="28" t="s">
        <v>131</v>
      </c>
      <c r="B93" s="74" t="s">
        <v>362</v>
      </c>
      <c r="C93" s="31" t="s">
        <v>363</v>
      </c>
      <c r="D93" s="31" t="s">
        <v>364</v>
      </c>
      <c r="E93" s="31" t="s">
        <v>221</v>
      </c>
      <c r="F93" s="17">
        <v>4</v>
      </c>
      <c r="G93" s="18">
        <f>IFERROR(J93/F93,0)+Tabla5[[#This Row],[% DE CUMPLIMIENTO ACUMULADO]]</f>
        <v>0.5</v>
      </c>
      <c r="H93" s="19">
        <f>Tabla6[[#This Row],[AVANCE EJECUTADO]]+Tabla5[[#This Row],[Avance meta de la vigencia]]</f>
        <v>2</v>
      </c>
      <c r="I93" s="187">
        <v>1</v>
      </c>
      <c r="J93" s="198"/>
      <c r="K93" s="151"/>
      <c r="L93" s="151"/>
      <c r="M93" s="151"/>
      <c r="N93" s="109"/>
      <c r="O93" s="34"/>
      <c r="P93" s="34"/>
    </row>
    <row r="94" spans="1:16" ht="105" x14ac:dyDescent="0.25">
      <c r="A94" s="28" t="s">
        <v>131</v>
      </c>
      <c r="B94" s="74" t="s">
        <v>365</v>
      </c>
      <c r="C94" s="31" t="s">
        <v>366</v>
      </c>
      <c r="D94" s="31" t="s">
        <v>367</v>
      </c>
      <c r="E94" s="31" t="s">
        <v>167</v>
      </c>
      <c r="F94" s="17">
        <v>1</v>
      </c>
      <c r="G94" s="18">
        <f>IFERROR(J94/F94,0)+Tabla5[[#This Row],[% DE CUMPLIMIENTO ACUMULADO]]</f>
        <v>0</v>
      </c>
      <c r="H94" s="19">
        <f>Tabla6[[#This Row],[AVANCE EJECUTADO]]+Tabla5[[#This Row],[Avance meta de la vigencia]]</f>
        <v>0</v>
      </c>
      <c r="I94" s="187">
        <v>0</v>
      </c>
      <c r="J94" s="134"/>
      <c r="K94" s="97"/>
      <c r="L94" s="97"/>
      <c r="M94" s="97"/>
      <c r="N94" s="109"/>
      <c r="O94" s="34"/>
      <c r="P94" s="34"/>
    </row>
    <row r="95" spans="1:16" ht="50.1" customHeight="1" x14ac:dyDescent="0.25">
      <c r="A95" s="28" t="s">
        <v>131</v>
      </c>
      <c r="B95" s="74" t="s">
        <v>368</v>
      </c>
      <c r="C95" s="31" t="s">
        <v>369</v>
      </c>
      <c r="D95" s="31" t="s">
        <v>370</v>
      </c>
      <c r="E95" s="31" t="s">
        <v>102</v>
      </c>
      <c r="F95" s="17">
        <v>1</v>
      </c>
      <c r="G95" s="18">
        <f>IFERROR(MIN((J95/F95+Tabla5[[#This Row],[% DE CUMPLIMIENTO ACUMULADO]]),1),0)</f>
        <v>1</v>
      </c>
      <c r="H95" s="19">
        <f>Tabla6[[#This Row],[AVANCE EJECUTADO]]+Tabla5[[#This Row],[Avance meta de la vigencia]]</f>
        <v>1</v>
      </c>
      <c r="I95" s="192">
        <v>0</v>
      </c>
      <c r="J95" s="134"/>
      <c r="K95" s="97"/>
      <c r="L95" s="97"/>
      <c r="M95" s="97"/>
      <c r="N95" s="109"/>
      <c r="O95" s="34"/>
      <c r="P95" s="34"/>
    </row>
    <row r="96" spans="1:16" ht="50.1" customHeight="1" x14ac:dyDescent="0.25">
      <c r="A96" s="28" t="s">
        <v>131</v>
      </c>
      <c r="B96" s="74" t="s">
        <v>371</v>
      </c>
      <c r="C96" s="31" t="s">
        <v>372</v>
      </c>
      <c r="D96" s="31" t="s">
        <v>373</v>
      </c>
      <c r="E96" s="31" t="s">
        <v>102</v>
      </c>
      <c r="F96" s="17">
        <v>4</v>
      </c>
      <c r="G96" s="18">
        <f>IFERROR(J96/F96,0)+Tabla5[[#This Row],[% DE CUMPLIMIENTO ACUMULADO]]</f>
        <v>0</v>
      </c>
      <c r="H96" s="19">
        <f>Tabla6[[#This Row],[AVANCE EJECUTADO]]+Tabla5[[#This Row],[Avance meta de la vigencia]]</f>
        <v>0</v>
      </c>
      <c r="I96" s="193">
        <v>1</v>
      </c>
      <c r="J96" s="134"/>
      <c r="K96" s="97"/>
      <c r="L96" s="97"/>
      <c r="M96" s="97"/>
      <c r="N96" s="109"/>
      <c r="O96" s="34"/>
      <c r="P96" s="34"/>
    </row>
    <row r="97" spans="1:16" ht="50.1" customHeight="1" x14ac:dyDescent="0.25">
      <c r="A97" s="28" t="s">
        <v>131</v>
      </c>
      <c r="B97" s="74" t="s">
        <v>374</v>
      </c>
      <c r="C97" s="31" t="s">
        <v>375</v>
      </c>
      <c r="D97" s="31" t="s">
        <v>376</v>
      </c>
      <c r="E97" s="31" t="s">
        <v>102</v>
      </c>
      <c r="F97" s="17">
        <v>1</v>
      </c>
      <c r="G97" s="18">
        <f>IFERROR(J97/F97,0)+Tabla5[[#This Row],[% DE CUMPLIMIENTO ACUMULADO]]</f>
        <v>0</v>
      </c>
      <c r="H97" s="19">
        <f>Tabla6[[#This Row],[AVANCE EJECUTADO]]+Tabla5[[#This Row],[Avance meta de la vigencia]]</f>
        <v>0</v>
      </c>
      <c r="I97" s="193">
        <v>0</v>
      </c>
      <c r="J97" s="134"/>
      <c r="K97" s="97"/>
      <c r="L97" s="97"/>
      <c r="M97" s="97"/>
      <c r="N97" s="109"/>
      <c r="O97" s="34"/>
      <c r="P97" s="34"/>
    </row>
    <row r="98" spans="1:16" ht="50.1" customHeight="1" x14ac:dyDescent="0.25">
      <c r="A98" s="28" t="s">
        <v>131</v>
      </c>
      <c r="B98" s="74" t="s">
        <v>378</v>
      </c>
      <c r="C98" s="31" t="s">
        <v>379</v>
      </c>
      <c r="D98" s="31" t="s">
        <v>380</v>
      </c>
      <c r="E98" s="31" t="s">
        <v>102</v>
      </c>
      <c r="F98" s="17">
        <v>1</v>
      </c>
      <c r="G98" s="18">
        <f>IFERROR(J98/F98,0)+Tabla5[[#This Row],[% DE CUMPLIMIENTO ACUMULADO]]</f>
        <v>0</v>
      </c>
      <c r="H98" s="19">
        <f>Tabla6[[#This Row],[AVANCE EJECUTADO]]+Tabla5[[#This Row],[Avance meta de la vigencia]]</f>
        <v>0</v>
      </c>
      <c r="I98" s="194">
        <v>0</v>
      </c>
      <c r="J98" s="134"/>
      <c r="K98" s="97"/>
      <c r="L98" s="97"/>
      <c r="M98" s="97"/>
      <c r="N98" s="109"/>
      <c r="O98" s="34"/>
      <c r="P98" s="34"/>
    </row>
    <row r="99" spans="1:16" ht="75" x14ac:dyDescent="0.25">
      <c r="A99" s="28" t="s">
        <v>131</v>
      </c>
      <c r="B99" s="74" t="s">
        <v>382</v>
      </c>
      <c r="C99" s="31" t="s">
        <v>383</v>
      </c>
      <c r="D99" s="31" t="s">
        <v>384</v>
      </c>
      <c r="E99" s="31" t="s">
        <v>85</v>
      </c>
      <c r="F99" s="17">
        <v>1</v>
      </c>
      <c r="G99" s="18">
        <f>IFERROR(J99/F99,0)+Tabla5[[#This Row],[% DE CUMPLIMIENTO ACUMULADO]]</f>
        <v>0</v>
      </c>
      <c r="H99" s="19">
        <f>Tabla6[[#This Row],[AVANCE EJECUTADO]]+Tabla5[[#This Row],[Avance meta de la vigencia]]</f>
        <v>0</v>
      </c>
      <c r="I99" s="190">
        <v>0</v>
      </c>
      <c r="J99" s="134"/>
      <c r="K99" s="97"/>
      <c r="L99" s="97"/>
      <c r="M99" s="97"/>
      <c r="N99" s="109"/>
      <c r="O99" s="34"/>
      <c r="P99" s="34"/>
    </row>
    <row r="100" spans="1:16" ht="45" x14ac:dyDescent="0.25">
      <c r="A100" s="28" t="s">
        <v>131</v>
      </c>
      <c r="B100" s="74" t="s">
        <v>385</v>
      </c>
      <c r="C100" s="31" t="s">
        <v>386</v>
      </c>
      <c r="D100" s="31" t="s">
        <v>387</v>
      </c>
      <c r="E100" s="31" t="s">
        <v>167</v>
      </c>
      <c r="F100" s="17">
        <v>4</v>
      </c>
      <c r="G100" s="18">
        <f>IFERROR(J100/F100,0)+Tabla5[[#This Row],[% DE CUMPLIMIENTO ACUMULADO]]</f>
        <v>0.5</v>
      </c>
      <c r="H100" s="19">
        <f>Tabla6[[#This Row],[AVANCE EJECUTADO]]+Tabla5[[#This Row],[Avance meta de la vigencia]]</f>
        <v>2</v>
      </c>
      <c r="I100" s="187">
        <v>2</v>
      </c>
      <c r="J100" s="134"/>
      <c r="K100" s="97"/>
      <c r="L100" s="97"/>
      <c r="M100" s="97"/>
      <c r="N100" s="109"/>
      <c r="O100" s="34"/>
      <c r="P100" s="34"/>
    </row>
    <row r="101" spans="1:16" ht="60" x14ac:dyDescent="0.25">
      <c r="A101" s="28" t="s">
        <v>131</v>
      </c>
      <c r="B101" s="74" t="s">
        <v>388</v>
      </c>
      <c r="C101" s="31" t="s">
        <v>389</v>
      </c>
      <c r="D101" s="31" t="s">
        <v>322</v>
      </c>
      <c r="E101" s="31" t="s">
        <v>167</v>
      </c>
      <c r="F101" s="17">
        <v>12</v>
      </c>
      <c r="G101" s="18">
        <f>IFERROR(J101/F101,0)+Tabla5[[#This Row],[% DE CUMPLIMIENTO ACUMULADO]]</f>
        <v>0.16666666666666666</v>
      </c>
      <c r="H101" s="19">
        <f>Tabla6[[#This Row],[AVANCE EJECUTADO]]+Tabla5[[#This Row],[Avance meta de la vigencia]]</f>
        <v>2</v>
      </c>
      <c r="I101" s="187">
        <v>3</v>
      </c>
      <c r="J101" s="134"/>
      <c r="K101" s="97"/>
      <c r="L101" s="97"/>
      <c r="M101" s="97"/>
      <c r="N101" s="109"/>
      <c r="O101" s="34"/>
      <c r="P101" s="34"/>
    </row>
    <row r="102" spans="1:16" ht="45" x14ac:dyDescent="0.25">
      <c r="A102" s="28" t="s">
        <v>131</v>
      </c>
      <c r="B102" s="74" t="s">
        <v>390</v>
      </c>
      <c r="C102" s="31" t="s">
        <v>391</v>
      </c>
      <c r="D102" s="31" t="s">
        <v>392</v>
      </c>
      <c r="E102" s="31" t="s">
        <v>167</v>
      </c>
      <c r="F102" s="17">
        <v>12</v>
      </c>
      <c r="G102" s="18">
        <f>IFERROR(J102/F102,0)+Tabla5[[#This Row],[% DE CUMPLIMIENTO ACUMULADO]]</f>
        <v>0.16666666666666666</v>
      </c>
      <c r="H102" s="19">
        <f>Tabla6[[#This Row],[AVANCE EJECUTADO]]+Tabla5[[#This Row],[Avance meta de la vigencia]]</f>
        <v>2</v>
      </c>
      <c r="I102" s="187">
        <v>6</v>
      </c>
      <c r="J102" s="134"/>
      <c r="K102" s="97"/>
      <c r="L102" s="97"/>
      <c r="M102" s="97"/>
      <c r="N102" s="109"/>
      <c r="O102" s="34"/>
      <c r="P102" s="34"/>
    </row>
    <row r="103" spans="1:16" ht="30" x14ac:dyDescent="0.25">
      <c r="A103" s="28" t="s">
        <v>131</v>
      </c>
      <c r="B103" s="74" t="s">
        <v>393</v>
      </c>
      <c r="C103" s="31" t="s">
        <v>394</v>
      </c>
      <c r="D103" s="31" t="s">
        <v>166</v>
      </c>
      <c r="E103" s="31" t="s">
        <v>167</v>
      </c>
      <c r="F103" s="17">
        <v>4</v>
      </c>
      <c r="G103" s="18">
        <f>IFERROR(J103/F103,0)+Tabla5[[#This Row],[% DE CUMPLIMIENTO ACUMULADO]]</f>
        <v>0.25</v>
      </c>
      <c r="H103" s="19">
        <f>Tabla6[[#This Row],[AVANCE EJECUTADO]]+Tabla5[[#This Row],[Avance meta de la vigencia]]</f>
        <v>1</v>
      </c>
      <c r="I103" s="187">
        <v>1</v>
      </c>
      <c r="J103" s="134"/>
      <c r="K103" s="97"/>
      <c r="L103" s="97"/>
      <c r="M103" s="97"/>
      <c r="N103" s="109"/>
      <c r="O103" s="34"/>
      <c r="P103" s="34"/>
    </row>
    <row r="104" spans="1:16" ht="30" x14ac:dyDescent="0.25">
      <c r="A104" s="28" t="s">
        <v>131</v>
      </c>
      <c r="B104" s="74" t="s">
        <v>395</v>
      </c>
      <c r="C104" s="31" t="s">
        <v>396</v>
      </c>
      <c r="D104" s="31" t="s">
        <v>397</v>
      </c>
      <c r="E104" s="31" t="s">
        <v>167</v>
      </c>
      <c r="F104" s="17">
        <v>4</v>
      </c>
      <c r="G104" s="18">
        <f>IFERROR(J104/F104,0)+Tabla5[[#This Row],[% DE CUMPLIMIENTO ACUMULADO]]</f>
        <v>0.25</v>
      </c>
      <c r="H104" s="19">
        <f>Tabla6[[#This Row],[AVANCE EJECUTADO]]+Tabla5[[#This Row],[Avance meta de la vigencia]]</f>
        <v>1</v>
      </c>
      <c r="I104" s="187">
        <v>1</v>
      </c>
      <c r="J104" s="134"/>
      <c r="K104" s="97"/>
      <c r="L104" s="97"/>
      <c r="M104" s="97"/>
      <c r="N104" s="109"/>
      <c r="O104" s="34"/>
      <c r="P104" s="34"/>
    </row>
    <row r="105" spans="1:16" ht="45" x14ac:dyDescent="0.25">
      <c r="A105" s="28" t="s">
        <v>131</v>
      </c>
      <c r="B105" s="74" t="s">
        <v>398</v>
      </c>
      <c r="C105" s="31" t="s">
        <v>399</v>
      </c>
      <c r="D105" s="31" t="s">
        <v>400</v>
      </c>
      <c r="E105" s="31" t="s">
        <v>167</v>
      </c>
      <c r="F105" s="17">
        <v>2</v>
      </c>
      <c r="G105" s="18">
        <f>IFERROR(J105/F105,0)+Tabla5[[#This Row],[% DE CUMPLIMIENTO ACUMULADO]]</f>
        <v>0</v>
      </c>
      <c r="H105" s="19">
        <f>Tabla6[[#This Row],[AVANCE EJECUTADO]]+Tabla5[[#This Row],[Avance meta de la vigencia]]</f>
        <v>0</v>
      </c>
      <c r="I105" s="187">
        <v>1</v>
      </c>
      <c r="J105" s="134"/>
      <c r="K105" s="97"/>
      <c r="L105" s="97"/>
      <c r="M105" s="97"/>
      <c r="N105" s="109"/>
      <c r="O105" s="34"/>
      <c r="P105" s="34"/>
    </row>
    <row r="106" spans="1:16" ht="45" x14ac:dyDescent="0.25">
      <c r="A106" s="28" t="s">
        <v>131</v>
      </c>
      <c r="B106" s="74" t="s">
        <v>401</v>
      </c>
      <c r="C106" s="31" t="s">
        <v>402</v>
      </c>
      <c r="D106" s="31" t="s">
        <v>403</v>
      </c>
      <c r="E106" s="31" t="s">
        <v>167</v>
      </c>
      <c r="F106" s="17">
        <v>10</v>
      </c>
      <c r="G106" s="18">
        <f>IFERROR(J106/F106,0)+Tabla5[[#This Row],[% DE CUMPLIMIENTO ACUMULADO]]</f>
        <v>0.2</v>
      </c>
      <c r="H106" s="19">
        <f>Tabla6[[#This Row],[AVANCE EJECUTADO]]+Tabla5[[#This Row],[Avance meta de la vigencia]]</f>
        <v>2</v>
      </c>
      <c r="I106" s="187">
        <v>3</v>
      </c>
      <c r="J106" s="134"/>
      <c r="K106" s="97"/>
      <c r="L106" s="97"/>
      <c r="M106" s="97"/>
      <c r="N106" s="109"/>
      <c r="O106" s="34"/>
      <c r="P106" s="34"/>
    </row>
    <row r="107" spans="1:16" ht="75" x14ac:dyDescent="0.25">
      <c r="A107" s="28" t="s">
        <v>131</v>
      </c>
      <c r="B107" s="74" t="s">
        <v>404</v>
      </c>
      <c r="C107" s="31" t="s">
        <v>405</v>
      </c>
      <c r="D107" s="31" t="s">
        <v>406</v>
      </c>
      <c r="E107" s="30" t="s">
        <v>96</v>
      </c>
      <c r="F107" s="199">
        <v>100</v>
      </c>
      <c r="G107" s="18">
        <f>IFERROR(MIN((J107/F107+Tabla5[[#This Row],[% DE CUMPLIMIENTO ACUMULADO]]),1),0)</f>
        <v>1</v>
      </c>
      <c r="H107" s="18">
        <f>Tabla6[[#This Row],[AVANCE EJECUTADO]]+Tabla5[[#This Row],[Avance meta de la vigencia]]</f>
        <v>1</v>
      </c>
      <c r="I107" s="188">
        <v>1</v>
      </c>
      <c r="J107" s="134"/>
      <c r="K107" s="97"/>
      <c r="L107" s="97"/>
      <c r="M107" s="97"/>
      <c r="N107" s="109"/>
      <c r="O107" s="34"/>
      <c r="P107" s="34"/>
    </row>
    <row r="108" spans="1:16" ht="255" x14ac:dyDescent="0.25">
      <c r="A108" s="28" t="s">
        <v>131</v>
      </c>
      <c r="B108" s="74" t="s">
        <v>410</v>
      </c>
      <c r="C108" s="31" t="s">
        <v>411</v>
      </c>
      <c r="D108" s="31" t="s">
        <v>412</v>
      </c>
      <c r="E108" s="31" t="s">
        <v>413</v>
      </c>
      <c r="F108" s="17">
        <v>2</v>
      </c>
      <c r="G108" s="18">
        <f>IFERROR(J108/F108,0)+Tabla5[[#This Row],[% DE CUMPLIMIENTO ACUMULADO]]</f>
        <v>1</v>
      </c>
      <c r="H108" s="19">
        <f>Tabla6[[#This Row],[AVANCE EJECUTADO]]+Tabla5[[#This Row],[Avance meta de la vigencia]]</f>
        <v>2</v>
      </c>
      <c r="I108" s="187">
        <v>1</v>
      </c>
      <c r="J108" s="134"/>
      <c r="K108" s="151"/>
      <c r="L108" s="97"/>
      <c r="M108" s="97"/>
      <c r="N108" s="109"/>
      <c r="O108" s="34"/>
      <c r="P108" s="34"/>
    </row>
    <row r="109" spans="1:16" ht="60" x14ac:dyDescent="0.25">
      <c r="A109" s="28" t="s">
        <v>131</v>
      </c>
      <c r="B109" s="74" t="s">
        <v>414</v>
      </c>
      <c r="C109" s="31" t="s">
        <v>415</v>
      </c>
      <c r="D109" s="31" t="s">
        <v>416</v>
      </c>
      <c r="E109" s="31" t="s">
        <v>250</v>
      </c>
      <c r="F109" s="17">
        <v>4</v>
      </c>
      <c r="G109" s="18">
        <f>IFERROR(J109/F109,0)+Tabla5[[#This Row],[% DE CUMPLIMIENTO ACUMULADO]]</f>
        <v>0.5</v>
      </c>
      <c r="H109" s="19">
        <f>Tabla6[[#This Row],[AVANCE EJECUTADO]]+Tabla5[[#This Row],[Avance meta de la vigencia]]</f>
        <v>2</v>
      </c>
      <c r="I109" s="187">
        <v>1</v>
      </c>
      <c r="J109" s="134"/>
      <c r="K109" s="151"/>
      <c r="L109" s="151"/>
      <c r="M109" s="151"/>
      <c r="N109" s="109"/>
      <c r="O109" s="34"/>
      <c r="P109" s="34"/>
    </row>
    <row r="110" spans="1:16" ht="120" x14ac:dyDescent="0.25">
      <c r="A110" s="28" t="s">
        <v>131</v>
      </c>
      <c r="B110" s="74" t="s">
        <v>417</v>
      </c>
      <c r="C110" s="31" t="s">
        <v>418</v>
      </c>
      <c r="D110" s="31" t="s">
        <v>162</v>
      </c>
      <c r="E110" s="31" t="s">
        <v>163</v>
      </c>
      <c r="F110" s="17">
        <v>4</v>
      </c>
      <c r="G110" s="18">
        <f>IFERROR(MIN((J110/F110+Tabla5[[#This Row],[% DE CUMPLIMIENTO ACUMULADO]]),1),0)</f>
        <v>1</v>
      </c>
      <c r="H110" s="19">
        <f>Tabla6[[#This Row],[AVANCE EJECUTADO]]+Tabla5[[#This Row],[Avance meta de la vigencia]]</f>
        <v>4</v>
      </c>
      <c r="I110" s="187">
        <v>1</v>
      </c>
      <c r="J110" s="134"/>
      <c r="K110" s="97"/>
      <c r="L110" s="97"/>
      <c r="M110" s="97"/>
      <c r="N110" s="109"/>
      <c r="O110" s="34"/>
      <c r="P110" s="34"/>
    </row>
    <row r="111" spans="1:16" ht="120" x14ac:dyDescent="0.25">
      <c r="A111" s="28" t="s">
        <v>131</v>
      </c>
      <c r="B111" s="74" t="s">
        <v>419</v>
      </c>
      <c r="C111" s="31" t="s">
        <v>420</v>
      </c>
      <c r="D111" s="31" t="s">
        <v>421</v>
      </c>
      <c r="E111" s="31" t="s">
        <v>111</v>
      </c>
      <c r="F111" s="17">
        <v>1</v>
      </c>
      <c r="G111" s="18">
        <f>IFERROR(J111/F111,0)+Tabla5[[#This Row],[% DE CUMPLIMIENTO ACUMULADO]]</f>
        <v>0</v>
      </c>
      <c r="H111" s="19">
        <f>Tabla6[[#This Row],[AVANCE EJECUTADO]]+Tabla5[[#This Row],[Avance meta de la vigencia]]</f>
        <v>0</v>
      </c>
      <c r="I111" s="187">
        <v>0</v>
      </c>
      <c r="J111" s="134"/>
      <c r="K111" s="151"/>
      <c r="L111" s="151"/>
      <c r="M111" s="97"/>
      <c r="N111" s="109"/>
      <c r="O111" s="34"/>
      <c r="P111" s="34"/>
    </row>
    <row r="112" spans="1:16" ht="45" x14ac:dyDescent="0.25">
      <c r="A112" s="28" t="s">
        <v>131</v>
      </c>
      <c r="B112" s="74" t="s">
        <v>422</v>
      </c>
      <c r="C112" s="31" t="s">
        <v>423</v>
      </c>
      <c r="D112" s="31" t="s">
        <v>424</v>
      </c>
      <c r="E112" s="31" t="s">
        <v>111</v>
      </c>
      <c r="F112" s="17">
        <v>2</v>
      </c>
      <c r="G112" s="18">
        <f>IFERROR(J112/F112,0)+Tabla5[[#This Row],[% DE CUMPLIMIENTO ACUMULADO]]</f>
        <v>0</v>
      </c>
      <c r="H112" s="19">
        <f>Tabla6[[#This Row],[AVANCE EJECUTADO]]+Tabla5[[#This Row],[Avance meta de la vigencia]]</f>
        <v>0</v>
      </c>
      <c r="I112" s="187">
        <v>1</v>
      </c>
      <c r="J112" s="134"/>
      <c r="K112" s="151"/>
      <c r="L112" s="97"/>
      <c r="M112" s="97"/>
      <c r="N112" s="109"/>
      <c r="O112" s="34"/>
      <c r="P112" s="34"/>
    </row>
    <row r="113" spans="1:16" ht="75" x14ac:dyDescent="0.25">
      <c r="A113" s="28" t="s">
        <v>131</v>
      </c>
      <c r="B113" s="74" t="s">
        <v>425</v>
      </c>
      <c r="C113" s="31" t="s">
        <v>426</v>
      </c>
      <c r="D113" s="31" t="s">
        <v>427</v>
      </c>
      <c r="E113" s="31" t="s">
        <v>167</v>
      </c>
      <c r="F113" s="17">
        <v>4</v>
      </c>
      <c r="G113" s="18">
        <f>IFERROR(J113/F113,0)+Tabla5[[#This Row],[% DE CUMPLIMIENTO ACUMULADO]]</f>
        <v>0.25</v>
      </c>
      <c r="H113" s="19">
        <f>Tabla6[[#This Row],[AVANCE EJECUTADO]]+Tabla5[[#This Row],[Avance meta de la vigencia]]</f>
        <v>1</v>
      </c>
      <c r="I113" s="187">
        <v>1</v>
      </c>
      <c r="J113" s="134"/>
      <c r="K113" s="97"/>
      <c r="L113" s="97"/>
      <c r="M113" s="97"/>
      <c r="N113" s="109"/>
      <c r="O113" s="34"/>
      <c r="P113" s="34"/>
    </row>
    <row r="114" spans="1:16" ht="75" x14ac:dyDescent="0.25">
      <c r="A114" s="28" t="s">
        <v>131</v>
      </c>
      <c r="B114" s="74" t="s">
        <v>428</v>
      </c>
      <c r="C114" s="31" t="s">
        <v>429</v>
      </c>
      <c r="D114" s="31" t="s">
        <v>430</v>
      </c>
      <c r="E114" s="36" t="s">
        <v>431</v>
      </c>
      <c r="F114" s="199">
        <v>100</v>
      </c>
      <c r="G114" s="18">
        <f>IFERROR(J114/F114,0)+Tabla5[[#This Row],[% DE CUMPLIMIENTO ACUMULADO]]</f>
        <v>0.30266699999999996</v>
      </c>
      <c r="H114" s="19">
        <f>Tabla6[[#This Row],[AVANCE EJECUTADO]]+Tabla5[[#This Row],[Avance meta de la vigencia]]</f>
        <v>30.2667</v>
      </c>
      <c r="I114" s="188">
        <v>0.4</v>
      </c>
      <c r="J114" s="134"/>
      <c r="K114" s="81"/>
      <c r="L114" s="81"/>
      <c r="M114" s="81"/>
      <c r="N114" s="109"/>
      <c r="O114" s="34"/>
      <c r="P114" s="34"/>
    </row>
    <row r="115" spans="1:16" ht="75" x14ac:dyDescent="0.25">
      <c r="A115" s="28" t="s">
        <v>131</v>
      </c>
      <c r="B115" s="74" t="s">
        <v>434</v>
      </c>
      <c r="C115" s="31" t="s">
        <v>435</v>
      </c>
      <c r="D115" s="31" t="s">
        <v>436</v>
      </c>
      <c r="E115" s="31" t="s">
        <v>85</v>
      </c>
      <c r="F115" s="17">
        <v>1</v>
      </c>
      <c r="G115" s="18">
        <f>IFERROR(J115/F115,0)+Tabla5[[#This Row],[% DE CUMPLIMIENTO ACUMULADO]]</f>
        <v>0</v>
      </c>
      <c r="H115" s="19">
        <f>Tabla6[[#This Row],[AVANCE EJECUTADO]]+Tabla5[[#This Row],[Avance meta de la vigencia]]</f>
        <v>0</v>
      </c>
      <c r="I115" s="187">
        <v>0</v>
      </c>
      <c r="J115" s="134"/>
      <c r="K115" s="97"/>
      <c r="L115" s="97"/>
      <c r="M115" s="97"/>
      <c r="N115" s="109"/>
      <c r="O115" s="34"/>
      <c r="P115" s="34"/>
    </row>
    <row r="116" spans="1:16" ht="50.1" customHeight="1" x14ac:dyDescent="0.25">
      <c r="A116" s="28" t="s">
        <v>131</v>
      </c>
      <c r="B116" s="74" t="s">
        <v>437</v>
      </c>
      <c r="C116" s="31" t="s">
        <v>438</v>
      </c>
      <c r="D116" s="31" t="s">
        <v>439</v>
      </c>
      <c r="E116" s="31" t="s">
        <v>102</v>
      </c>
      <c r="F116" s="17">
        <v>100</v>
      </c>
      <c r="G116" s="18">
        <f>IFERROR(J116/F116,0)+Tabla5[[#This Row],[% DE CUMPLIMIENTO ACUMULADO]]</f>
        <v>0.2</v>
      </c>
      <c r="H116" s="19">
        <f>Tabla6[[#This Row],[AVANCE EJECUTADO]]+Tabla5[[#This Row],[Avance meta de la vigencia]]</f>
        <v>20</v>
      </c>
      <c r="I116" s="195">
        <v>0.3</v>
      </c>
      <c r="J116" s="134"/>
      <c r="K116" s="97"/>
      <c r="L116" s="97"/>
      <c r="M116" s="97"/>
      <c r="N116" s="109"/>
      <c r="O116" s="34"/>
      <c r="P116" s="34"/>
    </row>
    <row r="117" spans="1:16" ht="50.1" customHeight="1" x14ac:dyDescent="0.25">
      <c r="A117" s="28" t="s">
        <v>131</v>
      </c>
      <c r="B117" s="74" t="s">
        <v>440</v>
      </c>
      <c r="C117" s="31" t="s">
        <v>441</v>
      </c>
      <c r="D117" s="31" t="s">
        <v>442</v>
      </c>
      <c r="E117" s="31" t="s">
        <v>102</v>
      </c>
      <c r="F117" s="17">
        <v>2</v>
      </c>
      <c r="G117" s="18">
        <f>IFERROR(J117/F117,0)+Tabla5[[#This Row],[% DE CUMPLIMIENTO ACUMULADO]]</f>
        <v>0</v>
      </c>
      <c r="H117" s="19">
        <f>Tabla6[[#This Row],[AVANCE EJECUTADO]]+Tabla5[[#This Row],[Avance meta de la vigencia]]</f>
        <v>0</v>
      </c>
      <c r="I117" s="194">
        <v>1</v>
      </c>
      <c r="J117" s="134"/>
      <c r="K117" s="97"/>
      <c r="L117" s="97"/>
      <c r="M117" s="97"/>
      <c r="N117" s="109"/>
      <c r="O117" s="34"/>
      <c r="P117" s="34"/>
    </row>
    <row r="118" spans="1:16" ht="60" x14ac:dyDescent="0.25">
      <c r="A118" s="28" t="s">
        <v>131</v>
      </c>
      <c r="B118" s="74" t="s">
        <v>444</v>
      </c>
      <c r="C118" s="31" t="s">
        <v>445</v>
      </c>
      <c r="D118" s="31" t="s">
        <v>446</v>
      </c>
      <c r="E118" s="36" t="s">
        <v>115</v>
      </c>
      <c r="F118" s="17">
        <v>3</v>
      </c>
      <c r="G118" s="18">
        <f>IFERROR(J118/F118,0)+Tabla5[[#This Row],[% DE CUMPLIMIENTO ACUMULADO]]</f>
        <v>0.33333333333333331</v>
      </c>
      <c r="H118" s="19">
        <f>Tabla6[[#This Row],[AVANCE EJECUTADO]]+Tabla5[[#This Row],[Avance meta de la vigencia]]</f>
        <v>1</v>
      </c>
      <c r="I118" s="190">
        <v>1</v>
      </c>
      <c r="J118" s="134"/>
      <c r="K118" s="81"/>
      <c r="L118" s="97"/>
      <c r="M118" s="132"/>
      <c r="N118" s="109"/>
      <c r="O118" s="34"/>
      <c r="P118" s="34"/>
    </row>
    <row r="119" spans="1:16" ht="60" x14ac:dyDescent="0.25">
      <c r="A119" s="28" t="s">
        <v>131</v>
      </c>
      <c r="B119" s="74" t="s">
        <v>447</v>
      </c>
      <c r="C119" s="31" t="s">
        <v>448</v>
      </c>
      <c r="D119" s="31" t="s">
        <v>449</v>
      </c>
      <c r="E119" s="31" t="s">
        <v>85</v>
      </c>
      <c r="F119" s="17">
        <v>1</v>
      </c>
      <c r="G119" s="18">
        <f>IFERROR(J119/F119,0)+Tabla5[[#This Row],[% DE CUMPLIMIENTO ACUMULADO]]</f>
        <v>0</v>
      </c>
      <c r="H119" s="19">
        <f>Tabla6[[#This Row],[AVANCE EJECUTADO]]+Tabla5[[#This Row],[Avance meta de la vigencia]]</f>
        <v>0</v>
      </c>
      <c r="I119" s="187">
        <v>0</v>
      </c>
      <c r="J119" s="134"/>
      <c r="K119" s="97"/>
      <c r="L119" s="97"/>
      <c r="M119" s="97"/>
      <c r="N119" s="109"/>
      <c r="O119" s="34"/>
      <c r="P119" s="34"/>
    </row>
    <row r="120" spans="1:16" ht="41.45" customHeight="1" x14ac:dyDescent="0.25">
      <c r="A120" s="28" t="s">
        <v>131</v>
      </c>
      <c r="B120" s="74" t="s">
        <v>450</v>
      </c>
      <c r="C120" s="31" t="s">
        <v>451</v>
      </c>
      <c r="D120" s="31" t="s">
        <v>110</v>
      </c>
      <c r="E120" s="31" t="s">
        <v>452</v>
      </c>
      <c r="F120" s="17">
        <v>2700</v>
      </c>
      <c r="G120" s="18">
        <f>IFERROR(J120/F120,0)+Tabla5[[#This Row],[% DE CUMPLIMIENTO ACUMULADO]]</f>
        <v>0.17962962962962961</v>
      </c>
      <c r="H120" s="19">
        <f>Tabla6[[#This Row],[AVANCE EJECUTADO]]+Tabla5[[#This Row],[Avance meta de la vigencia]]</f>
        <v>485</v>
      </c>
      <c r="I120" s="187">
        <v>1000</v>
      </c>
      <c r="J120" s="134"/>
      <c r="K120" s="151"/>
      <c r="L120" s="151"/>
      <c r="M120" s="97"/>
      <c r="N120" s="109"/>
      <c r="O120" s="34"/>
      <c r="P120" s="34"/>
    </row>
    <row r="121" spans="1:16" ht="105" x14ac:dyDescent="0.25">
      <c r="A121" s="28" t="s">
        <v>131</v>
      </c>
      <c r="B121" s="74" t="s">
        <v>453</v>
      </c>
      <c r="C121" s="31" t="s">
        <v>454</v>
      </c>
      <c r="D121" s="31" t="s">
        <v>455</v>
      </c>
      <c r="E121" s="31" t="s">
        <v>456</v>
      </c>
      <c r="F121" s="17">
        <v>2</v>
      </c>
      <c r="G121" s="18">
        <f>IFERROR(J121/F121,0)+Tabla5[[#This Row],[% DE CUMPLIMIENTO ACUMULADO]]</f>
        <v>0.5</v>
      </c>
      <c r="H121" s="19">
        <f>Tabla6[[#This Row],[AVANCE EJECUTADO]]+Tabla5[[#This Row],[Avance meta de la vigencia]]</f>
        <v>1</v>
      </c>
      <c r="I121" s="187">
        <v>1</v>
      </c>
      <c r="J121" s="134"/>
      <c r="K121" s="97"/>
      <c r="L121" s="97"/>
      <c r="M121" s="97"/>
      <c r="N121" s="109"/>
      <c r="O121" s="34"/>
      <c r="P121" s="34"/>
    </row>
    <row r="122" spans="1:16" ht="150" x14ac:dyDescent="0.25">
      <c r="A122" s="28" t="s">
        <v>131</v>
      </c>
      <c r="B122" s="74" t="s">
        <v>459</v>
      </c>
      <c r="C122" s="31" t="s">
        <v>460</v>
      </c>
      <c r="D122" s="31" t="s">
        <v>461</v>
      </c>
      <c r="E122" s="31" t="s">
        <v>217</v>
      </c>
      <c r="F122" s="17">
        <v>2</v>
      </c>
      <c r="G122" s="18">
        <f>IFERROR(J122/F122,0)+Tabla5[[#This Row],[% DE CUMPLIMIENTO ACUMULADO]]</f>
        <v>0</v>
      </c>
      <c r="H122" s="19">
        <f>Tabla6[[#This Row],[AVANCE EJECUTADO]]+Tabla5[[#This Row],[Avance meta de la vigencia]]</f>
        <v>0</v>
      </c>
      <c r="I122" s="187">
        <v>0</v>
      </c>
      <c r="J122" s="134"/>
      <c r="K122" s="97"/>
      <c r="L122" s="97"/>
      <c r="M122" s="97"/>
      <c r="N122" s="109"/>
      <c r="O122" s="34"/>
      <c r="P122" s="34"/>
    </row>
    <row r="123" spans="1:16" ht="120" x14ac:dyDescent="0.25">
      <c r="A123" s="28" t="s">
        <v>131</v>
      </c>
      <c r="B123" s="74" t="s">
        <v>462</v>
      </c>
      <c r="C123" s="31" t="s">
        <v>463</v>
      </c>
      <c r="D123" s="31" t="s">
        <v>461</v>
      </c>
      <c r="E123" s="31" t="s">
        <v>217</v>
      </c>
      <c r="F123" s="17">
        <v>2</v>
      </c>
      <c r="G123" s="18">
        <f>IFERROR(J123/F123,0)+Tabla5[[#This Row],[% DE CUMPLIMIENTO ACUMULADO]]</f>
        <v>0</v>
      </c>
      <c r="H123" s="19">
        <f>Tabla6[[#This Row],[AVANCE EJECUTADO]]+Tabla5[[#This Row],[Avance meta de la vigencia]]</f>
        <v>0</v>
      </c>
      <c r="I123" s="187">
        <v>0</v>
      </c>
      <c r="J123" s="134"/>
      <c r="K123" s="97"/>
      <c r="L123" s="97"/>
      <c r="M123" s="97"/>
      <c r="N123" s="109"/>
      <c r="O123" s="34"/>
      <c r="P123" s="34"/>
    </row>
    <row r="124" spans="1:16" ht="60" x14ac:dyDescent="0.25">
      <c r="A124" s="28" t="s">
        <v>131</v>
      </c>
      <c r="B124" s="74" t="s">
        <v>464</v>
      </c>
      <c r="C124" s="31" t="s">
        <v>465</v>
      </c>
      <c r="D124" s="31" t="s">
        <v>466</v>
      </c>
      <c r="E124" s="31" t="s">
        <v>211</v>
      </c>
      <c r="F124" s="17">
        <v>4</v>
      </c>
      <c r="G124" s="18">
        <f>IFERROR(J124/F124,0)+Tabla5[[#This Row],[% DE CUMPLIMIENTO ACUMULADO]]</f>
        <v>0</v>
      </c>
      <c r="H124" s="19">
        <f>Tabla6[[#This Row],[AVANCE EJECUTADO]]+Tabla5[[#This Row],[Avance meta de la vigencia]]</f>
        <v>0</v>
      </c>
      <c r="I124" s="187">
        <v>1</v>
      </c>
      <c r="J124" s="134"/>
      <c r="K124" s="151"/>
      <c r="L124" s="151"/>
      <c r="M124" s="97"/>
      <c r="N124" s="109"/>
      <c r="O124" s="34"/>
      <c r="P124" s="34"/>
    </row>
    <row r="125" spans="1:16" ht="75" x14ac:dyDescent="0.25">
      <c r="A125" s="28" t="s">
        <v>131</v>
      </c>
      <c r="B125" s="74" t="s">
        <v>467</v>
      </c>
      <c r="C125" s="31" t="s">
        <v>468</v>
      </c>
      <c r="D125" s="31" t="s">
        <v>469</v>
      </c>
      <c r="E125" s="31" t="s">
        <v>240</v>
      </c>
      <c r="F125" s="17">
        <v>4</v>
      </c>
      <c r="G125" s="18">
        <f>IFERROR(J125/F125,0)+Tabla5[[#This Row],[% DE CUMPLIMIENTO ACUMULADO]]</f>
        <v>0.25</v>
      </c>
      <c r="H125" s="19">
        <f>Tabla6[[#This Row],[AVANCE EJECUTADO]]+Tabla5[[#This Row],[Avance meta de la vigencia]]</f>
        <v>1</v>
      </c>
      <c r="I125" s="187">
        <v>1</v>
      </c>
      <c r="J125" s="134"/>
      <c r="K125" s="97"/>
      <c r="L125" s="97"/>
      <c r="M125" s="97"/>
      <c r="N125" s="109"/>
      <c r="O125" s="34"/>
      <c r="P125" s="34"/>
    </row>
    <row r="126" spans="1:16" ht="90" x14ac:dyDescent="0.25">
      <c r="A126" s="28" t="s">
        <v>131</v>
      </c>
      <c r="B126" s="74" t="s">
        <v>471</v>
      </c>
      <c r="C126" s="31" t="s">
        <v>472</v>
      </c>
      <c r="D126" s="31" t="s">
        <v>473</v>
      </c>
      <c r="E126" s="31" t="s">
        <v>257</v>
      </c>
      <c r="F126" s="17">
        <v>2</v>
      </c>
      <c r="G126" s="18">
        <f>IFERROR(MIN((J126/F126+Tabla5[[#This Row],[% DE CUMPLIMIENTO ACUMULADO]]),1),0)</f>
        <v>1</v>
      </c>
      <c r="H126" s="19">
        <f>Tabla6[[#This Row],[AVANCE EJECUTADO]]+Tabla5[[#This Row],[Avance meta de la vigencia]]</f>
        <v>3</v>
      </c>
      <c r="I126" s="187">
        <v>1</v>
      </c>
      <c r="J126" s="134"/>
      <c r="K126" s="81"/>
      <c r="L126" s="81"/>
      <c r="M126" s="81"/>
      <c r="N126" s="109"/>
      <c r="O126" s="34"/>
      <c r="P126" s="34"/>
    </row>
    <row r="127" spans="1:16" ht="50.1" customHeight="1" x14ac:dyDescent="0.25">
      <c r="A127" s="28" t="s">
        <v>131</v>
      </c>
      <c r="B127" s="74" t="s">
        <v>474</v>
      </c>
      <c r="C127" s="31" t="s">
        <v>475</v>
      </c>
      <c r="D127" s="31" t="s">
        <v>476</v>
      </c>
      <c r="E127" s="31" t="s">
        <v>102</v>
      </c>
      <c r="F127" s="17">
        <v>1</v>
      </c>
      <c r="G127" s="18">
        <f>IFERROR(MIN((J127/F127+Tabla5[[#This Row],[% DE CUMPLIMIENTO ACUMULADO]]),1),0)</f>
        <v>1</v>
      </c>
      <c r="H127" s="19">
        <f>Tabla6[[#This Row],[AVANCE EJECUTADO]]+Tabla5[[#This Row],[Avance meta de la vigencia]]</f>
        <v>1</v>
      </c>
      <c r="I127" s="192">
        <v>0</v>
      </c>
      <c r="J127" s="134"/>
      <c r="K127" s="97"/>
      <c r="L127" s="97"/>
      <c r="M127" s="97"/>
      <c r="N127" s="109"/>
      <c r="O127" s="34"/>
      <c r="P127" s="34"/>
    </row>
    <row r="128" spans="1:16" ht="50.1" customHeight="1" x14ac:dyDescent="0.25">
      <c r="A128" s="28" t="s">
        <v>131</v>
      </c>
      <c r="B128" s="74" t="s">
        <v>477</v>
      </c>
      <c r="C128" s="31" t="s">
        <v>478</v>
      </c>
      <c r="D128" s="31" t="s">
        <v>479</v>
      </c>
      <c r="E128" s="31" t="s">
        <v>102</v>
      </c>
      <c r="F128" s="17">
        <v>1</v>
      </c>
      <c r="G128" s="18">
        <f>IFERROR(MIN((J128/F128+Tabla5[[#This Row],[% DE CUMPLIMIENTO ACUMULADO]]),1),0)</f>
        <v>1</v>
      </c>
      <c r="H128" s="19">
        <f>Tabla6[[#This Row],[AVANCE EJECUTADO]]+Tabla5[[#This Row],[Avance meta de la vigencia]]</f>
        <v>1</v>
      </c>
      <c r="I128" s="194">
        <v>0</v>
      </c>
      <c r="J128" s="134"/>
      <c r="K128" s="97"/>
      <c r="L128" s="97"/>
      <c r="M128" s="97"/>
      <c r="N128" s="109"/>
      <c r="O128" s="34"/>
      <c r="P128" s="34"/>
    </row>
    <row r="129" spans="1:16" ht="60" x14ac:dyDescent="0.25">
      <c r="A129" s="28" t="s">
        <v>131</v>
      </c>
      <c r="B129" s="74" t="s">
        <v>481</v>
      </c>
      <c r="C129" s="31" t="s">
        <v>482</v>
      </c>
      <c r="D129" s="31" t="s">
        <v>483</v>
      </c>
      <c r="E129" s="31" t="s">
        <v>484</v>
      </c>
      <c r="F129" s="17">
        <v>2</v>
      </c>
      <c r="G129" s="18">
        <f>IFERROR(J129/F129,0)+Tabla5[[#This Row],[% DE CUMPLIMIENTO ACUMULADO]]</f>
        <v>0</v>
      </c>
      <c r="H129" s="19">
        <f>Tabla6[[#This Row],[AVANCE EJECUTADO]]+Tabla5[[#This Row],[Avance meta de la vigencia]]</f>
        <v>0</v>
      </c>
      <c r="I129" s="190">
        <v>1</v>
      </c>
      <c r="J129" s="134"/>
      <c r="K129" s="97"/>
      <c r="L129" s="97"/>
      <c r="M129" s="97"/>
      <c r="N129" s="109"/>
      <c r="O129" s="34"/>
      <c r="P129" s="34"/>
    </row>
    <row r="130" spans="1:16" ht="75" x14ac:dyDescent="0.25">
      <c r="A130" s="28" t="s">
        <v>131</v>
      </c>
      <c r="B130" s="74" t="s">
        <v>488</v>
      </c>
      <c r="C130" s="31" t="s">
        <v>489</v>
      </c>
      <c r="D130" s="31" t="s">
        <v>490</v>
      </c>
      <c r="E130" s="31" t="s">
        <v>491</v>
      </c>
      <c r="F130" s="17">
        <v>160</v>
      </c>
      <c r="G130" s="18">
        <f>IFERROR(J130/F130,0)+Tabla5[[#This Row],[% DE CUMPLIMIENTO ACUMULADO]]</f>
        <v>0</v>
      </c>
      <c r="H130" s="19">
        <f>Tabla6[[#This Row],[AVANCE EJECUTADO]]+Tabla5[[#This Row],[Avance meta de la vigencia]]</f>
        <v>0</v>
      </c>
      <c r="I130" s="187">
        <v>40</v>
      </c>
      <c r="J130" s="134"/>
      <c r="K130" s="97"/>
      <c r="L130" s="97"/>
      <c r="M130" s="97"/>
      <c r="N130" s="109"/>
      <c r="O130" s="34"/>
      <c r="P130" s="34"/>
    </row>
    <row r="131" spans="1:16" ht="45.75" customHeight="1" x14ac:dyDescent="0.25">
      <c r="A131" s="28" t="s">
        <v>131</v>
      </c>
      <c r="B131" s="74" t="s">
        <v>492</v>
      </c>
      <c r="C131" s="31" t="s">
        <v>493</v>
      </c>
      <c r="D131" s="31" t="s">
        <v>494</v>
      </c>
      <c r="E131" s="31" t="s">
        <v>225</v>
      </c>
      <c r="F131" s="17">
        <v>3</v>
      </c>
      <c r="G131" s="18">
        <f>IFERROR(J131/F131,0)+Tabla5[[#This Row],[% DE CUMPLIMIENTO ACUMULADO]]</f>
        <v>0</v>
      </c>
      <c r="H131" s="19">
        <f>Tabla6[[#This Row],[AVANCE EJECUTADO]]+Tabla5[[#This Row],[Avance meta de la vigencia]]</f>
        <v>0</v>
      </c>
      <c r="I131" s="187">
        <v>1</v>
      </c>
      <c r="J131" s="134"/>
      <c r="K131" s="97"/>
      <c r="L131" s="97"/>
      <c r="M131" s="97"/>
      <c r="N131" s="109"/>
      <c r="O131" s="34"/>
      <c r="P131" s="34"/>
    </row>
    <row r="132" spans="1:16" ht="135" x14ac:dyDescent="0.25">
      <c r="A132" s="28" t="s">
        <v>131</v>
      </c>
      <c r="B132" s="74" t="s">
        <v>496</v>
      </c>
      <c r="C132" s="31" t="s">
        <v>497</v>
      </c>
      <c r="D132" s="31" t="s">
        <v>498</v>
      </c>
      <c r="E132" s="31" t="s">
        <v>167</v>
      </c>
      <c r="F132" s="17">
        <v>1</v>
      </c>
      <c r="G132" s="18">
        <f>IFERROR(MIN((J132/F132+Tabla5[[#This Row],[% DE CUMPLIMIENTO ACUMULADO]]),1),0)</f>
        <v>1</v>
      </c>
      <c r="H132" s="19">
        <f>Tabla6[[#This Row],[AVANCE EJECUTADO]]+Tabla5[[#This Row],[Avance meta de la vigencia]]</f>
        <v>1</v>
      </c>
      <c r="I132" s="187">
        <v>0</v>
      </c>
      <c r="J132" s="134"/>
      <c r="K132" s="97"/>
      <c r="L132" s="97"/>
      <c r="M132" s="97"/>
      <c r="N132" s="109"/>
      <c r="O132" s="34"/>
      <c r="P132" s="34"/>
    </row>
    <row r="133" spans="1:16" ht="45" x14ac:dyDescent="0.25">
      <c r="A133" s="28" t="s">
        <v>131</v>
      </c>
      <c r="B133" s="74" t="s">
        <v>500</v>
      </c>
      <c r="C133" s="31" t="s">
        <v>501</v>
      </c>
      <c r="D133" s="31" t="s">
        <v>502</v>
      </c>
      <c r="E133" s="31" t="s">
        <v>167</v>
      </c>
      <c r="F133" s="17">
        <v>5</v>
      </c>
      <c r="G133" s="18">
        <f>IFERROR(J133/F133,0)+Tabla5[[#This Row],[% DE CUMPLIMIENTO ACUMULADO]]</f>
        <v>0.2</v>
      </c>
      <c r="H133" s="19">
        <f>Tabla6[[#This Row],[AVANCE EJECUTADO]]+Tabla5[[#This Row],[Avance meta de la vigencia]]</f>
        <v>1</v>
      </c>
      <c r="I133" s="187">
        <v>1</v>
      </c>
      <c r="J133" s="134"/>
      <c r="K133" s="97"/>
      <c r="L133" s="97"/>
      <c r="M133" s="97"/>
      <c r="N133" s="109"/>
      <c r="O133" s="34"/>
      <c r="P133" s="34"/>
    </row>
    <row r="134" spans="1:16" ht="75" x14ac:dyDescent="0.25">
      <c r="A134" s="28" t="s">
        <v>131</v>
      </c>
      <c r="B134" s="74" t="s">
        <v>503</v>
      </c>
      <c r="C134" s="31" t="s">
        <v>504</v>
      </c>
      <c r="D134" s="31" t="s">
        <v>505</v>
      </c>
      <c r="E134" s="31" t="s">
        <v>167</v>
      </c>
      <c r="F134" s="17">
        <v>4</v>
      </c>
      <c r="G134" s="18">
        <f>IFERROR(J134/F134,0)+Tabla5[[#This Row],[% DE CUMPLIMIENTO ACUMULADO]]</f>
        <v>0.5</v>
      </c>
      <c r="H134" s="19">
        <f>Tabla6[[#This Row],[AVANCE EJECUTADO]]+Tabla5[[#This Row],[Avance meta de la vigencia]]</f>
        <v>2</v>
      </c>
      <c r="I134" s="187">
        <v>1</v>
      </c>
      <c r="J134" s="134"/>
      <c r="K134" s="97"/>
      <c r="L134" s="97"/>
      <c r="M134" s="97"/>
      <c r="N134" s="109"/>
      <c r="O134" s="34"/>
      <c r="P134" s="34"/>
    </row>
    <row r="135" spans="1:16" ht="45" x14ac:dyDescent="0.25">
      <c r="A135" s="28" t="s">
        <v>131</v>
      </c>
      <c r="B135" s="74" t="s">
        <v>506</v>
      </c>
      <c r="C135" s="31" t="s">
        <v>507</v>
      </c>
      <c r="D135" s="31" t="s">
        <v>508</v>
      </c>
      <c r="E135" s="31" t="s">
        <v>167</v>
      </c>
      <c r="F135" s="17">
        <v>8</v>
      </c>
      <c r="G135" s="18">
        <f>IFERROR(J135/F135,0)+Tabla5[[#This Row],[% DE CUMPLIMIENTO ACUMULADO]]</f>
        <v>0.25</v>
      </c>
      <c r="H135" s="19">
        <f>Tabla6[[#This Row],[AVANCE EJECUTADO]]+Tabla5[[#This Row],[Avance meta de la vigencia]]</f>
        <v>2</v>
      </c>
      <c r="I135" s="187">
        <v>2</v>
      </c>
      <c r="J135" s="134"/>
      <c r="K135" s="97"/>
      <c r="L135" s="97"/>
      <c r="M135" s="97"/>
      <c r="N135" s="109"/>
      <c r="O135" s="34"/>
      <c r="P135" s="34"/>
    </row>
    <row r="136" spans="1:16" ht="60" x14ac:dyDescent="0.25">
      <c r="A136" s="28" t="s">
        <v>509</v>
      </c>
      <c r="B136" s="202" t="s">
        <v>3176</v>
      </c>
      <c r="C136" s="203" t="s">
        <v>511</v>
      </c>
      <c r="D136" s="203" t="s">
        <v>512</v>
      </c>
      <c r="E136" s="36" t="s">
        <v>513</v>
      </c>
      <c r="F136" s="19">
        <v>1</v>
      </c>
      <c r="G136" s="18">
        <f>IFERROR(J136/F136,0)+Tabla5[[#This Row],[% DE CUMPLIMIENTO ACUMULADO]]</f>
        <v>0.1</v>
      </c>
      <c r="H136" s="19">
        <f>Tabla6[[#This Row],[AVANCE EJECUTADO]]+Tabla5[[#This Row],[Avance meta de la vigencia]]</f>
        <v>0.1</v>
      </c>
      <c r="I136" s="19"/>
      <c r="J136" s="134"/>
      <c r="K136" s="97"/>
      <c r="L136" s="97"/>
      <c r="M136" s="97"/>
      <c r="N136" s="109"/>
      <c r="O136" s="34"/>
      <c r="P136" s="34"/>
    </row>
    <row r="137" spans="1:16" ht="45" x14ac:dyDescent="0.25">
      <c r="A137" s="28" t="s">
        <v>509</v>
      </c>
      <c r="B137" s="202" t="s">
        <v>3177</v>
      </c>
      <c r="C137" s="203" t="s">
        <v>516</v>
      </c>
      <c r="D137" s="203" t="s">
        <v>517</v>
      </c>
      <c r="E137" s="204" t="s">
        <v>513</v>
      </c>
      <c r="F137" s="19">
        <v>3</v>
      </c>
      <c r="G137" s="18">
        <f>IFERROR(MIN((J137/F137+Tabla5[[#This Row],[% DE CUMPLIMIENTO ACUMULADO]]),1),0)</f>
        <v>1</v>
      </c>
      <c r="H137" s="19">
        <f>Tabla6[[#This Row],[AVANCE EJECUTADO]]+Tabla5[[#This Row],[Avance meta de la vigencia]]</f>
        <v>9</v>
      </c>
      <c r="I137" s="19"/>
      <c r="J137" s="134"/>
      <c r="K137" s="81"/>
      <c r="L137" s="81"/>
      <c r="M137" s="81"/>
      <c r="N137" s="109"/>
      <c r="O137" s="34"/>
      <c r="P137" s="34"/>
    </row>
    <row r="138" spans="1:16" ht="60" x14ac:dyDescent="0.25">
      <c r="A138" s="28" t="s">
        <v>509</v>
      </c>
      <c r="B138" s="202" t="s">
        <v>3178</v>
      </c>
      <c r="C138" s="203" t="s">
        <v>519</v>
      </c>
      <c r="D138" s="203" t="s">
        <v>520</v>
      </c>
      <c r="E138" s="204" t="s">
        <v>513</v>
      </c>
      <c r="F138" s="19">
        <v>1</v>
      </c>
      <c r="G138" s="18">
        <f>IFERROR(J138/F138,0)+Tabla5[[#This Row],[% DE CUMPLIMIENTO ACUMULADO]]</f>
        <v>0</v>
      </c>
      <c r="H138" s="19">
        <f>Tabla6[[#This Row],[AVANCE EJECUTADO]]+Tabla5[[#This Row],[Avance meta de la vigencia]]</f>
        <v>0</v>
      </c>
      <c r="I138" s="19"/>
      <c r="J138" s="134"/>
      <c r="K138" s="97"/>
      <c r="L138" s="97"/>
      <c r="M138" s="97"/>
      <c r="N138" s="109"/>
      <c r="O138" s="34"/>
      <c r="P138" s="34"/>
    </row>
    <row r="139" spans="1:16" ht="361.5" customHeight="1" x14ac:dyDescent="0.25">
      <c r="A139" s="28" t="s">
        <v>509</v>
      </c>
      <c r="B139" s="202" t="s">
        <v>3179</v>
      </c>
      <c r="C139" s="203" t="s">
        <v>522</v>
      </c>
      <c r="D139" s="203" t="s">
        <v>523</v>
      </c>
      <c r="E139" s="36" t="s">
        <v>513</v>
      </c>
      <c r="F139" s="19">
        <v>1</v>
      </c>
      <c r="G139" s="18">
        <f>IFERROR(J139/F139,0)+Tabla5[[#This Row],[% DE CUMPLIMIENTO ACUMULADO]]</f>
        <v>0.15</v>
      </c>
      <c r="H139" s="19">
        <f>Tabla6[[#This Row],[AVANCE EJECUTADO]]+Tabla5[[#This Row],[Avance meta de la vigencia]]</f>
        <v>0.15</v>
      </c>
      <c r="I139" s="19"/>
      <c r="J139" s="134"/>
      <c r="K139" s="97"/>
      <c r="L139" s="97"/>
      <c r="M139" s="97"/>
      <c r="N139" s="109"/>
      <c r="O139" s="34"/>
      <c r="P139" s="34"/>
    </row>
    <row r="140" spans="1:16" ht="128.25" customHeight="1" x14ac:dyDescent="0.25">
      <c r="A140" s="28" t="s">
        <v>509</v>
      </c>
      <c r="B140" s="202" t="s">
        <v>3180</v>
      </c>
      <c r="C140" s="203" t="s">
        <v>525</v>
      </c>
      <c r="D140" s="203" t="s">
        <v>3181</v>
      </c>
      <c r="E140" s="204" t="s">
        <v>513</v>
      </c>
      <c r="F140" s="19">
        <v>1</v>
      </c>
      <c r="G140" s="18">
        <f>IFERROR(J140/F140,0)+Tabla5[[#This Row],[% DE CUMPLIMIENTO ACUMULADO]]</f>
        <v>0.15</v>
      </c>
      <c r="H140" s="19">
        <f>Tabla6[[#This Row],[AVANCE EJECUTADO]]+Tabla5[[#This Row],[Avance meta de la vigencia]]</f>
        <v>0.15</v>
      </c>
      <c r="I140" s="19"/>
      <c r="J140" s="134"/>
      <c r="K140" s="97"/>
      <c r="L140" s="97"/>
      <c r="M140" s="97"/>
      <c r="N140" s="109"/>
      <c r="O140" s="34"/>
      <c r="P140" s="34"/>
    </row>
    <row r="141" spans="1:16" ht="93" customHeight="1" x14ac:dyDescent="0.25">
      <c r="A141" s="28" t="s">
        <v>509</v>
      </c>
      <c r="B141" s="202" t="s">
        <v>3182</v>
      </c>
      <c r="C141" s="203" t="s">
        <v>528</v>
      </c>
      <c r="D141" s="203" t="s">
        <v>529</v>
      </c>
      <c r="E141" s="36" t="s">
        <v>513</v>
      </c>
      <c r="F141" s="19">
        <v>1</v>
      </c>
      <c r="G141" s="18">
        <f>IFERROR(J141/F141,0)+Tabla5[[#This Row],[% DE CUMPLIMIENTO ACUMULADO]]</f>
        <v>0</v>
      </c>
      <c r="H141" s="19">
        <f>Tabla6[[#This Row],[AVANCE EJECUTADO]]+Tabla5[[#This Row],[Avance meta de la vigencia]]</f>
        <v>0</v>
      </c>
      <c r="I141" s="19"/>
      <c r="J141" s="134"/>
      <c r="K141" s="97"/>
      <c r="L141" s="97"/>
      <c r="M141" s="81"/>
      <c r="N141" s="109"/>
      <c r="O141" s="34"/>
      <c r="P141" s="34"/>
    </row>
    <row r="142" spans="1:16" ht="60" x14ac:dyDescent="0.25">
      <c r="A142" s="28" t="s">
        <v>509</v>
      </c>
      <c r="B142" s="202" t="s">
        <v>3183</v>
      </c>
      <c r="C142" s="203" t="s">
        <v>531</v>
      </c>
      <c r="D142" s="203" t="s">
        <v>532</v>
      </c>
      <c r="E142" s="36" t="s">
        <v>85</v>
      </c>
      <c r="F142" s="19">
        <v>1</v>
      </c>
      <c r="G142" s="18">
        <f>IFERROR(J142/F142,0)+Tabla5[[#This Row],[% DE CUMPLIMIENTO ACUMULADO]]</f>
        <v>0</v>
      </c>
      <c r="H142" s="19">
        <f>Tabla6[[#This Row],[AVANCE EJECUTADO]]+Tabla5[[#This Row],[Avance meta de la vigencia]]</f>
        <v>0</v>
      </c>
      <c r="I142" s="19"/>
      <c r="J142" s="134"/>
      <c r="K142" s="97"/>
      <c r="L142" s="97"/>
      <c r="M142" s="97"/>
      <c r="N142" s="109"/>
      <c r="O142" s="34"/>
      <c r="P142" s="34"/>
    </row>
    <row r="143" spans="1:16" ht="60" x14ac:dyDescent="0.25">
      <c r="A143" s="28" t="s">
        <v>509</v>
      </c>
      <c r="B143" s="202" t="s">
        <v>3184</v>
      </c>
      <c r="C143" s="203" t="s">
        <v>536</v>
      </c>
      <c r="D143" s="203" t="s">
        <v>537</v>
      </c>
      <c r="E143" s="36" t="s">
        <v>85</v>
      </c>
      <c r="F143" s="19">
        <v>16</v>
      </c>
      <c r="G143" s="18">
        <f>IFERROR(J143/F143,0)+Tabla5[[#This Row],[% DE CUMPLIMIENTO ACUMULADO]]</f>
        <v>0</v>
      </c>
      <c r="H143" s="19">
        <f>Tabla6[[#This Row],[AVANCE EJECUTADO]]+Tabla5[[#This Row],[Avance meta de la vigencia]]</f>
        <v>0</v>
      </c>
      <c r="I143" s="19"/>
      <c r="J143" s="134"/>
      <c r="K143" s="151"/>
      <c r="L143" s="97"/>
      <c r="M143" s="97"/>
      <c r="N143" s="109"/>
      <c r="O143" s="34"/>
      <c r="P143" s="34"/>
    </row>
    <row r="144" spans="1:16" ht="60" x14ac:dyDescent="0.25">
      <c r="A144" s="28" t="s">
        <v>509</v>
      </c>
      <c r="B144" s="202" t="s">
        <v>3185</v>
      </c>
      <c r="C144" s="203" t="s">
        <v>539</v>
      </c>
      <c r="D144" s="203" t="s">
        <v>540</v>
      </c>
      <c r="E144" s="36" t="s">
        <v>85</v>
      </c>
      <c r="F144" s="19">
        <v>4</v>
      </c>
      <c r="G144" s="18">
        <f>IFERROR(J144/F144,0)+Tabla5[[#This Row],[% DE CUMPLIMIENTO ACUMULADO]]</f>
        <v>0</v>
      </c>
      <c r="H144" s="19">
        <f>Tabla6[[#This Row],[AVANCE EJECUTADO]]+Tabla5[[#This Row],[Avance meta de la vigencia]]</f>
        <v>0</v>
      </c>
      <c r="I144" s="19"/>
      <c r="J144" s="134"/>
      <c r="K144" s="97"/>
      <c r="L144" s="97"/>
      <c r="M144" s="97"/>
      <c r="N144" s="109"/>
      <c r="O144" s="34"/>
      <c r="P144" s="34"/>
    </row>
    <row r="145" spans="1:16" ht="90" x14ac:dyDescent="0.25">
      <c r="A145" s="28" t="s">
        <v>509</v>
      </c>
      <c r="B145" s="202" t="s">
        <v>3186</v>
      </c>
      <c r="C145" s="203" t="s">
        <v>542</v>
      </c>
      <c r="D145" s="203" t="s">
        <v>543</v>
      </c>
      <c r="E145" s="36" t="s">
        <v>85</v>
      </c>
      <c r="F145" s="19">
        <v>1</v>
      </c>
      <c r="G145" s="18">
        <f>IFERROR(J145/F145,0)+Tabla5[[#This Row],[% DE CUMPLIMIENTO ACUMULADO]]</f>
        <v>0</v>
      </c>
      <c r="H145" s="19">
        <f>Tabla6[[#This Row],[AVANCE EJECUTADO]]+Tabla5[[#This Row],[Avance meta de la vigencia]]</f>
        <v>0</v>
      </c>
      <c r="I145" s="19"/>
      <c r="J145" s="134"/>
      <c r="K145" s="97"/>
      <c r="L145" s="97"/>
      <c r="M145" s="97"/>
      <c r="N145" s="109"/>
      <c r="O145" s="34"/>
      <c r="P145" s="34"/>
    </row>
    <row r="146" spans="1:16" ht="50.1" customHeight="1" x14ac:dyDescent="0.25">
      <c r="A146" s="28" t="s">
        <v>509</v>
      </c>
      <c r="B146" s="202" t="s">
        <v>3187</v>
      </c>
      <c r="C146" s="203" t="s">
        <v>3188</v>
      </c>
      <c r="D146" s="203" t="s">
        <v>546</v>
      </c>
      <c r="E146" s="36" t="s">
        <v>102</v>
      </c>
      <c r="F146" s="19">
        <v>1</v>
      </c>
      <c r="G146" s="18">
        <f>IFERROR(MIN((J146/F146+Tabla5[[#This Row],[% DE CUMPLIMIENTO ACUMULADO]]),1),0)</f>
        <v>1</v>
      </c>
      <c r="H146" s="19">
        <f>Tabla6[[#This Row],[AVANCE EJECUTADO]]+Tabla5[[#This Row],[Avance meta de la vigencia]]</f>
        <v>2</v>
      </c>
      <c r="I146" s="19"/>
      <c r="J146" s="134"/>
      <c r="K146" s="97"/>
      <c r="L146" s="97"/>
      <c r="M146" s="97"/>
      <c r="N146" s="109"/>
      <c r="O146" s="34"/>
      <c r="P146" s="34"/>
    </row>
    <row r="147" spans="1:16" ht="120" x14ac:dyDescent="0.25">
      <c r="A147" s="28" t="s">
        <v>509</v>
      </c>
      <c r="B147" s="202" t="s">
        <v>3189</v>
      </c>
      <c r="C147" s="203" t="s">
        <v>549</v>
      </c>
      <c r="D147" s="203" t="s">
        <v>550</v>
      </c>
      <c r="E147" s="36" t="s">
        <v>111</v>
      </c>
      <c r="F147" s="19">
        <v>1</v>
      </c>
      <c r="G147" s="18">
        <f>IFERROR(J147/F147,0)+Tabla5[[#This Row],[% DE CUMPLIMIENTO ACUMULADO]]</f>
        <v>1</v>
      </c>
      <c r="H147" s="19">
        <f>Tabla6[[#This Row],[AVANCE EJECUTADO]]+Tabla5[[#This Row],[Avance meta de la vigencia]]</f>
        <v>1</v>
      </c>
      <c r="I147" s="19"/>
      <c r="J147" s="134"/>
      <c r="K147" s="97"/>
      <c r="L147" s="97"/>
      <c r="M147" s="97"/>
      <c r="N147" s="109"/>
      <c r="O147" s="34"/>
      <c r="P147" s="34"/>
    </row>
    <row r="148" spans="1:16" ht="50.1" customHeight="1" x14ac:dyDescent="0.25">
      <c r="A148" s="28" t="s">
        <v>509</v>
      </c>
      <c r="B148" s="202" t="s">
        <v>3190</v>
      </c>
      <c r="C148" s="203" t="s">
        <v>555</v>
      </c>
      <c r="D148" s="203" t="s">
        <v>556</v>
      </c>
      <c r="E148" s="36" t="s">
        <v>102</v>
      </c>
      <c r="F148" s="19">
        <v>1</v>
      </c>
      <c r="G148" s="18">
        <f>IFERROR(J148/F148,0)+Tabla5[[#This Row],[% DE CUMPLIMIENTO ACUMULADO]]</f>
        <v>0</v>
      </c>
      <c r="H148" s="19">
        <f>Tabla6[[#This Row],[AVANCE EJECUTADO]]+Tabla5[[#This Row],[Avance meta de la vigencia]]</f>
        <v>0</v>
      </c>
      <c r="I148" s="19"/>
      <c r="J148" s="134"/>
      <c r="K148" s="97"/>
      <c r="L148" s="97"/>
      <c r="M148" s="97"/>
      <c r="N148" s="109"/>
      <c r="O148" s="34"/>
      <c r="P148" s="34"/>
    </row>
    <row r="149" spans="1:16" ht="50.1" customHeight="1" x14ac:dyDescent="0.25">
      <c r="A149" s="28" t="s">
        <v>509</v>
      </c>
      <c r="B149" s="202" t="s">
        <v>3191</v>
      </c>
      <c r="C149" s="203" t="s">
        <v>558</v>
      </c>
      <c r="D149" s="203" t="s">
        <v>559</v>
      </c>
      <c r="E149" s="36" t="s">
        <v>102</v>
      </c>
      <c r="F149" s="19">
        <v>1</v>
      </c>
      <c r="G149" s="18">
        <f>IFERROR(J149/F149,0)+Tabla5[[#This Row],[% DE CUMPLIMIENTO ACUMULADO]]</f>
        <v>0.2</v>
      </c>
      <c r="H149" s="19">
        <f>Tabla6[[#This Row],[AVANCE EJECUTADO]]+Tabla5[[#This Row],[Avance meta de la vigencia]]</f>
        <v>0.2</v>
      </c>
      <c r="I149" s="19"/>
      <c r="J149" s="134"/>
      <c r="K149" s="97"/>
      <c r="L149" s="97"/>
      <c r="M149" s="97"/>
      <c r="N149" s="109"/>
      <c r="O149" s="34"/>
      <c r="P149" s="34"/>
    </row>
    <row r="150" spans="1:16" ht="50.1" customHeight="1" x14ac:dyDescent="0.25">
      <c r="A150" s="28" t="s">
        <v>509</v>
      </c>
      <c r="B150" s="202" t="s">
        <v>3192</v>
      </c>
      <c r="C150" s="203" t="s">
        <v>3193</v>
      </c>
      <c r="D150" s="203" t="s">
        <v>562</v>
      </c>
      <c r="E150" s="36" t="s">
        <v>102</v>
      </c>
      <c r="F150" s="19">
        <v>3</v>
      </c>
      <c r="G150" s="18">
        <f>IFERROR(J150/F150,0)+Tabla5[[#This Row],[% DE CUMPLIMIENTO ACUMULADO]]</f>
        <v>0.33333333333333331</v>
      </c>
      <c r="H150" s="19">
        <f>Tabla6[[#This Row],[AVANCE EJECUTADO]]+Tabla5[[#This Row],[Avance meta de la vigencia]]</f>
        <v>1</v>
      </c>
      <c r="I150" s="19"/>
      <c r="J150" s="134"/>
      <c r="K150" s="97"/>
      <c r="L150" s="97"/>
      <c r="M150" s="97"/>
      <c r="N150" s="109"/>
      <c r="O150" s="34"/>
      <c r="P150" s="34"/>
    </row>
    <row r="151" spans="1:16" ht="67.5" customHeight="1" x14ac:dyDescent="0.25">
      <c r="A151" s="28" t="s">
        <v>509</v>
      </c>
      <c r="B151" s="202" t="s">
        <v>3194</v>
      </c>
      <c r="C151" s="203" t="s">
        <v>564</v>
      </c>
      <c r="D151" s="203" t="s">
        <v>565</v>
      </c>
      <c r="E151" s="36" t="s">
        <v>566</v>
      </c>
      <c r="F151" s="19">
        <v>2</v>
      </c>
      <c r="G151" s="18">
        <f>IFERROR(MIN((J151/F151+Tabla5[[#This Row],[% DE CUMPLIMIENTO ACUMULADO]]),1),0)</f>
        <v>0.64999999999999991</v>
      </c>
      <c r="H151" s="19">
        <f>Tabla6[[#This Row],[AVANCE EJECUTADO]]+Tabla5[[#This Row],[Avance meta de la vigencia]]</f>
        <v>1.2999999999999998</v>
      </c>
      <c r="I151" s="19"/>
      <c r="J151" s="134"/>
      <c r="K151" s="97"/>
      <c r="L151" s="97"/>
      <c r="M151" s="97"/>
      <c r="N151" s="109"/>
      <c r="O151" s="34"/>
      <c r="P151" s="34"/>
    </row>
    <row r="152" spans="1:16" ht="50.1" customHeight="1" x14ac:dyDescent="0.25">
      <c r="A152" s="28" t="s">
        <v>509</v>
      </c>
      <c r="B152" s="202" t="s">
        <v>3195</v>
      </c>
      <c r="C152" s="203" t="s">
        <v>568</v>
      </c>
      <c r="D152" s="203" t="s">
        <v>569</v>
      </c>
      <c r="E152" s="36" t="s">
        <v>102</v>
      </c>
      <c r="F152" s="19">
        <v>10</v>
      </c>
      <c r="G152" s="18">
        <f>IFERROR(J152/F152,0)+Tabla5[[#This Row],[% DE CUMPLIMIENTO ACUMULADO]]</f>
        <v>0.4</v>
      </c>
      <c r="H152" s="19">
        <f>Tabla6[[#This Row],[AVANCE EJECUTADO]]+Tabla5[[#This Row],[Avance meta de la vigencia]]</f>
        <v>4</v>
      </c>
      <c r="I152" s="19"/>
      <c r="J152" s="134"/>
      <c r="K152" s="97"/>
      <c r="L152" s="97"/>
      <c r="M152" s="97"/>
      <c r="N152" s="109"/>
      <c r="O152" s="34"/>
      <c r="P152" s="34"/>
    </row>
    <row r="153" spans="1:16" ht="150" x14ac:dyDescent="0.25">
      <c r="A153" s="28" t="s">
        <v>509</v>
      </c>
      <c r="B153" s="202" t="s">
        <v>3196</v>
      </c>
      <c r="C153" s="203" t="s">
        <v>571</v>
      </c>
      <c r="D153" s="203" t="s">
        <v>572</v>
      </c>
      <c r="E153" s="36" t="s">
        <v>513</v>
      </c>
      <c r="F153" s="19">
        <v>1</v>
      </c>
      <c r="G153" s="18">
        <f>IFERROR(J153/F153,0)+Tabla5[[#This Row],[% DE CUMPLIMIENTO ACUMULADO]]</f>
        <v>0</v>
      </c>
      <c r="H153" s="19">
        <f>Tabla6[[#This Row],[AVANCE EJECUTADO]]+Tabla5[[#This Row],[Avance meta de la vigencia]]</f>
        <v>0</v>
      </c>
      <c r="I153" s="19"/>
      <c r="J153" s="134"/>
      <c r="K153" s="97"/>
      <c r="L153" s="97"/>
      <c r="M153" s="97"/>
      <c r="N153" s="109"/>
      <c r="O153" s="34"/>
      <c r="P153" s="34"/>
    </row>
    <row r="154" spans="1:16" ht="75" x14ac:dyDescent="0.25">
      <c r="A154" s="28" t="s">
        <v>509</v>
      </c>
      <c r="B154" s="202" t="s">
        <v>3197</v>
      </c>
      <c r="C154" s="203" t="s">
        <v>574</v>
      </c>
      <c r="D154" s="203" t="s">
        <v>575</v>
      </c>
      <c r="E154" s="36" t="s">
        <v>115</v>
      </c>
      <c r="F154" s="19">
        <v>1</v>
      </c>
      <c r="G154" s="18">
        <f>IFERROR(MIN((J154/F154+Tabla5[[#This Row],[% DE CUMPLIMIENTO ACUMULADO]]),1),0)</f>
        <v>1</v>
      </c>
      <c r="H154" s="19">
        <f>Tabla6[[#This Row],[AVANCE EJECUTADO]]+Tabla5[[#This Row],[Avance meta de la vigencia]]</f>
        <v>3</v>
      </c>
      <c r="I154" s="19"/>
      <c r="J154" s="144"/>
      <c r="K154" s="163"/>
      <c r="L154" s="97"/>
      <c r="M154" s="163"/>
      <c r="N154" s="109"/>
      <c r="O154" s="34"/>
      <c r="P154" s="34"/>
    </row>
    <row r="155" spans="1:16" ht="50.1" customHeight="1" x14ac:dyDescent="0.25">
      <c r="A155" s="28" t="s">
        <v>509</v>
      </c>
      <c r="B155" s="202" t="s">
        <v>3198</v>
      </c>
      <c r="C155" s="203" t="s">
        <v>577</v>
      </c>
      <c r="D155" s="203" t="s">
        <v>578</v>
      </c>
      <c r="E155" s="36" t="s">
        <v>102</v>
      </c>
      <c r="F155" s="19">
        <v>2</v>
      </c>
      <c r="G155" s="18">
        <f>IFERROR(J155/F155,0)+Tabla5[[#This Row],[% DE CUMPLIMIENTO ACUMULADO]]</f>
        <v>0</v>
      </c>
      <c r="H155" s="19">
        <f>Tabla6[[#This Row],[AVANCE EJECUTADO]]+Tabla5[[#This Row],[Avance meta de la vigencia]]</f>
        <v>0</v>
      </c>
      <c r="I155" s="19"/>
      <c r="J155" s="134"/>
      <c r="K155" s="97"/>
      <c r="L155" s="97"/>
      <c r="M155" s="97"/>
      <c r="N155" s="109"/>
      <c r="O155" s="34"/>
      <c r="P155" s="34"/>
    </row>
    <row r="156" spans="1:16" ht="50.1" customHeight="1" x14ac:dyDescent="0.25">
      <c r="A156" s="28" t="s">
        <v>509</v>
      </c>
      <c r="B156" s="202" t="s">
        <v>3199</v>
      </c>
      <c r="C156" s="203" t="s">
        <v>580</v>
      </c>
      <c r="D156" s="203" t="s">
        <v>581</v>
      </c>
      <c r="E156" s="36" t="s">
        <v>102</v>
      </c>
      <c r="F156" s="19">
        <v>1</v>
      </c>
      <c r="G156" s="18">
        <f>IFERROR(J156/F156,0)+Tabla5[[#This Row],[% DE CUMPLIMIENTO ACUMULADO]]</f>
        <v>0</v>
      </c>
      <c r="H156" s="19">
        <f>Tabla6[[#This Row],[AVANCE EJECUTADO]]+Tabla5[[#This Row],[Avance meta de la vigencia]]</f>
        <v>0</v>
      </c>
      <c r="I156" s="19"/>
      <c r="J156" s="134"/>
      <c r="K156" s="97"/>
      <c r="L156" s="97"/>
      <c r="M156" s="97"/>
      <c r="N156" s="109"/>
      <c r="O156" s="34"/>
      <c r="P156" s="34"/>
    </row>
    <row r="157" spans="1:16" ht="60" x14ac:dyDescent="0.25">
      <c r="A157" s="28" t="s">
        <v>509</v>
      </c>
      <c r="B157" s="202" t="s">
        <v>3200</v>
      </c>
      <c r="C157" s="203" t="s">
        <v>583</v>
      </c>
      <c r="D157" s="203" t="s">
        <v>584</v>
      </c>
      <c r="E157" s="36" t="s">
        <v>585</v>
      </c>
      <c r="F157" s="19">
        <v>3</v>
      </c>
      <c r="G157" s="18">
        <f>IFERROR(J157/F157,0)+Tabla5[[#This Row],[% DE CUMPLIMIENTO ACUMULADO]]</f>
        <v>0</v>
      </c>
      <c r="H157" s="19">
        <f>Tabla6[[#This Row],[AVANCE EJECUTADO]]+Tabla5[[#This Row],[Avance meta de la vigencia]]</f>
        <v>0</v>
      </c>
      <c r="I157" s="19"/>
      <c r="J157" s="134"/>
      <c r="K157" s="97"/>
      <c r="L157" s="97"/>
      <c r="M157" s="97"/>
      <c r="N157" s="109"/>
      <c r="O157" s="34"/>
      <c r="P157" s="34"/>
    </row>
    <row r="158" spans="1:16" ht="60" x14ac:dyDescent="0.25">
      <c r="A158" s="28" t="s">
        <v>509</v>
      </c>
      <c r="B158" s="202" t="s">
        <v>3201</v>
      </c>
      <c r="C158" s="203" t="s">
        <v>588</v>
      </c>
      <c r="D158" s="203" t="s">
        <v>589</v>
      </c>
      <c r="E158" s="36" t="s">
        <v>111</v>
      </c>
      <c r="F158" s="19">
        <v>2</v>
      </c>
      <c r="G158" s="18">
        <f>IFERROR(J158/F158,0)+Tabla5[[#This Row],[% DE CUMPLIMIENTO ACUMULADO]]</f>
        <v>0.5</v>
      </c>
      <c r="H158" s="19">
        <f>Tabla6[[#This Row],[AVANCE EJECUTADO]]+Tabla5[[#This Row],[Avance meta de la vigencia]]</f>
        <v>1</v>
      </c>
      <c r="I158" s="19"/>
      <c r="J158" s="134"/>
      <c r="K158" s="97"/>
      <c r="L158" s="97"/>
      <c r="M158" s="97"/>
      <c r="N158" s="109"/>
      <c r="O158" s="34"/>
      <c r="P158" s="34"/>
    </row>
    <row r="159" spans="1:16" ht="45" x14ac:dyDescent="0.25">
      <c r="A159" s="28" t="s">
        <v>509</v>
      </c>
      <c r="B159" s="202" t="s">
        <v>3202</v>
      </c>
      <c r="C159" s="203" t="s">
        <v>592</v>
      </c>
      <c r="D159" s="203" t="s">
        <v>593</v>
      </c>
      <c r="E159" s="36" t="s">
        <v>111</v>
      </c>
      <c r="F159" s="19">
        <v>1</v>
      </c>
      <c r="G159" s="18">
        <f>IFERROR(J159/F159,0)+Tabla5[[#This Row],[% DE CUMPLIMIENTO ACUMULADO]]</f>
        <v>0.2</v>
      </c>
      <c r="H159" s="19">
        <f>Tabla6[[#This Row],[AVANCE EJECUTADO]]+Tabla5[[#This Row],[Avance meta de la vigencia]]</f>
        <v>0.2</v>
      </c>
      <c r="I159" s="19"/>
      <c r="J159" s="134"/>
      <c r="K159" s="97"/>
      <c r="L159" s="97"/>
      <c r="M159" s="97"/>
      <c r="N159" s="109"/>
      <c r="O159" s="34"/>
      <c r="P159" s="34"/>
    </row>
    <row r="160" spans="1:16" ht="90" x14ac:dyDescent="0.25">
      <c r="A160" s="28" t="s">
        <v>509</v>
      </c>
      <c r="B160" s="202" t="s">
        <v>3203</v>
      </c>
      <c r="C160" s="203" t="s">
        <v>596</v>
      </c>
      <c r="D160" s="203" t="s">
        <v>597</v>
      </c>
      <c r="E160" s="36" t="s">
        <v>111</v>
      </c>
      <c r="F160" s="19">
        <v>15</v>
      </c>
      <c r="G160" s="18">
        <f>IFERROR(J160/F160,0)+Tabla5[[#This Row],[% DE CUMPLIMIENTO ACUMULADO]]</f>
        <v>0.4</v>
      </c>
      <c r="H160" s="19">
        <f>Tabla6[[#This Row],[AVANCE EJECUTADO]]+Tabla5[[#This Row],[Avance meta de la vigencia]]</f>
        <v>6</v>
      </c>
      <c r="I160" s="19"/>
      <c r="J160" s="134"/>
      <c r="K160" s="97"/>
      <c r="L160" s="97"/>
      <c r="M160" s="97"/>
      <c r="N160" s="109"/>
      <c r="O160" s="34"/>
      <c r="P160" s="34"/>
    </row>
    <row r="161" spans="1:16" ht="135" x14ac:dyDescent="0.25">
      <c r="A161" s="28" t="s">
        <v>509</v>
      </c>
      <c r="B161" s="202" t="s">
        <v>3204</v>
      </c>
      <c r="C161" s="203" t="s">
        <v>599</v>
      </c>
      <c r="D161" s="203" t="s">
        <v>600</v>
      </c>
      <c r="E161" s="36" t="s">
        <v>601</v>
      </c>
      <c r="F161" s="19">
        <v>1</v>
      </c>
      <c r="G161" s="18">
        <f>IFERROR(J161/F161,0)+Tabla5[[#This Row],[% DE CUMPLIMIENTO ACUMULADO]]</f>
        <v>0.39</v>
      </c>
      <c r="H161" s="19">
        <f>Tabla6[[#This Row],[AVANCE EJECUTADO]]+Tabla5[[#This Row],[Avance meta de la vigencia]]</f>
        <v>0.39</v>
      </c>
      <c r="I161" s="19"/>
      <c r="J161" s="134"/>
      <c r="K161" s="205"/>
      <c r="L161" s="97"/>
      <c r="M161" s="97"/>
      <c r="N161" s="109"/>
      <c r="O161" s="34"/>
      <c r="P161" s="34"/>
    </row>
    <row r="162" spans="1:16" ht="45" x14ac:dyDescent="0.25">
      <c r="A162" s="28" t="s">
        <v>509</v>
      </c>
      <c r="B162" s="202" t="s">
        <v>3205</v>
      </c>
      <c r="C162" s="203" t="s">
        <v>604</v>
      </c>
      <c r="D162" s="203" t="s">
        <v>605</v>
      </c>
      <c r="E162" s="31" t="s">
        <v>27</v>
      </c>
      <c r="F162" s="19">
        <v>49</v>
      </c>
      <c r="G162" s="18">
        <f>IFERROR(J217/F162,0)+Tabla5[[#This Row],[% DE CUMPLIMIENTO ACUMULADO]]</f>
        <v>0</v>
      </c>
      <c r="H162" s="19">
        <f>J162+Tabla5[[#This Row],[Avance meta de la vigencia]]</f>
        <v>0</v>
      </c>
      <c r="I162" s="19">
        <f t="shared" ref="I162:P162" si="10">I217</f>
        <v>0</v>
      </c>
      <c r="J162" s="134">
        <f t="shared" si="10"/>
        <v>0</v>
      </c>
      <c r="K162" s="97">
        <f t="shared" si="10"/>
        <v>0</v>
      </c>
      <c r="L162" s="97">
        <f t="shared" si="10"/>
        <v>0</v>
      </c>
      <c r="M162" s="97">
        <f t="shared" si="10"/>
        <v>0</v>
      </c>
      <c r="N162" s="109">
        <f t="shared" si="10"/>
        <v>0</v>
      </c>
      <c r="O162" s="34">
        <f t="shared" si="10"/>
        <v>0</v>
      </c>
      <c r="P162" s="34">
        <f t="shared" si="10"/>
        <v>0</v>
      </c>
    </row>
    <row r="163" spans="1:16" ht="148.5" customHeight="1" x14ac:dyDescent="0.25">
      <c r="A163" s="28" t="s">
        <v>509</v>
      </c>
      <c r="B163" s="206" t="s">
        <v>3206</v>
      </c>
      <c r="C163" s="207" t="s">
        <v>607</v>
      </c>
      <c r="D163" s="207" t="s">
        <v>608</v>
      </c>
      <c r="E163" s="208" t="s">
        <v>601</v>
      </c>
      <c r="F163" s="19">
        <v>1</v>
      </c>
      <c r="G163" s="18">
        <f>IFERROR(J163/F163,0)+Tabla5[[#This Row],[% DE CUMPLIMIENTO ACUMULADO]]</f>
        <v>0.38</v>
      </c>
      <c r="H163" s="19">
        <f>Tabla6[[#This Row],[AVANCE EJECUTADO]]+Tabla5[[#This Row],[Avance meta de la vigencia]]</f>
        <v>0.38</v>
      </c>
      <c r="I163" s="19"/>
      <c r="J163" s="134"/>
      <c r="K163" s="209"/>
      <c r="L163" s="97"/>
      <c r="M163" s="97"/>
      <c r="N163" s="109"/>
      <c r="O163" s="34"/>
      <c r="P163" s="34"/>
    </row>
    <row r="164" spans="1:16" ht="65.25" customHeight="1" x14ac:dyDescent="0.25">
      <c r="A164" s="28" t="s">
        <v>509</v>
      </c>
      <c r="B164" s="202" t="s">
        <v>3207</v>
      </c>
      <c r="C164" s="203" t="s">
        <v>610</v>
      </c>
      <c r="D164" s="203" t="s">
        <v>3208</v>
      </c>
      <c r="E164" s="204" t="s">
        <v>30</v>
      </c>
      <c r="F164" s="19">
        <v>1</v>
      </c>
      <c r="G164" s="18">
        <f>IFERROR(J164/F164,0)+Tabla5[[#This Row],[% DE CUMPLIMIENTO ACUMULADO]]</f>
        <v>0</v>
      </c>
      <c r="H164" s="19">
        <f>Tabla6[[#This Row],[AVANCE EJECUTADO]]+Tabla5[[#This Row],[Avance meta de la vigencia]]</f>
        <v>0</v>
      </c>
      <c r="I164" s="19"/>
      <c r="J164" s="134"/>
      <c r="K164" s="97"/>
      <c r="L164" s="97"/>
      <c r="M164" s="97"/>
      <c r="N164" s="109"/>
      <c r="O164" s="34"/>
      <c r="P164" s="34"/>
    </row>
    <row r="165" spans="1:16" ht="45" x14ac:dyDescent="0.25">
      <c r="A165" s="28" t="s">
        <v>509</v>
      </c>
      <c r="B165" s="206" t="s">
        <v>3209</v>
      </c>
      <c r="C165" s="207" t="s">
        <v>616</v>
      </c>
      <c r="D165" s="207" t="s">
        <v>3210</v>
      </c>
      <c r="E165" s="204" t="s">
        <v>30</v>
      </c>
      <c r="F165" s="19">
        <v>1</v>
      </c>
      <c r="G165" s="18">
        <f>IFERROR(J165/F165,0)+Tabla5[[#This Row],[% DE CUMPLIMIENTO ACUMULADO]]</f>
        <v>0</v>
      </c>
      <c r="H165" s="19">
        <f>Tabla6[[#This Row],[AVANCE EJECUTADO]]+Tabla5[[#This Row],[Avance meta de la vigencia]]</f>
        <v>0</v>
      </c>
      <c r="I165" s="19"/>
      <c r="J165" s="134"/>
      <c r="K165" s="97"/>
      <c r="L165" s="97"/>
      <c r="M165" s="97"/>
      <c r="N165" s="109"/>
      <c r="O165" s="34"/>
      <c r="P165" s="34"/>
    </row>
    <row r="166" spans="1:16" ht="45" x14ac:dyDescent="0.25">
      <c r="A166" s="28" t="s">
        <v>509</v>
      </c>
      <c r="B166" s="202" t="s">
        <v>3211</v>
      </c>
      <c r="C166" s="203" t="s">
        <v>3212</v>
      </c>
      <c r="D166" s="203" t="s">
        <v>3213</v>
      </c>
      <c r="E166" s="204" t="s">
        <v>30</v>
      </c>
      <c r="F166" s="19">
        <v>1</v>
      </c>
      <c r="G166" s="18">
        <f>IFERROR(J166/F166,0)+Tabla5[[#This Row],[% DE CUMPLIMIENTO ACUMULADO]]</f>
        <v>0.4</v>
      </c>
      <c r="H166" s="19">
        <f>Tabla6[[#This Row],[AVANCE EJECUTADO]]+Tabla5[[#This Row],[Avance meta de la vigencia]]</f>
        <v>0.4</v>
      </c>
      <c r="I166" s="19"/>
      <c r="J166" s="134"/>
      <c r="K166" s="97"/>
      <c r="L166" s="97"/>
      <c r="M166" s="97"/>
      <c r="N166" s="109"/>
      <c r="O166" s="34"/>
      <c r="P166" s="34"/>
    </row>
    <row r="167" spans="1:16" ht="90" x14ac:dyDescent="0.25">
      <c r="A167" s="28" t="s">
        <v>509</v>
      </c>
      <c r="B167" s="206" t="s">
        <v>3214</v>
      </c>
      <c r="C167" s="207" t="s">
        <v>627</v>
      </c>
      <c r="D167" s="207" t="s">
        <v>628</v>
      </c>
      <c r="E167" s="204" t="s">
        <v>30</v>
      </c>
      <c r="F167" s="19">
        <v>1</v>
      </c>
      <c r="G167" s="18">
        <f>IFERROR(J167/F167,0)+Tabla5[[#This Row],[% DE CUMPLIMIENTO ACUMULADO]]</f>
        <v>0.4</v>
      </c>
      <c r="H167" s="19">
        <f>Tabla6[[#This Row],[AVANCE EJECUTADO]]+Tabla5[[#This Row],[Avance meta de la vigencia]]</f>
        <v>0.4</v>
      </c>
      <c r="I167" s="19"/>
      <c r="J167" s="134"/>
      <c r="K167" s="97"/>
      <c r="L167" s="97"/>
      <c r="M167" s="97"/>
      <c r="N167" s="109"/>
      <c r="O167" s="34"/>
      <c r="P167" s="34"/>
    </row>
    <row r="168" spans="1:16" ht="60" x14ac:dyDescent="0.25">
      <c r="A168" s="28" t="s">
        <v>509</v>
      </c>
      <c r="B168" s="202" t="s">
        <v>3215</v>
      </c>
      <c r="C168" s="203" t="s">
        <v>633</v>
      </c>
      <c r="D168" s="203" t="s">
        <v>634</v>
      </c>
      <c r="E168" s="204" t="s">
        <v>30</v>
      </c>
      <c r="F168" s="19">
        <v>1</v>
      </c>
      <c r="G168" s="18">
        <f>IFERROR(J168/F168,0)+Tabla5[[#This Row],[% DE CUMPLIMIENTO ACUMULADO]]</f>
        <v>0</v>
      </c>
      <c r="H168" s="19">
        <f>Tabla6[[#This Row],[AVANCE EJECUTADO]]+Tabla5[[#This Row],[Avance meta de la vigencia]]</f>
        <v>0</v>
      </c>
      <c r="I168" s="19"/>
      <c r="J168" s="134"/>
      <c r="K168" s="97"/>
      <c r="L168" s="97"/>
      <c r="M168" s="97"/>
      <c r="N168" s="109"/>
      <c r="O168" s="34"/>
      <c r="P168" s="34"/>
    </row>
    <row r="169" spans="1:16" ht="75" x14ac:dyDescent="0.25">
      <c r="A169" s="28" t="s">
        <v>509</v>
      </c>
      <c r="B169" s="206" t="s">
        <v>3216</v>
      </c>
      <c r="C169" s="207" t="s">
        <v>638</v>
      </c>
      <c r="D169" s="207" t="s">
        <v>3217</v>
      </c>
      <c r="E169" s="204" t="s">
        <v>30</v>
      </c>
      <c r="F169" s="19">
        <v>35</v>
      </c>
      <c r="G169" s="18">
        <f>IFERROR(MIN((J169/F169+Tabla5[[#This Row],[% DE CUMPLIMIENTO ACUMULADO]]),1),0)</f>
        <v>0.37142857142857144</v>
      </c>
      <c r="H169" s="19">
        <f>Tabla6[[#This Row],[AVANCE EJECUTADO]]+Tabla5[[#This Row],[Avance meta de la vigencia]]</f>
        <v>13</v>
      </c>
      <c r="I169" s="19"/>
      <c r="J169" s="134"/>
      <c r="K169" s="97"/>
      <c r="L169" s="97"/>
      <c r="M169" s="97"/>
      <c r="N169" s="109"/>
      <c r="O169" s="34"/>
      <c r="P169" s="34"/>
    </row>
    <row r="170" spans="1:16" ht="90" x14ac:dyDescent="0.25">
      <c r="A170" s="28" t="s">
        <v>509</v>
      </c>
      <c r="B170" s="202" t="s">
        <v>3218</v>
      </c>
      <c r="C170" s="203" t="s">
        <v>642</v>
      </c>
      <c r="D170" s="203" t="s">
        <v>3219</v>
      </c>
      <c r="E170" s="204" t="s">
        <v>30</v>
      </c>
      <c r="F170" s="19">
        <v>10</v>
      </c>
      <c r="G170" s="18">
        <f>IFERROR(MIN((J170/F170+Tabla5[[#This Row],[% DE CUMPLIMIENTO ACUMULADO]]),1),0)</f>
        <v>0.8600000000000001</v>
      </c>
      <c r="H170" s="19">
        <f>Tabla6[[#This Row],[AVANCE EJECUTADO]]+Tabla5[[#This Row],[Avance meta de la vigencia]]</f>
        <v>8.6</v>
      </c>
      <c r="I170" s="19"/>
      <c r="J170" s="134"/>
      <c r="K170" s="97"/>
      <c r="L170" s="97"/>
      <c r="M170" s="97"/>
      <c r="N170" s="109"/>
      <c r="O170" s="34"/>
      <c r="P170" s="34"/>
    </row>
    <row r="171" spans="1:16" ht="30" x14ac:dyDescent="0.25">
      <c r="A171" s="28" t="s">
        <v>509</v>
      </c>
      <c r="B171" s="202" t="s">
        <v>3220</v>
      </c>
      <c r="C171" s="203" t="s">
        <v>648</v>
      </c>
      <c r="D171" s="203" t="s">
        <v>649</v>
      </c>
      <c r="E171" s="31" t="s">
        <v>27</v>
      </c>
      <c r="F171" s="19">
        <v>2</v>
      </c>
      <c r="G171" s="18">
        <f>IFERROR(J192/F171,0)+Tabla5[[#This Row],[% DE CUMPLIMIENTO ACUMULADO]]</f>
        <v>0</v>
      </c>
      <c r="H171" s="19">
        <f>J192+Tabla5[[#This Row],[Avance meta de la vigencia]]</f>
        <v>0</v>
      </c>
      <c r="I171" s="19">
        <f t="shared" ref="I171:P171" si="11">I192</f>
        <v>0</v>
      </c>
      <c r="J171" s="134">
        <f t="shared" si="11"/>
        <v>0</v>
      </c>
      <c r="K171" s="97">
        <f t="shared" si="11"/>
        <v>0</v>
      </c>
      <c r="L171" s="97">
        <f t="shared" si="11"/>
        <v>0</v>
      </c>
      <c r="M171" s="97">
        <f t="shared" si="11"/>
        <v>0</v>
      </c>
      <c r="N171" s="109">
        <f t="shared" si="11"/>
        <v>0</v>
      </c>
      <c r="O171" s="34">
        <f t="shared" si="11"/>
        <v>0</v>
      </c>
      <c r="P171" s="34">
        <f t="shared" si="11"/>
        <v>0</v>
      </c>
    </row>
    <row r="172" spans="1:16" ht="60" x14ac:dyDescent="0.25">
      <c r="A172" s="28" t="s">
        <v>509</v>
      </c>
      <c r="B172" s="202" t="s">
        <v>650</v>
      </c>
      <c r="C172" s="203" t="s">
        <v>651</v>
      </c>
      <c r="D172" s="203" t="s">
        <v>652</v>
      </c>
      <c r="E172" s="31" t="s">
        <v>27</v>
      </c>
      <c r="F172" s="19">
        <v>38</v>
      </c>
      <c r="G172" s="18">
        <f>IFERROR(J228/F172,0)+Tabla5[[#This Row],[% DE CUMPLIMIENTO ACUMULADO]]</f>
        <v>0.42105263157894735</v>
      </c>
      <c r="H172" s="19">
        <f>H228+Tabla5[[#This Row],[Avance meta de la vigencia]]</f>
        <v>32</v>
      </c>
      <c r="I172" s="19">
        <f t="shared" ref="I172:N172" si="12">I368</f>
        <v>1</v>
      </c>
      <c r="J172" s="134">
        <f t="shared" si="12"/>
        <v>0</v>
      </c>
      <c r="K172" s="97">
        <f t="shared" si="12"/>
        <v>0</v>
      </c>
      <c r="L172" s="97">
        <f t="shared" si="12"/>
        <v>0</v>
      </c>
      <c r="M172" s="97">
        <f t="shared" si="12"/>
        <v>0</v>
      </c>
      <c r="N172" s="109">
        <f t="shared" si="12"/>
        <v>0</v>
      </c>
      <c r="O172" s="34"/>
      <c r="P172" s="34"/>
    </row>
    <row r="173" spans="1:16" ht="60" x14ac:dyDescent="0.25">
      <c r="A173" s="28" t="s">
        <v>509</v>
      </c>
      <c r="B173" s="202" t="s">
        <v>3221</v>
      </c>
      <c r="C173" s="203" t="s">
        <v>654</v>
      </c>
      <c r="D173" s="203" t="s">
        <v>655</v>
      </c>
      <c r="E173" s="31" t="s">
        <v>27</v>
      </c>
      <c r="F173" s="19">
        <v>1</v>
      </c>
      <c r="G173" s="18">
        <f>IFERROR(J10/F173,0)+Tabla5[[#This Row],[% DE CUMPLIMIENTO ACUMULADO]]</f>
        <v>0</v>
      </c>
      <c r="H173" s="19">
        <f>J10+Tabla5[[#This Row],[Avance meta de la vigencia]]</f>
        <v>0</v>
      </c>
      <c r="I173" s="19">
        <f t="shared" ref="I173:P174" si="13">I10</f>
        <v>0</v>
      </c>
      <c r="J173" s="134">
        <f t="shared" si="13"/>
        <v>0</v>
      </c>
      <c r="K173" s="97">
        <f t="shared" si="13"/>
        <v>0</v>
      </c>
      <c r="L173" s="97">
        <f t="shared" si="13"/>
        <v>0</v>
      </c>
      <c r="M173" s="97">
        <f t="shared" si="13"/>
        <v>0</v>
      </c>
      <c r="N173" s="109">
        <f t="shared" si="13"/>
        <v>0</v>
      </c>
      <c r="O173" s="34">
        <f t="shared" si="13"/>
        <v>0</v>
      </c>
      <c r="P173" s="34">
        <f t="shared" si="13"/>
        <v>0</v>
      </c>
    </row>
    <row r="174" spans="1:16" ht="30" x14ac:dyDescent="0.25">
      <c r="A174" s="28" t="s">
        <v>509</v>
      </c>
      <c r="B174" s="202" t="s">
        <v>3222</v>
      </c>
      <c r="C174" s="203" t="s">
        <v>657</v>
      </c>
      <c r="D174" s="203" t="s">
        <v>658</v>
      </c>
      <c r="E174" s="31" t="s">
        <v>27</v>
      </c>
      <c r="F174" s="19">
        <v>2</v>
      </c>
      <c r="G174" s="18">
        <f>IFERROR(J11/F174,0)+Tabla5[[#This Row],[% DE CUMPLIMIENTO ACUMULADO]]</f>
        <v>1.5</v>
      </c>
      <c r="H174" s="19">
        <f>J11+Tabla5[[#This Row],[Avance meta de la vigencia]]</f>
        <v>3</v>
      </c>
      <c r="I174" s="19">
        <f t="shared" si="13"/>
        <v>0</v>
      </c>
      <c r="J174" s="134">
        <f t="shared" si="13"/>
        <v>0</v>
      </c>
      <c r="K174" s="97">
        <f t="shared" si="13"/>
        <v>0</v>
      </c>
      <c r="L174" s="97">
        <f t="shared" si="13"/>
        <v>0</v>
      </c>
      <c r="M174" s="97">
        <f t="shared" si="13"/>
        <v>0</v>
      </c>
      <c r="N174" s="109">
        <f t="shared" si="13"/>
        <v>0</v>
      </c>
      <c r="O174" s="34">
        <f t="shared" si="13"/>
        <v>0</v>
      </c>
      <c r="P174" s="34">
        <f t="shared" si="13"/>
        <v>0</v>
      </c>
    </row>
    <row r="175" spans="1:16" ht="45" x14ac:dyDescent="0.25">
      <c r="A175" s="28" t="s">
        <v>509</v>
      </c>
      <c r="B175" s="202" t="s">
        <v>3223</v>
      </c>
      <c r="C175" s="203" t="s">
        <v>3224</v>
      </c>
      <c r="D175" s="203" t="s">
        <v>661</v>
      </c>
      <c r="E175" s="31" t="s">
        <v>27</v>
      </c>
      <c r="F175" s="19">
        <v>15</v>
      </c>
      <c r="G175" s="18">
        <f>IFERROR(J13/F175,0)+Tabla5[[#This Row],[% DE CUMPLIMIENTO ACUMULADO]]</f>
        <v>0.33333333333333331</v>
      </c>
      <c r="H175" s="19">
        <f>J13+Tabla5[[#This Row],[Avance meta de la vigencia]]</f>
        <v>5</v>
      </c>
      <c r="I175" s="19">
        <f t="shared" ref="I175:P175" si="14">I13</f>
        <v>0</v>
      </c>
      <c r="J175" s="134">
        <f t="shared" si="14"/>
        <v>0</v>
      </c>
      <c r="K175" s="97">
        <f t="shared" si="14"/>
        <v>0</v>
      </c>
      <c r="L175" s="97">
        <f t="shared" si="14"/>
        <v>0</v>
      </c>
      <c r="M175" s="97">
        <f t="shared" si="14"/>
        <v>0</v>
      </c>
      <c r="N175" s="109">
        <f t="shared" si="14"/>
        <v>0</v>
      </c>
      <c r="O175" s="34">
        <f t="shared" si="14"/>
        <v>0</v>
      </c>
      <c r="P175" s="34">
        <f t="shared" si="14"/>
        <v>0</v>
      </c>
    </row>
    <row r="176" spans="1:16" ht="60" x14ac:dyDescent="0.25">
      <c r="A176" s="28" t="s">
        <v>509</v>
      </c>
      <c r="B176" s="202" t="s">
        <v>3225</v>
      </c>
      <c r="C176" s="203" t="s">
        <v>663</v>
      </c>
      <c r="D176" s="203" t="s">
        <v>664</v>
      </c>
      <c r="E176" s="36" t="s">
        <v>431</v>
      </c>
      <c r="F176" s="19">
        <v>1</v>
      </c>
      <c r="G176" s="18">
        <f>IFERROR(J176/F176,0)+Tabla5[[#This Row],[% DE CUMPLIMIENTO ACUMULADO]]</f>
        <v>0.30000000000000004</v>
      </c>
      <c r="H176" s="19">
        <f>Tabla6[[#This Row],[AVANCE EJECUTADO]]+Tabla5[[#This Row],[Avance meta de la vigencia]]</f>
        <v>0.30000000000000004</v>
      </c>
      <c r="I176" s="19"/>
      <c r="J176" s="134"/>
      <c r="K176" s="97"/>
      <c r="L176" s="97"/>
      <c r="M176" s="97"/>
      <c r="N176" s="109"/>
      <c r="O176" s="34"/>
      <c r="P176" s="34"/>
    </row>
    <row r="177" spans="1:16" ht="45" x14ac:dyDescent="0.25">
      <c r="A177" s="28" t="s">
        <v>509</v>
      </c>
      <c r="B177" s="202" t="s">
        <v>3226</v>
      </c>
      <c r="C177" s="203" t="s">
        <v>668</v>
      </c>
      <c r="D177" s="203" t="s">
        <v>669</v>
      </c>
      <c r="E177" s="36" t="s">
        <v>431</v>
      </c>
      <c r="F177" s="19">
        <v>1</v>
      </c>
      <c r="G177" s="18">
        <f>IFERROR(J177/F177,0)+Tabla5[[#This Row],[% DE CUMPLIMIENTO ACUMULADO]]</f>
        <v>0.35</v>
      </c>
      <c r="H177" s="19">
        <f>Tabla6[[#This Row],[AVANCE EJECUTADO]]+Tabla5[[#This Row],[Avance meta de la vigencia]]</f>
        <v>0.35</v>
      </c>
      <c r="I177" s="19"/>
      <c r="J177" s="134"/>
      <c r="K177" s="97"/>
      <c r="L177" s="97"/>
      <c r="M177" s="97"/>
      <c r="N177" s="109"/>
      <c r="O177" s="34"/>
      <c r="P177" s="34"/>
    </row>
    <row r="178" spans="1:16" ht="45" x14ac:dyDescent="0.25">
      <c r="A178" s="28" t="s">
        <v>509</v>
      </c>
      <c r="B178" s="202" t="s">
        <v>3227</v>
      </c>
      <c r="C178" s="203" t="s">
        <v>673</v>
      </c>
      <c r="D178" s="203" t="s">
        <v>674</v>
      </c>
      <c r="E178" s="36" t="s">
        <v>431</v>
      </c>
      <c r="F178" s="19">
        <v>1</v>
      </c>
      <c r="G178" s="18">
        <f>IFERROR(J178/F178,0)+Tabla5[[#This Row],[% DE CUMPLIMIENTO ACUMULADO]]</f>
        <v>0</v>
      </c>
      <c r="H178" s="19">
        <f>Tabla6[[#This Row],[AVANCE EJECUTADO]]+Tabla5[[#This Row],[Avance meta de la vigencia]]</f>
        <v>0</v>
      </c>
      <c r="I178" s="19"/>
      <c r="J178" s="134"/>
      <c r="K178" s="81"/>
      <c r="L178" s="81"/>
      <c r="M178" s="81"/>
      <c r="N178" s="109"/>
      <c r="O178" s="34"/>
      <c r="P178" s="34"/>
    </row>
    <row r="179" spans="1:16" ht="60" x14ac:dyDescent="0.25">
      <c r="A179" s="28" t="s">
        <v>509</v>
      </c>
      <c r="B179" s="202" t="s">
        <v>3228</v>
      </c>
      <c r="C179" s="203" t="s">
        <v>677</v>
      </c>
      <c r="D179" s="203" t="s">
        <v>678</v>
      </c>
      <c r="E179" s="36" t="s">
        <v>431</v>
      </c>
      <c r="F179" s="19">
        <v>1</v>
      </c>
      <c r="G179" s="18">
        <f>IFERROR(J179/F179,0)+Tabla5[[#This Row],[% DE CUMPLIMIENTO ACUMULADO]]</f>
        <v>0</v>
      </c>
      <c r="H179" s="19">
        <f>Tabla6[[#This Row],[AVANCE EJECUTADO]]+Tabla5[[#This Row],[Avance meta de la vigencia]]</f>
        <v>0</v>
      </c>
      <c r="I179" s="19"/>
      <c r="J179" s="134"/>
      <c r="K179" s="81"/>
      <c r="L179" s="81"/>
      <c r="M179" s="81"/>
      <c r="N179" s="109"/>
      <c r="O179" s="34"/>
      <c r="P179" s="34"/>
    </row>
    <row r="180" spans="1:16" ht="45" x14ac:dyDescent="0.25">
      <c r="A180" s="28" t="s">
        <v>509</v>
      </c>
      <c r="B180" s="202" t="s">
        <v>3229</v>
      </c>
      <c r="C180" s="203" t="s">
        <v>681</v>
      </c>
      <c r="D180" s="203" t="s">
        <v>682</v>
      </c>
      <c r="E180" s="36" t="s">
        <v>431</v>
      </c>
      <c r="F180" s="19">
        <v>1</v>
      </c>
      <c r="G180" s="18">
        <f>IFERROR(J180/F180,0)+Tabla5[[#This Row],[% DE CUMPLIMIENTO ACUMULADO]]</f>
        <v>0</v>
      </c>
      <c r="H180" s="19">
        <f>Tabla6[[#This Row],[AVANCE EJECUTADO]]+Tabla5[[#This Row],[Avance meta de la vigencia]]</f>
        <v>0</v>
      </c>
      <c r="I180" s="19"/>
      <c r="J180" s="134"/>
      <c r="K180" s="81"/>
      <c r="L180" s="81"/>
      <c r="M180" s="81"/>
      <c r="N180" s="109"/>
      <c r="O180" s="34"/>
      <c r="P180" s="34"/>
    </row>
    <row r="181" spans="1:16" ht="45" x14ac:dyDescent="0.25">
      <c r="A181" s="28" t="s">
        <v>509</v>
      </c>
      <c r="B181" s="202" t="s">
        <v>3230</v>
      </c>
      <c r="C181" s="203" t="s">
        <v>685</v>
      </c>
      <c r="D181" s="203" t="s">
        <v>686</v>
      </c>
      <c r="E181" s="36" t="s">
        <v>431</v>
      </c>
      <c r="F181" s="19">
        <v>1</v>
      </c>
      <c r="G181" s="18">
        <f>IFERROR(J181/F181,0)+Tabla5[[#This Row],[% DE CUMPLIMIENTO ACUMULADO]]</f>
        <v>0.2</v>
      </c>
      <c r="H181" s="19">
        <f>Tabla6[[#This Row],[AVANCE EJECUTADO]]+Tabla5[[#This Row],[Avance meta de la vigencia]]</f>
        <v>0.2</v>
      </c>
      <c r="I181" s="19"/>
      <c r="J181" s="134"/>
      <c r="K181" s="81"/>
      <c r="L181" s="81"/>
      <c r="M181" s="81"/>
      <c r="N181" s="109"/>
      <c r="O181" s="34"/>
      <c r="P181" s="34"/>
    </row>
    <row r="182" spans="1:16" ht="30" x14ac:dyDescent="0.25">
      <c r="A182" s="28" t="s">
        <v>509</v>
      </c>
      <c r="B182" s="202" t="s">
        <v>3231</v>
      </c>
      <c r="C182" s="203" t="s">
        <v>689</v>
      </c>
      <c r="D182" s="203" t="s">
        <v>690</v>
      </c>
      <c r="E182" s="36" t="s">
        <v>431</v>
      </c>
      <c r="F182" s="19">
        <v>1</v>
      </c>
      <c r="G182" s="18">
        <f>IFERROR(J182/F182,0)+Tabla5[[#This Row],[% DE CUMPLIMIENTO ACUMULADO]]</f>
        <v>0.5</v>
      </c>
      <c r="H182" s="19">
        <f>Tabla6[[#This Row],[AVANCE EJECUTADO]]+Tabla5[[#This Row],[Avance meta de la vigencia]]</f>
        <v>0.5</v>
      </c>
      <c r="I182" s="19"/>
      <c r="J182" s="134"/>
      <c r="K182" s="97"/>
      <c r="L182" s="81"/>
      <c r="M182" s="97"/>
      <c r="N182" s="109"/>
      <c r="O182" s="34"/>
      <c r="P182" s="34"/>
    </row>
    <row r="183" spans="1:16" ht="75" x14ac:dyDescent="0.25">
      <c r="A183" s="28" t="s">
        <v>509</v>
      </c>
      <c r="B183" s="202" t="s">
        <v>3232</v>
      </c>
      <c r="C183" s="203" t="s">
        <v>694</v>
      </c>
      <c r="D183" s="203" t="s">
        <v>695</v>
      </c>
      <c r="E183" s="36" t="s">
        <v>513</v>
      </c>
      <c r="F183" s="19">
        <v>1</v>
      </c>
      <c r="G183" s="18">
        <f>IFERROR(J183/F183,0)+Tabla5[[#This Row],[% DE CUMPLIMIENTO ACUMULADO]]</f>
        <v>0.3</v>
      </c>
      <c r="H183" s="19">
        <f>Tabla6[[#This Row],[AVANCE EJECUTADO]]+Tabla5[[#This Row],[Avance meta de la vigencia]]</f>
        <v>0.3</v>
      </c>
      <c r="I183" s="19"/>
      <c r="J183" s="134"/>
      <c r="K183" s="97"/>
      <c r="L183" s="97"/>
      <c r="M183" s="97"/>
      <c r="N183" s="109"/>
      <c r="O183" s="34"/>
      <c r="P183" s="34"/>
    </row>
    <row r="184" spans="1:16" ht="50.1" customHeight="1" x14ac:dyDescent="0.25">
      <c r="A184" s="28" t="s">
        <v>509</v>
      </c>
      <c r="B184" s="202" t="s">
        <v>3233</v>
      </c>
      <c r="C184" s="203" t="s">
        <v>697</v>
      </c>
      <c r="D184" s="203" t="s">
        <v>698</v>
      </c>
      <c r="E184" s="36" t="s">
        <v>102</v>
      </c>
      <c r="F184" s="19">
        <v>1</v>
      </c>
      <c r="G184" s="18">
        <f>IFERROR(J184/F184,0)+Tabla5[[#This Row],[% DE CUMPLIMIENTO ACUMULADO]]</f>
        <v>0</v>
      </c>
      <c r="H184" s="19">
        <f>Tabla6[[#This Row],[AVANCE EJECUTADO]]+Tabla5[[#This Row],[Avance meta de la vigencia]]</f>
        <v>0</v>
      </c>
      <c r="I184" s="19"/>
      <c r="J184" s="134"/>
      <c r="K184" s="97"/>
      <c r="L184" s="97"/>
      <c r="M184" s="97"/>
      <c r="N184" s="109"/>
      <c r="O184" s="34"/>
      <c r="P184" s="34"/>
    </row>
    <row r="185" spans="1:16" ht="50.1" customHeight="1" x14ac:dyDescent="0.25">
      <c r="A185" s="28" t="s">
        <v>509</v>
      </c>
      <c r="B185" s="202" t="s">
        <v>3234</v>
      </c>
      <c r="C185" s="203" t="s">
        <v>700</v>
      </c>
      <c r="D185" s="203" t="s">
        <v>701</v>
      </c>
      <c r="E185" s="36" t="s">
        <v>102</v>
      </c>
      <c r="F185" s="19">
        <v>2</v>
      </c>
      <c r="G185" s="18">
        <f>IFERROR(J185/F185,0)+Tabla5[[#This Row],[% DE CUMPLIMIENTO ACUMULADO]]</f>
        <v>0</v>
      </c>
      <c r="H185" s="19">
        <f>Tabla6[[#This Row],[AVANCE EJECUTADO]]+Tabla5[[#This Row],[Avance meta de la vigencia]]</f>
        <v>0</v>
      </c>
      <c r="I185" s="19"/>
      <c r="J185" s="134"/>
      <c r="K185" s="97"/>
      <c r="L185" s="97"/>
      <c r="M185" s="97"/>
      <c r="N185" s="109"/>
      <c r="O185" s="34"/>
      <c r="P185" s="34"/>
    </row>
    <row r="186" spans="1:16" ht="60" x14ac:dyDescent="0.25">
      <c r="A186" s="28" t="s">
        <v>509</v>
      </c>
      <c r="B186" s="202" t="s">
        <v>3235</v>
      </c>
      <c r="C186" s="203" t="s">
        <v>703</v>
      </c>
      <c r="D186" s="203" t="s">
        <v>704</v>
      </c>
      <c r="E186" s="36" t="s">
        <v>85</v>
      </c>
      <c r="F186" s="19">
        <v>2</v>
      </c>
      <c r="G186" s="18">
        <f>IFERROR(J186/F186,0)+Tabla5[[#This Row],[% DE CUMPLIMIENTO ACUMULADO]]</f>
        <v>0</v>
      </c>
      <c r="H186" s="19">
        <f>Tabla6[[#This Row],[AVANCE EJECUTADO]]+Tabla5[[#This Row],[Avance meta de la vigencia]]</f>
        <v>0</v>
      </c>
      <c r="I186" s="19"/>
      <c r="J186" s="134"/>
      <c r="K186" s="97"/>
      <c r="L186" s="97"/>
      <c r="M186" s="97"/>
      <c r="N186" s="109"/>
      <c r="O186" s="34"/>
      <c r="P186" s="34"/>
    </row>
    <row r="187" spans="1:16" ht="60" x14ac:dyDescent="0.25">
      <c r="A187" s="28" t="s">
        <v>509</v>
      </c>
      <c r="B187" s="202" t="s">
        <v>3236</v>
      </c>
      <c r="C187" s="203" t="s">
        <v>706</v>
      </c>
      <c r="D187" s="203" t="s">
        <v>707</v>
      </c>
      <c r="E187" s="36" t="s">
        <v>85</v>
      </c>
      <c r="F187" s="19">
        <v>1</v>
      </c>
      <c r="G187" s="18">
        <f>IFERROR(J187/F187,0)+Tabla5[[#This Row],[% DE CUMPLIMIENTO ACUMULADO]]</f>
        <v>0</v>
      </c>
      <c r="H187" s="19">
        <f>Tabla6[[#This Row],[AVANCE EJECUTADO]]+Tabla5[[#This Row],[Avance meta de la vigencia]]</f>
        <v>0</v>
      </c>
      <c r="I187" s="19"/>
      <c r="J187" s="134"/>
      <c r="K187" s="97"/>
      <c r="L187" s="97"/>
      <c r="M187" s="97"/>
      <c r="N187" s="109"/>
      <c r="O187" s="34"/>
      <c r="P187" s="34"/>
    </row>
    <row r="188" spans="1:16" ht="165" x14ac:dyDescent="0.25">
      <c r="A188" s="28" t="s">
        <v>509</v>
      </c>
      <c r="B188" s="202" t="s">
        <v>3237</v>
      </c>
      <c r="C188" s="203" t="s">
        <v>709</v>
      </c>
      <c r="D188" s="203" t="s">
        <v>710</v>
      </c>
      <c r="E188" s="36" t="s">
        <v>284</v>
      </c>
      <c r="F188" s="19">
        <v>1</v>
      </c>
      <c r="G188" s="18">
        <f>IFERROR(J188/F188,0)+Tabla5[[#This Row],[% DE CUMPLIMIENTO ACUMULADO]]</f>
        <v>0.37000000000000005</v>
      </c>
      <c r="H188" s="19">
        <f>Tabla6[[#This Row],[AVANCE EJECUTADO]]+Tabla5[[#This Row],[Avance meta de la vigencia]]</f>
        <v>0.37000000000000005</v>
      </c>
      <c r="I188" s="19"/>
      <c r="J188" s="156"/>
      <c r="K188" s="97"/>
      <c r="L188" s="97"/>
      <c r="M188" s="97"/>
      <c r="N188" s="109"/>
      <c r="O188" s="34"/>
      <c r="P188" s="34"/>
    </row>
    <row r="189" spans="1:16" ht="42.75" x14ac:dyDescent="0.25">
      <c r="A189" s="28" t="s">
        <v>714</v>
      </c>
      <c r="B189" s="74" t="s">
        <v>715</v>
      </c>
      <c r="C189" s="210" t="s">
        <v>716</v>
      </c>
      <c r="D189" s="31" t="s">
        <v>26</v>
      </c>
      <c r="E189" s="210" t="s">
        <v>30</v>
      </c>
      <c r="F189" s="18">
        <v>0.32</v>
      </c>
      <c r="G189" s="18">
        <f>IFERROR(J189/F189,0)+Tabla5[[#This Row],[% DE CUMPLIMIENTO ACUMULADO]]</f>
        <v>0.25</v>
      </c>
      <c r="H189" s="19">
        <f>Tabla6[[#This Row],[AVANCE EJECUTADO]]+Tabla5[[#This Row],[Avance meta de la vigencia]]</f>
        <v>0.08</v>
      </c>
      <c r="I189" s="19">
        <v>0</v>
      </c>
      <c r="J189" s="156"/>
      <c r="K189" s="97"/>
      <c r="L189" s="97"/>
      <c r="M189" s="97"/>
      <c r="N189" s="109"/>
      <c r="O189" s="34"/>
      <c r="P189" s="34"/>
    </row>
    <row r="190" spans="1:16" ht="57" x14ac:dyDescent="0.25">
      <c r="A190" s="28" t="s">
        <v>714</v>
      </c>
      <c r="B190" s="74" t="s">
        <v>722</v>
      </c>
      <c r="C190" s="210" t="s">
        <v>723</v>
      </c>
      <c r="D190" s="31" t="s">
        <v>26</v>
      </c>
      <c r="E190" s="210" t="s">
        <v>30</v>
      </c>
      <c r="F190" s="17">
        <v>8</v>
      </c>
      <c r="G190" s="18">
        <f>IFERROR(J190/F190,0)+Tabla5[[#This Row],[% DE CUMPLIMIENTO ACUMULADO]]</f>
        <v>0</v>
      </c>
      <c r="H190" s="19">
        <f>Tabla6[[#This Row],[AVANCE EJECUTADO]]+Tabla5[[#This Row],[Avance meta de la vigencia]]</f>
        <v>0</v>
      </c>
      <c r="I190" s="19">
        <v>0</v>
      </c>
      <c r="J190" s="134"/>
      <c r="K190" s="97"/>
      <c r="L190" s="97"/>
      <c r="M190" s="97"/>
      <c r="N190" s="109"/>
      <c r="O190" s="34"/>
      <c r="P190" s="34"/>
    </row>
    <row r="191" spans="1:16" ht="30" x14ac:dyDescent="0.25">
      <c r="A191" s="28" t="s">
        <v>714</v>
      </c>
      <c r="B191" s="74" t="s">
        <v>728</v>
      </c>
      <c r="C191" s="210" t="s">
        <v>729</v>
      </c>
      <c r="D191" s="31" t="s">
        <v>26</v>
      </c>
      <c r="E191" s="210" t="s">
        <v>30</v>
      </c>
      <c r="F191" s="17">
        <v>8392</v>
      </c>
      <c r="G191" s="18">
        <f>IFERROR(J191/F191,0)+Tabla5[[#This Row],[% DE CUMPLIMIENTO ACUMULADO]]</f>
        <v>0.3088655862726406</v>
      </c>
      <c r="H191" s="19">
        <f>Tabla6[[#This Row],[AVANCE EJECUTADO]]+Tabla5[[#This Row],[Avance meta de la vigencia]]</f>
        <v>2592</v>
      </c>
      <c r="I191" s="19">
        <v>0</v>
      </c>
      <c r="J191" s="134"/>
      <c r="K191" s="97"/>
      <c r="L191" s="97"/>
      <c r="M191" s="97"/>
      <c r="N191" s="109"/>
      <c r="O191" s="34"/>
      <c r="P191" s="34"/>
    </row>
    <row r="192" spans="1:16" ht="30" x14ac:dyDescent="0.25">
      <c r="A192" s="28" t="s">
        <v>714</v>
      </c>
      <c r="B192" s="74" t="s">
        <v>730</v>
      </c>
      <c r="C192" s="210" t="s">
        <v>731</v>
      </c>
      <c r="D192" s="31" t="s">
        <v>26</v>
      </c>
      <c r="E192" s="210" t="s">
        <v>30</v>
      </c>
      <c r="F192" s="17">
        <v>2</v>
      </c>
      <c r="G192" s="18">
        <f>IFERROR(J192/F192,0)+Tabla5[[#This Row],[% DE CUMPLIMIENTO ACUMULADO]]</f>
        <v>0</v>
      </c>
      <c r="H192" s="19">
        <f>Tabla6[[#This Row],[AVANCE EJECUTADO]]+Tabla5[[#This Row],[Avance meta de la vigencia]]</f>
        <v>0</v>
      </c>
      <c r="I192" s="19">
        <v>0</v>
      </c>
      <c r="J192" s="134"/>
      <c r="K192" s="97"/>
      <c r="L192" s="97"/>
      <c r="M192" s="97"/>
      <c r="N192" s="109"/>
      <c r="O192" s="34"/>
      <c r="P192" s="34"/>
    </row>
    <row r="193" spans="1:16" ht="99.75" x14ac:dyDescent="0.25">
      <c r="A193" s="28" t="s">
        <v>714</v>
      </c>
      <c r="B193" s="74" t="s">
        <v>733</v>
      </c>
      <c r="C193" s="210" t="s">
        <v>734</v>
      </c>
      <c r="D193" s="31" t="s">
        <v>26</v>
      </c>
      <c r="E193" s="210" t="s">
        <v>30</v>
      </c>
      <c r="F193" s="17">
        <v>26</v>
      </c>
      <c r="G193" s="18">
        <f>IFERROR(MIN((J193/F193+Tabla5[[#This Row],[% DE CUMPLIMIENTO ACUMULADO]]),1),0)</f>
        <v>1</v>
      </c>
      <c r="H193" s="19">
        <f>Tabla6[[#This Row],[AVANCE EJECUTADO]]+Tabla5[[#This Row],[Avance meta de la vigencia]]</f>
        <v>95</v>
      </c>
      <c r="I193" s="19">
        <v>0</v>
      </c>
      <c r="J193" s="134"/>
      <c r="K193" s="97"/>
      <c r="L193" s="97"/>
      <c r="M193" s="97"/>
      <c r="N193" s="109"/>
      <c r="O193" s="34"/>
      <c r="P193" s="34"/>
    </row>
    <row r="194" spans="1:16" ht="30" x14ac:dyDescent="0.25">
      <c r="A194" s="28" t="s">
        <v>714</v>
      </c>
      <c r="B194" s="74" t="s">
        <v>735</v>
      </c>
      <c r="C194" s="210" t="s">
        <v>736</v>
      </c>
      <c r="D194" s="31" t="s">
        <v>26</v>
      </c>
      <c r="E194" s="210" t="s">
        <v>30</v>
      </c>
      <c r="F194" s="17">
        <v>4</v>
      </c>
      <c r="G194" s="18">
        <f>IFERROR(J194/F194,0)+Tabla5[[#This Row],[% DE CUMPLIMIENTO ACUMULADO]]</f>
        <v>0</v>
      </c>
      <c r="H194" s="19">
        <f>Tabla6[[#This Row],[AVANCE EJECUTADO]]+Tabla5[[#This Row],[Avance meta de la vigencia]]</f>
        <v>0</v>
      </c>
      <c r="I194" s="19">
        <v>0</v>
      </c>
      <c r="J194" s="134"/>
      <c r="K194" s="97"/>
      <c r="L194" s="97"/>
      <c r="M194" s="97"/>
      <c r="N194" s="109"/>
      <c r="O194" s="34"/>
      <c r="P194" s="34"/>
    </row>
    <row r="195" spans="1:16" ht="42.75" x14ac:dyDescent="0.25">
      <c r="A195" s="28" t="s">
        <v>714</v>
      </c>
      <c r="B195" s="74" t="s">
        <v>741</v>
      </c>
      <c r="C195" s="210" t="s">
        <v>742</v>
      </c>
      <c r="D195" s="31" t="s">
        <v>26</v>
      </c>
      <c r="E195" s="210" t="s">
        <v>30</v>
      </c>
      <c r="F195" s="18">
        <v>0.4</v>
      </c>
      <c r="G195" s="18">
        <f>IFERROR(J195/F195,0)+Tabla5[[#This Row],[% DE CUMPLIMIENTO ACUMULADO]]</f>
        <v>0.52499999999999991</v>
      </c>
      <c r="H195" s="19">
        <f>Tabla6[[#This Row],[AVANCE EJECUTADO]]+Tabla5[[#This Row],[Avance meta de la vigencia]]</f>
        <v>0.21</v>
      </c>
      <c r="I195" s="19">
        <v>0</v>
      </c>
      <c r="J195" s="156"/>
      <c r="K195" s="97"/>
      <c r="L195" s="97"/>
      <c r="M195" s="97"/>
      <c r="N195" s="109"/>
      <c r="O195" s="34"/>
      <c r="P195" s="34"/>
    </row>
    <row r="196" spans="1:16" ht="42.75" x14ac:dyDescent="0.25">
      <c r="A196" s="28" t="s">
        <v>714</v>
      </c>
      <c r="B196" s="74" t="s">
        <v>743</v>
      </c>
      <c r="C196" s="210" t="s">
        <v>744</v>
      </c>
      <c r="D196" s="31" t="s">
        <v>26</v>
      </c>
      <c r="E196" s="210" t="s">
        <v>30</v>
      </c>
      <c r="F196" s="18">
        <v>0.2</v>
      </c>
      <c r="G196" s="18">
        <f>IFERROR(J196/F196,0)+Tabla5[[#This Row],[% DE CUMPLIMIENTO ACUMULADO]]</f>
        <v>0.7</v>
      </c>
      <c r="H196" s="19">
        <f>Tabla6[[#This Row],[AVANCE EJECUTADO]]+Tabla5[[#This Row],[Avance meta de la vigencia]]</f>
        <v>0.14000000000000001</v>
      </c>
      <c r="I196" s="19">
        <v>0</v>
      </c>
      <c r="J196" s="156"/>
      <c r="K196" s="97"/>
      <c r="L196" s="97"/>
      <c r="M196" s="97"/>
      <c r="N196" s="109"/>
      <c r="O196" s="34"/>
      <c r="P196" s="34"/>
    </row>
    <row r="197" spans="1:16" ht="30" x14ac:dyDescent="0.25">
      <c r="A197" s="28" t="s">
        <v>714</v>
      </c>
      <c r="B197" s="74" t="s">
        <v>748</v>
      </c>
      <c r="C197" s="210" t="s">
        <v>749</v>
      </c>
      <c r="D197" s="31" t="s">
        <v>26</v>
      </c>
      <c r="E197" s="210" t="s">
        <v>30</v>
      </c>
      <c r="F197" s="18">
        <v>0.1</v>
      </c>
      <c r="G197" s="18">
        <f>IFERROR(J197/F197,0)+Tabla5[[#This Row],[% DE CUMPLIMIENTO ACUMULADO]]</f>
        <v>0.79999999999999993</v>
      </c>
      <c r="H197" s="19">
        <f>Tabla6[[#This Row],[AVANCE EJECUTADO]]+Tabla5[[#This Row],[Avance meta de la vigencia]]</f>
        <v>7.9999999999999988E-2</v>
      </c>
      <c r="I197" s="19">
        <v>0</v>
      </c>
      <c r="J197" s="156"/>
      <c r="K197" s="97"/>
      <c r="L197" s="97"/>
      <c r="M197" s="97"/>
      <c r="N197" s="109"/>
      <c r="O197" s="34"/>
      <c r="P197" s="34"/>
    </row>
    <row r="198" spans="1:16" ht="30" x14ac:dyDescent="0.25">
      <c r="A198" s="28" t="s">
        <v>714</v>
      </c>
      <c r="B198" s="74" t="s">
        <v>751</v>
      </c>
      <c r="C198" s="210" t="s">
        <v>752</v>
      </c>
      <c r="D198" s="31" t="s">
        <v>26</v>
      </c>
      <c r="E198" s="36" t="s">
        <v>753</v>
      </c>
      <c r="F198" s="17">
        <v>4585</v>
      </c>
      <c r="G198" s="18">
        <f>IFERROR(J198/F198,0)+Tabla5[[#This Row],[% DE CUMPLIMIENTO ACUMULADO]]</f>
        <v>0.43255295429208473</v>
      </c>
      <c r="H198" s="19">
        <f>Tabla6[[#This Row],[AVANCE EJECUTADO]]+Tabla5[[#This Row],[Avance meta de la vigencia]]</f>
        <v>1940</v>
      </c>
      <c r="I198" s="211">
        <v>0</v>
      </c>
      <c r="J198" s="134"/>
      <c r="K198" s="97"/>
      <c r="L198" s="97"/>
      <c r="M198" s="97"/>
      <c r="N198" s="109"/>
      <c r="O198" s="34"/>
      <c r="P198" s="34"/>
    </row>
    <row r="199" spans="1:16" ht="30" x14ac:dyDescent="0.25">
      <c r="A199" s="28" t="s">
        <v>714</v>
      </c>
      <c r="B199" s="74" t="s">
        <v>755</v>
      </c>
      <c r="C199" s="210" t="s">
        <v>756</v>
      </c>
      <c r="D199" s="31" t="s">
        <v>26</v>
      </c>
      <c r="E199" s="210" t="s">
        <v>30</v>
      </c>
      <c r="F199" s="17">
        <v>22</v>
      </c>
      <c r="G199" s="18">
        <f>IFERROR(J199/F199,0)+Tabla5[[#This Row],[% DE CUMPLIMIENTO ACUMULADO]]</f>
        <v>0</v>
      </c>
      <c r="H199" s="19">
        <f>Tabla6[[#This Row],[AVANCE EJECUTADO]]+Tabla5[[#This Row],[Avance meta de la vigencia]]</f>
        <v>0</v>
      </c>
      <c r="I199" s="19">
        <v>0</v>
      </c>
      <c r="J199" s="134"/>
      <c r="K199" s="97"/>
      <c r="L199" s="97"/>
      <c r="M199" s="97"/>
      <c r="N199" s="109"/>
      <c r="O199" s="34"/>
      <c r="P199" s="34"/>
    </row>
    <row r="200" spans="1:16" ht="30" x14ac:dyDescent="0.25">
      <c r="A200" s="28" t="s">
        <v>714</v>
      </c>
      <c r="B200" s="74" t="s">
        <v>760</v>
      </c>
      <c r="C200" s="210" t="s">
        <v>761</v>
      </c>
      <c r="D200" s="31" t="s">
        <v>26</v>
      </c>
      <c r="E200" s="210" t="s">
        <v>30</v>
      </c>
      <c r="F200" s="18">
        <v>1</v>
      </c>
      <c r="G200" s="18">
        <f>IFERROR(J200/F200,0)+Tabla5[[#This Row],[% DE CUMPLIMIENTO ACUMULADO]]</f>
        <v>0.44000000000000006</v>
      </c>
      <c r="H200" s="19">
        <f>Tabla6[[#This Row],[AVANCE EJECUTADO]]+Tabla5[[#This Row],[Avance meta de la vigencia]]</f>
        <v>0.44000000000000006</v>
      </c>
      <c r="I200" s="19">
        <v>0</v>
      </c>
      <c r="J200" s="156"/>
      <c r="K200" s="97"/>
      <c r="L200" s="97"/>
      <c r="M200" s="97"/>
      <c r="N200" s="109"/>
      <c r="O200" s="34"/>
      <c r="P200" s="34"/>
    </row>
    <row r="201" spans="1:16" ht="30" x14ac:dyDescent="0.25">
      <c r="A201" s="28" t="s">
        <v>714</v>
      </c>
      <c r="B201" s="74" t="s">
        <v>762</v>
      </c>
      <c r="C201" s="210" t="s">
        <v>763</v>
      </c>
      <c r="D201" s="31" t="s">
        <v>26</v>
      </c>
      <c r="E201" s="210" t="s">
        <v>30</v>
      </c>
      <c r="F201" s="18">
        <v>1</v>
      </c>
      <c r="G201" s="18">
        <f>IFERROR(J201/F201,0)+Tabla5[[#This Row],[% DE CUMPLIMIENTO ACUMULADO]]</f>
        <v>0.70000000000000007</v>
      </c>
      <c r="H201" s="19">
        <f>Tabla6[[#This Row],[AVANCE EJECUTADO]]+Tabla5[[#This Row],[Avance meta de la vigencia]]</f>
        <v>0.70000000000000007</v>
      </c>
      <c r="I201" s="19">
        <v>0</v>
      </c>
      <c r="J201" s="156"/>
      <c r="K201" s="97"/>
      <c r="L201" s="97"/>
      <c r="M201" s="97"/>
      <c r="N201" s="109"/>
      <c r="O201" s="34"/>
      <c r="P201" s="34"/>
    </row>
    <row r="202" spans="1:16" ht="42.75" x14ac:dyDescent="0.25">
      <c r="A202" s="28" t="s">
        <v>714</v>
      </c>
      <c r="B202" s="74" t="s">
        <v>764</v>
      </c>
      <c r="C202" s="210" t="s">
        <v>765</v>
      </c>
      <c r="D202" s="31" t="s">
        <v>26</v>
      </c>
      <c r="E202" s="210" t="s">
        <v>30</v>
      </c>
      <c r="F202" s="18">
        <v>1</v>
      </c>
      <c r="G202" s="18">
        <f>IFERROR(J202/F202,0)+Tabla5[[#This Row],[% DE CUMPLIMIENTO ACUMULADO]]</f>
        <v>0.44000000000000006</v>
      </c>
      <c r="H202" s="19">
        <f>Tabla6[[#This Row],[AVANCE EJECUTADO]]+Tabla5[[#This Row],[Avance meta de la vigencia]]</f>
        <v>0.44000000000000006</v>
      </c>
      <c r="I202" s="19">
        <v>0</v>
      </c>
      <c r="J202" s="156"/>
      <c r="K202" s="97"/>
      <c r="L202" s="97"/>
      <c r="M202" s="97"/>
      <c r="N202" s="109"/>
      <c r="O202" s="34"/>
      <c r="P202" s="34"/>
    </row>
    <row r="203" spans="1:16" ht="42.75" x14ac:dyDescent="0.25">
      <c r="A203" s="28" t="s">
        <v>714</v>
      </c>
      <c r="B203" s="74" t="s">
        <v>766</v>
      </c>
      <c r="C203" s="210" t="s">
        <v>767</v>
      </c>
      <c r="D203" s="31" t="s">
        <v>26</v>
      </c>
      <c r="E203" s="210" t="s">
        <v>30</v>
      </c>
      <c r="F203" s="17">
        <v>6</v>
      </c>
      <c r="G203" s="18">
        <f>IFERROR(J203/F203,0)+Tabla5[[#This Row],[% DE CUMPLIMIENTO ACUMULADO]]</f>
        <v>0.5</v>
      </c>
      <c r="H203" s="19">
        <f>Tabla6[[#This Row],[AVANCE EJECUTADO]]+Tabla5[[#This Row],[Avance meta de la vigencia]]</f>
        <v>3</v>
      </c>
      <c r="I203" s="19">
        <v>1</v>
      </c>
      <c r="J203" s="134"/>
      <c r="K203" s="97"/>
      <c r="L203" s="97"/>
      <c r="M203" s="97"/>
      <c r="N203" s="109"/>
      <c r="O203" s="34"/>
      <c r="P203" s="34"/>
    </row>
    <row r="204" spans="1:16" ht="30" x14ac:dyDescent="0.25">
      <c r="A204" s="28" t="s">
        <v>714</v>
      </c>
      <c r="B204" s="74" t="s">
        <v>770</v>
      </c>
      <c r="C204" s="210" t="s">
        <v>771</v>
      </c>
      <c r="D204" s="31" t="s">
        <v>26</v>
      </c>
      <c r="E204" s="210" t="s">
        <v>30</v>
      </c>
      <c r="F204" s="17">
        <v>3</v>
      </c>
      <c r="G204" s="18">
        <f>IFERROR(J204/F204,0)+Tabla5[[#This Row],[% DE CUMPLIMIENTO ACUMULADO]]</f>
        <v>0.66666666666666663</v>
      </c>
      <c r="H204" s="19">
        <f>Tabla6[[#This Row],[AVANCE EJECUTADO]]+Tabla5[[#This Row],[Avance meta de la vigencia]]</f>
        <v>2</v>
      </c>
      <c r="I204" s="19">
        <v>1</v>
      </c>
      <c r="J204" s="134"/>
      <c r="K204" s="97"/>
      <c r="L204" s="97"/>
      <c r="M204" s="97"/>
      <c r="N204" s="109"/>
      <c r="O204" s="34"/>
      <c r="P204" s="34"/>
    </row>
    <row r="205" spans="1:16" ht="42.75" x14ac:dyDescent="0.25">
      <c r="A205" s="28" t="s">
        <v>714</v>
      </c>
      <c r="B205" s="74" t="s">
        <v>775</v>
      </c>
      <c r="C205" s="210" t="s">
        <v>776</v>
      </c>
      <c r="D205" s="31" t="s">
        <v>26</v>
      </c>
      <c r="E205" s="210" t="s">
        <v>30</v>
      </c>
      <c r="F205" s="17">
        <v>24</v>
      </c>
      <c r="G205" s="18">
        <f>IFERROR(MIN((J205/F205+Tabla5[[#This Row],[% DE CUMPLIMIENTO ACUMULADO]]),1),0)</f>
        <v>1</v>
      </c>
      <c r="H205" s="19">
        <f>Tabla6[[#This Row],[AVANCE EJECUTADO]]+Tabla5[[#This Row],[Avance meta de la vigencia]]</f>
        <v>24</v>
      </c>
      <c r="I205" s="19">
        <v>0</v>
      </c>
      <c r="J205" s="134"/>
      <c r="K205" s="97"/>
      <c r="L205" s="97"/>
      <c r="M205" s="97"/>
      <c r="N205" s="109"/>
      <c r="O205" s="34"/>
      <c r="P205" s="34"/>
    </row>
    <row r="206" spans="1:16" ht="30" x14ac:dyDescent="0.25">
      <c r="A206" s="28" t="s">
        <v>714</v>
      </c>
      <c r="B206" s="74" t="s">
        <v>780</v>
      </c>
      <c r="C206" s="210" t="s">
        <v>781</v>
      </c>
      <c r="D206" s="31" t="s">
        <v>26</v>
      </c>
      <c r="E206" s="210" t="s">
        <v>30</v>
      </c>
      <c r="F206" s="17">
        <v>8</v>
      </c>
      <c r="G206" s="18">
        <f>IFERROR(J206/F206,0)+Tabla5[[#This Row],[% DE CUMPLIMIENTO ACUMULADO]]</f>
        <v>0.25</v>
      </c>
      <c r="H206" s="19">
        <f>Tabla6[[#This Row],[AVANCE EJECUTADO]]+Tabla5[[#This Row],[Avance meta de la vigencia]]</f>
        <v>2</v>
      </c>
      <c r="I206" s="19">
        <v>1</v>
      </c>
      <c r="J206" s="134"/>
      <c r="K206" s="97"/>
      <c r="L206" s="97"/>
      <c r="M206" s="97"/>
      <c r="N206" s="109"/>
      <c r="O206" s="34"/>
      <c r="P206" s="34"/>
    </row>
    <row r="207" spans="1:16" ht="57" x14ac:dyDescent="0.25">
      <c r="A207" s="28" t="s">
        <v>714</v>
      </c>
      <c r="B207" s="74" t="s">
        <v>785</v>
      </c>
      <c r="C207" s="210" t="s">
        <v>786</v>
      </c>
      <c r="D207" s="31" t="s">
        <v>26</v>
      </c>
      <c r="E207" s="210" t="s">
        <v>30</v>
      </c>
      <c r="F207" s="18">
        <v>1</v>
      </c>
      <c r="G207" s="18">
        <f>IFERROR(J207/F207,0)+Tabla5[[#This Row],[% DE CUMPLIMIENTO ACUMULADO]]</f>
        <v>0.60000000000000009</v>
      </c>
      <c r="H207" s="19">
        <f>Tabla6[[#This Row],[AVANCE EJECUTADO]]+Tabla5[[#This Row],[Avance meta de la vigencia]]</f>
        <v>0.60000000000000009</v>
      </c>
      <c r="I207" s="19">
        <v>0</v>
      </c>
      <c r="J207" s="156"/>
      <c r="K207" s="97"/>
      <c r="L207" s="97"/>
      <c r="M207" s="97"/>
      <c r="N207" s="109"/>
      <c r="O207" s="34"/>
      <c r="P207" s="34"/>
    </row>
    <row r="208" spans="1:16" ht="71.25" x14ac:dyDescent="0.25">
      <c r="A208" s="28" t="s">
        <v>714</v>
      </c>
      <c r="B208" s="74" t="s">
        <v>790</v>
      </c>
      <c r="C208" s="210" t="s">
        <v>791</v>
      </c>
      <c r="D208" s="31" t="s">
        <v>26</v>
      </c>
      <c r="E208" s="210" t="s">
        <v>30</v>
      </c>
      <c r="F208" s="18">
        <v>1</v>
      </c>
      <c r="G208" s="18">
        <f>IFERROR(J208/F208,0)+Tabla5[[#This Row],[% DE CUMPLIMIENTO ACUMULADO]]</f>
        <v>0.4</v>
      </c>
      <c r="H208" s="19">
        <f>Tabla6[[#This Row],[AVANCE EJECUTADO]]+Tabla5[[#This Row],[Avance meta de la vigencia]]</f>
        <v>0.4</v>
      </c>
      <c r="I208" s="19">
        <v>0</v>
      </c>
      <c r="J208" s="156"/>
      <c r="K208" s="97"/>
      <c r="L208" s="97"/>
      <c r="M208" s="97"/>
      <c r="N208" s="109"/>
      <c r="O208" s="34"/>
      <c r="P208" s="34"/>
    </row>
    <row r="209" spans="1:16" ht="42.75" x14ac:dyDescent="0.25">
      <c r="A209" s="28" t="s">
        <v>714</v>
      </c>
      <c r="B209" s="74" t="s">
        <v>795</v>
      </c>
      <c r="C209" s="210" t="s">
        <v>796</v>
      </c>
      <c r="D209" s="31" t="s">
        <v>26</v>
      </c>
      <c r="E209" s="30" t="s">
        <v>797</v>
      </c>
      <c r="F209" s="17">
        <v>2</v>
      </c>
      <c r="G209" s="18">
        <f>IFERROR(J209/F209,0)+Tabla5[[#This Row],[% DE CUMPLIMIENTO ACUMULADO]]</f>
        <v>0</v>
      </c>
      <c r="H209" s="19">
        <f>Tabla6[[#This Row],[AVANCE EJECUTADO]]+Tabla5[[#This Row],[Avance meta de la vigencia]]</f>
        <v>0</v>
      </c>
      <c r="I209" s="19">
        <v>0</v>
      </c>
      <c r="J209" s="134"/>
      <c r="K209" s="151"/>
      <c r="L209" s="97"/>
      <c r="M209" s="97"/>
      <c r="N209" s="109"/>
      <c r="O209" s="34"/>
      <c r="P209" s="34"/>
    </row>
    <row r="210" spans="1:16" ht="30" x14ac:dyDescent="0.25">
      <c r="A210" s="28" t="s">
        <v>714</v>
      </c>
      <c r="B210" s="74" t="s">
        <v>799</v>
      </c>
      <c r="C210" s="210" t="s">
        <v>800</v>
      </c>
      <c r="D210" s="31" t="s">
        <v>26</v>
      </c>
      <c r="E210" s="30" t="s">
        <v>797</v>
      </c>
      <c r="F210" s="17">
        <v>100</v>
      </c>
      <c r="G210" s="18">
        <f>IFERROR(J210/F210,0)+Tabla5[[#This Row],[% DE CUMPLIMIENTO ACUMULADO]]</f>
        <v>0.52</v>
      </c>
      <c r="H210" s="19">
        <f>Tabla6[[#This Row],[AVANCE EJECUTADO]]+Tabla5[[#This Row],[Avance meta de la vigencia]]</f>
        <v>52</v>
      </c>
      <c r="I210" s="19">
        <v>0</v>
      </c>
      <c r="J210" s="134"/>
      <c r="K210" s="163"/>
      <c r="L210" s="97"/>
      <c r="M210" s="97"/>
      <c r="N210" s="109"/>
      <c r="O210" s="34"/>
      <c r="P210" s="34"/>
    </row>
    <row r="211" spans="1:16" ht="57" x14ac:dyDescent="0.25">
      <c r="A211" s="28" t="s">
        <v>714</v>
      </c>
      <c r="B211" s="74" t="s">
        <v>801</v>
      </c>
      <c r="C211" s="210" t="s">
        <v>802</v>
      </c>
      <c r="D211" s="31" t="s">
        <v>26</v>
      </c>
      <c r="E211" s="30" t="s">
        <v>797</v>
      </c>
      <c r="F211" s="17">
        <v>50</v>
      </c>
      <c r="G211" s="18">
        <f>IFERROR(J211/F211,0)+Tabla5[[#This Row],[% DE CUMPLIMIENTO ACUMULADO]]</f>
        <v>0.44</v>
      </c>
      <c r="H211" s="19">
        <f>Tabla6[[#This Row],[AVANCE EJECUTADO]]+Tabla5[[#This Row],[Avance meta de la vigencia]]</f>
        <v>22</v>
      </c>
      <c r="I211" s="19">
        <v>6</v>
      </c>
      <c r="J211" s="134"/>
      <c r="K211" s="151"/>
      <c r="L211" s="97"/>
      <c r="M211" s="97"/>
      <c r="N211" s="109"/>
      <c r="O211" s="34"/>
      <c r="P211" s="34"/>
    </row>
    <row r="212" spans="1:16" ht="85.5" x14ac:dyDescent="0.25">
      <c r="A212" s="28" t="s">
        <v>714</v>
      </c>
      <c r="B212" s="74" t="s">
        <v>803</v>
      </c>
      <c r="C212" s="210" t="s">
        <v>804</v>
      </c>
      <c r="D212" s="31" t="s">
        <v>26</v>
      </c>
      <c r="E212" s="210" t="s">
        <v>805</v>
      </c>
      <c r="F212" s="17">
        <v>4</v>
      </c>
      <c r="G212" s="18">
        <f>IFERROR(J212/F212,0)+Tabla5[[#This Row],[% DE CUMPLIMIENTO ACUMULADO]]</f>
        <v>0.25</v>
      </c>
      <c r="H212" s="19">
        <f>Tabla6[[#This Row],[AVANCE EJECUTADO]]+Tabla5[[#This Row],[Avance meta de la vigencia]]</f>
        <v>1</v>
      </c>
      <c r="I212" s="19">
        <v>1</v>
      </c>
      <c r="J212" s="134"/>
      <c r="K212" s="141"/>
      <c r="L212" s="97"/>
      <c r="M212" s="151"/>
      <c r="N212" s="109"/>
      <c r="O212" s="34"/>
      <c r="P212" s="34"/>
    </row>
    <row r="213" spans="1:16" ht="42.75" x14ac:dyDescent="0.25">
      <c r="A213" s="28" t="s">
        <v>714</v>
      </c>
      <c r="B213" s="74" t="s">
        <v>808</v>
      </c>
      <c r="C213" s="210" t="s">
        <v>809</v>
      </c>
      <c r="D213" s="31" t="s">
        <v>26</v>
      </c>
      <c r="E213" s="210" t="s">
        <v>350</v>
      </c>
      <c r="F213" s="18">
        <v>0.3</v>
      </c>
      <c r="G213" s="18">
        <f>IFERROR(J213/F213,0)+Tabla5[[#This Row],[% DE CUMPLIMIENTO ACUMULADO]]</f>
        <v>0.16666666666666669</v>
      </c>
      <c r="H213" s="19">
        <f>Tabla6[[#This Row],[AVANCE EJECUTADO]]+Tabla5[[#This Row],[Avance meta de la vigencia]]</f>
        <v>0.05</v>
      </c>
      <c r="I213" s="19">
        <v>0</v>
      </c>
      <c r="J213" s="156"/>
      <c r="K213" s="151"/>
      <c r="L213" s="151"/>
      <c r="M213" s="97"/>
      <c r="N213" s="233"/>
      <c r="O213" s="34"/>
      <c r="P213" s="34"/>
    </row>
    <row r="214" spans="1:16" ht="57" x14ac:dyDescent="0.25">
      <c r="A214" s="28" t="s">
        <v>714</v>
      </c>
      <c r="B214" s="74" t="s">
        <v>813</v>
      </c>
      <c r="C214" s="210" t="s">
        <v>814</v>
      </c>
      <c r="D214" s="31" t="s">
        <v>26</v>
      </c>
      <c r="E214" s="210" t="s">
        <v>350</v>
      </c>
      <c r="F214" s="18">
        <v>0.25</v>
      </c>
      <c r="G214" s="18">
        <f>IFERROR(J214/F214,0)+Tabla5[[#This Row],[% DE CUMPLIMIENTO ACUMULADO]]</f>
        <v>0.2</v>
      </c>
      <c r="H214" s="19">
        <f>Tabla6[[#This Row],[AVANCE EJECUTADO]]+Tabla5[[#This Row],[Avance meta de la vigencia]]</f>
        <v>0.05</v>
      </c>
      <c r="I214" s="19">
        <v>0</v>
      </c>
      <c r="J214" s="156"/>
      <c r="K214" s="151"/>
      <c r="L214" s="151"/>
      <c r="M214" s="97"/>
      <c r="N214" s="234"/>
      <c r="O214" s="34"/>
      <c r="P214" s="34"/>
    </row>
    <row r="215" spans="1:16" ht="42.75" x14ac:dyDescent="0.25">
      <c r="A215" s="28" t="s">
        <v>714</v>
      </c>
      <c r="B215" s="74" t="s">
        <v>816</v>
      </c>
      <c r="C215" s="210" t="s">
        <v>817</v>
      </c>
      <c r="D215" s="31" t="s">
        <v>26</v>
      </c>
      <c r="E215" s="210" t="s">
        <v>350</v>
      </c>
      <c r="F215" s="17">
        <v>10725</v>
      </c>
      <c r="G215" s="18">
        <f>IFERROR(MIN((J215/F215+Tabla5[[#This Row],[% DE CUMPLIMIENTO ACUMULADO]]),1),0)</f>
        <v>1</v>
      </c>
      <c r="H215" s="19">
        <f>Tabla6[[#This Row],[AVANCE EJECUTADO]]+Tabla5[[#This Row],[Avance meta de la vigencia]]</f>
        <v>10792</v>
      </c>
      <c r="I215" s="19">
        <v>2000</v>
      </c>
      <c r="J215" s="134"/>
      <c r="K215" s="151"/>
      <c r="L215" s="151"/>
      <c r="M215" s="97"/>
      <c r="N215" s="109"/>
      <c r="O215" s="34"/>
      <c r="P215" s="34"/>
    </row>
    <row r="216" spans="1:16" ht="42.75" x14ac:dyDescent="0.25">
      <c r="A216" s="28" t="s">
        <v>714</v>
      </c>
      <c r="B216" s="74" t="s">
        <v>819</v>
      </c>
      <c r="C216" s="210" t="s">
        <v>820</v>
      </c>
      <c r="D216" s="31" t="s">
        <v>26</v>
      </c>
      <c r="E216" s="210" t="s">
        <v>350</v>
      </c>
      <c r="F216" s="18">
        <v>0.2</v>
      </c>
      <c r="G216" s="18">
        <f>IFERROR(J216/F216,0)+Tabla5[[#This Row],[% DE CUMPLIMIENTO ACUMULADO]]</f>
        <v>0</v>
      </c>
      <c r="H216" s="19">
        <f>Tabla6[[#This Row],[AVANCE EJECUTADO]]+Tabla5[[#This Row],[Avance meta de la vigencia]]</f>
        <v>0</v>
      </c>
      <c r="I216" s="19">
        <v>0</v>
      </c>
      <c r="J216" s="156"/>
      <c r="K216" s="151"/>
      <c r="L216" s="151"/>
      <c r="M216" s="97"/>
      <c r="N216" s="234"/>
      <c r="O216" s="34"/>
      <c r="P216" s="34"/>
    </row>
    <row r="217" spans="1:16" ht="57" x14ac:dyDescent="0.25">
      <c r="A217" s="28" t="s">
        <v>714</v>
      </c>
      <c r="B217" s="74" t="s">
        <v>822</v>
      </c>
      <c r="C217" s="210" t="s">
        <v>823</v>
      </c>
      <c r="D217" s="31" t="s">
        <v>26</v>
      </c>
      <c r="E217" s="210" t="s">
        <v>601</v>
      </c>
      <c r="F217" s="17">
        <v>49</v>
      </c>
      <c r="G217" s="18">
        <f>IFERROR(J217/F217,0)+Tabla5[[#This Row],[% DE CUMPLIMIENTO ACUMULADO]]</f>
        <v>0</v>
      </c>
      <c r="H217" s="19">
        <f>Tabla6[[#This Row],[AVANCE EJECUTADO]]+Tabla5[[#This Row],[Avance meta de la vigencia]]</f>
        <v>0</v>
      </c>
      <c r="I217" s="19">
        <v>0</v>
      </c>
      <c r="J217" s="134"/>
      <c r="K217" s="151"/>
      <c r="L217" s="97"/>
      <c r="M217" s="97"/>
      <c r="N217" s="109"/>
      <c r="O217" s="34"/>
      <c r="P217" s="34"/>
    </row>
    <row r="218" spans="1:16" ht="57" x14ac:dyDescent="0.25">
      <c r="A218" s="28" t="s">
        <v>714</v>
      </c>
      <c r="B218" s="74" t="s">
        <v>824</v>
      </c>
      <c r="C218" s="210" t="s">
        <v>825</v>
      </c>
      <c r="D218" s="31" t="s">
        <v>26</v>
      </c>
      <c r="E218" s="210" t="s">
        <v>826</v>
      </c>
      <c r="F218" s="18">
        <v>1</v>
      </c>
      <c r="G218" s="18">
        <f>IFERROR(J218/F218,0)+Tabla5[[#This Row],[% DE CUMPLIMIENTO ACUMULADO]]</f>
        <v>0.4</v>
      </c>
      <c r="H218" s="19">
        <f>Tabla6[[#This Row],[AVANCE EJECUTADO]]+Tabla5[[#This Row],[Avance meta de la vigencia]]</f>
        <v>0.4</v>
      </c>
      <c r="I218" s="19">
        <v>0</v>
      </c>
      <c r="J218" s="156"/>
      <c r="K218" s="151"/>
      <c r="L218" s="97"/>
      <c r="M218" s="97"/>
      <c r="N218" s="109"/>
      <c r="O218" s="34"/>
      <c r="P218" s="34"/>
    </row>
    <row r="219" spans="1:16" ht="57" x14ac:dyDescent="0.25">
      <c r="A219" s="28" t="s">
        <v>714</v>
      </c>
      <c r="B219" s="74" t="s">
        <v>827</v>
      </c>
      <c r="C219" s="210" t="s">
        <v>828</v>
      </c>
      <c r="D219" s="31" t="s">
        <v>26</v>
      </c>
      <c r="E219" s="210" t="s">
        <v>601</v>
      </c>
      <c r="F219" s="19">
        <v>25</v>
      </c>
      <c r="G219" s="18">
        <f>IFERROR(J219/F219,0)+Tabla5[[#This Row],[% DE CUMPLIMIENTO ACUMULADO]]</f>
        <v>0.28244000000000002</v>
      </c>
      <c r="H219" s="19">
        <f>Tabla6[[#This Row],[AVANCE EJECUTADO]]+Tabla5[[#This Row],[Avance meta de la vigencia]]</f>
        <v>7.0609999999999999</v>
      </c>
      <c r="I219" s="19">
        <v>0</v>
      </c>
      <c r="J219" s="156"/>
      <c r="K219" s="151"/>
      <c r="L219" s="97"/>
      <c r="M219" s="97"/>
      <c r="N219" s="109"/>
      <c r="O219" s="34"/>
      <c r="P219" s="34"/>
    </row>
    <row r="220" spans="1:16" ht="75" x14ac:dyDescent="0.25">
      <c r="A220" s="28" t="s">
        <v>714</v>
      </c>
      <c r="B220" s="74" t="s">
        <v>829</v>
      </c>
      <c r="C220" s="210" t="s">
        <v>830</v>
      </c>
      <c r="D220" s="31" t="s">
        <v>26</v>
      </c>
      <c r="E220" s="30" t="s">
        <v>831</v>
      </c>
      <c r="F220" s="17">
        <v>3</v>
      </c>
      <c r="G220" s="18">
        <f>IFERROR(J220/F220,0)+Tabla5[[#This Row],[% DE CUMPLIMIENTO ACUMULADO]]</f>
        <v>0.33333333333333331</v>
      </c>
      <c r="H220" s="19">
        <f>Tabla6[[#This Row],[AVANCE EJECUTADO]]+Tabla5[[#This Row],[Avance meta de la vigencia]]</f>
        <v>1</v>
      </c>
      <c r="I220" s="19">
        <v>0</v>
      </c>
      <c r="J220" s="134"/>
      <c r="K220" s="97"/>
      <c r="L220" s="97"/>
      <c r="M220" s="97"/>
      <c r="N220" s="109"/>
      <c r="O220" s="34"/>
      <c r="P220" s="34"/>
    </row>
    <row r="221" spans="1:16" ht="75" x14ac:dyDescent="0.25">
      <c r="A221" s="28" t="s">
        <v>714</v>
      </c>
      <c r="B221" s="74" t="s">
        <v>832</v>
      </c>
      <c r="C221" s="210" t="s">
        <v>833</v>
      </c>
      <c r="D221" s="31" t="s">
        <v>26</v>
      </c>
      <c r="E221" s="30" t="s">
        <v>831</v>
      </c>
      <c r="F221" s="17">
        <v>30</v>
      </c>
      <c r="G221" s="18">
        <f>IFERROR(J221/F221,0)+Tabla5[[#This Row],[% DE CUMPLIMIENTO ACUMULADO]]</f>
        <v>0.3666666666666667</v>
      </c>
      <c r="H221" s="19">
        <f>Tabla6[[#This Row],[AVANCE EJECUTADO]]+Tabla5[[#This Row],[Avance meta de la vigencia]]</f>
        <v>11</v>
      </c>
      <c r="I221" s="19">
        <v>3</v>
      </c>
      <c r="J221" s="134"/>
      <c r="K221" s="141"/>
      <c r="L221" s="97"/>
      <c r="M221" s="97"/>
      <c r="N221" s="109"/>
      <c r="O221" s="34"/>
      <c r="P221" s="34"/>
    </row>
    <row r="222" spans="1:16" ht="75" x14ac:dyDescent="0.25">
      <c r="A222" s="28" t="s">
        <v>714</v>
      </c>
      <c r="B222" s="74" t="s">
        <v>834</v>
      </c>
      <c r="C222" s="210" t="s">
        <v>835</v>
      </c>
      <c r="D222" s="31" t="s">
        <v>26</v>
      </c>
      <c r="E222" s="30" t="s">
        <v>831</v>
      </c>
      <c r="F222" s="18">
        <v>1</v>
      </c>
      <c r="G222" s="18">
        <f>IFERROR(J222/F222,0)+Tabla5[[#This Row],[% DE CUMPLIMIENTO ACUMULADO]]</f>
        <v>0</v>
      </c>
      <c r="H222" s="19">
        <f>Tabla6[[#This Row],[AVANCE EJECUTADO]]+Tabla5[[#This Row],[Avance meta de la vigencia]]</f>
        <v>0</v>
      </c>
      <c r="I222" s="19">
        <v>0</v>
      </c>
      <c r="J222" s="134"/>
      <c r="K222" s="97"/>
      <c r="L222" s="97"/>
      <c r="M222" s="97"/>
      <c r="N222" s="109"/>
      <c r="O222" s="34"/>
      <c r="P222" s="34"/>
    </row>
    <row r="223" spans="1:16" ht="30" x14ac:dyDescent="0.25">
      <c r="A223" s="28" t="s">
        <v>714</v>
      </c>
      <c r="B223" s="74" t="s">
        <v>836</v>
      </c>
      <c r="C223" s="210" t="s">
        <v>837</v>
      </c>
      <c r="D223" s="31" t="s">
        <v>26</v>
      </c>
      <c r="E223" s="210" t="s">
        <v>838</v>
      </c>
      <c r="F223" s="18">
        <v>1</v>
      </c>
      <c r="G223" s="18">
        <f>IFERROR(J223/F223,0)+Tabla5[[#This Row],[% DE CUMPLIMIENTO ACUMULADO]]</f>
        <v>0</v>
      </c>
      <c r="H223" s="19">
        <f>Tabla6[[#This Row],[AVANCE EJECUTADO]]+Tabla5[[#This Row],[Avance meta de la vigencia]]</f>
        <v>0</v>
      </c>
      <c r="I223" s="19">
        <v>0</v>
      </c>
      <c r="J223" s="196"/>
      <c r="K223" s="97"/>
      <c r="L223" s="97"/>
      <c r="M223" s="97"/>
      <c r="N223" s="109"/>
      <c r="O223" s="34"/>
      <c r="P223" s="34"/>
    </row>
    <row r="224" spans="1:16" ht="30" x14ac:dyDescent="0.25">
      <c r="A224" s="28" t="s">
        <v>714</v>
      </c>
      <c r="B224" s="74" t="s">
        <v>839</v>
      </c>
      <c r="C224" s="210" t="s">
        <v>840</v>
      </c>
      <c r="D224" s="31" t="s">
        <v>26</v>
      </c>
      <c r="E224" s="210" t="s">
        <v>841</v>
      </c>
      <c r="F224" s="17">
        <v>16</v>
      </c>
      <c r="G224" s="18">
        <f>IFERROR(J224/F224,0)+Tabla5[[#This Row],[% DE CUMPLIMIENTO ACUMULADO]]</f>
        <v>0</v>
      </c>
      <c r="H224" s="19">
        <f>Tabla6[[#This Row],[AVANCE EJECUTADO]]+Tabla5[[#This Row],[Avance meta de la vigencia]]</f>
        <v>0</v>
      </c>
      <c r="I224" s="19">
        <v>0</v>
      </c>
      <c r="J224" s="134"/>
      <c r="K224" s="97"/>
      <c r="L224" s="97"/>
      <c r="M224" s="81"/>
      <c r="N224" s="109"/>
      <c r="O224" s="34"/>
      <c r="P224" s="34"/>
    </row>
    <row r="225" spans="1:16" ht="57" x14ac:dyDescent="0.25">
      <c r="A225" s="28" t="s">
        <v>714</v>
      </c>
      <c r="B225" s="74" t="s">
        <v>845</v>
      </c>
      <c r="C225" s="210" t="s">
        <v>846</v>
      </c>
      <c r="D225" s="31" t="s">
        <v>26</v>
      </c>
      <c r="E225" s="30" t="s">
        <v>96</v>
      </c>
      <c r="F225" s="18">
        <v>1</v>
      </c>
      <c r="G225" s="18">
        <f>IFERROR(J225/F225,0)+Tabla5[[#This Row],[% DE CUMPLIMIENTO ACUMULADO]]</f>
        <v>0.25</v>
      </c>
      <c r="H225" s="19">
        <f>Tabla6[[#This Row],[AVANCE EJECUTADO]]+Tabla5[[#This Row],[Avance meta de la vigencia]]</f>
        <v>0.25</v>
      </c>
      <c r="I225" s="19">
        <v>0</v>
      </c>
      <c r="J225" s="134"/>
      <c r="K225" s="97"/>
      <c r="L225" s="97"/>
      <c r="M225" s="97"/>
      <c r="N225" s="109"/>
      <c r="O225" s="34"/>
      <c r="P225" s="34"/>
    </row>
    <row r="226" spans="1:16" ht="30" x14ac:dyDescent="0.25">
      <c r="A226" s="28" t="s">
        <v>714</v>
      </c>
      <c r="B226" s="74" t="s">
        <v>850</v>
      </c>
      <c r="C226" s="210" t="s">
        <v>851</v>
      </c>
      <c r="D226" s="31" t="s">
        <v>26</v>
      </c>
      <c r="E226" s="30" t="s">
        <v>96</v>
      </c>
      <c r="F226" s="18">
        <v>1</v>
      </c>
      <c r="G226" s="18">
        <f>IFERROR(J226/F226,0)+Tabla5[[#This Row],[% DE CUMPLIMIENTO ACUMULADO]]</f>
        <v>0</v>
      </c>
      <c r="H226" s="19">
        <f>Tabla6[[#This Row],[AVANCE EJECUTADO]]+Tabla5[[#This Row],[Avance meta de la vigencia]]</f>
        <v>0</v>
      </c>
      <c r="I226" s="19">
        <v>0</v>
      </c>
      <c r="J226" s="134"/>
      <c r="K226" s="97"/>
      <c r="L226" s="97"/>
      <c r="M226" s="97"/>
      <c r="N226" s="109"/>
      <c r="O226" s="34"/>
      <c r="P226" s="34"/>
    </row>
    <row r="227" spans="1:16" ht="30" x14ac:dyDescent="0.25">
      <c r="A227" s="28" t="s">
        <v>714</v>
      </c>
      <c r="B227" s="74" t="s">
        <v>854</v>
      </c>
      <c r="C227" s="210" t="s">
        <v>855</v>
      </c>
      <c r="D227" s="31" t="s">
        <v>26</v>
      </c>
      <c r="E227" s="30" t="s">
        <v>96</v>
      </c>
      <c r="F227" s="17">
        <v>1</v>
      </c>
      <c r="G227" s="18">
        <f>IFERROR(MIN((J227/F227+Tabla5[[#This Row],[% DE CUMPLIMIENTO ACUMULADO]]),1),0)</f>
        <v>1</v>
      </c>
      <c r="H227" s="19">
        <f>Tabla6[[#This Row],[AVANCE EJECUTADO]]+Tabla5[[#This Row],[Avance meta de la vigencia]]</f>
        <v>25</v>
      </c>
      <c r="I227" s="19">
        <v>0</v>
      </c>
      <c r="J227" s="134"/>
      <c r="K227" s="97"/>
      <c r="L227" s="97"/>
      <c r="M227" s="97"/>
      <c r="N227" s="109"/>
      <c r="O227" s="34"/>
      <c r="P227" s="34"/>
    </row>
    <row r="228" spans="1:16" ht="30" x14ac:dyDescent="0.25">
      <c r="A228" s="28" t="s">
        <v>714</v>
      </c>
      <c r="B228" s="74" t="s">
        <v>858</v>
      </c>
      <c r="C228" s="210" t="s">
        <v>859</v>
      </c>
      <c r="D228" s="31" t="s">
        <v>26</v>
      </c>
      <c r="E228" s="36" t="s">
        <v>43</v>
      </c>
      <c r="F228" s="17">
        <v>38</v>
      </c>
      <c r="G228" s="18">
        <f>IFERROR(J228/F228,0)+Tabla5[[#This Row],[% DE CUMPLIMIENTO ACUMULADO]]</f>
        <v>0.42105263157894735</v>
      </c>
      <c r="H228" s="19">
        <f>Tabla6[[#This Row],[AVANCE EJECUTADO]]+Tabla5[[#This Row],[Avance meta de la vigencia]]</f>
        <v>16</v>
      </c>
      <c r="I228" s="19">
        <v>0</v>
      </c>
      <c r="J228" s="134"/>
      <c r="K228" s="97"/>
      <c r="L228" s="97"/>
      <c r="M228" s="97"/>
      <c r="N228" s="109"/>
      <c r="O228" s="34"/>
      <c r="P228" s="34"/>
    </row>
    <row r="229" spans="1:16" ht="42.75" x14ac:dyDescent="0.25">
      <c r="A229" s="28" t="s">
        <v>714</v>
      </c>
      <c r="B229" s="74" t="s">
        <v>864</v>
      </c>
      <c r="C229" s="210" t="s">
        <v>865</v>
      </c>
      <c r="D229" s="31" t="s">
        <v>26</v>
      </c>
      <c r="E229" s="36" t="s">
        <v>43</v>
      </c>
      <c r="F229" s="17">
        <v>16</v>
      </c>
      <c r="G229" s="18">
        <f>IFERROR(J229/F229,0)+Tabla5[[#This Row],[% DE CUMPLIMIENTO ACUMULADO]]</f>
        <v>0.3125</v>
      </c>
      <c r="H229" s="19">
        <f>Tabla6[[#This Row],[AVANCE EJECUTADO]]+Tabla5[[#This Row],[Avance meta de la vigencia]]</f>
        <v>5</v>
      </c>
      <c r="I229" s="19">
        <v>0</v>
      </c>
      <c r="J229" s="134"/>
      <c r="K229" s="97"/>
      <c r="L229" s="97"/>
      <c r="M229" s="97"/>
      <c r="N229" s="109"/>
      <c r="O229" s="34"/>
      <c r="P229" s="34"/>
    </row>
    <row r="230" spans="1:16" ht="42.75" x14ac:dyDescent="0.25">
      <c r="A230" s="28" t="s">
        <v>714</v>
      </c>
      <c r="B230" s="74" t="s">
        <v>869</v>
      </c>
      <c r="C230" s="210" t="s">
        <v>870</v>
      </c>
      <c r="D230" s="31" t="s">
        <v>26</v>
      </c>
      <c r="E230" s="36" t="s">
        <v>43</v>
      </c>
      <c r="F230" s="17">
        <v>3</v>
      </c>
      <c r="G230" s="18">
        <f>IFERROR(J230/F230,0)+Tabla5[[#This Row],[% DE CUMPLIMIENTO ACUMULADO]]</f>
        <v>0.66666666666666663</v>
      </c>
      <c r="H230" s="19">
        <f>Tabla6[[#This Row],[AVANCE EJECUTADO]]+Tabla5[[#This Row],[Avance meta de la vigencia]]</f>
        <v>2</v>
      </c>
      <c r="I230" s="19">
        <v>0</v>
      </c>
      <c r="J230" s="134"/>
      <c r="K230" s="97"/>
      <c r="L230" s="97"/>
      <c r="M230" s="97"/>
      <c r="N230" s="109"/>
      <c r="O230" s="34"/>
      <c r="P230" s="34"/>
    </row>
    <row r="231" spans="1:16" ht="57" x14ac:dyDescent="0.25">
      <c r="A231" s="28" t="s">
        <v>714</v>
      </c>
      <c r="B231" s="74" t="s">
        <v>874</v>
      </c>
      <c r="C231" s="210" t="s">
        <v>875</v>
      </c>
      <c r="D231" s="31" t="s">
        <v>26</v>
      </c>
      <c r="E231" s="36" t="s">
        <v>43</v>
      </c>
      <c r="F231" s="17">
        <v>26</v>
      </c>
      <c r="G231" s="18">
        <f>IFERROR(J231/F231,0)+Tabla5[[#This Row],[% DE CUMPLIMIENTO ACUMULADO]]</f>
        <v>0.34615384615384615</v>
      </c>
      <c r="H231" s="19">
        <f>Tabla6[[#This Row],[AVANCE EJECUTADO]]+Tabla5[[#This Row],[Avance meta de la vigencia]]</f>
        <v>9</v>
      </c>
      <c r="I231" s="19">
        <v>0</v>
      </c>
      <c r="J231" s="134"/>
      <c r="K231" s="97"/>
      <c r="L231" s="97"/>
      <c r="M231" s="97"/>
      <c r="N231" s="109"/>
      <c r="O231" s="34"/>
      <c r="P231" s="34"/>
    </row>
    <row r="232" spans="1:16" ht="122.45" customHeight="1" x14ac:dyDescent="0.25">
      <c r="A232" s="28" t="s">
        <v>714</v>
      </c>
      <c r="B232" s="74" t="s">
        <v>879</v>
      </c>
      <c r="C232" s="210" t="s">
        <v>880</v>
      </c>
      <c r="D232" s="31" t="s">
        <v>26</v>
      </c>
      <c r="E232" s="210" t="s">
        <v>452</v>
      </c>
      <c r="F232" s="17">
        <v>36</v>
      </c>
      <c r="G232" s="18">
        <f>IFERROR(J232/F232,0)+Tabla5[[#This Row],[% DE CUMPLIMIENTO ACUMULADO]]</f>
        <v>0.30555555555555552</v>
      </c>
      <c r="H232" s="19">
        <f>Tabla6[[#This Row],[AVANCE EJECUTADO]]+Tabla5[[#This Row],[Avance meta de la vigencia]]</f>
        <v>11</v>
      </c>
      <c r="I232" s="19">
        <v>4</v>
      </c>
      <c r="J232" s="196"/>
      <c r="K232" s="151"/>
      <c r="L232" s="151"/>
      <c r="M232" s="151"/>
      <c r="N232" s="109"/>
      <c r="O232" s="34"/>
      <c r="P232" s="34"/>
    </row>
    <row r="233" spans="1:16" ht="246.6" customHeight="1" x14ac:dyDescent="0.25">
      <c r="A233" s="28" t="s">
        <v>714</v>
      </c>
      <c r="B233" s="74" t="s">
        <v>883</v>
      </c>
      <c r="C233" s="210" t="s">
        <v>884</v>
      </c>
      <c r="D233" s="31" t="s">
        <v>26</v>
      </c>
      <c r="E233" s="210" t="s">
        <v>452</v>
      </c>
      <c r="F233" s="17">
        <v>16</v>
      </c>
      <c r="G233" s="18">
        <f>IFERROR(J233/F233,0)+Tabla5[[#This Row],[% DE CUMPLIMIENTO ACUMULADO]]</f>
        <v>0.25</v>
      </c>
      <c r="H233" s="19">
        <f>Tabla6[[#This Row],[AVANCE EJECUTADO]]+Tabla5[[#This Row],[Avance meta de la vigencia]]</f>
        <v>4</v>
      </c>
      <c r="I233" s="19">
        <v>2</v>
      </c>
      <c r="J233" s="196"/>
      <c r="K233" s="151"/>
      <c r="L233" s="151"/>
      <c r="M233" s="151"/>
      <c r="N233" s="109"/>
      <c r="O233" s="34"/>
      <c r="P233" s="34"/>
    </row>
    <row r="234" spans="1:16" ht="119.45" customHeight="1" x14ac:dyDescent="0.25">
      <c r="A234" s="28" t="s">
        <v>714</v>
      </c>
      <c r="B234" s="74" t="s">
        <v>885</v>
      </c>
      <c r="C234" s="210" t="s">
        <v>886</v>
      </c>
      <c r="D234" s="31" t="s">
        <v>26</v>
      </c>
      <c r="E234" s="210" t="s">
        <v>452</v>
      </c>
      <c r="F234" s="17">
        <v>32</v>
      </c>
      <c r="G234" s="18">
        <f>IFERROR(J234/F234,0)+Tabla5[[#This Row],[% DE CUMPLIMIENTO ACUMULADO]]</f>
        <v>0.28125</v>
      </c>
      <c r="H234" s="19">
        <f>Tabla6[[#This Row],[AVANCE EJECUTADO]]+Tabla5[[#This Row],[Avance meta de la vigencia]]</f>
        <v>9</v>
      </c>
      <c r="I234" s="19">
        <v>3</v>
      </c>
      <c r="J234" s="196"/>
      <c r="K234" s="151"/>
      <c r="L234" s="151"/>
      <c r="M234" s="151"/>
      <c r="N234" s="109"/>
      <c r="O234" s="34"/>
      <c r="P234" s="34"/>
    </row>
    <row r="235" spans="1:16" ht="72.599999999999994" customHeight="1" x14ac:dyDescent="0.25">
      <c r="A235" s="28" t="s">
        <v>714</v>
      </c>
      <c r="B235" s="74" t="s">
        <v>887</v>
      </c>
      <c r="C235" s="210" t="s">
        <v>888</v>
      </c>
      <c r="D235" s="31" t="s">
        <v>26</v>
      </c>
      <c r="E235" s="210" t="s">
        <v>452</v>
      </c>
      <c r="F235" s="17">
        <v>74000</v>
      </c>
      <c r="G235" s="18">
        <f>IFERROR(J235/F235,0)+Tabla5[[#This Row],[% DE CUMPLIMIENTO ACUMULADO]]</f>
        <v>0.33964864864864863</v>
      </c>
      <c r="H235" s="19">
        <f>Tabla6[[#This Row],[AVANCE EJECUTADO]]+Tabla5[[#This Row],[Avance meta de la vigencia]]</f>
        <v>25134</v>
      </c>
      <c r="I235" s="19">
        <v>7400</v>
      </c>
      <c r="J235" s="196"/>
      <c r="K235" s="151"/>
      <c r="L235" s="151"/>
      <c r="M235" s="151"/>
      <c r="N235" s="109"/>
      <c r="O235" s="34"/>
      <c r="P235" s="34"/>
    </row>
    <row r="236" spans="1:16" ht="68.45" customHeight="1" x14ac:dyDescent="0.25">
      <c r="A236" s="28" t="s">
        <v>714</v>
      </c>
      <c r="B236" s="74" t="s">
        <v>889</v>
      </c>
      <c r="C236" s="210" t="s">
        <v>890</v>
      </c>
      <c r="D236" s="31" t="s">
        <v>26</v>
      </c>
      <c r="E236" s="210" t="s">
        <v>452</v>
      </c>
      <c r="F236" s="79">
        <v>111000</v>
      </c>
      <c r="G236" s="18">
        <f>IFERROR(J236/F236,0)+Tabla5[[#This Row],[% DE CUMPLIMIENTO ACUMULADO]]</f>
        <v>0.5542612612612613</v>
      </c>
      <c r="H236" s="19">
        <f>Tabla6[[#This Row],[AVANCE EJECUTADO]]+Tabla5[[#This Row],[Avance meta de la vigencia]]</f>
        <v>61523</v>
      </c>
      <c r="I236" s="19">
        <v>11103</v>
      </c>
      <c r="J236" s="196"/>
      <c r="K236" s="151"/>
      <c r="L236" s="151"/>
      <c r="M236" s="151"/>
      <c r="N236" s="109"/>
      <c r="O236" s="34"/>
      <c r="P236" s="34"/>
    </row>
    <row r="237" spans="1:16" ht="86.45" customHeight="1" x14ac:dyDescent="0.25">
      <c r="A237" s="28" t="s">
        <v>714</v>
      </c>
      <c r="B237" s="74" t="s">
        <v>891</v>
      </c>
      <c r="C237" s="210" t="s">
        <v>892</v>
      </c>
      <c r="D237" s="31" t="s">
        <v>26</v>
      </c>
      <c r="E237" s="210" t="s">
        <v>452</v>
      </c>
      <c r="F237" s="17">
        <v>3512</v>
      </c>
      <c r="G237" s="18">
        <f>IFERROR(J237/F237,0)+Tabla5[[#This Row],[% DE CUMPLIMIENTO ACUMULADO]]</f>
        <v>0.36930523917995445</v>
      </c>
      <c r="H237" s="19">
        <f>Tabla6[[#This Row],[AVANCE EJECUTADO]]+Tabla5[[#This Row],[Avance meta de la vigencia]]</f>
        <v>1297</v>
      </c>
      <c r="I237" s="19">
        <v>352</v>
      </c>
      <c r="J237" s="196"/>
      <c r="K237" s="151"/>
      <c r="L237" s="151"/>
      <c r="M237" s="151"/>
      <c r="N237" s="109"/>
      <c r="O237" s="34"/>
      <c r="P237" s="34"/>
    </row>
    <row r="238" spans="1:16" ht="42.75" x14ac:dyDescent="0.25">
      <c r="A238" s="28" t="s">
        <v>714</v>
      </c>
      <c r="B238" s="74" t="s">
        <v>895</v>
      </c>
      <c r="C238" s="210" t="s">
        <v>896</v>
      </c>
      <c r="D238" s="31" t="s">
        <v>26</v>
      </c>
      <c r="E238" s="31" t="s">
        <v>211</v>
      </c>
      <c r="F238" s="17">
        <v>17</v>
      </c>
      <c r="G238" s="18">
        <f>IFERROR(J238/F238,0)+Tabla5[[#This Row],[% DE CUMPLIMIENTO ACUMULADO]]</f>
        <v>0.6470588235294118</v>
      </c>
      <c r="H238" s="19">
        <f>Tabla6[[#This Row],[AVANCE EJECUTADO]]+Tabla5[[#This Row],[Avance meta de la vigencia]]</f>
        <v>11</v>
      </c>
      <c r="I238" s="19">
        <v>0</v>
      </c>
      <c r="J238" s="134"/>
      <c r="K238" s="152"/>
      <c r="L238" s="97"/>
      <c r="M238" s="151"/>
      <c r="N238" s="109"/>
      <c r="O238" s="34"/>
      <c r="P238" s="34"/>
    </row>
    <row r="239" spans="1:16" ht="42.75" x14ac:dyDescent="0.25">
      <c r="A239" s="28" t="s">
        <v>714</v>
      </c>
      <c r="B239" s="74" t="s">
        <v>898</v>
      </c>
      <c r="C239" s="210" t="s">
        <v>896</v>
      </c>
      <c r="D239" s="31" t="s">
        <v>26</v>
      </c>
      <c r="E239" s="31" t="s">
        <v>163</v>
      </c>
      <c r="F239" s="17">
        <v>21</v>
      </c>
      <c r="G239" s="18">
        <f>IFERROR(J239/F239,0)+Tabla5[[#This Row],[% DE CUMPLIMIENTO ACUMULADO]]</f>
        <v>0.72710622710622708</v>
      </c>
      <c r="H239" s="19">
        <f>Tabla6[[#This Row],[AVANCE EJECUTADO]]+Tabla5[[#This Row],[Avance meta de la vigencia]]</f>
        <v>17</v>
      </c>
      <c r="I239" s="19">
        <v>0</v>
      </c>
      <c r="J239" s="134"/>
      <c r="K239" s="97"/>
      <c r="L239" s="97"/>
      <c r="M239" s="97"/>
      <c r="N239" s="109"/>
      <c r="O239" s="34"/>
      <c r="P239" s="34"/>
    </row>
    <row r="240" spans="1:16" ht="42.75" x14ac:dyDescent="0.25">
      <c r="A240" s="28" t="s">
        <v>714</v>
      </c>
      <c r="B240" s="74" t="s">
        <v>902</v>
      </c>
      <c r="C240" s="210" t="s">
        <v>896</v>
      </c>
      <c r="D240" s="31" t="s">
        <v>26</v>
      </c>
      <c r="E240" s="31" t="s">
        <v>250</v>
      </c>
      <c r="F240" s="17">
        <v>17</v>
      </c>
      <c r="G240" s="18">
        <f>IFERROR(J240/F240,0)+Tabla5[[#This Row],[% DE CUMPLIMIENTO ACUMULADO]]</f>
        <v>0.65294117647058825</v>
      </c>
      <c r="H240" s="19">
        <f>Tabla6[[#This Row],[AVANCE EJECUTADO]]+Tabla5[[#This Row],[Avance meta de la vigencia]]</f>
        <v>12</v>
      </c>
      <c r="I240" s="19">
        <v>0</v>
      </c>
      <c r="J240" s="134"/>
      <c r="K240" s="151"/>
      <c r="L240" s="151"/>
      <c r="M240" s="151"/>
      <c r="N240" s="109"/>
      <c r="O240" s="34"/>
      <c r="P240" s="34"/>
    </row>
    <row r="241" spans="1:16" ht="42.75" x14ac:dyDescent="0.25">
      <c r="A241" s="28" t="s">
        <v>714</v>
      </c>
      <c r="B241" s="74" t="s">
        <v>904</v>
      </c>
      <c r="C241" s="210" t="s">
        <v>896</v>
      </c>
      <c r="D241" s="31" t="s">
        <v>26</v>
      </c>
      <c r="E241" s="31" t="s">
        <v>225</v>
      </c>
      <c r="F241" s="17">
        <v>15</v>
      </c>
      <c r="G241" s="18">
        <f>IFERROR(J241/F241,0)+Tabla5[[#This Row],[% DE CUMPLIMIENTO ACUMULADO]]</f>
        <v>0.50980392156862742</v>
      </c>
      <c r="H241" s="19">
        <f>Tabla6[[#This Row],[AVANCE EJECUTADO]]+Tabla5[[#This Row],[Avance meta de la vigencia]]</f>
        <v>8</v>
      </c>
      <c r="I241" s="19">
        <v>0</v>
      </c>
      <c r="J241" s="134"/>
      <c r="K241" s="151"/>
      <c r="L241" s="97"/>
      <c r="M241" s="97"/>
      <c r="N241" s="109"/>
      <c r="O241" s="34"/>
      <c r="P241" s="34"/>
    </row>
    <row r="242" spans="1:16" ht="45" x14ac:dyDescent="0.25">
      <c r="A242" s="28" t="s">
        <v>714</v>
      </c>
      <c r="B242" s="74" t="s">
        <v>908</v>
      </c>
      <c r="C242" s="210" t="s">
        <v>896</v>
      </c>
      <c r="D242" s="31" t="s">
        <v>26</v>
      </c>
      <c r="E242" s="31" t="s">
        <v>247</v>
      </c>
      <c r="F242" s="17">
        <v>20</v>
      </c>
      <c r="G242" s="18">
        <f>IFERROR(J242/F242,0)+Tabla5[[#This Row],[% DE CUMPLIMIENTO ACUMULADO]]</f>
        <v>0.5083333333333333</v>
      </c>
      <c r="H242" s="19">
        <f>Tabla6[[#This Row],[AVANCE EJECUTADO]]+Tabla5[[#This Row],[Avance meta de la vigencia]]</f>
        <v>11</v>
      </c>
      <c r="I242" s="19">
        <v>0</v>
      </c>
      <c r="J242" s="134"/>
      <c r="K242" s="97"/>
      <c r="L242" s="97"/>
      <c r="M242" s="97"/>
      <c r="N242" s="109"/>
      <c r="O242" s="34"/>
      <c r="P242" s="34"/>
    </row>
    <row r="243" spans="1:16" ht="42.75" x14ac:dyDescent="0.25">
      <c r="A243" s="28" t="s">
        <v>714</v>
      </c>
      <c r="B243" s="74" t="s">
        <v>911</v>
      </c>
      <c r="C243" s="210" t="s">
        <v>896</v>
      </c>
      <c r="D243" s="31" t="s">
        <v>26</v>
      </c>
      <c r="E243" s="31" t="s">
        <v>236</v>
      </c>
      <c r="F243" s="17">
        <v>37</v>
      </c>
      <c r="G243" s="18">
        <f>IFERROR(J243/F243,0)+Tabla5[[#This Row],[% DE CUMPLIMIENTO ACUMULADO]]</f>
        <v>0.55974395448079661</v>
      </c>
      <c r="H243" s="19">
        <f>Tabla6[[#This Row],[AVANCE EJECUTADO]]+Tabla5[[#This Row],[Avance meta de la vigencia]]</f>
        <v>21</v>
      </c>
      <c r="I243" s="19">
        <v>0</v>
      </c>
      <c r="J243" s="134"/>
      <c r="K243" s="97"/>
      <c r="L243" s="97"/>
      <c r="M243" s="97"/>
      <c r="N243" s="109"/>
      <c r="O243" s="34"/>
      <c r="P243" s="34"/>
    </row>
    <row r="244" spans="1:16" ht="60" x14ac:dyDescent="0.25">
      <c r="A244" s="28" t="s">
        <v>714</v>
      </c>
      <c r="B244" s="74" t="s">
        <v>914</v>
      </c>
      <c r="C244" s="210" t="s">
        <v>896</v>
      </c>
      <c r="D244" s="31" t="s">
        <v>26</v>
      </c>
      <c r="E244" s="31" t="s">
        <v>484</v>
      </c>
      <c r="F244" s="17">
        <v>28</v>
      </c>
      <c r="G244" s="18">
        <f>IFERROR(J244/F244,0)+Tabla5[[#This Row],[% DE CUMPLIMIENTO ACUMULADO]]</f>
        <v>0.62380952380952381</v>
      </c>
      <c r="H244" s="19">
        <f>Tabla6[[#This Row],[AVANCE EJECUTADO]]+Tabla5[[#This Row],[Avance meta de la vigencia]]</f>
        <v>18</v>
      </c>
      <c r="I244" s="19">
        <v>0</v>
      </c>
      <c r="J244" s="134"/>
      <c r="K244" s="97"/>
      <c r="L244" s="97"/>
      <c r="M244" s="97"/>
      <c r="N244" s="109"/>
      <c r="O244" s="34"/>
      <c r="P244" s="34"/>
    </row>
    <row r="245" spans="1:16" ht="45" x14ac:dyDescent="0.25">
      <c r="A245" s="28" t="s">
        <v>714</v>
      </c>
      <c r="B245" s="74" t="s">
        <v>916</v>
      </c>
      <c r="C245" s="210" t="s">
        <v>896</v>
      </c>
      <c r="D245" s="31" t="s">
        <v>26</v>
      </c>
      <c r="E245" s="31" t="s">
        <v>156</v>
      </c>
      <c r="F245" s="17">
        <v>33</v>
      </c>
      <c r="G245" s="18">
        <f>IFERROR(J245/F245,0)+Tabla5[[#This Row],[% DE CUMPLIMIENTO ACUMULADO]]</f>
        <v>0.69696969696969702</v>
      </c>
      <c r="H245" s="19">
        <f>Tabla6[[#This Row],[AVANCE EJECUTADO]]+Tabla5[[#This Row],[Avance meta de la vigencia]]</f>
        <v>23</v>
      </c>
      <c r="I245" s="19">
        <v>0</v>
      </c>
      <c r="J245" s="134"/>
      <c r="K245" s="97"/>
      <c r="L245" s="97"/>
      <c r="M245" s="97"/>
      <c r="N245" s="109"/>
      <c r="O245" s="101"/>
      <c r="P245" s="34"/>
    </row>
    <row r="246" spans="1:16" ht="222" customHeight="1" x14ac:dyDescent="0.25">
      <c r="A246" s="28" t="s">
        <v>714</v>
      </c>
      <c r="B246" s="74" t="s">
        <v>920</v>
      </c>
      <c r="C246" s="210" t="s">
        <v>896</v>
      </c>
      <c r="D246" s="31" t="s">
        <v>26</v>
      </c>
      <c r="E246" s="31" t="s">
        <v>221</v>
      </c>
      <c r="F246" s="17">
        <v>20</v>
      </c>
      <c r="G246" s="18">
        <f>IFERROR(J246/F246,0)+Tabla5[[#This Row],[% DE CUMPLIMIENTO ACUMULADO]]</f>
        <v>0.74</v>
      </c>
      <c r="H246" s="19">
        <f>Tabla6[[#This Row],[AVANCE EJECUTADO]]+Tabla5[[#This Row],[Avance meta de la vigencia]]</f>
        <v>17</v>
      </c>
      <c r="I246" s="19">
        <v>0</v>
      </c>
      <c r="J246" s="134"/>
      <c r="K246" s="97"/>
      <c r="L246" s="97"/>
      <c r="M246" s="97"/>
      <c r="N246" s="109"/>
      <c r="O246" s="101"/>
      <c r="P246" s="34"/>
    </row>
    <row r="247" spans="1:16" ht="42.75" x14ac:dyDescent="0.25">
      <c r="A247" s="28" t="s">
        <v>714</v>
      </c>
      <c r="B247" s="74" t="s">
        <v>925</v>
      </c>
      <c r="C247" s="210" t="s">
        <v>896</v>
      </c>
      <c r="D247" s="31" t="s">
        <v>26</v>
      </c>
      <c r="E247" s="31" t="s">
        <v>217</v>
      </c>
      <c r="F247" s="17">
        <v>12</v>
      </c>
      <c r="G247" s="18">
        <f>IFERROR(J247/F247,0)+Tabla5[[#This Row],[% DE CUMPLIMIENTO ACUMULADO]]</f>
        <v>0.5</v>
      </c>
      <c r="H247" s="19">
        <f>Tabla6[[#This Row],[AVANCE EJECUTADO]]+Tabla5[[#This Row],[Avance meta de la vigencia]]</f>
        <v>6</v>
      </c>
      <c r="I247" s="19">
        <v>0</v>
      </c>
      <c r="J247" s="134"/>
      <c r="K247" s="97"/>
      <c r="L247" s="97"/>
      <c r="M247" s="97"/>
      <c r="N247" s="109"/>
      <c r="O247" s="34"/>
      <c r="P247" s="34"/>
    </row>
    <row r="248" spans="1:16" ht="237.75" customHeight="1" x14ac:dyDescent="0.25">
      <c r="A248" s="28" t="s">
        <v>714</v>
      </c>
      <c r="B248" s="74" t="s">
        <v>929</v>
      </c>
      <c r="C248" s="210" t="s">
        <v>896</v>
      </c>
      <c r="D248" s="31" t="s">
        <v>26</v>
      </c>
      <c r="E248" s="31" t="s">
        <v>456</v>
      </c>
      <c r="F248" s="17">
        <v>39</v>
      </c>
      <c r="G248" s="18">
        <f>IFERROR(J248/F248,0)+Tabla5[[#This Row],[% DE CUMPLIMIENTO ACUMULADO]]</f>
        <v>0.46153846153846151</v>
      </c>
      <c r="H248" s="19">
        <f>Tabla6[[#This Row],[AVANCE EJECUTADO]]+Tabla5[[#This Row],[Avance meta de la vigencia]]</f>
        <v>18</v>
      </c>
      <c r="I248" s="19">
        <v>0</v>
      </c>
      <c r="J248" s="134"/>
      <c r="K248" s="97"/>
      <c r="L248" s="97"/>
      <c r="M248" s="97"/>
      <c r="N248" s="109"/>
      <c r="O248" s="101"/>
      <c r="P248" s="101"/>
    </row>
    <row r="249" spans="1:16" ht="42.75" x14ac:dyDescent="0.25">
      <c r="A249" s="28" t="s">
        <v>714</v>
      </c>
      <c r="B249" s="74" t="s">
        <v>933</v>
      </c>
      <c r="C249" s="210" t="s">
        <v>896</v>
      </c>
      <c r="D249" s="31" t="s">
        <v>26</v>
      </c>
      <c r="E249" s="31" t="s">
        <v>257</v>
      </c>
      <c r="F249" s="17">
        <v>17</v>
      </c>
      <c r="G249" s="18">
        <f>IFERROR(J249/F249,0)+Tabla5[[#This Row],[% DE CUMPLIMIENTO ACUMULADO]]</f>
        <v>0.5802139037433155</v>
      </c>
      <c r="H249" s="19">
        <f>Tabla6[[#This Row],[AVANCE EJECUTADO]]+Tabla5[[#This Row],[Avance meta de la vigencia]]</f>
        <v>11</v>
      </c>
      <c r="I249" s="19">
        <v>0</v>
      </c>
      <c r="J249" s="134"/>
      <c r="K249" s="81"/>
      <c r="L249" s="81"/>
      <c r="M249" s="81"/>
      <c r="N249" s="109"/>
      <c r="O249" s="101"/>
      <c r="P249" s="34"/>
    </row>
    <row r="250" spans="1:16" ht="42.75" x14ac:dyDescent="0.25">
      <c r="A250" s="28" t="s">
        <v>714</v>
      </c>
      <c r="B250" s="74" t="s">
        <v>938</v>
      </c>
      <c r="C250" s="210" t="s">
        <v>896</v>
      </c>
      <c r="D250" s="31" t="s">
        <v>26</v>
      </c>
      <c r="E250" s="31" t="s">
        <v>413</v>
      </c>
      <c r="F250" s="17">
        <v>27</v>
      </c>
      <c r="G250" s="18">
        <f>IFERROR(J250/F250,0)+Tabla5[[#This Row],[% DE CUMPLIMIENTO ACUMULADO]]</f>
        <v>0.61887694145758654</v>
      </c>
      <c r="H250" s="19">
        <f>Tabla6[[#This Row],[AVANCE EJECUTADO]]+Tabla5[[#This Row],[Avance meta de la vigencia]]</f>
        <v>18</v>
      </c>
      <c r="I250" s="19">
        <v>0</v>
      </c>
      <c r="J250" s="134"/>
      <c r="K250" s="97"/>
      <c r="L250" s="97"/>
      <c r="M250" s="97"/>
      <c r="N250" s="109"/>
      <c r="O250" s="34"/>
      <c r="P250" s="34"/>
    </row>
    <row r="251" spans="1:16" ht="45" x14ac:dyDescent="0.25">
      <c r="A251" s="28" t="s">
        <v>714</v>
      </c>
      <c r="B251" s="74" t="s">
        <v>943</v>
      </c>
      <c r="C251" s="210" t="s">
        <v>896</v>
      </c>
      <c r="D251" s="31" t="s">
        <v>26</v>
      </c>
      <c r="E251" s="31" t="s">
        <v>491</v>
      </c>
      <c r="F251" s="17">
        <v>38</v>
      </c>
      <c r="G251" s="18">
        <f>IFERROR(J251/F251,0)+Tabla5[[#This Row],[% DE CUMPLIMIENTO ACUMULADO]]</f>
        <v>0.63157894736842102</v>
      </c>
      <c r="H251" s="19">
        <f>Tabla6[[#This Row],[AVANCE EJECUTADO]]+Tabla5[[#This Row],[Avance meta de la vigencia]]</f>
        <v>24</v>
      </c>
      <c r="I251" s="19">
        <v>0</v>
      </c>
      <c r="J251" s="134"/>
      <c r="K251" s="97"/>
      <c r="L251" s="97"/>
      <c r="M251" s="97"/>
      <c r="N251" s="109"/>
      <c r="O251" s="34"/>
      <c r="P251" s="34"/>
    </row>
    <row r="252" spans="1:16" ht="45" x14ac:dyDescent="0.25">
      <c r="A252" s="28" t="s">
        <v>714</v>
      </c>
      <c r="B252" s="74" t="s">
        <v>947</v>
      </c>
      <c r="C252" s="210" t="s">
        <v>896</v>
      </c>
      <c r="D252" s="31" t="s">
        <v>26</v>
      </c>
      <c r="E252" s="31" t="s">
        <v>240</v>
      </c>
      <c r="F252" s="17">
        <v>26</v>
      </c>
      <c r="G252" s="18">
        <f>IFERROR(J252/F252,0)+Tabla5[[#This Row],[% DE CUMPLIMIENTO ACUMULADO]]</f>
        <v>0.65384615384615385</v>
      </c>
      <c r="H252" s="19">
        <f>Tabla6[[#This Row],[AVANCE EJECUTADO]]+Tabla5[[#This Row],[Avance meta de la vigencia]]</f>
        <v>17</v>
      </c>
      <c r="I252" s="19">
        <v>0</v>
      </c>
      <c r="J252" s="134"/>
      <c r="K252" s="151"/>
      <c r="L252" s="97"/>
      <c r="M252" s="97"/>
      <c r="N252" s="109"/>
      <c r="O252" s="34"/>
      <c r="P252" s="34"/>
    </row>
    <row r="253" spans="1:16" ht="42.75" x14ac:dyDescent="0.25">
      <c r="A253" s="28" t="s">
        <v>714</v>
      </c>
      <c r="B253" s="74" t="s">
        <v>950</v>
      </c>
      <c r="C253" s="210" t="s">
        <v>896</v>
      </c>
      <c r="D253" s="31" t="s">
        <v>26</v>
      </c>
      <c r="E253" s="31" t="s">
        <v>230</v>
      </c>
      <c r="F253" s="17">
        <v>33</v>
      </c>
      <c r="G253" s="18">
        <f>IFERROR(J253/F253,0)+Tabla5[[#This Row],[% DE CUMPLIMIENTO ACUMULADO]]</f>
        <v>0.46117424242424243</v>
      </c>
      <c r="H253" s="19">
        <f>Tabla6[[#This Row],[AVANCE EJECUTADO]]+Tabla5[[#This Row],[Avance meta de la vigencia]]</f>
        <v>15</v>
      </c>
      <c r="I253" s="19">
        <v>0</v>
      </c>
      <c r="J253" s="134"/>
      <c r="K253" s="97"/>
      <c r="L253" s="97"/>
      <c r="M253" s="97"/>
      <c r="N253" s="109"/>
      <c r="O253" s="34"/>
      <c r="P253" s="34"/>
    </row>
    <row r="254" spans="1:16" ht="30" x14ac:dyDescent="0.25">
      <c r="A254" s="28" t="s">
        <v>714</v>
      </c>
      <c r="B254" s="74" t="s">
        <v>952</v>
      </c>
      <c r="C254" s="210" t="s">
        <v>888</v>
      </c>
      <c r="D254" s="31" t="s">
        <v>26</v>
      </c>
      <c r="E254" s="31" t="s">
        <v>230</v>
      </c>
      <c r="F254" s="17">
        <v>3610</v>
      </c>
      <c r="G254" s="18">
        <f>IFERROR(J254/F254,0)+Tabla5[[#This Row],[% DE CUMPLIMIENTO ACUMULADO]]</f>
        <v>0.25540166204986148</v>
      </c>
      <c r="H254" s="19">
        <f>Tabla6[[#This Row],[AVANCE EJECUTADO]]+Tabla5[[#This Row],[Avance meta de la vigencia]]</f>
        <v>922</v>
      </c>
      <c r="I254" s="19">
        <v>361</v>
      </c>
      <c r="J254" s="134"/>
      <c r="K254" s="97"/>
      <c r="L254" s="97"/>
      <c r="M254" s="97"/>
      <c r="N254" s="109"/>
      <c r="O254" s="34"/>
      <c r="P254" s="34"/>
    </row>
    <row r="255" spans="1:16" ht="30" x14ac:dyDescent="0.25">
      <c r="A255" s="28" t="s">
        <v>714</v>
      </c>
      <c r="B255" s="74" t="s">
        <v>954</v>
      </c>
      <c r="C255" s="210" t="s">
        <v>890</v>
      </c>
      <c r="D255" s="31" t="s">
        <v>26</v>
      </c>
      <c r="E255" s="31" t="s">
        <v>230</v>
      </c>
      <c r="F255" s="17">
        <v>5415</v>
      </c>
      <c r="G255" s="18">
        <f>IFERROR(J255/F255,0)+Tabla5[[#This Row],[% DE CUMPLIMIENTO ACUMULADO]]</f>
        <v>0.40073868882733149</v>
      </c>
      <c r="H255" s="19">
        <f>Tabla6[[#This Row],[AVANCE EJECUTADO]]+Tabla5[[#This Row],[Avance meta de la vigencia]]</f>
        <v>2170</v>
      </c>
      <c r="I255" s="19">
        <v>542</v>
      </c>
      <c r="J255" s="134"/>
      <c r="K255" s="97"/>
      <c r="L255" s="97"/>
      <c r="M255" s="97"/>
      <c r="N255" s="109"/>
      <c r="O255" s="34"/>
      <c r="P255" s="34"/>
    </row>
    <row r="256" spans="1:16" ht="30" x14ac:dyDescent="0.25">
      <c r="A256" s="28" t="s">
        <v>714</v>
      </c>
      <c r="B256" s="74" t="s">
        <v>955</v>
      </c>
      <c r="C256" s="210" t="s">
        <v>892</v>
      </c>
      <c r="D256" s="31" t="s">
        <v>26</v>
      </c>
      <c r="E256" s="31" t="s">
        <v>230</v>
      </c>
      <c r="F256" s="17">
        <v>190</v>
      </c>
      <c r="G256" s="18">
        <f>IFERROR(J256/F256,0)+Tabla5[[#This Row],[% DE CUMPLIMIENTO ACUMULADO]]</f>
        <v>0.35263157894736841</v>
      </c>
      <c r="H256" s="19">
        <f>Tabla6[[#This Row],[AVANCE EJECUTADO]]+Tabla5[[#This Row],[Avance meta de la vigencia]]</f>
        <v>67</v>
      </c>
      <c r="I256" s="19">
        <v>19</v>
      </c>
      <c r="J256" s="134"/>
      <c r="K256" s="97"/>
      <c r="L256" s="97"/>
      <c r="M256" s="97"/>
      <c r="N256" s="109"/>
      <c r="O256" s="34"/>
      <c r="P256" s="34"/>
    </row>
    <row r="257" spans="1:16" ht="45" x14ac:dyDescent="0.25">
      <c r="A257" s="28" t="s">
        <v>714</v>
      </c>
      <c r="B257" s="74" t="s">
        <v>956</v>
      </c>
      <c r="C257" s="210" t="s">
        <v>888</v>
      </c>
      <c r="D257" s="31" t="s">
        <v>26</v>
      </c>
      <c r="E257" s="31" t="s">
        <v>240</v>
      </c>
      <c r="F257" s="17">
        <v>3064</v>
      </c>
      <c r="G257" s="18">
        <f>IFERROR(J257/F257,0)+Tabla5[[#This Row],[% DE CUMPLIMIENTO ACUMULADO]]</f>
        <v>0.52284595300261094</v>
      </c>
      <c r="H257" s="19">
        <f>Tabla6[[#This Row],[AVANCE EJECUTADO]]+Tabla5[[#This Row],[Avance meta de la vigencia]]</f>
        <v>1602</v>
      </c>
      <c r="I257" s="19">
        <v>306</v>
      </c>
      <c r="J257" s="134"/>
      <c r="K257" s="151"/>
      <c r="L257" s="97"/>
      <c r="M257" s="97"/>
      <c r="N257" s="109"/>
      <c r="O257" s="34"/>
      <c r="P257" s="101"/>
    </row>
    <row r="258" spans="1:16" ht="45" x14ac:dyDescent="0.25">
      <c r="A258" s="28" t="s">
        <v>714</v>
      </c>
      <c r="B258" s="74" t="s">
        <v>959</v>
      </c>
      <c r="C258" s="210" t="s">
        <v>890</v>
      </c>
      <c r="D258" s="31" t="s">
        <v>26</v>
      </c>
      <c r="E258" s="31" t="s">
        <v>240</v>
      </c>
      <c r="F258" s="17">
        <v>4596</v>
      </c>
      <c r="G258" s="18">
        <f>IFERROR(J258/F258,0)+Tabla5[[#This Row],[% DE CUMPLIMIENTO ACUMULADO]]</f>
        <v>0.80417754569190603</v>
      </c>
      <c r="H258" s="19">
        <f>Tabla6[[#This Row],[AVANCE EJECUTADO]]+Tabla5[[#This Row],[Avance meta de la vigencia]]</f>
        <v>3696</v>
      </c>
      <c r="I258" s="19">
        <v>460</v>
      </c>
      <c r="J258" s="134"/>
      <c r="K258" s="151"/>
      <c r="L258" s="97"/>
      <c r="M258" s="97"/>
      <c r="N258" s="109"/>
      <c r="O258" s="34"/>
      <c r="P258" s="101"/>
    </row>
    <row r="259" spans="1:16" ht="45" x14ac:dyDescent="0.25">
      <c r="A259" s="28" t="s">
        <v>714</v>
      </c>
      <c r="B259" s="74" t="s">
        <v>960</v>
      </c>
      <c r="C259" s="210" t="s">
        <v>892</v>
      </c>
      <c r="D259" s="31" t="s">
        <v>26</v>
      </c>
      <c r="E259" s="31" t="s">
        <v>240</v>
      </c>
      <c r="F259" s="17">
        <v>161</v>
      </c>
      <c r="G259" s="18">
        <f>IFERROR(J259/F259,0)+Tabla5[[#This Row],[% DE CUMPLIMIENTO ACUMULADO]]</f>
        <v>0.45962732919254656</v>
      </c>
      <c r="H259" s="19">
        <f>Tabla6[[#This Row],[AVANCE EJECUTADO]]+Tabla5[[#This Row],[Avance meta de la vigencia]]</f>
        <v>74</v>
      </c>
      <c r="I259" s="19">
        <v>16</v>
      </c>
      <c r="J259" s="134"/>
      <c r="K259" s="97"/>
      <c r="L259" s="97"/>
      <c r="M259" s="97"/>
      <c r="N259" s="109"/>
      <c r="O259" s="34"/>
      <c r="P259" s="101"/>
    </row>
    <row r="260" spans="1:16" ht="45" x14ac:dyDescent="0.25">
      <c r="A260" s="28" t="s">
        <v>714</v>
      </c>
      <c r="B260" s="74" t="s">
        <v>963</v>
      </c>
      <c r="C260" s="210" t="s">
        <v>888</v>
      </c>
      <c r="D260" s="31" t="s">
        <v>26</v>
      </c>
      <c r="E260" s="31" t="s">
        <v>491</v>
      </c>
      <c r="F260" s="17">
        <v>3102</v>
      </c>
      <c r="G260" s="18">
        <f>IFERROR(J260/F260,0)+Tabla5[[#This Row],[% DE CUMPLIMIENTO ACUMULADO]]</f>
        <v>0.42649903288201163</v>
      </c>
      <c r="H260" s="19">
        <f>Tabla6[[#This Row],[AVANCE EJECUTADO]]+Tabla5[[#This Row],[Avance meta de la vigencia]]</f>
        <v>1323</v>
      </c>
      <c r="I260" s="19">
        <v>310</v>
      </c>
      <c r="J260" s="134"/>
      <c r="K260" s="97"/>
      <c r="L260" s="97"/>
      <c r="M260" s="97"/>
      <c r="N260" s="109"/>
      <c r="O260" s="34"/>
      <c r="P260" s="34"/>
    </row>
    <row r="261" spans="1:16" ht="45" x14ac:dyDescent="0.25">
      <c r="A261" s="28" t="s">
        <v>714</v>
      </c>
      <c r="B261" s="74" t="s">
        <v>966</v>
      </c>
      <c r="C261" s="210" t="s">
        <v>890</v>
      </c>
      <c r="D261" s="31" t="s">
        <v>26</v>
      </c>
      <c r="E261" s="31" t="s">
        <v>491</v>
      </c>
      <c r="F261" s="17">
        <v>4653</v>
      </c>
      <c r="G261" s="18">
        <f>IFERROR(J261/F261,0)+Tabla5[[#This Row],[% DE CUMPLIMIENTO ACUMULADO]]</f>
        <v>0.79712013754566957</v>
      </c>
      <c r="H261" s="19">
        <f>Tabla6[[#This Row],[AVANCE EJECUTADO]]+Tabla5[[#This Row],[Avance meta de la vigencia]]</f>
        <v>3709</v>
      </c>
      <c r="I261" s="19">
        <v>465</v>
      </c>
      <c r="J261" s="134"/>
      <c r="K261" s="97"/>
      <c r="L261" s="97"/>
      <c r="M261" s="97"/>
      <c r="N261" s="109"/>
      <c r="O261" s="34"/>
      <c r="P261" s="34"/>
    </row>
    <row r="262" spans="1:16" ht="45" x14ac:dyDescent="0.25">
      <c r="A262" s="28" t="s">
        <v>714</v>
      </c>
      <c r="B262" s="74" t="s">
        <v>967</v>
      </c>
      <c r="C262" s="210" t="s">
        <v>892</v>
      </c>
      <c r="D262" s="31" t="s">
        <v>26</v>
      </c>
      <c r="E262" s="31" t="s">
        <v>491</v>
      </c>
      <c r="F262" s="17">
        <v>163</v>
      </c>
      <c r="G262" s="18">
        <f>IFERROR(J262/F262,0)+Tabla5[[#This Row],[% DE CUMPLIMIENTO ACUMULADO]]</f>
        <v>0.45398773006134974</v>
      </c>
      <c r="H262" s="19">
        <f>Tabla6[[#This Row],[AVANCE EJECUTADO]]+Tabla5[[#This Row],[Avance meta de la vigencia]]</f>
        <v>74</v>
      </c>
      <c r="I262" s="19">
        <v>16</v>
      </c>
      <c r="J262" s="134"/>
      <c r="K262" s="97"/>
      <c r="L262" s="97"/>
      <c r="M262" s="97"/>
      <c r="N262" s="109"/>
      <c r="O262" s="34"/>
      <c r="P262" s="34"/>
    </row>
    <row r="263" spans="1:16" ht="62.25" customHeight="1" x14ac:dyDescent="0.25">
      <c r="A263" s="28" t="s">
        <v>714</v>
      </c>
      <c r="B263" s="74" t="s">
        <v>968</v>
      </c>
      <c r="C263" s="210" t="s">
        <v>888</v>
      </c>
      <c r="D263" s="31" t="s">
        <v>26</v>
      </c>
      <c r="E263" s="30" t="s">
        <v>452</v>
      </c>
      <c r="F263" s="17">
        <v>29671</v>
      </c>
      <c r="G263" s="18">
        <f>IFERROR(J263/F263,0)+Tabla5[[#This Row],[% DE CUMPLIMIENTO ACUMULADO]]</f>
        <v>0.34205116106636108</v>
      </c>
      <c r="H263" s="19">
        <f>Tabla6[[#This Row],[AVANCE EJECUTADO]]+Tabla5[[#This Row],[Avance meta de la vigencia]]</f>
        <v>10149</v>
      </c>
      <c r="I263" s="19">
        <v>2967</v>
      </c>
      <c r="J263" s="196"/>
      <c r="K263" s="151"/>
      <c r="L263" s="151"/>
      <c r="M263" s="151"/>
      <c r="N263" s="109"/>
      <c r="O263" s="34"/>
      <c r="P263" s="34"/>
    </row>
    <row r="264" spans="1:16" ht="55.9" customHeight="1" x14ac:dyDescent="0.25">
      <c r="A264" s="28" t="s">
        <v>714</v>
      </c>
      <c r="B264" s="74" t="s">
        <v>969</v>
      </c>
      <c r="C264" s="210" t="s">
        <v>890</v>
      </c>
      <c r="D264" s="31" t="s">
        <v>26</v>
      </c>
      <c r="E264" s="30" t="s">
        <v>452</v>
      </c>
      <c r="F264" s="17">
        <v>47594</v>
      </c>
      <c r="G264" s="18">
        <f>IFERROR(J264/F264,0)+Tabla5[[#This Row],[% DE CUMPLIMIENTO ACUMULADO]]</f>
        <v>0.48678404840946332</v>
      </c>
      <c r="H264" s="19">
        <f>Tabla6[[#This Row],[AVANCE EJECUTADO]]+Tabla5[[#This Row],[Avance meta de la vigencia]]</f>
        <v>23168</v>
      </c>
      <c r="I264" s="19">
        <v>4765</v>
      </c>
      <c r="J264" s="196"/>
      <c r="K264" s="151"/>
      <c r="L264" s="151"/>
      <c r="M264" s="151"/>
      <c r="N264" s="109"/>
      <c r="O264" s="34"/>
      <c r="P264" s="34"/>
    </row>
    <row r="265" spans="1:16" ht="269.45" customHeight="1" x14ac:dyDescent="0.25">
      <c r="A265" s="28" t="s">
        <v>714</v>
      </c>
      <c r="B265" s="74" t="s">
        <v>970</v>
      </c>
      <c r="C265" s="210" t="s">
        <v>892</v>
      </c>
      <c r="D265" s="31" t="s">
        <v>26</v>
      </c>
      <c r="E265" s="30" t="s">
        <v>452</v>
      </c>
      <c r="F265" s="17">
        <v>1256</v>
      </c>
      <c r="G265" s="18">
        <f>IFERROR(J265/F265,0)+Tabla5[[#This Row],[% DE CUMPLIMIENTO ACUMULADO]]</f>
        <v>0.24283439490445857</v>
      </c>
      <c r="H265" s="19">
        <f>Tabla6[[#This Row],[AVANCE EJECUTADO]]+Tabla5[[#This Row],[Avance meta de la vigencia]]</f>
        <v>305</v>
      </c>
      <c r="I265" s="19">
        <v>126</v>
      </c>
      <c r="J265" s="196"/>
      <c r="K265" s="151"/>
      <c r="L265" s="151"/>
      <c r="M265" s="151"/>
      <c r="N265" s="109"/>
      <c r="O265" s="34"/>
      <c r="P265" s="34"/>
    </row>
    <row r="266" spans="1:16" ht="30" x14ac:dyDescent="0.25">
      <c r="A266" s="28" t="s">
        <v>714</v>
      </c>
      <c r="B266" s="74" t="s">
        <v>971</v>
      </c>
      <c r="C266" s="210" t="s">
        <v>888</v>
      </c>
      <c r="D266" s="31" t="s">
        <v>26</v>
      </c>
      <c r="E266" s="31" t="s">
        <v>413</v>
      </c>
      <c r="F266" s="17">
        <v>3140</v>
      </c>
      <c r="G266" s="18">
        <f>IFERROR(J266/F266,0)+Tabla5[[#This Row],[% DE CUMPLIMIENTO ACUMULADO]]</f>
        <v>0.29012738853503184</v>
      </c>
      <c r="H266" s="19">
        <f>Tabla6[[#This Row],[AVANCE EJECUTADO]]+Tabla5[[#This Row],[Avance meta de la vigencia]]</f>
        <v>911</v>
      </c>
      <c r="I266" s="19">
        <v>314</v>
      </c>
      <c r="J266" s="134"/>
      <c r="K266" s="97"/>
      <c r="L266" s="97"/>
      <c r="M266" s="97"/>
      <c r="N266" s="109"/>
      <c r="O266" s="34"/>
      <c r="P266" s="34"/>
    </row>
    <row r="267" spans="1:16" ht="30" x14ac:dyDescent="0.25">
      <c r="A267" s="28" t="s">
        <v>714</v>
      </c>
      <c r="B267" s="74" t="s">
        <v>975</v>
      </c>
      <c r="C267" s="210" t="s">
        <v>890</v>
      </c>
      <c r="D267" s="31" t="s">
        <v>26</v>
      </c>
      <c r="E267" s="31" t="s">
        <v>413</v>
      </c>
      <c r="F267" s="17">
        <v>4710</v>
      </c>
      <c r="G267" s="18">
        <f>IFERROR(J267/F267,0)+Tabla5[[#This Row],[% DE CUMPLIMIENTO ACUMULADO]]</f>
        <v>0.41889596602972401</v>
      </c>
      <c r="H267" s="19">
        <f>Tabla6[[#This Row],[AVANCE EJECUTADO]]+Tabla5[[#This Row],[Avance meta de la vigencia]]</f>
        <v>1973</v>
      </c>
      <c r="I267" s="19">
        <v>471</v>
      </c>
      <c r="J267" s="134"/>
      <c r="K267" s="97"/>
      <c r="L267" s="97"/>
      <c r="M267" s="97"/>
      <c r="N267" s="109"/>
      <c r="O267" s="34"/>
      <c r="P267" s="34"/>
    </row>
    <row r="268" spans="1:16" ht="30" x14ac:dyDescent="0.25">
      <c r="A268" s="28" t="s">
        <v>714</v>
      </c>
      <c r="B268" s="74" t="s">
        <v>978</v>
      </c>
      <c r="C268" s="210" t="s">
        <v>892</v>
      </c>
      <c r="D268" s="31" t="s">
        <v>26</v>
      </c>
      <c r="E268" s="31" t="s">
        <v>413</v>
      </c>
      <c r="F268" s="17">
        <v>165</v>
      </c>
      <c r="G268" s="18">
        <f>IFERROR(J268/F268,0)+Tabla5[[#This Row],[% DE CUMPLIMIENTO ACUMULADO]]</f>
        <v>0.38181818181818183</v>
      </c>
      <c r="H268" s="19">
        <f>Tabla6[[#This Row],[AVANCE EJECUTADO]]+Tabla5[[#This Row],[Avance meta de la vigencia]]</f>
        <v>63</v>
      </c>
      <c r="I268" s="19">
        <v>17</v>
      </c>
      <c r="J268" s="134"/>
      <c r="K268" s="97"/>
      <c r="L268" s="97"/>
      <c r="M268" s="97"/>
      <c r="N268" s="109"/>
      <c r="O268" s="34"/>
      <c r="P268" s="34"/>
    </row>
    <row r="269" spans="1:16" ht="30" x14ac:dyDescent="0.25">
      <c r="A269" s="28" t="s">
        <v>714</v>
      </c>
      <c r="B269" s="74" t="s">
        <v>981</v>
      </c>
      <c r="C269" s="210" t="s">
        <v>888</v>
      </c>
      <c r="D269" s="31" t="s">
        <v>26</v>
      </c>
      <c r="E269" s="31" t="s">
        <v>257</v>
      </c>
      <c r="F269" s="17">
        <v>3444</v>
      </c>
      <c r="G269" s="18">
        <f>IFERROR(J269/F269,0)+Tabla5[[#This Row],[% DE CUMPLIMIENTO ACUMULADO]]</f>
        <v>0.24070847851335658</v>
      </c>
      <c r="H269" s="19">
        <f>Tabla6[[#This Row],[AVANCE EJECUTADO]]+Tabla5[[#This Row],[Avance meta de la vigencia]]</f>
        <v>829</v>
      </c>
      <c r="I269" s="19">
        <v>344</v>
      </c>
      <c r="J269" s="134"/>
      <c r="K269" s="81"/>
      <c r="L269" s="81"/>
      <c r="M269" s="81"/>
      <c r="N269" s="109"/>
      <c r="O269" s="101"/>
      <c r="P269" s="34"/>
    </row>
    <row r="270" spans="1:16" ht="30" x14ac:dyDescent="0.25">
      <c r="A270" s="28" t="s">
        <v>714</v>
      </c>
      <c r="B270" s="74" t="s">
        <v>983</v>
      </c>
      <c r="C270" s="210" t="s">
        <v>890</v>
      </c>
      <c r="D270" s="31" t="s">
        <v>26</v>
      </c>
      <c r="E270" s="31" t="s">
        <v>257</v>
      </c>
      <c r="F270" s="17">
        <v>5166</v>
      </c>
      <c r="G270" s="18">
        <f>IFERROR(J270/F270,0)+Tabla5[[#This Row],[% DE CUMPLIMIENTO ACUMULADO]]</f>
        <v>0.27429345722028647</v>
      </c>
      <c r="H270" s="19">
        <f>Tabla6[[#This Row],[AVANCE EJECUTADO]]+Tabla5[[#This Row],[Avance meta de la vigencia]]</f>
        <v>1417</v>
      </c>
      <c r="I270" s="19">
        <v>517</v>
      </c>
      <c r="J270" s="134"/>
      <c r="K270" s="151"/>
      <c r="L270" s="81"/>
      <c r="M270" s="81"/>
      <c r="N270" s="109"/>
      <c r="O270" s="101"/>
      <c r="P270" s="34"/>
    </row>
    <row r="271" spans="1:16" ht="111" customHeight="1" x14ac:dyDescent="0.25">
      <c r="A271" s="28" t="s">
        <v>714</v>
      </c>
      <c r="B271" s="74" t="s">
        <v>984</v>
      </c>
      <c r="C271" s="210" t="s">
        <v>892</v>
      </c>
      <c r="D271" s="31" t="s">
        <v>26</v>
      </c>
      <c r="E271" s="31" t="s">
        <v>257</v>
      </c>
      <c r="F271" s="17">
        <v>181</v>
      </c>
      <c r="G271" s="18">
        <f>IFERROR(J271/F271,0)+Tabla5[[#This Row],[% DE CUMPLIMIENTO ACUMULADO]]</f>
        <v>0.27624309392265189</v>
      </c>
      <c r="H271" s="19">
        <f>Tabla6[[#This Row],[AVANCE EJECUTADO]]+Tabla5[[#This Row],[Avance meta de la vigencia]]</f>
        <v>50</v>
      </c>
      <c r="I271" s="19">
        <v>18</v>
      </c>
      <c r="J271" s="134"/>
      <c r="K271" s="151"/>
      <c r="L271" s="81"/>
      <c r="M271" s="81"/>
      <c r="N271" s="109"/>
      <c r="O271" s="101"/>
      <c r="P271" s="34"/>
    </row>
    <row r="272" spans="1:16" ht="168.75" customHeight="1" x14ac:dyDescent="0.25">
      <c r="A272" s="28" t="s">
        <v>714</v>
      </c>
      <c r="B272" s="74" t="s">
        <v>985</v>
      </c>
      <c r="C272" s="210" t="s">
        <v>888</v>
      </c>
      <c r="D272" s="31" t="s">
        <v>26</v>
      </c>
      <c r="E272" s="31" t="s">
        <v>456</v>
      </c>
      <c r="F272" s="17">
        <v>2380</v>
      </c>
      <c r="G272" s="18">
        <f>IFERROR(J272/F272,0)+Tabla5[[#This Row],[% DE CUMPLIMIENTO ACUMULADO]]</f>
        <v>0.2857142857142857</v>
      </c>
      <c r="H272" s="19">
        <f>Tabla6[[#This Row],[AVANCE EJECUTADO]]+Tabla5[[#This Row],[Avance meta de la vigencia]]</f>
        <v>680</v>
      </c>
      <c r="I272" s="19">
        <v>238</v>
      </c>
      <c r="J272" s="134"/>
      <c r="K272" s="97"/>
      <c r="L272" s="97"/>
      <c r="M272" s="97"/>
      <c r="N272" s="109"/>
      <c r="O272" s="101"/>
      <c r="P272" s="101"/>
    </row>
    <row r="273" spans="1:16" ht="30" x14ac:dyDescent="0.25">
      <c r="A273" s="28" t="s">
        <v>714</v>
      </c>
      <c r="B273" s="74" t="s">
        <v>987</v>
      </c>
      <c r="C273" s="210" t="s">
        <v>890</v>
      </c>
      <c r="D273" s="31" t="s">
        <v>26</v>
      </c>
      <c r="E273" s="31" t="s">
        <v>456</v>
      </c>
      <c r="F273" s="17">
        <v>3570</v>
      </c>
      <c r="G273" s="18">
        <f>IFERROR(J273/F273,0)+Tabla5[[#This Row],[% DE CUMPLIMIENTO ACUMULADO]]</f>
        <v>0.55798319327731094</v>
      </c>
      <c r="H273" s="19">
        <f>Tabla6[[#This Row],[AVANCE EJECUTADO]]+Tabla5[[#This Row],[Avance meta de la vigencia]]</f>
        <v>1992</v>
      </c>
      <c r="I273" s="19">
        <v>357</v>
      </c>
      <c r="J273" s="134"/>
      <c r="K273" s="97"/>
      <c r="L273" s="97"/>
      <c r="M273" s="97"/>
      <c r="N273" s="109"/>
      <c r="O273" s="101"/>
      <c r="P273" s="101"/>
    </row>
    <row r="274" spans="1:16" ht="314.25" customHeight="1" x14ac:dyDescent="0.25">
      <c r="A274" s="28" t="s">
        <v>714</v>
      </c>
      <c r="B274" s="74" t="s">
        <v>989</v>
      </c>
      <c r="C274" s="210" t="s">
        <v>892</v>
      </c>
      <c r="D274" s="31" t="s">
        <v>26</v>
      </c>
      <c r="E274" s="31" t="s">
        <v>456</v>
      </c>
      <c r="F274" s="17">
        <v>125</v>
      </c>
      <c r="G274" s="18">
        <f>IFERROR(J274/F274,0)+Tabla5[[#This Row],[% DE CUMPLIMIENTO ACUMULADO]]</f>
        <v>0.376</v>
      </c>
      <c r="H274" s="19">
        <f>Tabla6[[#This Row],[AVANCE EJECUTADO]]+Tabla5[[#This Row],[Avance meta de la vigencia]]</f>
        <v>47</v>
      </c>
      <c r="I274" s="19">
        <v>13</v>
      </c>
      <c r="J274" s="134"/>
      <c r="K274" s="97"/>
      <c r="L274" s="97"/>
      <c r="M274" s="97"/>
      <c r="N274" s="109"/>
      <c r="O274" s="101"/>
      <c r="P274" s="101"/>
    </row>
    <row r="275" spans="1:16" ht="30" x14ac:dyDescent="0.25">
      <c r="A275" s="28" t="s">
        <v>714</v>
      </c>
      <c r="B275" s="74" t="s">
        <v>991</v>
      </c>
      <c r="C275" s="210" t="s">
        <v>888</v>
      </c>
      <c r="D275" s="31" t="s">
        <v>26</v>
      </c>
      <c r="E275" s="31" t="s">
        <v>217</v>
      </c>
      <c r="F275" s="17">
        <v>2798</v>
      </c>
      <c r="G275" s="18">
        <f>IFERROR(J275/F275,0)+Tabla5[[#This Row],[% DE CUMPLIMIENTO ACUMULADO]]</f>
        <v>0.20050035739814154</v>
      </c>
      <c r="H275" s="19">
        <f>Tabla6[[#This Row],[AVANCE EJECUTADO]]+Tabla5[[#This Row],[Avance meta de la vigencia]]</f>
        <v>561</v>
      </c>
      <c r="I275" s="19">
        <v>280</v>
      </c>
      <c r="J275" s="134"/>
      <c r="K275" s="97"/>
      <c r="L275" s="97"/>
      <c r="M275" s="97"/>
      <c r="N275" s="109"/>
      <c r="O275" s="34"/>
      <c r="P275" s="34"/>
    </row>
    <row r="276" spans="1:16" ht="30" x14ac:dyDescent="0.25">
      <c r="A276" s="28" t="s">
        <v>714</v>
      </c>
      <c r="B276" s="74" t="s">
        <v>993</v>
      </c>
      <c r="C276" s="210" t="s">
        <v>890</v>
      </c>
      <c r="D276" s="31" t="s">
        <v>26</v>
      </c>
      <c r="E276" s="31" t="s">
        <v>217</v>
      </c>
      <c r="F276" s="17">
        <v>4197</v>
      </c>
      <c r="G276" s="18">
        <f>IFERROR(J276/F276,0)+Tabla5[[#This Row],[% DE CUMPLIMIENTO ACUMULADO]]</f>
        <v>0.59995234691446275</v>
      </c>
      <c r="H276" s="19">
        <f>Tabla6[[#This Row],[AVANCE EJECUTADO]]+Tabla5[[#This Row],[Avance meta de la vigencia]]</f>
        <v>2518</v>
      </c>
      <c r="I276" s="19">
        <v>420</v>
      </c>
      <c r="J276" s="134"/>
      <c r="K276" s="97"/>
      <c r="L276" s="97"/>
      <c r="M276" s="97"/>
      <c r="N276" s="109"/>
      <c r="O276" s="34"/>
      <c r="P276" s="34"/>
    </row>
    <row r="277" spans="1:16" ht="30" x14ac:dyDescent="0.25">
      <c r="A277" s="28" t="s">
        <v>714</v>
      </c>
      <c r="B277" s="74" t="s">
        <v>994</v>
      </c>
      <c r="C277" s="210" t="s">
        <v>892</v>
      </c>
      <c r="D277" s="31" t="s">
        <v>26</v>
      </c>
      <c r="E277" s="31" t="s">
        <v>217</v>
      </c>
      <c r="F277" s="17">
        <v>147</v>
      </c>
      <c r="G277" s="18">
        <f>IFERROR(J277/F277,0)+Tabla5[[#This Row],[% DE CUMPLIMIENTO ACUMULADO]]</f>
        <v>0.57823129251700678</v>
      </c>
      <c r="H277" s="19">
        <f>Tabla6[[#This Row],[AVANCE EJECUTADO]]+Tabla5[[#This Row],[Avance meta de la vigencia]]</f>
        <v>85</v>
      </c>
      <c r="I277" s="19">
        <v>15</v>
      </c>
      <c r="J277" s="134"/>
      <c r="K277" s="97"/>
      <c r="L277" s="97"/>
      <c r="M277" s="97"/>
      <c r="N277" s="109"/>
      <c r="O277" s="34"/>
      <c r="P277" s="34"/>
    </row>
    <row r="278" spans="1:16" ht="128.25" customHeight="1" x14ac:dyDescent="0.25">
      <c r="A278" s="28" t="s">
        <v>714</v>
      </c>
      <c r="B278" s="74" t="s">
        <v>995</v>
      </c>
      <c r="C278" s="210" t="s">
        <v>888</v>
      </c>
      <c r="D278" s="31" t="s">
        <v>26</v>
      </c>
      <c r="E278" s="31" t="s">
        <v>221</v>
      </c>
      <c r="F278" s="17">
        <v>3705</v>
      </c>
      <c r="G278" s="18">
        <f>IFERROR(J278/F278,0)+Tabla5[[#This Row],[% DE CUMPLIMIENTO ACUMULADO]]</f>
        <v>0.36086369770580295</v>
      </c>
      <c r="H278" s="19">
        <f>Tabla6[[#This Row],[AVANCE EJECUTADO]]+Tabla5[[#This Row],[Avance meta de la vigencia]]</f>
        <v>1337</v>
      </c>
      <c r="I278" s="19">
        <v>371</v>
      </c>
      <c r="J278" s="134"/>
      <c r="K278" s="97"/>
      <c r="L278" s="97"/>
      <c r="M278" s="97"/>
      <c r="N278" s="109"/>
      <c r="O278" s="101"/>
      <c r="P278" s="101"/>
    </row>
    <row r="279" spans="1:16" ht="170.25" customHeight="1" x14ac:dyDescent="0.25">
      <c r="A279" s="28" t="s">
        <v>714</v>
      </c>
      <c r="B279" s="74" t="s">
        <v>999</v>
      </c>
      <c r="C279" s="210" t="s">
        <v>890</v>
      </c>
      <c r="D279" s="31" t="s">
        <v>26</v>
      </c>
      <c r="E279" s="31" t="s">
        <v>221</v>
      </c>
      <c r="F279" s="17">
        <v>2470</v>
      </c>
      <c r="G279" s="18">
        <f>IFERROR(J279/F279,0)+Tabla5[[#This Row],[% DE CUMPLIMIENTO ACUMULADO]]</f>
        <v>1.1408906882591092</v>
      </c>
      <c r="H279" s="19">
        <f>Tabla6[[#This Row],[AVANCE EJECUTADO]]+Tabla5[[#This Row],[Avance meta de la vigencia]]</f>
        <v>2818</v>
      </c>
      <c r="I279" s="19">
        <v>242</v>
      </c>
      <c r="J279" s="134"/>
      <c r="K279" s="97"/>
      <c r="L279" s="97"/>
      <c r="M279" s="97"/>
      <c r="N279" s="109"/>
      <c r="O279" s="101"/>
      <c r="P279" s="101"/>
    </row>
    <row r="280" spans="1:16" ht="30" x14ac:dyDescent="0.25">
      <c r="A280" s="28" t="s">
        <v>714</v>
      </c>
      <c r="B280" s="74" t="s">
        <v>1003</v>
      </c>
      <c r="C280" s="210" t="s">
        <v>892</v>
      </c>
      <c r="D280" s="31" t="s">
        <v>26</v>
      </c>
      <c r="E280" s="31" t="s">
        <v>221</v>
      </c>
      <c r="F280" s="17">
        <v>120</v>
      </c>
      <c r="G280" s="18">
        <f>IFERROR(J280/F280,0)+Tabla5[[#This Row],[% DE CUMPLIMIENTO ACUMULADO]]</f>
        <v>0.60833333333333328</v>
      </c>
      <c r="H280" s="19">
        <f>Tabla6[[#This Row],[AVANCE EJECUTADO]]+Tabla5[[#This Row],[Avance meta de la vigencia]]</f>
        <v>73</v>
      </c>
      <c r="I280" s="19">
        <v>12</v>
      </c>
      <c r="J280" s="134"/>
      <c r="K280" s="97"/>
      <c r="L280" s="97"/>
      <c r="M280" s="97"/>
      <c r="N280" s="109"/>
      <c r="O280" s="101"/>
      <c r="P280" s="101"/>
    </row>
    <row r="281" spans="1:16" ht="45" x14ac:dyDescent="0.25">
      <c r="A281" s="28" t="s">
        <v>714</v>
      </c>
      <c r="B281" s="74" t="s">
        <v>1007</v>
      </c>
      <c r="C281" s="210" t="s">
        <v>888</v>
      </c>
      <c r="D281" s="31" t="s">
        <v>26</v>
      </c>
      <c r="E281" s="31" t="s">
        <v>156</v>
      </c>
      <c r="F281" s="17">
        <v>2166</v>
      </c>
      <c r="G281" s="18">
        <f>IFERROR(J281/F281,0)+Tabla5[[#This Row],[% DE CUMPLIMIENTO ACUMULADO]]</f>
        <v>0.39473684210526316</v>
      </c>
      <c r="H281" s="19">
        <f>Tabla6[[#This Row],[AVANCE EJECUTADO]]+Tabla5[[#This Row],[Avance meta de la vigencia]]</f>
        <v>855</v>
      </c>
      <c r="I281" s="19">
        <v>217</v>
      </c>
      <c r="J281" s="134"/>
      <c r="K281" s="97"/>
      <c r="L281" s="97"/>
      <c r="M281" s="97"/>
      <c r="N281" s="109"/>
      <c r="O281" s="101"/>
      <c r="P281" s="34"/>
    </row>
    <row r="282" spans="1:16" ht="45" x14ac:dyDescent="0.25">
      <c r="A282" s="28" t="s">
        <v>714</v>
      </c>
      <c r="B282" s="74" t="s">
        <v>1010</v>
      </c>
      <c r="C282" s="210" t="s">
        <v>890</v>
      </c>
      <c r="D282" s="31" t="s">
        <v>26</v>
      </c>
      <c r="E282" s="31" t="s">
        <v>156</v>
      </c>
      <c r="F282" s="17">
        <v>3249</v>
      </c>
      <c r="G282" s="18">
        <f>IFERROR(J282/F282,0)+Tabla5[[#This Row],[% DE CUMPLIMIENTO ACUMULADO]]</f>
        <v>0.56509695290858719</v>
      </c>
      <c r="H282" s="19">
        <f>Tabla6[[#This Row],[AVANCE EJECUTADO]]+Tabla5[[#This Row],[Avance meta de la vigencia]]</f>
        <v>1836</v>
      </c>
      <c r="I282" s="19">
        <v>325</v>
      </c>
      <c r="J282" s="134"/>
      <c r="K282" s="97"/>
      <c r="L282" s="97"/>
      <c r="M282" s="97"/>
      <c r="N282" s="109"/>
      <c r="O282" s="101"/>
      <c r="P282" s="34"/>
    </row>
    <row r="283" spans="1:16" ht="45" x14ac:dyDescent="0.25">
      <c r="A283" s="28" t="s">
        <v>714</v>
      </c>
      <c r="B283" s="74" t="s">
        <v>1011</v>
      </c>
      <c r="C283" s="210" t="s">
        <v>892</v>
      </c>
      <c r="D283" s="31" t="s">
        <v>26</v>
      </c>
      <c r="E283" s="31" t="s">
        <v>156</v>
      </c>
      <c r="F283" s="17">
        <v>114</v>
      </c>
      <c r="G283" s="18">
        <f>IFERROR(J283/F283,0)+Tabla5[[#This Row],[% DE CUMPLIMIENTO ACUMULADO]]</f>
        <v>0.53508771929824561</v>
      </c>
      <c r="H283" s="19">
        <f>Tabla6[[#This Row],[AVANCE EJECUTADO]]+Tabla5[[#This Row],[Avance meta de la vigencia]]</f>
        <v>61</v>
      </c>
      <c r="I283" s="19">
        <v>11</v>
      </c>
      <c r="J283" s="134"/>
      <c r="K283" s="97"/>
      <c r="L283" s="97"/>
      <c r="M283" s="97"/>
      <c r="N283" s="109"/>
      <c r="O283" s="101"/>
      <c r="P283" s="34"/>
    </row>
    <row r="284" spans="1:16" ht="60" x14ac:dyDescent="0.25">
      <c r="A284" s="28" t="s">
        <v>714</v>
      </c>
      <c r="B284" s="74" t="s">
        <v>1012</v>
      </c>
      <c r="C284" s="210" t="s">
        <v>888</v>
      </c>
      <c r="D284" s="31" t="s">
        <v>26</v>
      </c>
      <c r="E284" s="31" t="s">
        <v>484</v>
      </c>
      <c r="F284" s="17">
        <v>2380</v>
      </c>
      <c r="G284" s="18">
        <f>IFERROR(J284/F284,0)+Tabla5[[#This Row],[% DE CUMPLIMIENTO ACUMULADO]]</f>
        <v>0.37226890756302522</v>
      </c>
      <c r="H284" s="19">
        <f>Tabla6[[#This Row],[AVANCE EJECUTADO]]+Tabla5[[#This Row],[Avance meta de la vigencia]]</f>
        <v>886</v>
      </c>
      <c r="I284" s="19">
        <v>238</v>
      </c>
      <c r="J284" s="134"/>
      <c r="K284" s="97"/>
      <c r="L284" s="97"/>
      <c r="M284" s="97"/>
      <c r="N284" s="109"/>
      <c r="O284" s="34"/>
      <c r="P284" s="34"/>
    </row>
    <row r="285" spans="1:16" ht="60" x14ac:dyDescent="0.25">
      <c r="A285" s="28" t="s">
        <v>714</v>
      </c>
      <c r="B285" s="74" t="s">
        <v>1014</v>
      </c>
      <c r="C285" s="210" t="s">
        <v>890</v>
      </c>
      <c r="D285" s="31" t="s">
        <v>26</v>
      </c>
      <c r="E285" s="31" t="s">
        <v>484</v>
      </c>
      <c r="F285" s="17">
        <v>3570</v>
      </c>
      <c r="G285" s="18">
        <f>IFERROR(J285/F285,0)+Tabla5[[#This Row],[% DE CUMPLIMIENTO ACUMULADO]]</f>
        <v>0.62492997198879552</v>
      </c>
      <c r="H285" s="19">
        <f>Tabla6[[#This Row],[AVANCE EJECUTADO]]+Tabla5[[#This Row],[Avance meta de la vigencia]]</f>
        <v>2231</v>
      </c>
      <c r="I285" s="19">
        <v>357</v>
      </c>
      <c r="J285" s="134"/>
      <c r="K285" s="97"/>
      <c r="L285" s="97"/>
      <c r="M285" s="97"/>
      <c r="N285" s="109"/>
      <c r="O285" s="34"/>
      <c r="P285" s="34"/>
    </row>
    <row r="286" spans="1:16" ht="60" x14ac:dyDescent="0.25">
      <c r="A286" s="28" t="s">
        <v>714</v>
      </c>
      <c r="B286" s="74" t="s">
        <v>1016</v>
      </c>
      <c r="C286" s="210" t="s">
        <v>892</v>
      </c>
      <c r="D286" s="31" t="s">
        <v>26</v>
      </c>
      <c r="E286" s="31" t="s">
        <v>484</v>
      </c>
      <c r="F286" s="17">
        <v>125</v>
      </c>
      <c r="G286" s="18">
        <f>IFERROR(J286/F286,0)+Tabla5[[#This Row],[% DE CUMPLIMIENTO ACUMULADO]]</f>
        <v>0.43999999999999995</v>
      </c>
      <c r="H286" s="19">
        <f>Tabla6[[#This Row],[AVANCE EJECUTADO]]+Tabla5[[#This Row],[Avance meta de la vigencia]]</f>
        <v>55</v>
      </c>
      <c r="I286" s="19">
        <v>13</v>
      </c>
      <c r="J286" s="134"/>
      <c r="K286" s="97"/>
      <c r="L286" s="97"/>
      <c r="M286" s="97"/>
      <c r="N286" s="109"/>
      <c r="O286" s="34"/>
      <c r="P286" s="34"/>
    </row>
    <row r="287" spans="1:16" ht="30" x14ac:dyDescent="0.25">
      <c r="A287" s="28" t="s">
        <v>714</v>
      </c>
      <c r="B287" s="74" t="s">
        <v>1018</v>
      </c>
      <c r="C287" s="210" t="s">
        <v>888</v>
      </c>
      <c r="D287" s="31" t="s">
        <v>26</v>
      </c>
      <c r="E287" s="31" t="s">
        <v>236</v>
      </c>
      <c r="F287" s="17">
        <v>2722</v>
      </c>
      <c r="G287" s="18">
        <f>IFERROR(J287/F287,0)+Tabla5[[#This Row],[% DE CUMPLIMIENTO ACUMULADO]]</f>
        <v>0.28398236590742104</v>
      </c>
      <c r="H287" s="19">
        <f>Tabla6[[#This Row],[AVANCE EJECUTADO]]+Tabla5[[#This Row],[Avance meta de la vigencia]]</f>
        <v>773</v>
      </c>
      <c r="I287" s="19">
        <v>272</v>
      </c>
      <c r="J287" s="134"/>
      <c r="K287" s="97"/>
      <c r="L287" s="97"/>
      <c r="M287" s="97"/>
      <c r="N287" s="109"/>
      <c r="O287" s="34"/>
      <c r="P287" s="34"/>
    </row>
    <row r="288" spans="1:16" ht="30" x14ac:dyDescent="0.25">
      <c r="A288" s="28" t="s">
        <v>714</v>
      </c>
      <c r="B288" s="74" t="s">
        <v>1020</v>
      </c>
      <c r="C288" s="210" t="s">
        <v>890</v>
      </c>
      <c r="D288" s="31" t="s">
        <v>26</v>
      </c>
      <c r="E288" s="31" t="s">
        <v>236</v>
      </c>
      <c r="F288" s="17">
        <v>4083</v>
      </c>
      <c r="G288" s="18">
        <f>IFERROR(J288/F288,0)+Tabla5[[#This Row],[% DE CUMPLIMIENTO ACUMULADO]]</f>
        <v>0.66348273328434981</v>
      </c>
      <c r="H288" s="19">
        <f>Tabla6[[#This Row],[AVANCE EJECUTADO]]+Tabla5[[#This Row],[Avance meta de la vigencia]]</f>
        <v>2709</v>
      </c>
      <c r="I288" s="19">
        <v>408</v>
      </c>
      <c r="J288" s="134"/>
      <c r="K288" s="97"/>
      <c r="L288" s="97"/>
      <c r="M288" s="97"/>
      <c r="N288" s="109"/>
      <c r="O288" s="34"/>
      <c r="P288" s="34"/>
    </row>
    <row r="289" spans="1:16" ht="30" x14ac:dyDescent="0.25">
      <c r="A289" s="28" t="s">
        <v>714</v>
      </c>
      <c r="B289" s="74" t="s">
        <v>1022</v>
      </c>
      <c r="C289" s="210" t="s">
        <v>892</v>
      </c>
      <c r="D289" s="31" t="s">
        <v>26</v>
      </c>
      <c r="E289" s="31" t="s">
        <v>236</v>
      </c>
      <c r="F289" s="17">
        <v>143</v>
      </c>
      <c r="G289" s="18">
        <f>IFERROR(J289/F289,0)+Tabla5[[#This Row],[% DE CUMPLIMIENTO ACUMULADO]]</f>
        <v>0.41258741258741261</v>
      </c>
      <c r="H289" s="19">
        <f>Tabla6[[#This Row],[AVANCE EJECUTADO]]+Tabla5[[#This Row],[Avance meta de la vigencia]]</f>
        <v>59</v>
      </c>
      <c r="I289" s="19">
        <v>14</v>
      </c>
      <c r="J289" s="134"/>
      <c r="K289" s="97"/>
      <c r="L289" s="97"/>
      <c r="M289" s="97"/>
      <c r="N289" s="109"/>
      <c r="O289" s="34"/>
      <c r="P289" s="34"/>
    </row>
    <row r="290" spans="1:16" ht="45" x14ac:dyDescent="0.25">
      <c r="A290" s="28" t="s">
        <v>714</v>
      </c>
      <c r="B290" s="74" t="s">
        <v>1024</v>
      </c>
      <c r="C290" s="210" t="s">
        <v>888</v>
      </c>
      <c r="D290" s="31" t="s">
        <v>26</v>
      </c>
      <c r="E290" s="31" t="s">
        <v>247</v>
      </c>
      <c r="F290" s="17">
        <v>2166</v>
      </c>
      <c r="G290" s="18">
        <f>IFERROR(J290/F290,0)+Tabla5[[#This Row],[% DE CUMPLIMIENTO ACUMULADO]]</f>
        <v>0.30240073868882733</v>
      </c>
      <c r="H290" s="19">
        <f>Tabla6[[#This Row],[AVANCE EJECUTADO]]+Tabla5[[#This Row],[Avance meta de la vigencia]]</f>
        <v>655</v>
      </c>
      <c r="I290" s="19">
        <v>217</v>
      </c>
      <c r="J290" s="134"/>
      <c r="K290" s="97"/>
      <c r="L290" s="97"/>
      <c r="M290" s="81"/>
      <c r="N290" s="109"/>
      <c r="O290" s="34"/>
      <c r="P290" s="34"/>
    </row>
    <row r="291" spans="1:16" ht="45" x14ac:dyDescent="0.25">
      <c r="A291" s="28" t="s">
        <v>714</v>
      </c>
      <c r="B291" s="74" t="s">
        <v>1026</v>
      </c>
      <c r="C291" s="210" t="s">
        <v>890</v>
      </c>
      <c r="D291" s="31" t="s">
        <v>26</v>
      </c>
      <c r="E291" s="31" t="s">
        <v>247</v>
      </c>
      <c r="F291" s="17">
        <v>3249</v>
      </c>
      <c r="G291" s="18">
        <f>IFERROR(J291/F291,0)+Tabla5[[#This Row],[% DE CUMPLIMIENTO ACUMULADO]]</f>
        <v>0.68421052631578949</v>
      </c>
      <c r="H291" s="19">
        <f>Tabla6[[#This Row],[AVANCE EJECUTADO]]+Tabla5[[#This Row],[Avance meta de la vigencia]]</f>
        <v>2223</v>
      </c>
      <c r="I291" s="19">
        <v>325</v>
      </c>
      <c r="J291" s="134"/>
      <c r="K291" s="97"/>
      <c r="L291" s="97"/>
      <c r="M291" s="81"/>
      <c r="N291" s="109"/>
      <c r="O291" s="34"/>
      <c r="P291" s="34"/>
    </row>
    <row r="292" spans="1:16" ht="45" x14ac:dyDescent="0.25">
      <c r="A292" s="28" t="s">
        <v>714</v>
      </c>
      <c r="B292" s="74" t="s">
        <v>1028</v>
      </c>
      <c r="C292" s="210" t="s">
        <v>892</v>
      </c>
      <c r="D292" s="31" t="s">
        <v>26</v>
      </c>
      <c r="E292" s="31" t="s">
        <v>247</v>
      </c>
      <c r="F292" s="17">
        <v>114</v>
      </c>
      <c r="G292" s="18">
        <f>IFERROR(J292/F292,0)+Tabla5[[#This Row],[% DE CUMPLIMIENTO ACUMULADO]]</f>
        <v>0.39473684210526316</v>
      </c>
      <c r="H292" s="19">
        <f>Tabla6[[#This Row],[AVANCE EJECUTADO]]+Tabla5[[#This Row],[Avance meta de la vigencia]]</f>
        <v>45</v>
      </c>
      <c r="I292" s="19">
        <v>11</v>
      </c>
      <c r="J292" s="134"/>
      <c r="K292" s="97"/>
      <c r="L292" s="97"/>
      <c r="M292" s="81"/>
      <c r="N292" s="109"/>
      <c r="O292" s="34"/>
      <c r="P292" s="34"/>
    </row>
    <row r="293" spans="1:16" ht="50.25" customHeight="1" x14ac:dyDescent="0.25">
      <c r="A293" s="28" t="s">
        <v>714</v>
      </c>
      <c r="B293" s="74" t="s">
        <v>1030</v>
      </c>
      <c r="C293" s="210" t="s">
        <v>888</v>
      </c>
      <c r="D293" s="31" t="s">
        <v>26</v>
      </c>
      <c r="E293" s="31" t="s">
        <v>225</v>
      </c>
      <c r="F293" s="17">
        <v>1900</v>
      </c>
      <c r="G293" s="18">
        <f>IFERROR(J293/F293,0)+Tabla5[[#This Row],[% DE CUMPLIMIENTO ACUMULADO]]</f>
        <v>0.44263157894736838</v>
      </c>
      <c r="H293" s="19">
        <f>Tabla6[[#This Row],[AVANCE EJECUTADO]]+Tabla5[[#This Row],[Avance meta de la vigencia]]</f>
        <v>841</v>
      </c>
      <c r="I293" s="19">
        <v>190</v>
      </c>
      <c r="J293" s="134"/>
      <c r="K293" s="151"/>
      <c r="L293" s="97"/>
      <c r="M293" s="97"/>
      <c r="N293" s="109"/>
      <c r="O293" s="34"/>
      <c r="P293" s="34"/>
    </row>
    <row r="294" spans="1:16" ht="43.5" customHeight="1" x14ac:dyDescent="0.25">
      <c r="A294" s="28" t="s">
        <v>714</v>
      </c>
      <c r="B294" s="74" t="s">
        <v>1033</v>
      </c>
      <c r="C294" s="210" t="s">
        <v>890</v>
      </c>
      <c r="D294" s="31" t="s">
        <v>26</v>
      </c>
      <c r="E294" s="31" t="s">
        <v>225</v>
      </c>
      <c r="F294" s="17">
        <v>2850</v>
      </c>
      <c r="G294" s="18">
        <f>IFERROR(J294/F294,0)+Tabla5[[#This Row],[% DE CUMPLIMIENTO ACUMULADO]]</f>
        <v>0.60280701754385968</v>
      </c>
      <c r="H294" s="19">
        <f>Tabla6[[#This Row],[AVANCE EJECUTADO]]+Tabla5[[#This Row],[Avance meta de la vigencia]]</f>
        <v>1718</v>
      </c>
      <c r="I294" s="19">
        <v>285</v>
      </c>
      <c r="J294" s="134"/>
      <c r="K294" s="151"/>
      <c r="L294" s="97"/>
      <c r="M294" s="97"/>
      <c r="N294" s="109"/>
      <c r="O294" s="34"/>
      <c r="P294" s="34"/>
    </row>
    <row r="295" spans="1:16" ht="30" x14ac:dyDescent="0.25">
      <c r="A295" s="28" t="s">
        <v>714</v>
      </c>
      <c r="B295" s="74" t="s">
        <v>1035</v>
      </c>
      <c r="C295" s="210" t="s">
        <v>892</v>
      </c>
      <c r="D295" s="31" t="s">
        <v>26</v>
      </c>
      <c r="E295" s="31" t="s">
        <v>225</v>
      </c>
      <c r="F295" s="17">
        <v>100</v>
      </c>
      <c r="G295" s="18">
        <f>IFERROR(J295/F295,0)+Tabla5[[#This Row],[% DE CUMPLIMIENTO ACUMULADO]]</f>
        <v>0.49</v>
      </c>
      <c r="H295" s="19">
        <f>Tabla6[[#This Row],[AVANCE EJECUTADO]]+Tabla5[[#This Row],[Avance meta de la vigencia]]</f>
        <v>49</v>
      </c>
      <c r="I295" s="19">
        <v>10</v>
      </c>
      <c r="J295" s="134"/>
      <c r="K295" s="151"/>
      <c r="L295" s="97"/>
      <c r="M295" s="97"/>
      <c r="N295" s="109"/>
      <c r="O295" s="34"/>
      <c r="P295" s="34"/>
    </row>
    <row r="296" spans="1:16" ht="30" x14ac:dyDescent="0.25">
      <c r="A296" s="28" t="s">
        <v>714</v>
      </c>
      <c r="B296" s="74" t="s">
        <v>1037</v>
      </c>
      <c r="C296" s="210" t="s">
        <v>888</v>
      </c>
      <c r="D296" s="31" t="s">
        <v>26</v>
      </c>
      <c r="E296" s="31" t="s">
        <v>250</v>
      </c>
      <c r="F296" s="17">
        <v>2584</v>
      </c>
      <c r="G296" s="18">
        <f>IFERROR(J296/F296,0)+Tabla5[[#This Row],[% DE CUMPLIMIENTO ACUMULADO]]</f>
        <v>0.38390092879256965</v>
      </c>
      <c r="H296" s="19">
        <f>Tabla6[[#This Row],[AVANCE EJECUTADO]]+Tabla5[[#This Row],[Avance meta de la vigencia]]</f>
        <v>992</v>
      </c>
      <c r="I296" s="19">
        <v>258</v>
      </c>
      <c r="J296" s="134"/>
      <c r="K296" s="151"/>
      <c r="L296" s="151"/>
      <c r="M296" s="151"/>
      <c r="N296" s="109"/>
      <c r="O296" s="34"/>
      <c r="P296" s="34"/>
    </row>
    <row r="297" spans="1:16" ht="30" x14ac:dyDescent="0.25">
      <c r="A297" s="28" t="s">
        <v>714</v>
      </c>
      <c r="B297" s="74" t="s">
        <v>1039</v>
      </c>
      <c r="C297" s="210" t="s">
        <v>890</v>
      </c>
      <c r="D297" s="31" t="s">
        <v>26</v>
      </c>
      <c r="E297" s="31" t="s">
        <v>250</v>
      </c>
      <c r="F297" s="17">
        <v>3876</v>
      </c>
      <c r="G297" s="18">
        <f>IFERROR(J297/F297,0)+Tabla5[[#This Row],[% DE CUMPLIMIENTO ACUMULADO]]</f>
        <v>0.61738906088751289</v>
      </c>
      <c r="H297" s="19">
        <f>Tabla6[[#This Row],[AVANCE EJECUTADO]]+Tabla5[[#This Row],[Avance meta de la vigencia]]</f>
        <v>2393</v>
      </c>
      <c r="I297" s="19">
        <v>388</v>
      </c>
      <c r="J297" s="134"/>
      <c r="K297" s="151"/>
      <c r="L297" s="151"/>
      <c r="M297" s="151"/>
      <c r="N297" s="109"/>
      <c r="O297" s="34"/>
      <c r="P297" s="34"/>
    </row>
    <row r="298" spans="1:16" ht="30" x14ac:dyDescent="0.25">
      <c r="A298" s="28" t="s">
        <v>714</v>
      </c>
      <c r="B298" s="74" t="s">
        <v>1040</v>
      </c>
      <c r="C298" s="210" t="s">
        <v>892</v>
      </c>
      <c r="D298" s="31" t="s">
        <v>26</v>
      </c>
      <c r="E298" s="31" t="s">
        <v>250</v>
      </c>
      <c r="F298" s="17">
        <v>136</v>
      </c>
      <c r="G298" s="18">
        <f>IFERROR(J298/F298,0)+Tabla5[[#This Row],[% DE CUMPLIMIENTO ACUMULADO]]</f>
        <v>0.5220588235294118</v>
      </c>
      <c r="H298" s="19">
        <f>Tabla6[[#This Row],[AVANCE EJECUTADO]]+Tabla5[[#This Row],[Avance meta de la vigencia]]</f>
        <v>71</v>
      </c>
      <c r="I298" s="19">
        <v>14</v>
      </c>
      <c r="J298" s="134"/>
      <c r="K298" s="151"/>
      <c r="L298" s="151"/>
      <c r="M298" s="151"/>
      <c r="N298" s="109"/>
      <c r="O298" s="34"/>
      <c r="P298" s="34"/>
    </row>
    <row r="299" spans="1:16" ht="30" x14ac:dyDescent="0.25">
      <c r="A299" s="28" t="s">
        <v>714</v>
      </c>
      <c r="B299" s="74" t="s">
        <v>1041</v>
      </c>
      <c r="C299" s="210" t="s">
        <v>888</v>
      </c>
      <c r="D299" s="31" t="s">
        <v>26</v>
      </c>
      <c r="E299" s="31" t="s">
        <v>163</v>
      </c>
      <c r="F299" s="17">
        <v>2470</v>
      </c>
      <c r="G299" s="18">
        <f>IFERROR(J299/F299,0)+Tabla5[[#This Row],[% DE CUMPLIMIENTO ACUMULADO]]</f>
        <v>0.41295546558704455</v>
      </c>
      <c r="H299" s="19">
        <f>Tabla6[[#This Row],[AVANCE EJECUTADO]]+Tabla5[[#This Row],[Avance meta de la vigencia]]</f>
        <v>1020</v>
      </c>
      <c r="I299" s="19">
        <v>247</v>
      </c>
      <c r="J299" s="134"/>
      <c r="K299" s="97"/>
      <c r="L299" s="97"/>
      <c r="M299" s="97"/>
      <c r="N299" s="109"/>
      <c r="O299" s="34"/>
      <c r="P299" s="34"/>
    </row>
    <row r="300" spans="1:16" ht="30" x14ac:dyDescent="0.25">
      <c r="A300" s="28" t="s">
        <v>714</v>
      </c>
      <c r="B300" s="74" t="s">
        <v>1045</v>
      </c>
      <c r="C300" s="210" t="s">
        <v>890</v>
      </c>
      <c r="D300" s="31" t="s">
        <v>26</v>
      </c>
      <c r="E300" s="31" t="s">
        <v>163</v>
      </c>
      <c r="F300" s="17">
        <v>3705</v>
      </c>
      <c r="G300" s="18">
        <f>IFERROR(J300/F300,0)+Tabla5[[#This Row],[% DE CUMPLIMIENTO ACUMULADO]]</f>
        <v>0.75897435897435894</v>
      </c>
      <c r="H300" s="19">
        <f>Tabla6[[#This Row],[AVANCE EJECUTADO]]+Tabla5[[#This Row],[Avance meta de la vigencia]]</f>
        <v>2812</v>
      </c>
      <c r="I300" s="19">
        <v>371</v>
      </c>
      <c r="J300" s="134"/>
      <c r="K300" s="97"/>
      <c r="L300" s="97"/>
      <c r="M300" s="97"/>
      <c r="N300" s="109"/>
      <c r="O300" s="34"/>
      <c r="P300" s="34"/>
    </row>
    <row r="301" spans="1:16" ht="30" x14ac:dyDescent="0.25">
      <c r="A301" s="28" t="s">
        <v>714</v>
      </c>
      <c r="B301" s="74" t="s">
        <v>1046</v>
      </c>
      <c r="C301" s="210" t="s">
        <v>892</v>
      </c>
      <c r="D301" s="31" t="s">
        <v>26</v>
      </c>
      <c r="E301" s="31" t="s">
        <v>163</v>
      </c>
      <c r="F301" s="17">
        <v>130</v>
      </c>
      <c r="G301" s="18">
        <f>IFERROR(J301/F301,0)+Tabla5[[#This Row],[% DE CUMPLIMIENTO ACUMULADO]]</f>
        <v>0.54615384615384621</v>
      </c>
      <c r="H301" s="19">
        <f>Tabla6[[#This Row],[AVANCE EJECUTADO]]+Tabla5[[#This Row],[Avance meta de la vigencia]]</f>
        <v>71</v>
      </c>
      <c r="I301" s="19">
        <v>13</v>
      </c>
      <c r="J301" s="134"/>
      <c r="K301" s="97"/>
      <c r="L301" s="97"/>
      <c r="M301" s="97"/>
      <c r="N301" s="109"/>
      <c r="O301" s="34"/>
      <c r="P301" s="34"/>
    </row>
    <row r="302" spans="1:16" ht="30" x14ac:dyDescent="0.25">
      <c r="A302" s="28" t="s">
        <v>714</v>
      </c>
      <c r="B302" s="74" t="s">
        <v>1047</v>
      </c>
      <c r="C302" s="210" t="s">
        <v>888</v>
      </c>
      <c r="D302" s="31" t="s">
        <v>26</v>
      </c>
      <c r="E302" s="31" t="s">
        <v>211</v>
      </c>
      <c r="F302" s="17">
        <v>2698</v>
      </c>
      <c r="G302" s="18">
        <f>IFERROR(J302/F302,0)+Tabla5[[#This Row],[% DE CUMPLIMIENTO ACUMULADO]]</f>
        <v>0.29577464788732394</v>
      </c>
      <c r="H302" s="19">
        <f>Tabla6[[#This Row],[AVANCE EJECUTADO]]+Tabla5[[#This Row],[Avance meta de la vigencia]]</f>
        <v>798</v>
      </c>
      <c r="I302" s="19">
        <v>270</v>
      </c>
      <c r="J302" s="134"/>
      <c r="K302" s="151"/>
      <c r="L302" s="151"/>
      <c r="M302" s="151"/>
      <c r="N302" s="109"/>
      <c r="O302" s="34"/>
      <c r="P302" s="34"/>
    </row>
    <row r="303" spans="1:16" ht="30" x14ac:dyDescent="0.25">
      <c r="A303" s="28" t="s">
        <v>714</v>
      </c>
      <c r="B303" s="74" t="s">
        <v>1048</v>
      </c>
      <c r="C303" s="210" t="s">
        <v>890</v>
      </c>
      <c r="D303" s="31" t="s">
        <v>26</v>
      </c>
      <c r="E303" s="31" t="s">
        <v>211</v>
      </c>
      <c r="F303" s="17">
        <v>4047</v>
      </c>
      <c r="G303" s="18">
        <f>IFERROR(J303/F303,0)+Tabla5[[#This Row],[% DE CUMPLIMIENTO ACUMULADO]]</f>
        <v>0.52878675562144806</v>
      </c>
      <c r="H303" s="19">
        <f>Tabla6[[#This Row],[AVANCE EJECUTADO]]+Tabla5[[#This Row],[Avance meta de la vigencia]]</f>
        <v>2140</v>
      </c>
      <c r="I303" s="19">
        <v>405</v>
      </c>
      <c r="J303" s="134"/>
      <c r="K303" s="151"/>
      <c r="L303" s="151"/>
      <c r="M303" s="151"/>
      <c r="N303" s="109"/>
      <c r="O303" s="34"/>
      <c r="P303" s="34"/>
    </row>
    <row r="304" spans="1:16" ht="30" x14ac:dyDescent="0.25">
      <c r="A304" s="28" t="s">
        <v>714</v>
      </c>
      <c r="B304" s="74" t="s">
        <v>1050</v>
      </c>
      <c r="C304" s="210" t="s">
        <v>892</v>
      </c>
      <c r="D304" s="31" t="s">
        <v>26</v>
      </c>
      <c r="E304" s="31" t="s">
        <v>211</v>
      </c>
      <c r="F304" s="17">
        <v>142</v>
      </c>
      <c r="G304" s="18">
        <f>IFERROR(J304/F304,0)+Tabla5[[#This Row],[% DE CUMPLIMIENTO ACUMULADO]]</f>
        <v>0.3380281690140845</v>
      </c>
      <c r="H304" s="19">
        <f>Tabla6[[#This Row],[AVANCE EJECUTADO]]+Tabla5[[#This Row],[Avance meta de la vigencia]]</f>
        <v>48</v>
      </c>
      <c r="I304" s="19">
        <v>14</v>
      </c>
      <c r="J304" s="134"/>
      <c r="K304" s="151"/>
      <c r="L304" s="151"/>
      <c r="M304" s="151"/>
      <c r="N304" s="109"/>
      <c r="O304" s="34"/>
      <c r="P304" s="34"/>
    </row>
    <row r="305" spans="1:16" ht="42.75" x14ac:dyDescent="0.25">
      <c r="A305" s="28" t="s">
        <v>714</v>
      </c>
      <c r="B305" s="74" t="s">
        <v>1051</v>
      </c>
      <c r="C305" s="210" t="s">
        <v>1052</v>
      </c>
      <c r="D305" s="31" t="s">
        <v>26</v>
      </c>
      <c r="E305" s="210" t="s">
        <v>1053</v>
      </c>
      <c r="F305" s="18">
        <v>0.16</v>
      </c>
      <c r="G305" s="18">
        <f>IFERROR(J305/F305,0)+Tabla5[[#This Row],[% DE CUMPLIMIENTO ACUMULADO]]</f>
        <v>0</v>
      </c>
      <c r="H305" s="19">
        <f>Tabla6[[#This Row],[AVANCE EJECUTADO]]+Tabla5[[#This Row],[Avance meta de la vigencia]]</f>
        <v>0</v>
      </c>
      <c r="I305" s="19">
        <v>0</v>
      </c>
      <c r="J305" s="134"/>
      <c r="K305" s="97"/>
      <c r="L305" s="97"/>
      <c r="M305" s="97"/>
      <c r="N305" s="109"/>
      <c r="O305" s="34"/>
      <c r="P305" s="34"/>
    </row>
    <row r="306" spans="1:16" ht="42.75" x14ac:dyDescent="0.25">
      <c r="A306" s="28" t="s">
        <v>714</v>
      </c>
      <c r="B306" s="74" t="s">
        <v>1054</v>
      </c>
      <c r="C306" s="210" t="s">
        <v>1055</v>
      </c>
      <c r="D306" s="31" t="s">
        <v>26</v>
      </c>
      <c r="E306" s="210" t="s">
        <v>1053</v>
      </c>
      <c r="F306" s="18">
        <v>0.87</v>
      </c>
      <c r="G306" s="18">
        <f>IFERROR(J306/F306,0)+Tabla5[[#This Row],[% DE CUMPLIMIENTO ACUMULADO]]</f>
        <v>0</v>
      </c>
      <c r="H306" s="19">
        <f>Tabla6[[#This Row],[AVANCE EJECUTADO]]+Tabla5[[#This Row],[Avance meta de la vigencia]]</f>
        <v>0</v>
      </c>
      <c r="I306" s="18">
        <v>0.09</v>
      </c>
      <c r="J306" s="156"/>
      <c r="K306" s="97"/>
      <c r="L306" s="97"/>
      <c r="M306" s="97"/>
      <c r="N306" s="109"/>
      <c r="O306" s="34"/>
      <c r="P306" s="34"/>
    </row>
    <row r="307" spans="1:16" ht="42.75" x14ac:dyDescent="0.25">
      <c r="A307" s="28" t="s">
        <v>714</v>
      </c>
      <c r="B307" s="74" t="s">
        <v>1056</v>
      </c>
      <c r="C307" s="210" t="s">
        <v>1057</v>
      </c>
      <c r="D307" s="31" t="s">
        <v>26</v>
      </c>
      <c r="E307" s="210" t="s">
        <v>1053</v>
      </c>
      <c r="F307" s="18">
        <v>0.98</v>
      </c>
      <c r="G307" s="18">
        <f>IFERROR(J307/F307,0)+Tabla5[[#This Row],[% DE CUMPLIMIENTO ACUMULADO]]</f>
        <v>0</v>
      </c>
      <c r="H307" s="19">
        <f>Tabla6[[#This Row],[AVANCE EJECUTADO]]+Tabla5[[#This Row],[Avance meta de la vigencia]]</f>
        <v>0</v>
      </c>
      <c r="I307" s="18">
        <v>0.1</v>
      </c>
      <c r="J307" s="156"/>
      <c r="K307" s="97"/>
      <c r="L307" s="97"/>
      <c r="M307" s="97"/>
      <c r="N307" s="109"/>
      <c r="O307" s="34"/>
      <c r="P307" s="34"/>
    </row>
    <row r="308" spans="1:16" ht="42.75" x14ac:dyDescent="0.25">
      <c r="A308" s="28" t="s">
        <v>714</v>
      </c>
      <c r="B308" s="74" t="s">
        <v>1058</v>
      </c>
      <c r="C308" s="210" t="s">
        <v>1059</v>
      </c>
      <c r="D308" s="31" t="s">
        <v>26</v>
      </c>
      <c r="E308" s="210" t="s">
        <v>1053</v>
      </c>
      <c r="F308" s="18">
        <v>0.27</v>
      </c>
      <c r="G308" s="18">
        <f>IFERROR(J308/F308,0)+Tabla5[[#This Row],[% DE CUMPLIMIENTO ACUMULADO]]</f>
        <v>0.27777777777777773</v>
      </c>
      <c r="H308" s="19">
        <f>Tabla6[[#This Row],[AVANCE EJECUTADO]]+Tabla5[[#This Row],[Avance meta de la vigencia]]</f>
        <v>7.4999999999999997E-2</v>
      </c>
      <c r="I308" s="18">
        <v>0.02</v>
      </c>
      <c r="J308" s="156"/>
      <c r="K308" s="232"/>
      <c r="L308" s="97"/>
      <c r="M308" s="97"/>
      <c r="N308" s="109"/>
      <c r="O308" s="34"/>
      <c r="P308" s="34"/>
    </row>
    <row r="309" spans="1:16" ht="50.1" customHeight="1" x14ac:dyDescent="0.25">
      <c r="A309" s="28" t="s">
        <v>714</v>
      </c>
      <c r="B309" s="74" t="s">
        <v>1060</v>
      </c>
      <c r="C309" s="210" t="s">
        <v>1061</v>
      </c>
      <c r="D309" s="31" t="s">
        <v>26</v>
      </c>
      <c r="E309" s="31" t="s">
        <v>102</v>
      </c>
      <c r="F309" s="18">
        <v>0.18</v>
      </c>
      <c r="G309" s="18">
        <f>IFERROR(J309/F309,0)+Tabla5[[#This Row],[% DE CUMPLIMIENTO ACUMULADO]]</f>
        <v>0.16666666666666669</v>
      </c>
      <c r="H309" s="19">
        <f>Tabla6[[#This Row],[AVANCE EJECUTADO]]+Tabla5[[#This Row],[Avance meta de la vigencia]]</f>
        <v>0.03</v>
      </c>
      <c r="I309" s="18">
        <v>0.01</v>
      </c>
      <c r="J309" s="156"/>
      <c r="K309" s="97"/>
      <c r="L309" s="97"/>
      <c r="M309" s="97"/>
      <c r="N309" s="109"/>
      <c r="O309" s="34"/>
      <c r="P309" s="34"/>
    </row>
    <row r="310" spans="1:16" ht="50.1" customHeight="1" x14ac:dyDescent="0.25">
      <c r="A310" s="28" t="s">
        <v>714</v>
      </c>
      <c r="B310" s="74" t="s">
        <v>1062</v>
      </c>
      <c r="C310" s="210" t="s">
        <v>1063</v>
      </c>
      <c r="D310" s="31" t="s">
        <v>26</v>
      </c>
      <c r="E310" s="31" t="s">
        <v>102</v>
      </c>
      <c r="F310" s="18">
        <v>0.25</v>
      </c>
      <c r="G310" s="18">
        <f>IFERROR(J310/F310,0)+Tabla5[[#This Row],[% DE CUMPLIMIENTO ACUMULADO]]</f>
        <v>0.84000000000000008</v>
      </c>
      <c r="H310" s="19">
        <f>Tabla6[[#This Row],[AVANCE EJECUTADO]]+Tabla5[[#This Row],[Avance meta de la vigencia]]</f>
        <v>0.21000000000000002</v>
      </c>
      <c r="I310" s="19">
        <v>0</v>
      </c>
      <c r="J310" s="134"/>
      <c r="K310" s="97"/>
      <c r="L310" s="97"/>
      <c r="M310" s="97"/>
      <c r="N310" s="109"/>
      <c r="O310" s="34"/>
      <c r="P310" s="34"/>
    </row>
    <row r="311" spans="1:16" ht="50.1" customHeight="1" x14ac:dyDescent="0.25">
      <c r="A311" s="28" t="s">
        <v>714</v>
      </c>
      <c r="B311" s="74" t="s">
        <v>1066</v>
      </c>
      <c r="C311" s="210" t="s">
        <v>1067</v>
      </c>
      <c r="D311" s="31" t="s">
        <v>26</v>
      </c>
      <c r="E311" s="31" t="s">
        <v>102</v>
      </c>
      <c r="F311" s="18">
        <v>0.2</v>
      </c>
      <c r="G311" s="18">
        <f>IFERROR(J311/F311,0)+Tabla5[[#This Row],[% DE CUMPLIMIENTO ACUMULADO]]</f>
        <v>0.40499999999999997</v>
      </c>
      <c r="H311" s="19">
        <f>Tabla6[[#This Row],[AVANCE EJECUTADO]]+Tabla5[[#This Row],[Avance meta de la vigencia]]</f>
        <v>8.1000000000000003E-2</v>
      </c>
      <c r="I311" s="18">
        <v>0.02</v>
      </c>
      <c r="J311" s="156"/>
      <c r="K311" s="97"/>
      <c r="L311" s="97"/>
      <c r="M311" s="141"/>
      <c r="N311" s="109"/>
      <c r="O311" s="34"/>
      <c r="P311" s="34"/>
    </row>
    <row r="312" spans="1:16" ht="50.1" customHeight="1" x14ac:dyDescent="0.25">
      <c r="A312" s="28" t="s">
        <v>714</v>
      </c>
      <c r="B312" s="74" t="s">
        <v>1070</v>
      </c>
      <c r="C312" s="210" t="s">
        <v>1071</v>
      </c>
      <c r="D312" s="31" t="s">
        <v>26</v>
      </c>
      <c r="E312" s="31" t="s">
        <v>102</v>
      </c>
      <c r="F312" s="18">
        <v>1</v>
      </c>
      <c r="G312" s="18">
        <f>IFERROR(J312/F312,0)+Tabla5[[#This Row],[% DE CUMPLIMIENTO ACUMULADO]]</f>
        <v>0.09</v>
      </c>
      <c r="H312" s="19">
        <f>Tabla6[[#This Row],[AVANCE EJECUTADO]]+Tabla5[[#This Row],[Avance meta de la vigencia]]</f>
        <v>0.09</v>
      </c>
      <c r="I312" s="18">
        <v>0.1</v>
      </c>
      <c r="J312" s="156"/>
      <c r="K312" s="97"/>
      <c r="L312" s="97"/>
      <c r="M312" s="97"/>
      <c r="N312" s="109"/>
      <c r="O312" s="34"/>
      <c r="P312" s="34"/>
    </row>
    <row r="313" spans="1:16" ht="50.1" customHeight="1" x14ac:dyDescent="0.25">
      <c r="A313" s="28" t="s">
        <v>714</v>
      </c>
      <c r="B313" s="74" t="s">
        <v>1072</v>
      </c>
      <c r="C313" s="210" t="s">
        <v>1073</v>
      </c>
      <c r="D313" s="31" t="s">
        <v>26</v>
      </c>
      <c r="E313" s="31" t="s">
        <v>102</v>
      </c>
      <c r="F313" s="17" t="s">
        <v>1074</v>
      </c>
      <c r="G313" s="18">
        <f>IFERROR(J313/F313,0)+Tabla5[[#This Row],[% DE CUMPLIMIENTO ACUMULADO]]</f>
        <v>0</v>
      </c>
      <c r="H313" s="19">
        <f>Tabla6[[#This Row],[AVANCE EJECUTADO]]+Tabla5[[#This Row],[Avance meta de la vigencia]]</f>
        <v>248.08199999999999</v>
      </c>
      <c r="I313" s="18">
        <v>1</v>
      </c>
      <c r="J313" s="156"/>
      <c r="K313" s="97"/>
      <c r="L313" s="97"/>
      <c r="M313" s="97"/>
      <c r="N313" s="109"/>
      <c r="O313" s="34"/>
      <c r="P313" s="34"/>
    </row>
    <row r="314" spans="1:16" ht="50.1" customHeight="1" x14ac:dyDescent="0.25">
      <c r="A314" s="28" t="s">
        <v>714</v>
      </c>
      <c r="B314" s="74" t="s">
        <v>1078</v>
      </c>
      <c r="C314" s="210" t="s">
        <v>1079</v>
      </c>
      <c r="D314" s="31" t="s">
        <v>26</v>
      </c>
      <c r="E314" s="31" t="s">
        <v>102</v>
      </c>
      <c r="F314" s="18">
        <v>0.95</v>
      </c>
      <c r="G314" s="18">
        <f>IFERROR(J314/F314,0)+Tabla5[[#This Row],[% DE CUMPLIMIENTO ACUMULADO]]</f>
        <v>0.55789473684210533</v>
      </c>
      <c r="H314" s="19">
        <f>Tabla6[[#This Row],[AVANCE EJECUTADO]]+Tabla5[[#This Row],[Avance meta de la vigencia]]</f>
        <v>0.53</v>
      </c>
      <c r="I314" s="18">
        <v>0.15</v>
      </c>
      <c r="J314" s="156"/>
      <c r="K314" s="97"/>
      <c r="L314" s="97"/>
      <c r="M314" s="97"/>
      <c r="N314" s="109"/>
      <c r="O314" s="34"/>
      <c r="P314" s="34"/>
    </row>
    <row r="315" spans="1:16" ht="30" x14ac:dyDescent="0.25">
      <c r="A315" s="28" t="s">
        <v>714</v>
      </c>
      <c r="B315" s="74" t="s">
        <v>1083</v>
      </c>
      <c r="C315" s="210" t="s">
        <v>1084</v>
      </c>
      <c r="D315" s="31" t="s">
        <v>26</v>
      </c>
      <c r="E315" s="36" t="s">
        <v>431</v>
      </c>
      <c r="F315" s="17">
        <v>10900</v>
      </c>
      <c r="G315" s="18">
        <f>IFERROR(J315/F315,0)+Tabla5[[#This Row],[% DE CUMPLIMIENTO ACUMULADO]]</f>
        <v>0.46018348623853206</v>
      </c>
      <c r="H315" s="19">
        <f>Tabla6[[#This Row],[AVANCE EJECUTADO]]+Tabla5[[#This Row],[Avance meta de la vigencia]]</f>
        <v>5016</v>
      </c>
      <c r="I315" s="19">
        <v>300</v>
      </c>
      <c r="J315" s="134"/>
      <c r="K315" s="97"/>
      <c r="L315" s="97"/>
      <c r="M315" s="97"/>
      <c r="N315" s="109"/>
      <c r="O315" s="34"/>
      <c r="P315" s="34"/>
    </row>
    <row r="316" spans="1:16" ht="57" x14ac:dyDescent="0.25">
      <c r="A316" s="28" t="s">
        <v>714</v>
      </c>
      <c r="B316" s="74" t="s">
        <v>1088</v>
      </c>
      <c r="C316" s="210" t="s">
        <v>1089</v>
      </c>
      <c r="D316" s="31" t="s">
        <v>26</v>
      </c>
      <c r="E316" s="36" t="s">
        <v>431</v>
      </c>
      <c r="F316" s="17">
        <v>16</v>
      </c>
      <c r="G316" s="18">
        <f>IFERROR(J316/F316,0)+Tabla5[[#This Row],[% DE CUMPLIMIENTO ACUMULADO]]</f>
        <v>0.4375</v>
      </c>
      <c r="H316" s="19">
        <f>Tabla6[[#This Row],[AVANCE EJECUTADO]]+Tabla5[[#This Row],[Avance meta de la vigencia]]</f>
        <v>7</v>
      </c>
      <c r="I316" s="19">
        <v>0</v>
      </c>
      <c r="J316" s="134"/>
      <c r="K316" s="97"/>
      <c r="L316" s="97"/>
      <c r="M316" s="97"/>
      <c r="N316" s="109"/>
      <c r="O316" s="34"/>
      <c r="P316" s="34"/>
    </row>
    <row r="317" spans="1:16" ht="42.75" x14ac:dyDescent="0.25">
      <c r="A317" s="28" t="s">
        <v>714</v>
      </c>
      <c r="B317" s="74" t="s">
        <v>1093</v>
      </c>
      <c r="C317" s="210" t="s">
        <v>1094</v>
      </c>
      <c r="D317" s="31" t="s">
        <v>26</v>
      </c>
      <c r="E317" s="36" t="s">
        <v>431</v>
      </c>
      <c r="F317" s="17">
        <v>60</v>
      </c>
      <c r="G317" s="18">
        <f>IFERROR(J317/F317,0)+Tabla5[[#This Row],[% DE CUMPLIMIENTO ACUMULADO]]</f>
        <v>0</v>
      </c>
      <c r="H317" s="19">
        <f>Tabla6[[#This Row],[AVANCE EJECUTADO]]+Tabla5[[#This Row],[Avance meta de la vigencia]]</f>
        <v>0</v>
      </c>
      <c r="I317" s="19">
        <v>0</v>
      </c>
      <c r="J317" s="134"/>
      <c r="K317" s="97"/>
      <c r="L317" s="97"/>
      <c r="M317" s="97"/>
      <c r="N317" s="109"/>
      <c r="O317" s="34"/>
      <c r="P317" s="34"/>
    </row>
    <row r="318" spans="1:16" ht="30" x14ac:dyDescent="0.25">
      <c r="A318" s="28" t="s">
        <v>714</v>
      </c>
      <c r="B318" s="74" t="s">
        <v>1098</v>
      </c>
      <c r="C318" s="210" t="s">
        <v>1099</v>
      </c>
      <c r="D318" s="31" t="s">
        <v>26</v>
      </c>
      <c r="E318" s="36" t="s">
        <v>431</v>
      </c>
      <c r="F318" s="17">
        <v>350</v>
      </c>
      <c r="G318" s="18">
        <f>IFERROR(J318/F318,0)+Tabla5[[#This Row],[% DE CUMPLIMIENTO ACUMULADO]]</f>
        <v>0.36571428571428571</v>
      </c>
      <c r="H318" s="19">
        <f>Tabla6[[#This Row],[AVANCE EJECUTADO]]+Tabla5[[#This Row],[Avance meta de la vigencia]]</f>
        <v>128</v>
      </c>
      <c r="I318" s="19">
        <v>15</v>
      </c>
      <c r="J318" s="134"/>
      <c r="K318" s="97"/>
      <c r="L318" s="97"/>
      <c r="M318" s="97"/>
      <c r="N318" s="109"/>
      <c r="O318" s="34"/>
      <c r="P318" s="34"/>
    </row>
    <row r="319" spans="1:16" ht="53.45" customHeight="1" x14ac:dyDescent="0.25">
      <c r="A319" s="28" t="s">
        <v>714</v>
      </c>
      <c r="B319" s="74" t="s">
        <v>1102</v>
      </c>
      <c r="C319" s="210" t="s">
        <v>1103</v>
      </c>
      <c r="D319" s="31" t="s">
        <v>26</v>
      </c>
      <c r="E319" s="36" t="s">
        <v>115</v>
      </c>
      <c r="F319" s="18">
        <v>1</v>
      </c>
      <c r="G319" s="18">
        <f>IFERROR(J319/F319,0)+Tabla5[[#This Row],[% DE CUMPLIMIENTO ACUMULADO]]</f>
        <v>0.28999999999999998</v>
      </c>
      <c r="H319" s="19">
        <f>Tabla6[[#This Row],[AVANCE EJECUTADO]]+Tabla5[[#This Row],[Avance meta de la vigencia]]</f>
        <v>0.28999999999999998</v>
      </c>
      <c r="I319" s="19">
        <v>0</v>
      </c>
      <c r="J319" s="156"/>
      <c r="K319" s="169"/>
      <c r="L319" s="97"/>
      <c r="M319" s="170"/>
      <c r="N319" s="109"/>
      <c r="O319" s="34"/>
      <c r="P319" s="34"/>
    </row>
    <row r="320" spans="1:16" ht="36" customHeight="1" x14ac:dyDescent="0.25">
      <c r="A320" s="28" t="s">
        <v>714</v>
      </c>
      <c r="B320" s="74" t="s">
        <v>1106</v>
      </c>
      <c r="C320" s="212" t="s">
        <v>1107</v>
      </c>
      <c r="D320" s="31" t="s">
        <v>26</v>
      </c>
      <c r="E320" s="36" t="s">
        <v>115</v>
      </c>
      <c r="F320" s="17">
        <v>2</v>
      </c>
      <c r="G320" s="18">
        <f>IFERROR(J320/F320,0)+Tabla5[[#This Row],[% DE CUMPLIMIENTO ACUMULADO]]</f>
        <v>0.5</v>
      </c>
      <c r="H320" s="19">
        <f>Tabla6[[#This Row],[AVANCE EJECUTADO]]+Tabla5[[#This Row],[Avance meta de la vigencia]]</f>
        <v>1</v>
      </c>
      <c r="I320" s="19">
        <v>0</v>
      </c>
      <c r="J320" s="144"/>
      <c r="K320" s="230"/>
      <c r="L320" s="231"/>
      <c r="M320" s="97"/>
      <c r="N320" s="109"/>
      <c r="O320" s="34"/>
      <c r="P320" s="34"/>
    </row>
    <row r="321" spans="1:16" ht="30" x14ac:dyDescent="0.25">
      <c r="A321" s="28" t="s">
        <v>714</v>
      </c>
      <c r="B321" s="75" t="s">
        <v>1108</v>
      </c>
      <c r="C321" s="210" t="s">
        <v>1109</v>
      </c>
      <c r="D321" s="28" t="s">
        <v>26</v>
      </c>
      <c r="E321" s="210" t="s">
        <v>67</v>
      </c>
      <c r="F321" s="17">
        <v>5</v>
      </c>
      <c r="G321" s="18">
        <f>IFERROR(J321/F321,0)+Tabla5[[#This Row],[% DE CUMPLIMIENTO ACUMULADO]]</f>
        <v>0.4</v>
      </c>
      <c r="H321" s="19">
        <f>Tabla6[[#This Row],[AVANCE EJECUTADO]]+Tabla5[[#This Row],[Avance meta de la vigencia]]</f>
        <v>2</v>
      </c>
      <c r="I321" s="19">
        <v>2</v>
      </c>
      <c r="J321" s="134"/>
      <c r="K321" s="151"/>
      <c r="L321" s="151"/>
      <c r="M321" s="151"/>
      <c r="N321" s="109"/>
      <c r="O321" s="34"/>
      <c r="P321" s="34"/>
    </row>
    <row r="322" spans="1:16" ht="30" x14ac:dyDescent="0.25">
      <c r="A322" s="28" t="s">
        <v>714</v>
      </c>
      <c r="B322" s="75" t="s">
        <v>1112</v>
      </c>
      <c r="C322" s="210" t="s">
        <v>1113</v>
      </c>
      <c r="D322" s="28" t="s">
        <v>26</v>
      </c>
      <c r="E322" s="210" t="s">
        <v>67</v>
      </c>
      <c r="F322" s="17">
        <v>1</v>
      </c>
      <c r="G322" s="18">
        <f>IFERROR(MIN((J322/F322+Tabla5[[#This Row],[% DE CUMPLIMIENTO ACUMULADO]]),1),0)</f>
        <v>1</v>
      </c>
      <c r="H322" s="19">
        <f>Tabla6[[#This Row],[AVANCE EJECUTADO]]+Tabla5[[#This Row],[Avance meta de la vigencia]]</f>
        <v>1</v>
      </c>
      <c r="I322" s="19">
        <v>0</v>
      </c>
      <c r="J322" s="134"/>
      <c r="K322" s="151"/>
      <c r="L322" s="97"/>
      <c r="M322" s="97"/>
      <c r="N322" s="109"/>
      <c r="O322" s="34"/>
      <c r="P322" s="34"/>
    </row>
    <row r="323" spans="1:16" ht="42.75" x14ac:dyDescent="0.25">
      <c r="A323" s="28" t="s">
        <v>714</v>
      </c>
      <c r="B323" s="75" t="s">
        <v>1119</v>
      </c>
      <c r="C323" s="210" t="s">
        <v>1120</v>
      </c>
      <c r="D323" s="28" t="s">
        <v>26</v>
      </c>
      <c r="E323" s="210" t="s">
        <v>67</v>
      </c>
      <c r="F323" s="17">
        <v>5</v>
      </c>
      <c r="G323" s="18">
        <f>IFERROR(J323/F323,0)+Tabla5[[#This Row],[% DE CUMPLIMIENTO ACUMULADO]]</f>
        <v>0.4</v>
      </c>
      <c r="H323" s="19">
        <f>Tabla6[[#This Row],[AVANCE EJECUTADO]]+Tabla5[[#This Row],[Avance meta de la vigencia]]</f>
        <v>2</v>
      </c>
      <c r="I323" s="19">
        <v>0</v>
      </c>
      <c r="J323" s="134"/>
      <c r="K323" s="151"/>
      <c r="L323" s="151"/>
      <c r="M323" s="151"/>
      <c r="N323" s="109"/>
      <c r="O323" s="34"/>
      <c r="P323" s="34"/>
    </row>
    <row r="324" spans="1:16" ht="42.75" x14ac:dyDescent="0.25">
      <c r="A324" s="28" t="s">
        <v>714</v>
      </c>
      <c r="B324" s="75" t="s">
        <v>1125</v>
      </c>
      <c r="C324" s="210" t="s">
        <v>1126</v>
      </c>
      <c r="D324" s="28" t="s">
        <v>26</v>
      </c>
      <c r="E324" s="210" t="s">
        <v>67</v>
      </c>
      <c r="F324" s="17">
        <v>2</v>
      </c>
      <c r="G324" s="18">
        <f>IFERROR(J324/F324,0)+Tabla5[[#This Row],[% DE CUMPLIMIENTO ACUMULADO]]</f>
        <v>0.5</v>
      </c>
      <c r="H324" s="19">
        <f>Tabla6[[#This Row],[AVANCE EJECUTADO]]+Tabla5[[#This Row],[Avance meta de la vigencia]]</f>
        <v>1</v>
      </c>
      <c r="I324" s="19">
        <v>0</v>
      </c>
      <c r="J324" s="134"/>
      <c r="K324" s="151"/>
      <c r="L324" s="151"/>
      <c r="M324" s="151"/>
      <c r="N324" s="109"/>
      <c r="O324" s="34"/>
      <c r="P324" s="34"/>
    </row>
    <row r="325" spans="1:16" ht="30" x14ac:dyDescent="0.25">
      <c r="A325" s="28" t="s">
        <v>714</v>
      </c>
      <c r="B325" s="75" t="s">
        <v>1130</v>
      </c>
      <c r="C325" s="210" t="s">
        <v>1131</v>
      </c>
      <c r="D325" s="28" t="s">
        <v>26</v>
      </c>
      <c r="E325" s="210" t="s">
        <v>67</v>
      </c>
      <c r="F325" s="17">
        <v>5</v>
      </c>
      <c r="G325" s="18">
        <f>IFERROR(MIN((J325/F325+Tabla5[[#This Row],[% DE CUMPLIMIENTO ACUMULADO]]),1),0)</f>
        <v>1</v>
      </c>
      <c r="H325" s="19">
        <f>Tabla6[[#This Row],[AVANCE EJECUTADO]]+Tabla5[[#This Row],[Avance meta de la vigencia]]</f>
        <v>5</v>
      </c>
      <c r="I325" s="19">
        <v>0</v>
      </c>
      <c r="J325" s="134"/>
      <c r="K325" s="151"/>
      <c r="L325" s="97"/>
      <c r="M325" s="97"/>
      <c r="N325" s="109"/>
      <c r="O325" s="34"/>
      <c r="P325" s="34"/>
    </row>
    <row r="326" spans="1:16" ht="30" x14ac:dyDescent="0.25">
      <c r="A326" s="28" t="s">
        <v>714</v>
      </c>
      <c r="B326" s="75" t="s">
        <v>1135</v>
      </c>
      <c r="C326" s="210" t="s">
        <v>1136</v>
      </c>
      <c r="D326" s="28" t="s">
        <v>26</v>
      </c>
      <c r="E326" s="210" t="s">
        <v>67</v>
      </c>
      <c r="F326" s="17">
        <v>5</v>
      </c>
      <c r="G326" s="18">
        <f>IFERROR(J326/F326,0)+Tabla5[[#This Row],[% DE CUMPLIMIENTO ACUMULADO]]</f>
        <v>2.2000000000000002</v>
      </c>
      <c r="H326" s="19">
        <f>Tabla6[[#This Row],[AVANCE EJECUTADO]]+Tabla5[[#This Row],[Avance meta de la vigencia]]</f>
        <v>11</v>
      </c>
      <c r="I326" s="19">
        <v>0</v>
      </c>
      <c r="J326" s="134"/>
      <c r="K326" s="151"/>
      <c r="L326" s="151"/>
      <c r="M326" s="151"/>
      <c r="N326" s="109"/>
      <c r="O326" s="34"/>
      <c r="P326" s="34"/>
    </row>
    <row r="327" spans="1:16" ht="42.75" x14ac:dyDescent="0.25">
      <c r="A327" s="28" t="s">
        <v>714</v>
      </c>
      <c r="B327" s="75" t="s">
        <v>1139</v>
      </c>
      <c r="C327" s="210" t="s">
        <v>1140</v>
      </c>
      <c r="D327" s="28" t="s">
        <v>26</v>
      </c>
      <c r="E327" s="210" t="s">
        <v>67</v>
      </c>
      <c r="F327" s="17">
        <v>5</v>
      </c>
      <c r="G327" s="18">
        <f>IFERROR(J327/F327,0)+Tabla5[[#This Row],[% DE CUMPLIMIENTO ACUMULADO]]</f>
        <v>1</v>
      </c>
      <c r="H327" s="19">
        <f>Tabla6[[#This Row],[AVANCE EJECUTADO]]+Tabla5[[#This Row],[Avance meta de la vigencia]]</f>
        <v>5</v>
      </c>
      <c r="I327" s="19">
        <v>0</v>
      </c>
      <c r="J327" s="134"/>
      <c r="K327" s="151"/>
      <c r="L327" s="151"/>
      <c r="M327" s="151"/>
      <c r="N327" s="109"/>
      <c r="O327" s="34"/>
      <c r="P327" s="34"/>
    </row>
    <row r="328" spans="1:16" ht="30" x14ac:dyDescent="0.25">
      <c r="A328" s="28" t="s">
        <v>714</v>
      </c>
      <c r="B328" s="75" t="s">
        <v>1143</v>
      </c>
      <c r="C328" s="210" t="s">
        <v>1144</v>
      </c>
      <c r="D328" s="28" t="s">
        <v>26</v>
      </c>
      <c r="E328" s="31" t="s">
        <v>144</v>
      </c>
      <c r="F328" s="18">
        <v>0.3</v>
      </c>
      <c r="G328" s="18">
        <f>IFERROR(J328/F328,0)+Tabla5[[#This Row],[% DE CUMPLIMIENTO ACUMULADO]]</f>
        <v>0.25</v>
      </c>
      <c r="H328" s="19">
        <f>Tabla6[[#This Row],[AVANCE EJECUTADO]]+Tabla5[[#This Row],[Avance meta de la vigencia]]</f>
        <v>7.4999999999999997E-2</v>
      </c>
      <c r="I328" s="19">
        <v>0</v>
      </c>
      <c r="J328" s="155"/>
      <c r="K328" s="97"/>
      <c r="L328" s="97"/>
      <c r="M328" s="97"/>
      <c r="N328" s="109"/>
      <c r="O328" s="34"/>
      <c r="P328" s="34"/>
    </row>
    <row r="329" spans="1:16" ht="30" x14ac:dyDescent="0.25">
      <c r="A329" s="28" t="s">
        <v>714</v>
      </c>
      <c r="B329" s="75" t="s">
        <v>1146</v>
      </c>
      <c r="C329" s="210" t="s">
        <v>1147</v>
      </c>
      <c r="D329" s="28" t="s">
        <v>26</v>
      </c>
      <c r="E329" s="31" t="s">
        <v>144</v>
      </c>
      <c r="F329" s="18">
        <v>1</v>
      </c>
      <c r="G329" s="18">
        <f>IFERROR(J329/F329,0)+Tabla5[[#This Row],[% DE CUMPLIMIENTO ACUMULADO]]</f>
        <v>0.24</v>
      </c>
      <c r="H329" s="19">
        <f>Tabla6[[#This Row],[AVANCE EJECUTADO]]+Tabla5[[#This Row],[Avance meta de la vigencia]]</f>
        <v>0.24</v>
      </c>
      <c r="I329" s="19">
        <v>0</v>
      </c>
      <c r="J329" s="155"/>
      <c r="K329" s="97"/>
      <c r="L329" s="97"/>
      <c r="M329" s="97"/>
      <c r="N329" s="109"/>
      <c r="O329" s="34"/>
      <c r="P329" s="34"/>
    </row>
    <row r="330" spans="1:16" ht="42.75" x14ac:dyDescent="0.25">
      <c r="A330" s="28" t="s">
        <v>714</v>
      </c>
      <c r="B330" s="75" t="s">
        <v>1148</v>
      </c>
      <c r="C330" s="210" t="s">
        <v>1149</v>
      </c>
      <c r="D330" s="28" t="s">
        <v>26</v>
      </c>
      <c r="E330" s="31" t="s">
        <v>144</v>
      </c>
      <c r="F330" s="18">
        <v>0.85</v>
      </c>
      <c r="G330" s="18">
        <f>IFERROR(J330/F330,0)+Tabla5[[#This Row],[% DE CUMPLIMIENTO ACUMULADO]]</f>
        <v>0.28694117647058826</v>
      </c>
      <c r="H330" s="19">
        <f>Tabla6[[#This Row],[AVANCE EJECUTADO]]+Tabla5[[#This Row],[Avance meta de la vigencia]]</f>
        <v>0.24390000000000001</v>
      </c>
      <c r="I330" s="18">
        <v>0.28000000000000003</v>
      </c>
      <c r="J330" s="156"/>
      <c r="K330" s="97"/>
      <c r="L330" s="97"/>
      <c r="M330" s="97"/>
      <c r="N330" s="109"/>
      <c r="O330" s="34"/>
      <c r="P330" s="34"/>
    </row>
    <row r="331" spans="1:16" ht="42.75" x14ac:dyDescent="0.25">
      <c r="A331" s="28" t="s">
        <v>714</v>
      </c>
      <c r="B331" s="75" t="s">
        <v>1151</v>
      </c>
      <c r="C331" s="210" t="s">
        <v>1152</v>
      </c>
      <c r="D331" s="28" t="s">
        <v>26</v>
      </c>
      <c r="E331" s="210" t="s">
        <v>1153</v>
      </c>
      <c r="F331" s="17">
        <v>12</v>
      </c>
      <c r="G331" s="18">
        <f>IFERROR(J331/F331,0)+Tabla5[[#This Row],[% DE CUMPLIMIENTO ACUMULADO]]</f>
        <v>0.41666666666666663</v>
      </c>
      <c r="H331" s="19">
        <f>Tabla6[[#This Row],[AVANCE EJECUTADO]]+Tabla5[[#This Row],[Avance meta de la vigencia]]</f>
        <v>5</v>
      </c>
      <c r="I331" s="19">
        <v>1</v>
      </c>
      <c r="J331" s="134"/>
      <c r="K331" s="151"/>
      <c r="L331" s="81"/>
      <c r="M331" s="151"/>
      <c r="N331" s="109"/>
      <c r="O331" s="34"/>
      <c r="P331" s="34"/>
    </row>
    <row r="332" spans="1:16" ht="30" x14ac:dyDescent="0.25">
      <c r="A332" s="28" t="s">
        <v>714</v>
      </c>
      <c r="B332" s="75" t="s">
        <v>1157</v>
      </c>
      <c r="C332" s="210" t="s">
        <v>1158</v>
      </c>
      <c r="D332" s="28" t="s">
        <v>26</v>
      </c>
      <c r="E332" s="210" t="s">
        <v>1153</v>
      </c>
      <c r="F332" s="18">
        <v>0.75</v>
      </c>
      <c r="G332" s="18">
        <f>IFERROR(J332/F332,0)+Tabla5[[#This Row],[% DE CUMPLIMIENTO ACUMULADO]]</f>
        <v>0</v>
      </c>
      <c r="H332" s="19">
        <f>Tabla6[[#This Row],[AVANCE EJECUTADO]]+Tabla5[[#This Row],[Avance meta de la vigencia]]</f>
        <v>0</v>
      </c>
      <c r="I332" s="19">
        <v>0</v>
      </c>
      <c r="J332" s="134"/>
      <c r="K332" s="151"/>
      <c r="L332" s="81"/>
      <c r="M332" s="151"/>
      <c r="N332" s="109"/>
      <c r="O332" s="34"/>
      <c r="P332" s="34"/>
    </row>
    <row r="333" spans="1:16" ht="30" x14ac:dyDescent="0.25">
      <c r="A333" s="28" t="s">
        <v>714</v>
      </c>
      <c r="B333" s="75" t="s">
        <v>1161</v>
      </c>
      <c r="C333" s="210" t="s">
        <v>1162</v>
      </c>
      <c r="D333" s="28" t="s">
        <v>26</v>
      </c>
      <c r="E333" s="210" t="s">
        <v>1153</v>
      </c>
      <c r="F333" s="17">
        <v>12</v>
      </c>
      <c r="G333" s="18">
        <f>IFERROR(J333/F333,0)+Tabla5[[#This Row],[% DE CUMPLIMIENTO ACUMULADO]]</f>
        <v>0.41666666666666663</v>
      </c>
      <c r="H333" s="19">
        <f>Tabla6[[#This Row],[AVANCE EJECUTADO]]+Tabla5[[#This Row],[Avance meta de la vigencia]]</f>
        <v>5</v>
      </c>
      <c r="I333" s="19">
        <v>1</v>
      </c>
      <c r="J333" s="134"/>
      <c r="K333" s="151"/>
      <c r="L333" s="81"/>
      <c r="M333" s="151"/>
      <c r="N333" s="109"/>
      <c r="O333" s="34"/>
      <c r="P333" s="34"/>
    </row>
    <row r="334" spans="1:16" ht="30" x14ac:dyDescent="0.25">
      <c r="A334" s="28" t="s">
        <v>714</v>
      </c>
      <c r="B334" s="75" t="s">
        <v>1164</v>
      </c>
      <c r="C334" s="210" t="s">
        <v>1165</v>
      </c>
      <c r="D334" s="28" t="s">
        <v>26</v>
      </c>
      <c r="E334" s="210" t="s">
        <v>1153</v>
      </c>
      <c r="F334" s="17">
        <v>12</v>
      </c>
      <c r="G334" s="18">
        <f>IFERROR(J334/F334,0)+Tabla5[[#This Row],[% DE CUMPLIMIENTO ACUMULADO]]</f>
        <v>0.41666666666666663</v>
      </c>
      <c r="H334" s="19">
        <f>Tabla6[[#This Row],[AVANCE EJECUTADO]]+Tabla5[[#This Row],[Avance meta de la vigencia]]</f>
        <v>5</v>
      </c>
      <c r="I334" s="19">
        <v>1</v>
      </c>
      <c r="J334" s="134"/>
      <c r="K334" s="151"/>
      <c r="L334" s="81"/>
      <c r="M334" s="151"/>
      <c r="N334" s="109"/>
      <c r="O334" s="34"/>
      <c r="P334" s="34"/>
    </row>
    <row r="335" spans="1:16" ht="30" x14ac:dyDescent="0.25">
      <c r="A335" s="28" t="s">
        <v>714</v>
      </c>
      <c r="B335" s="75" t="s">
        <v>1168</v>
      </c>
      <c r="C335" s="210" t="s">
        <v>1169</v>
      </c>
      <c r="D335" s="28" t="s">
        <v>26</v>
      </c>
      <c r="E335" s="210" t="s">
        <v>284</v>
      </c>
      <c r="F335" s="18">
        <v>1</v>
      </c>
      <c r="G335" s="18">
        <f>IFERROR(J335/F335,0)+Tabla5[[#This Row],[% DE CUMPLIMIENTO ACUMULADO]]</f>
        <v>1.1636</v>
      </c>
      <c r="H335" s="19">
        <f>Tabla6[[#This Row],[AVANCE EJECUTADO]]+Tabla5[[#This Row],[Avance meta de la vigencia]]</f>
        <v>1.1636</v>
      </c>
      <c r="I335" s="18">
        <v>0.2</v>
      </c>
      <c r="J335" s="145"/>
      <c r="K335" s="97"/>
      <c r="L335" s="97"/>
      <c r="M335" s="97"/>
      <c r="N335" s="109"/>
      <c r="O335" s="34"/>
      <c r="P335" s="34"/>
    </row>
    <row r="336" spans="1:16" ht="57" x14ac:dyDescent="0.25">
      <c r="A336" s="28" t="s">
        <v>714</v>
      </c>
      <c r="B336" s="75" t="s">
        <v>1173</v>
      </c>
      <c r="C336" s="210" t="s">
        <v>1174</v>
      </c>
      <c r="D336" s="28" t="s">
        <v>26</v>
      </c>
      <c r="E336" s="210" t="s">
        <v>284</v>
      </c>
      <c r="F336" s="18">
        <v>0.5</v>
      </c>
      <c r="G336" s="18">
        <f>IFERROR(J336/F336,0)+Tabla5[[#This Row],[% DE CUMPLIMIENTO ACUMULADO]]</f>
        <v>0.48</v>
      </c>
      <c r="H336" s="19">
        <f>Tabla6[[#This Row],[AVANCE EJECUTADO]]+Tabla5[[#This Row],[Avance meta de la vigencia]]</f>
        <v>0.24</v>
      </c>
      <c r="I336" s="18">
        <v>0.2</v>
      </c>
      <c r="J336" s="156"/>
      <c r="K336" s="97"/>
      <c r="L336" s="97"/>
      <c r="M336" s="97"/>
      <c r="N336" s="109"/>
      <c r="O336" s="34"/>
      <c r="P336" s="34"/>
    </row>
    <row r="337" spans="1:16" ht="57" x14ac:dyDescent="0.25">
      <c r="A337" s="29" t="s">
        <v>714</v>
      </c>
      <c r="B337" s="76" t="s">
        <v>1177</v>
      </c>
      <c r="C337" s="210" t="s">
        <v>1178</v>
      </c>
      <c r="D337" s="28" t="s">
        <v>26</v>
      </c>
      <c r="E337" s="212" t="s">
        <v>284</v>
      </c>
      <c r="F337" s="23">
        <v>0.5</v>
      </c>
      <c r="G337" s="18">
        <f>IFERROR(J337/F337,0)+Tabla5[[#This Row],[% DE CUMPLIMIENTO ACUMULADO]]</f>
        <v>0.52</v>
      </c>
      <c r="H337" s="19">
        <f>Tabla6[[#This Row],[AVANCE EJECUTADO]]+Tabla5[[#This Row],[Avance meta de la vigencia]]</f>
        <v>0.26</v>
      </c>
      <c r="I337" s="18">
        <v>0.2</v>
      </c>
      <c r="J337" s="213"/>
      <c r="K337" s="96"/>
      <c r="L337" s="97"/>
      <c r="M337" s="96"/>
      <c r="N337" s="109"/>
      <c r="O337" s="34"/>
      <c r="P337" s="34"/>
    </row>
    <row r="338" spans="1:16" ht="34.5" customHeight="1" x14ac:dyDescent="0.25">
      <c r="A338" s="29" t="s">
        <v>714</v>
      </c>
      <c r="B338" s="214" t="s">
        <v>1181</v>
      </c>
      <c r="C338" s="215" t="s">
        <v>1182</v>
      </c>
      <c r="D338" s="28" t="s">
        <v>26</v>
      </c>
      <c r="E338" s="28" t="s">
        <v>85</v>
      </c>
      <c r="F338" s="18">
        <v>1</v>
      </c>
      <c r="G338" s="18">
        <f>IFERROR(J338/F338,0)+Tabla5[[#This Row],[% DE CUMPLIMIENTO ACUMULADO]]</f>
        <v>0.1</v>
      </c>
      <c r="H338" s="19">
        <f>Tabla6[[#This Row],[AVANCE EJECUTADO]]+Tabla5[[#This Row],[Avance meta de la vigencia]]</f>
        <v>0.1</v>
      </c>
      <c r="I338" s="24">
        <v>0</v>
      </c>
      <c r="J338" s="213"/>
      <c r="K338" s="146"/>
      <c r="L338" s="96"/>
      <c r="M338" s="96"/>
      <c r="N338" s="142"/>
      <c r="O338" s="34"/>
      <c r="P338" s="34"/>
    </row>
    <row r="339" spans="1:16" ht="30.75" customHeight="1" x14ac:dyDescent="0.25">
      <c r="A339" s="29" t="s">
        <v>714</v>
      </c>
      <c r="B339" s="214" t="s">
        <v>1187</v>
      </c>
      <c r="C339" s="215" t="s">
        <v>1188</v>
      </c>
      <c r="D339" s="28" t="s">
        <v>26</v>
      </c>
      <c r="E339" s="216" t="s">
        <v>85</v>
      </c>
      <c r="F339" s="23">
        <v>1</v>
      </c>
      <c r="G339" s="18">
        <f>IFERROR(J339/F339,0)+Tabla5[[#This Row],[% DE CUMPLIMIENTO ACUMULADO]]</f>
        <v>0.35</v>
      </c>
      <c r="H339" s="19">
        <f>Tabla6[[#This Row],[AVANCE EJECUTADO]]+Tabla5[[#This Row],[Avance meta de la vigencia]]</f>
        <v>0.35</v>
      </c>
      <c r="I339" s="23">
        <v>0.15</v>
      </c>
      <c r="J339" s="213"/>
      <c r="K339" s="146"/>
      <c r="L339" s="96"/>
      <c r="M339" s="96"/>
      <c r="N339" s="142"/>
      <c r="O339" s="34"/>
      <c r="P339" s="34"/>
    </row>
    <row r="340" spans="1:16" ht="32.25" customHeight="1" x14ac:dyDescent="0.25">
      <c r="A340" s="29" t="s">
        <v>714</v>
      </c>
      <c r="B340" s="214" t="s">
        <v>1190</v>
      </c>
      <c r="C340" s="215" t="s">
        <v>1191</v>
      </c>
      <c r="D340" s="28" t="s">
        <v>26</v>
      </c>
      <c r="E340" s="28" t="s">
        <v>85</v>
      </c>
      <c r="F340" s="23">
        <v>1</v>
      </c>
      <c r="G340" s="18">
        <f>IFERROR(J340/F340,0)+Tabla5[[#This Row],[% DE CUMPLIMIENTO ACUMULADO]]</f>
        <v>0.35</v>
      </c>
      <c r="H340" s="19">
        <f>Tabla6[[#This Row],[AVANCE EJECUTADO]]+Tabla5[[#This Row],[Avance meta de la vigencia]]</f>
        <v>0.35</v>
      </c>
      <c r="I340" s="23">
        <v>0.15</v>
      </c>
      <c r="J340" s="213"/>
      <c r="K340" s="146"/>
      <c r="L340" s="96"/>
      <c r="M340" s="96"/>
      <c r="N340" s="142"/>
      <c r="O340" s="34"/>
      <c r="P340" s="34"/>
    </row>
    <row r="341" spans="1:16" ht="327" customHeight="1" x14ac:dyDescent="0.25">
      <c r="A341" s="29" t="s">
        <v>714</v>
      </c>
      <c r="B341" s="217" t="s">
        <v>1195</v>
      </c>
      <c r="C341" s="28" t="s">
        <v>1196</v>
      </c>
      <c r="D341" s="28" t="s">
        <v>26</v>
      </c>
      <c r="E341" s="30" t="s">
        <v>1197</v>
      </c>
      <c r="F341" s="27">
        <v>4</v>
      </c>
      <c r="G341" s="18">
        <f>IFERROR(J341/F341,0)+Tabla5[[#This Row],[% DE CUMPLIMIENTO ACUMULADO]]</f>
        <v>0</v>
      </c>
      <c r="H341" s="19">
        <f>Tabla6[[#This Row],[AVANCE EJECUTADO]]+Tabla5[[#This Row],[Avance meta de la vigencia]]</f>
        <v>0</v>
      </c>
      <c r="I341" s="24">
        <v>1</v>
      </c>
      <c r="J341" s="175"/>
      <c r="K341" s="186"/>
      <c r="L341" s="96"/>
      <c r="M341" s="158"/>
      <c r="N341" s="142"/>
      <c r="O341" s="34"/>
      <c r="P341" s="34"/>
    </row>
    <row r="342" spans="1:16" ht="34.5" customHeight="1" x14ac:dyDescent="0.25">
      <c r="A342" s="29" t="s">
        <v>714</v>
      </c>
      <c r="B342" s="78" t="s">
        <v>1200</v>
      </c>
      <c r="C342" s="210" t="s">
        <v>896</v>
      </c>
      <c r="D342" s="28" t="s">
        <v>26</v>
      </c>
      <c r="E342" s="28" t="s">
        <v>85</v>
      </c>
      <c r="F342" s="27">
        <v>500</v>
      </c>
      <c r="G342" s="18">
        <f>IFERROR(J342/F342,0)+Tabla5[[#This Row],[% DE CUMPLIMIENTO ACUMULADO]]</f>
        <v>0.48599999999999999</v>
      </c>
      <c r="H342" s="19">
        <f>Tabla6[[#This Row],[AVANCE EJECUTADO]]+Tabla5[[#This Row],[Avance meta de la vigencia]]</f>
        <v>243</v>
      </c>
      <c r="I342" s="24">
        <v>10</v>
      </c>
      <c r="J342" s="175"/>
      <c r="K342" s="146"/>
      <c r="L342" s="96"/>
      <c r="M342" s="96"/>
      <c r="N342" s="142"/>
      <c r="O342" s="34"/>
      <c r="P342" s="34"/>
    </row>
    <row r="343" spans="1:16" ht="33.75" customHeight="1" x14ac:dyDescent="0.25">
      <c r="A343" s="29" t="s">
        <v>714</v>
      </c>
      <c r="B343" s="214" t="s">
        <v>1203</v>
      </c>
      <c r="C343" s="28" t="s">
        <v>1204</v>
      </c>
      <c r="D343" s="28" t="s">
        <v>26</v>
      </c>
      <c r="E343" s="216" t="s">
        <v>85</v>
      </c>
      <c r="F343" s="27">
        <v>29</v>
      </c>
      <c r="G343" s="18">
        <f>IFERROR(J343/F343,0)+Tabla5[[#This Row],[% DE CUMPLIMIENTO ACUMULADO]]</f>
        <v>2.3793103448275866E-3</v>
      </c>
      <c r="H343" s="19">
        <f>Tabla6[[#This Row],[AVANCE EJECUTADO]]+Tabla5[[#This Row],[Avance meta de la vigencia]]</f>
        <v>6.9000000000000006E-2</v>
      </c>
      <c r="I343" s="24">
        <v>0</v>
      </c>
      <c r="J343" s="213"/>
      <c r="K343" s="146"/>
      <c r="L343" s="96"/>
      <c r="M343" s="96"/>
      <c r="N343" s="142"/>
      <c r="O343" s="34"/>
      <c r="P343" s="34"/>
    </row>
    <row r="344" spans="1:16" ht="34.5" customHeight="1" x14ac:dyDescent="0.25">
      <c r="A344" s="29" t="s">
        <v>714</v>
      </c>
      <c r="B344" s="214" t="s">
        <v>1207</v>
      </c>
      <c r="C344" s="210" t="s">
        <v>896</v>
      </c>
      <c r="D344" s="28" t="s">
        <v>26</v>
      </c>
      <c r="E344" s="28" t="s">
        <v>85</v>
      </c>
      <c r="F344" s="27">
        <v>100</v>
      </c>
      <c r="G344" s="18">
        <f>IFERROR(J344/F344,0)+Tabla5[[#This Row],[% DE CUMPLIMIENTO ACUMULADO]]</f>
        <v>0</v>
      </c>
      <c r="H344" s="19">
        <f>Tabla6[[#This Row],[AVANCE EJECUTADO]]+Tabla5[[#This Row],[Avance meta de la vigencia]]</f>
        <v>0</v>
      </c>
      <c r="I344" s="24">
        <v>10</v>
      </c>
      <c r="J344" s="175"/>
      <c r="K344" s="146"/>
      <c r="L344" s="96"/>
      <c r="M344" s="96"/>
      <c r="N344" s="142"/>
      <c r="O344" s="34"/>
      <c r="P344" s="34"/>
    </row>
    <row r="345" spans="1:16" ht="57" x14ac:dyDescent="0.25">
      <c r="A345" s="29" t="s">
        <v>714</v>
      </c>
      <c r="B345" s="214" t="s">
        <v>1210</v>
      </c>
      <c r="C345" s="218" t="s">
        <v>1211</v>
      </c>
      <c r="D345" s="28" t="s">
        <v>26</v>
      </c>
      <c r="E345" s="59" t="s">
        <v>230</v>
      </c>
      <c r="F345" s="27">
        <v>3</v>
      </c>
      <c r="G345" s="18">
        <f>IFERROR(J345/F345,0)+Tabla5[[#This Row],[% DE CUMPLIMIENTO ACUMULADO]]</f>
        <v>0</v>
      </c>
      <c r="H345" s="19">
        <f>Tabla6[[#This Row],[AVANCE EJECUTADO]]+Tabla5[[#This Row],[Avance meta de la vigencia]]</f>
        <v>0</v>
      </c>
      <c r="I345" s="24">
        <v>0</v>
      </c>
      <c r="J345" s="175"/>
      <c r="K345" s="96"/>
      <c r="L345" s="96"/>
      <c r="M345" s="96"/>
      <c r="N345" s="109"/>
      <c r="O345" s="34"/>
      <c r="P345" s="34"/>
    </row>
    <row r="346" spans="1:16" ht="57" x14ac:dyDescent="0.25">
      <c r="A346" s="29" t="s">
        <v>714</v>
      </c>
      <c r="B346" s="214" t="s">
        <v>1214</v>
      </c>
      <c r="C346" s="219" t="s">
        <v>1215</v>
      </c>
      <c r="D346" s="28" t="s">
        <v>26</v>
      </c>
      <c r="E346" s="220" t="s">
        <v>431</v>
      </c>
      <c r="F346" s="27">
        <v>3</v>
      </c>
      <c r="G346" s="18">
        <f>IFERROR(J346/F346,0)+Tabla5[[#This Row],[% DE CUMPLIMIENTO ACUMULADO]]</f>
        <v>0</v>
      </c>
      <c r="H346" s="19">
        <f>Tabla6[[#This Row],[AVANCE EJECUTADO]]+Tabla5[[#This Row],[Avance meta de la vigencia]]</f>
        <v>0</v>
      </c>
      <c r="I346" s="24">
        <v>0</v>
      </c>
      <c r="J346" s="175"/>
      <c r="K346" s="96"/>
      <c r="L346" s="96"/>
      <c r="M346" s="96"/>
      <c r="N346" s="109"/>
      <c r="O346" s="34"/>
      <c r="P346" s="34"/>
    </row>
    <row r="347" spans="1:16" ht="71.25" x14ac:dyDescent="0.25">
      <c r="A347" s="29" t="s">
        <v>714</v>
      </c>
      <c r="B347" s="214" t="s">
        <v>1218</v>
      </c>
      <c r="C347" s="218" t="s">
        <v>1219</v>
      </c>
      <c r="D347" s="28" t="s">
        <v>26</v>
      </c>
      <c r="E347" s="59" t="s">
        <v>240</v>
      </c>
      <c r="F347" s="27">
        <v>8</v>
      </c>
      <c r="G347" s="18">
        <f>IFERROR(J347/F347,0)+Tabla5[[#This Row],[% DE CUMPLIMIENTO ACUMULADO]]</f>
        <v>0</v>
      </c>
      <c r="H347" s="19">
        <f>Tabla6[[#This Row],[AVANCE EJECUTADO]]+Tabla5[[#This Row],[Avance meta de la vigencia]]</f>
        <v>0</v>
      </c>
      <c r="I347" s="24">
        <v>0</v>
      </c>
      <c r="J347" s="175"/>
      <c r="K347" s="146"/>
      <c r="L347" s="97"/>
      <c r="M347" s="96"/>
      <c r="N347" s="109"/>
      <c r="O347" s="34"/>
      <c r="P347" s="34"/>
    </row>
    <row r="348" spans="1:16" ht="57" x14ac:dyDescent="0.25">
      <c r="A348" s="29" t="s">
        <v>714</v>
      </c>
      <c r="B348" s="214" t="s">
        <v>1221</v>
      </c>
      <c r="C348" s="219" t="s">
        <v>1222</v>
      </c>
      <c r="D348" s="28" t="s">
        <v>26</v>
      </c>
      <c r="E348" s="59" t="s">
        <v>491</v>
      </c>
      <c r="F348" s="27">
        <v>8</v>
      </c>
      <c r="G348" s="18">
        <f>IFERROR(J348/F348,0)+Tabla5[[#This Row],[% DE CUMPLIMIENTO ACUMULADO]]</f>
        <v>0</v>
      </c>
      <c r="H348" s="19">
        <f>Tabla6[[#This Row],[AVANCE EJECUTADO]]+Tabla5[[#This Row],[Avance meta de la vigencia]]</f>
        <v>0</v>
      </c>
      <c r="I348" s="24">
        <v>0</v>
      </c>
      <c r="J348" s="175"/>
      <c r="K348" s="96"/>
      <c r="L348" s="96"/>
      <c r="M348" s="96"/>
      <c r="N348" s="142"/>
      <c r="O348" s="34"/>
      <c r="P348" s="34"/>
    </row>
    <row r="349" spans="1:16" ht="57" x14ac:dyDescent="0.25">
      <c r="A349" s="29" t="s">
        <v>714</v>
      </c>
      <c r="B349" s="214" t="s">
        <v>1224</v>
      </c>
      <c r="C349" s="218" t="s">
        <v>1225</v>
      </c>
      <c r="D349" s="28" t="s">
        <v>26</v>
      </c>
      <c r="E349" s="59" t="s">
        <v>413</v>
      </c>
      <c r="F349" s="27">
        <v>4</v>
      </c>
      <c r="G349" s="18">
        <f>IFERROR(J349/F349,0)+Tabla5[[#This Row],[% DE CUMPLIMIENTO ACUMULADO]]</f>
        <v>0</v>
      </c>
      <c r="H349" s="19">
        <f>Tabla6[[#This Row],[AVANCE EJECUTADO]]+Tabla5[[#This Row],[Avance meta de la vigencia]]</f>
        <v>0</v>
      </c>
      <c r="I349" s="24">
        <v>0</v>
      </c>
      <c r="J349" s="175"/>
      <c r="K349" s="96"/>
      <c r="L349" s="96"/>
      <c r="M349" s="96"/>
      <c r="N349" s="109"/>
      <c r="O349" s="101"/>
      <c r="P349" s="34"/>
    </row>
    <row r="350" spans="1:16" ht="120" customHeight="1" x14ac:dyDescent="0.25">
      <c r="A350" s="29" t="s">
        <v>714</v>
      </c>
      <c r="B350" s="214" t="s">
        <v>1229</v>
      </c>
      <c r="C350" s="219" t="s">
        <v>1230</v>
      </c>
      <c r="D350" s="28" t="s">
        <v>26</v>
      </c>
      <c r="E350" s="59" t="s">
        <v>257</v>
      </c>
      <c r="F350" s="27">
        <v>2</v>
      </c>
      <c r="G350" s="18">
        <f>IFERROR(J350/F350,0)+Tabla5[[#This Row],[% DE CUMPLIMIENTO ACUMULADO]]</f>
        <v>0</v>
      </c>
      <c r="H350" s="19">
        <f>Tabla6[[#This Row],[AVANCE EJECUTADO]]+Tabla5[[#This Row],[Avance meta de la vigencia]]</f>
        <v>0</v>
      </c>
      <c r="I350" s="24">
        <v>0</v>
      </c>
      <c r="J350" s="175"/>
      <c r="K350" s="146"/>
      <c r="L350" s="146"/>
      <c r="M350" s="146"/>
      <c r="N350" s="109"/>
      <c r="O350" s="101"/>
      <c r="P350" s="34"/>
    </row>
    <row r="351" spans="1:16" ht="409.5" customHeight="1" x14ac:dyDescent="0.25">
      <c r="A351" s="29" t="s">
        <v>714</v>
      </c>
      <c r="B351" s="214" t="s">
        <v>1233</v>
      </c>
      <c r="C351" s="221" t="s">
        <v>1234</v>
      </c>
      <c r="D351" s="28" t="s">
        <v>26</v>
      </c>
      <c r="E351" s="59" t="s">
        <v>456</v>
      </c>
      <c r="F351" s="27">
        <v>2</v>
      </c>
      <c r="G351" s="18">
        <f>IFERROR(J351/F351,0)+Tabla5[[#This Row],[% DE CUMPLIMIENTO ACUMULADO]]</f>
        <v>0</v>
      </c>
      <c r="H351" s="19">
        <f>Tabla6[[#This Row],[AVANCE EJECUTADO]]+Tabla5[[#This Row],[Avance meta de la vigencia]]</f>
        <v>0</v>
      </c>
      <c r="I351" s="24">
        <v>0</v>
      </c>
      <c r="J351" s="175"/>
      <c r="K351" s="96"/>
      <c r="L351" s="96"/>
      <c r="M351" s="96"/>
      <c r="N351" s="109"/>
      <c r="O351" s="101"/>
      <c r="P351" s="101"/>
    </row>
    <row r="352" spans="1:16" s="2" customFormat="1" ht="30" customHeight="1" x14ac:dyDescent="0.25">
      <c r="A352" s="29" t="s">
        <v>714</v>
      </c>
      <c r="B352" s="214" t="s">
        <v>1236</v>
      </c>
      <c r="C352" s="219" t="s">
        <v>1237</v>
      </c>
      <c r="D352" s="28" t="s">
        <v>26</v>
      </c>
      <c r="E352" s="59" t="s">
        <v>217</v>
      </c>
      <c r="F352" s="105">
        <v>2</v>
      </c>
      <c r="G352" s="106">
        <f>IFERROR(J352/F352,0)+Tabla5[[#This Row],[% DE CUMPLIMIENTO ACUMULADO]]</f>
        <v>0</v>
      </c>
      <c r="H352" s="19">
        <f>Tabla6[[#This Row],[AVANCE EJECUTADO]]+Tabla5[[#This Row],[Avance meta de la vigencia]]</f>
        <v>0</v>
      </c>
      <c r="I352" s="108">
        <v>0</v>
      </c>
      <c r="J352" s="222"/>
      <c r="K352" s="96"/>
      <c r="L352" s="96"/>
      <c r="M352" s="96"/>
      <c r="N352" s="142"/>
      <c r="O352" s="34"/>
      <c r="P352" s="34"/>
    </row>
    <row r="353" spans="1:16" ht="408" customHeight="1" x14ac:dyDescent="0.25">
      <c r="A353" s="29" t="s">
        <v>714</v>
      </c>
      <c r="B353" s="214" t="s">
        <v>1239</v>
      </c>
      <c r="C353" s="218" t="s">
        <v>1240</v>
      </c>
      <c r="D353" s="28" t="s">
        <v>26</v>
      </c>
      <c r="E353" s="59" t="s">
        <v>221</v>
      </c>
      <c r="F353" s="27">
        <v>3</v>
      </c>
      <c r="G353" s="18">
        <f>IFERROR(J353/F353,0)+Tabla5[[#This Row],[% DE CUMPLIMIENTO ACUMULADO]]</f>
        <v>0</v>
      </c>
      <c r="H353" s="19">
        <f>Tabla6[[#This Row],[AVANCE EJECUTADO]]+Tabla5[[#This Row],[Avance meta de la vigencia]]</f>
        <v>0</v>
      </c>
      <c r="I353" s="24">
        <v>0</v>
      </c>
      <c r="J353" s="175"/>
      <c r="K353" s="96"/>
      <c r="L353" s="96"/>
      <c r="M353" s="96"/>
      <c r="N353" s="109"/>
      <c r="O353" s="101"/>
      <c r="P353" s="34"/>
    </row>
    <row r="354" spans="1:16" s="119" customFormat="1" ht="407.25" customHeight="1" x14ac:dyDescent="0.25">
      <c r="A354" s="28" t="s">
        <v>714</v>
      </c>
      <c r="B354" s="74" t="s">
        <v>1244</v>
      </c>
      <c r="C354" s="210" t="s">
        <v>1245</v>
      </c>
      <c r="D354" s="31" t="s">
        <v>26</v>
      </c>
      <c r="E354" s="31" t="s">
        <v>156</v>
      </c>
      <c r="F354" s="17">
        <v>6</v>
      </c>
      <c r="G354" s="18">
        <f>IFERROR(J354/F354,0)+Tabla5[[#This Row],[% DE CUMPLIMIENTO ACUMULADO]]</f>
        <v>0</v>
      </c>
      <c r="H354" s="19">
        <f>Tabla6[[#This Row],[AVANCE EJECUTADO]]+Tabla5[[#This Row],[Avance meta de la vigencia]]</f>
        <v>0</v>
      </c>
      <c r="I354" s="19">
        <v>0</v>
      </c>
      <c r="J354" s="134"/>
      <c r="K354" s="97"/>
      <c r="L354" s="97"/>
      <c r="M354" s="97"/>
      <c r="N354" s="109"/>
      <c r="O354" s="101"/>
      <c r="P354" s="34"/>
    </row>
    <row r="355" spans="1:16" ht="407.25" customHeight="1" x14ac:dyDescent="0.25">
      <c r="A355" s="29" t="s">
        <v>714</v>
      </c>
      <c r="B355" s="214" t="s">
        <v>1249</v>
      </c>
      <c r="C355" s="218" t="s">
        <v>1250</v>
      </c>
      <c r="D355" s="28" t="s">
        <v>26</v>
      </c>
      <c r="E355" s="59" t="s">
        <v>484</v>
      </c>
      <c r="F355" s="27">
        <v>6</v>
      </c>
      <c r="G355" s="18">
        <f>IFERROR(J355/F355,0)+Tabla5[[#This Row],[% DE CUMPLIMIENTO ACUMULADO]]</f>
        <v>0</v>
      </c>
      <c r="H355" s="19">
        <f>Tabla6[[#This Row],[AVANCE EJECUTADO]]+Tabla5[[#This Row],[Avance meta de la vigencia]]</f>
        <v>0</v>
      </c>
      <c r="I355" s="24">
        <v>0</v>
      </c>
      <c r="J355" s="175"/>
      <c r="K355" s="96"/>
      <c r="L355" s="96"/>
      <c r="M355" s="96"/>
      <c r="N355" s="142"/>
      <c r="O355" s="34"/>
      <c r="P355" s="34"/>
    </row>
    <row r="356" spans="1:16" ht="407.25" customHeight="1" x14ac:dyDescent="0.25">
      <c r="A356" s="29" t="s">
        <v>714</v>
      </c>
      <c r="B356" s="214" t="s">
        <v>1254</v>
      </c>
      <c r="C356" s="219" t="s">
        <v>1255</v>
      </c>
      <c r="D356" s="28" t="s">
        <v>26</v>
      </c>
      <c r="E356" s="59" t="s">
        <v>236</v>
      </c>
      <c r="F356" s="27">
        <v>2</v>
      </c>
      <c r="G356" s="18">
        <f>IFERROR(J356/F356,0)+Tabla5[[#This Row],[% DE CUMPLIMIENTO ACUMULADO]]</f>
        <v>0</v>
      </c>
      <c r="H356" s="19">
        <f>Tabla6[[#This Row],[AVANCE EJECUTADO]]+Tabla5[[#This Row],[Avance meta de la vigencia]]</f>
        <v>0</v>
      </c>
      <c r="I356" s="24">
        <v>0</v>
      </c>
      <c r="J356" s="175"/>
      <c r="K356" s="96"/>
      <c r="L356" s="96"/>
      <c r="M356" s="96"/>
      <c r="N356" s="142"/>
      <c r="O356" s="34"/>
      <c r="P356" s="34"/>
    </row>
    <row r="357" spans="1:16" ht="407.25" customHeight="1" x14ac:dyDescent="0.25">
      <c r="A357" s="29" t="s">
        <v>714</v>
      </c>
      <c r="B357" s="214" t="s">
        <v>1257</v>
      </c>
      <c r="C357" s="218" t="s">
        <v>1258</v>
      </c>
      <c r="D357" s="28" t="s">
        <v>26</v>
      </c>
      <c r="E357" s="59" t="s">
        <v>247</v>
      </c>
      <c r="F357" s="27">
        <v>3</v>
      </c>
      <c r="G357" s="18">
        <f>IFERROR(J357/F357,0)+Tabla5[[#This Row],[% DE CUMPLIMIENTO ACUMULADO]]</f>
        <v>0</v>
      </c>
      <c r="H357" s="19">
        <f>Tabla6[[#This Row],[AVANCE EJECUTADO]]+Tabla5[[#This Row],[Avance meta de la vigencia]]</f>
        <v>0</v>
      </c>
      <c r="I357" s="24">
        <v>0</v>
      </c>
      <c r="J357" s="175"/>
      <c r="K357" s="227"/>
      <c r="L357" s="83"/>
      <c r="M357" s="83"/>
      <c r="N357" s="142"/>
      <c r="O357" s="34"/>
      <c r="P357" s="34"/>
    </row>
    <row r="358" spans="1:16" ht="63.75" customHeight="1" x14ac:dyDescent="0.25">
      <c r="A358" s="29" t="s">
        <v>714</v>
      </c>
      <c r="B358" s="214" t="s">
        <v>1260</v>
      </c>
      <c r="C358" s="219" t="s">
        <v>1261</v>
      </c>
      <c r="D358" s="28" t="s">
        <v>26</v>
      </c>
      <c r="E358" s="59" t="s">
        <v>225</v>
      </c>
      <c r="F358" s="27">
        <v>2</v>
      </c>
      <c r="G358" s="18">
        <f>IFERROR(J358/F358,0)+Tabla5[[#This Row],[% DE CUMPLIMIENTO ACUMULADO]]</f>
        <v>0</v>
      </c>
      <c r="H358" s="19">
        <f>Tabla6[[#This Row],[AVANCE EJECUTADO]]+Tabla5[[#This Row],[Avance meta de la vigencia]]</f>
        <v>0</v>
      </c>
      <c r="I358" s="24"/>
      <c r="J358" s="175"/>
      <c r="K358" s="146"/>
      <c r="L358" s="97"/>
      <c r="M358" s="96"/>
      <c r="N358" s="109"/>
      <c r="O358" s="34"/>
      <c r="P358" s="34"/>
    </row>
    <row r="359" spans="1:16" ht="131.25" customHeight="1" x14ac:dyDescent="0.25">
      <c r="A359" s="29" t="s">
        <v>714</v>
      </c>
      <c r="B359" s="214" t="s">
        <v>1263</v>
      </c>
      <c r="C359" s="218" t="s">
        <v>1264</v>
      </c>
      <c r="D359" s="28" t="s">
        <v>26</v>
      </c>
      <c r="E359" s="59" t="s">
        <v>250</v>
      </c>
      <c r="F359" s="27">
        <v>2</v>
      </c>
      <c r="G359" s="18">
        <f>IFERROR(J359/F359,0)+Tabla5[[#This Row],[% DE CUMPLIMIENTO ACUMULADO]]</f>
        <v>0</v>
      </c>
      <c r="H359" s="19">
        <f>Tabla6[[#This Row],[AVANCE EJECUTADO]]+Tabla5[[#This Row],[Avance meta de la vigencia]]</f>
        <v>0</v>
      </c>
      <c r="I359" s="24">
        <v>0</v>
      </c>
      <c r="J359" s="175"/>
      <c r="K359" s="146"/>
      <c r="L359" s="146"/>
      <c r="M359" s="146"/>
      <c r="N359" s="142"/>
      <c r="O359" s="34"/>
      <c r="P359" s="34"/>
    </row>
    <row r="360" spans="1:16" ht="407.25" customHeight="1" x14ac:dyDescent="0.25">
      <c r="A360" s="29" t="s">
        <v>714</v>
      </c>
      <c r="B360" s="214" t="s">
        <v>1266</v>
      </c>
      <c r="C360" s="219" t="s">
        <v>1267</v>
      </c>
      <c r="D360" s="28" t="s">
        <v>26</v>
      </c>
      <c r="E360" s="59" t="s">
        <v>163</v>
      </c>
      <c r="F360" s="27">
        <v>2</v>
      </c>
      <c r="G360" s="18">
        <f>IFERROR(J360/F360,0)+Tabla5[[#This Row],[% DE CUMPLIMIENTO ACUMULADO]]</f>
        <v>0</v>
      </c>
      <c r="H360" s="19">
        <f>Tabla6[[#This Row],[AVANCE EJECUTADO]]+Tabla5[[#This Row],[Avance meta de la vigencia]]</f>
        <v>0</v>
      </c>
      <c r="I360" s="24">
        <v>0</v>
      </c>
      <c r="J360" s="175"/>
      <c r="K360" s="96"/>
      <c r="L360" s="96"/>
      <c r="M360" s="96"/>
      <c r="N360" s="142"/>
      <c r="O360" s="34"/>
      <c r="P360" s="34"/>
    </row>
    <row r="361" spans="1:16" ht="57" x14ac:dyDescent="0.25">
      <c r="A361" s="29" t="s">
        <v>714</v>
      </c>
      <c r="B361" s="214" t="s">
        <v>1271</v>
      </c>
      <c r="C361" s="218" t="s">
        <v>1272</v>
      </c>
      <c r="D361" s="28" t="s">
        <v>26</v>
      </c>
      <c r="E361" s="59" t="s">
        <v>211</v>
      </c>
      <c r="F361" s="27">
        <v>2</v>
      </c>
      <c r="G361" s="18">
        <f>IFERROR(J361/F361,0)+Tabla5[[#This Row],[% DE CUMPLIMIENTO ACUMULADO]]</f>
        <v>0</v>
      </c>
      <c r="H361" s="19">
        <f>Tabla6[[#This Row],[AVANCE EJECUTADO]]+Tabla5[[#This Row],[Avance meta de la vigencia]]</f>
        <v>0</v>
      </c>
      <c r="I361" s="24">
        <v>0</v>
      </c>
      <c r="J361" s="175"/>
      <c r="K361" s="223"/>
      <c r="L361" s="154"/>
      <c r="M361" s="132"/>
      <c r="N361" s="109"/>
      <c r="O361" s="34"/>
      <c r="P361" s="34"/>
    </row>
    <row r="362" spans="1:16" ht="45" x14ac:dyDescent="0.25">
      <c r="A362" s="29" t="s">
        <v>714</v>
      </c>
      <c r="B362" s="214" t="s">
        <v>1273</v>
      </c>
      <c r="C362" s="28" t="s">
        <v>1274</v>
      </c>
      <c r="D362" s="28" t="s">
        <v>26</v>
      </c>
      <c r="E362" s="59" t="s">
        <v>431</v>
      </c>
      <c r="F362" s="27">
        <v>44</v>
      </c>
      <c r="G362" s="18">
        <f>IFERROR(J362/F362,0)+Tabla5[[#This Row],[% DE CUMPLIMIENTO ACUMULADO]]</f>
        <v>0.61363636363636354</v>
      </c>
      <c r="H362" s="19">
        <f>Tabla6[[#This Row],[AVANCE EJECUTADO]]+Tabla5[[#This Row],[Avance meta de la vigencia]]</f>
        <v>27</v>
      </c>
      <c r="I362" s="24">
        <v>0</v>
      </c>
      <c r="J362" s="175"/>
      <c r="K362" s="96"/>
      <c r="L362" s="96"/>
      <c r="M362" s="96"/>
      <c r="N362" s="109"/>
      <c r="O362" s="34"/>
      <c r="P362" s="34"/>
    </row>
    <row r="363" spans="1:16" ht="407.25" customHeight="1" x14ac:dyDescent="0.25">
      <c r="A363" s="29" t="s">
        <v>714</v>
      </c>
      <c r="B363" s="214" t="s">
        <v>1275</v>
      </c>
      <c r="C363" s="28" t="s">
        <v>1276</v>
      </c>
      <c r="D363" s="28" t="s">
        <v>26</v>
      </c>
      <c r="E363" s="59" t="s">
        <v>230</v>
      </c>
      <c r="F363" s="27">
        <v>25</v>
      </c>
      <c r="G363" s="18">
        <f>IFERROR(J363/F363,0)+Tabla5[[#This Row],[% DE CUMPLIMIENTO ACUMULADO]]</f>
        <v>0.32</v>
      </c>
      <c r="H363" s="19">
        <f>Tabla6[[#This Row],[AVANCE EJECUTADO]]+Tabla5[[#This Row],[Avance meta de la vigencia]]</f>
        <v>8</v>
      </c>
      <c r="I363" s="24">
        <v>2</v>
      </c>
      <c r="J363" s="175"/>
      <c r="K363" s="96"/>
      <c r="L363" s="96"/>
      <c r="M363" s="96"/>
      <c r="N363" s="109"/>
      <c r="O363" s="34"/>
      <c r="P363" s="34"/>
    </row>
    <row r="364" spans="1:16" ht="407.25" customHeight="1" x14ac:dyDescent="0.25">
      <c r="A364" s="29" t="s">
        <v>714</v>
      </c>
      <c r="B364" s="214" t="s">
        <v>1279</v>
      </c>
      <c r="C364" s="28" t="s">
        <v>1280</v>
      </c>
      <c r="D364" s="28" t="s">
        <v>26</v>
      </c>
      <c r="E364" s="59" t="s">
        <v>240</v>
      </c>
      <c r="F364" s="27">
        <v>41</v>
      </c>
      <c r="G364" s="18">
        <f>IFERROR(J364/F364,0)+Tabla5[[#This Row],[% DE CUMPLIMIENTO ACUMULADO]]</f>
        <v>0.36585365853658536</v>
      </c>
      <c r="H364" s="19">
        <f>Tabla6[[#This Row],[AVANCE EJECUTADO]]+Tabla5[[#This Row],[Avance meta de la vigencia]]</f>
        <v>15</v>
      </c>
      <c r="I364" s="24">
        <v>3</v>
      </c>
      <c r="J364" s="175"/>
      <c r="K364" s="146"/>
      <c r="L364" s="97"/>
      <c r="M364" s="96"/>
      <c r="N364" s="109"/>
      <c r="O364" s="34"/>
      <c r="P364" s="101"/>
    </row>
    <row r="365" spans="1:16" ht="407.25" customHeight="1" x14ac:dyDescent="0.25">
      <c r="A365" s="29" t="s">
        <v>714</v>
      </c>
      <c r="B365" s="214" t="s">
        <v>1281</v>
      </c>
      <c r="C365" s="28" t="s">
        <v>1282</v>
      </c>
      <c r="D365" s="28" t="s">
        <v>26</v>
      </c>
      <c r="E365" s="59" t="s">
        <v>491</v>
      </c>
      <c r="F365" s="27">
        <v>42</v>
      </c>
      <c r="G365" s="18">
        <f>IFERROR(J365/F365,0)+Tabla5[[#This Row],[% DE CUMPLIMIENTO ACUMULADO]]</f>
        <v>0.33333333333333331</v>
      </c>
      <c r="H365" s="19">
        <f>Tabla6[[#This Row],[AVANCE EJECUTADO]]+Tabla5[[#This Row],[Avance meta de la vigencia]]</f>
        <v>14</v>
      </c>
      <c r="I365" s="24">
        <v>3</v>
      </c>
      <c r="J365" s="175"/>
      <c r="K365" s="96"/>
      <c r="L365" s="96"/>
      <c r="M365" s="96"/>
      <c r="N365" s="142"/>
      <c r="O365" s="34"/>
      <c r="P365" s="34"/>
    </row>
    <row r="366" spans="1:16" ht="407.25" customHeight="1" x14ac:dyDescent="0.25">
      <c r="A366" s="29" t="s">
        <v>714</v>
      </c>
      <c r="B366" s="214" t="s">
        <v>1284</v>
      </c>
      <c r="C366" s="28" t="s">
        <v>1285</v>
      </c>
      <c r="D366" s="28" t="s">
        <v>26</v>
      </c>
      <c r="E366" s="59" t="s">
        <v>413</v>
      </c>
      <c r="F366" s="27">
        <v>29</v>
      </c>
      <c r="G366" s="18">
        <f>IFERROR(J366/F366,0)+Tabla5[[#This Row],[% DE CUMPLIMIENTO ACUMULADO]]</f>
        <v>0.2413793103448276</v>
      </c>
      <c r="H366" s="19">
        <f>Tabla6[[#This Row],[AVANCE EJECUTADO]]+Tabla5[[#This Row],[Avance meta de la vigencia]]</f>
        <v>7</v>
      </c>
      <c r="I366" s="24">
        <v>2</v>
      </c>
      <c r="J366" s="175"/>
      <c r="K366" s="96"/>
      <c r="L366" s="96"/>
      <c r="M366" s="96"/>
      <c r="N366" s="109"/>
      <c r="O366" s="34"/>
      <c r="P366" s="34"/>
    </row>
    <row r="367" spans="1:16" s="2" customFormat="1" ht="137.25" customHeight="1" x14ac:dyDescent="0.25">
      <c r="A367" s="29" t="s">
        <v>714</v>
      </c>
      <c r="B367" s="214" t="s">
        <v>1286</v>
      </c>
      <c r="C367" s="28" t="s">
        <v>1287</v>
      </c>
      <c r="D367" s="28" t="s">
        <v>26</v>
      </c>
      <c r="E367" s="59" t="s">
        <v>257</v>
      </c>
      <c r="F367" s="105">
        <v>14</v>
      </c>
      <c r="G367" s="106">
        <f>IFERROR(J367/F367,0)+Tabla5[[#This Row],[% DE CUMPLIMIENTO ACUMULADO]]</f>
        <v>0.3571428571428571</v>
      </c>
      <c r="H367" s="19">
        <f>Tabla6[[#This Row],[AVANCE EJECUTADO]]+Tabla5[[#This Row],[Avance meta de la vigencia]]</f>
        <v>5</v>
      </c>
      <c r="I367" s="108">
        <v>1</v>
      </c>
      <c r="J367" s="222"/>
      <c r="K367" s="146"/>
      <c r="L367" s="81"/>
      <c r="M367" s="146"/>
      <c r="N367" s="109"/>
      <c r="O367" s="101"/>
      <c r="P367" s="34"/>
    </row>
    <row r="368" spans="1:16" ht="407.25" customHeight="1" x14ac:dyDescent="0.25">
      <c r="A368" s="29" t="s">
        <v>714</v>
      </c>
      <c r="B368" s="214" t="s">
        <v>1289</v>
      </c>
      <c r="C368" s="28" t="s">
        <v>1290</v>
      </c>
      <c r="D368" s="28" t="s">
        <v>26</v>
      </c>
      <c r="E368" s="59" t="s">
        <v>456</v>
      </c>
      <c r="F368" s="27">
        <v>12</v>
      </c>
      <c r="G368" s="18">
        <f>IFERROR(J368/F368,0)+Tabla5[[#This Row],[% DE CUMPLIMIENTO ACUMULADO]]</f>
        <v>0.41666666666666663</v>
      </c>
      <c r="H368" s="19">
        <f>Tabla6[[#This Row],[AVANCE EJECUTADO]]+Tabla5[[#This Row],[Avance meta de la vigencia]]</f>
        <v>5</v>
      </c>
      <c r="I368" s="24">
        <v>1</v>
      </c>
      <c r="J368" s="175"/>
      <c r="K368" s="96"/>
      <c r="L368" s="96"/>
      <c r="M368" s="96"/>
      <c r="N368" s="109"/>
      <c r="O368" s="101"/>
      <c r="P368" s="101"/>
    </row>
    <row r="369" spans="1:16" s="2" customFormat="1" ht="407.25" customHeight="1" x14ac:dyDescent="0.25">
      <c r="A369" s="29" t="s">
        <v>714</v>
      </c>
      <c r="B369" s="214" t="s">
        <v>1292</v>
      </c>
      <c r="C369" s="28" t="s">
        <v>1293</v>
      </c>
      <c r="D369" s="28" t="s">
        <v>26</v>
      </c>
      <c r="E369" s="59" t="s">
        <v>217</v>
      </c>
      <c r="F369" s="105">
        <v>9</v>
      </c>
      <c r="G369" s="106">
        <f>IFERROR(J369/F369,0)+Tabla5[[#This Row],[% DE CUMPLIMIENTO ACUMULADO]]</f>
        <v>0.44444444444444442</v>
      </c>
      <c r="H369" s="19">
        <f>Tabla6[[#This Row],[AVANCE EJECUTADO]]+Tabla5[[#This Row],[Avance meta de la vigencia]]</f>
        <v>4</v>
      </c>
      <c r="I369" s="108">
        <v>0</v>
      </c>
      <c r="J369" s="222"/>
      <c r="K369" s="96"/>
      <c r="L369" s="96"/>
      <c r="M369" s="96"/>
      <c r="N369" s="142"/>
      <c r="O369" s="101"/>
      <c r="P369" s="34"/>
    </row>
    <row r="370" spans="1:16" ht="171" customHeight="1" x14ac:dyDescent="0.25">
      <c r="A370" s="29" t="s">
        <v>714</v>
      </c>
      <c r="B370" s="214" t="s">
        <v>1295</v>
      </c>
      <c r="C370" s="28" t="s">
        <v>1296</v>
      </c>
      <c r="D370" s="28" t="s">
        <v>26</v>
      </c>
      <c r="E370" s="59" t="s">
        <v>221</v>
      </c>
      <c r="F370" s="27">
        <v>12</v>
      </c>
      <c r="G370" s="18">
        <f>IFERROR(J370/F370,0)+Tabla5[[#This Row],[% DE CUMPLIMIENTO ACUMULADO]]</f>
        <v>0.25</v>
      </c>
      <c r="H370" s="19">
        <f>Tabla6[[#This Row],[AVANCE EJECUTADO]]+Tabla5[[#This Row],[Avance meta de la vigencia]]</f>
        <v>3</v>
      </c>
      <c r="I370" s="24">
        <v>1</v>
      </c>
      <c r="J370" s="175"/>
      <c r="K370" s="96"/>
      <c r="L370" s="96"/>
      <c r="M370" s="96"/>
      <c r="N370" s="109"/>
      <c r="O370" s="101"/>
      <c r="P370" s="34"/>
    </row>
    <row r="371" spans="1:16" ht="407.25" customHeight="1" x14ac:dyDescent="0.25">
      <c r="A371" s="29" t="s">
        <v>714</v>
      </c>
      <c r="B371" s="214" t="s">
        <v>1297</v>
      </c>
      <c r="C371" s="28" t="s">
        <v>1298</v>
      </c>
      <c r="D371" s="28" t="s">
        <v>26</v>
      </c>
      <c r="E371" s="59" t="s">
        <v>156</v>
      </c>
      <c r="F371" s="27">
        <v>30</v>
      </c>
      <c r="G371" s="18">
        <f>IFERROR(J371/F371,0)+Tabla5[[#This Row],[% DE CUMPLIMIENTO ACUMULADO]]</f>
        <v>0.26666666666666666</v>
      </c>
      <c r="H371" s="19">
        <f>Tabla6[[#This Row],[AVANCE EJECUTADO]]+Tabla5[[#This Row],[Avance meta de la vigencia]]</f>
        <v>8</v>
      </c>
      <c r="I371" s="24">
        <v>0</v>
      </c>
      <c r="J371" s="175"/>
      <c r="K371" s="157"/>
      <c r="L371" s="157"/>
      <c r="M371" s="157"/>
      <c r="N371" s="109"/>
      <c r="O371" s="101"/>
      <c r="P371" s="34"/>
    </row>
    <row r="372" spans="1:16" ht="273.75" customHeight="1" x14ac:dyDescent="0.25">
      <c r="A372" s="29" t="s">
        <v>714</v>
      </c>
      <c r="B372" s="214" t="s">
        <v>1300</v>
      </c>
      <c r="C372" s="28" t="s">
        <v>1301</v>
      </c>
      <c r="D372" s="28" t="s">
        <v>26</v>
      </c>
      <c r="E372" s="59" t="s">
        <v>484</v>
      </c>
      <c r="F372" s="27">
        <v>12</v>
      </c>
      <c r="G372" s="18">
        <f>IFERROR(J372/F372,0)+Tabla5[[#This Row],[% DE CUMPLIMIENTO ACUMULADO]]</f>
        <v>0.25</v>
      </c>
      <c r="H372" s="19">
        <f>Tabla6[[#This Row],[AVANCE EJECUTADO]]+Tabla5[[#This Row],[Avance meta de la vigencia]]</f>
        <v>3</v>
      </c>
      <c r="I372" s="24">
        <v>0</v>
      </c>
      <c r="J372" s="175"/>
      <c r="K372" s="96"/>
      <c r="L372" s="96"/>
      <c r="M372" s="96"/>
      <c r="N372" s="142"/>
      <c r="O372" s="34"/>
      <c r="P372" s="34"/>
    </row>
    <row r="373" spans="1:16" ht="273.75" customHeight="1" x14ac:dyDescent="0.25">
      <c r="A373" s="29" t="s">
        <v>714</v>
      </c>
      <c r="B373" s="214" t="s">
        <v>1303</v>
      </c>
      <c r="C373" s="28" t="s">
        <v>1304</v>
      </c>
      <c r="D373" s="28" t="s">
        <v>26</v>
      </c>
      <c r="E373" s="59" t="s">
        <v>236</v>
      </c>
      <c r="F373" s="27">
        <v>13</v>
      </c>
      <c r="G373" s="18">
        <f>IFERROR(J373/F373,0)+Tabla5[[#This Row],[% DE CUMPLIMIENTO ACUMULADO]]</f>
        <v>0.30769230769230771</v>
      </c>
      <c r="H373" s="19">
        <f>Tabla6[[#This Row],[AVANCE EJECUTADO]]+Tabla5[[#This Row],[Avance meta de la vigencia]]</f>
        <v>4</v>
      </c>
      <c r="I373" s="24">
        <v>0</v>
      </c>
      <c r="J373" s="175"/>
      <c r="K373" s="96"/>
      <c r="L373" s="96"/>
      <c r="M373" s="96"/>
      <c r="N373" s="142"/>
      <c r="O373" s="34"/>
      <c r="P373" s="34"/>
    </row>
    <row r="374" spans="1:16" ht="273.75" customHeight="1" x14ac:dyDescent="0.25">
      <c r="A374" s="29" t="s">
        <v>714</v>
      </c>
      <c r="B374" s="214" t="s">
        <v>1305</v>
      </c>
      <c r="C374" s="28" t="s">
        <v>1306</v>
      </c>
      <c r="D374" s="28" t="s">
        <v>26</v>
      </c>
      <c r="E374" s="59" t="s">
        <v>247</v>
      </c>
      <c r="F374" s="27">
        <v>20</v>
      </c>
      <c r="G374" s="18">
        <f>IFERROR(J374/F374,0)+Tabla5[[#This Row],[% DE CUMPLIMIENTO ACUMULADO]]</f>
        <v>0.30000000000000004</v>
      </c>
      <c r="H374" s="19">
        <f>Tabla6[[#This Row],[AVANCE EJECUTADO]]+Tabla5[[#This Row],[Avance meta de la vigencia]]</f>
        <v>6</v>
      </c>
      <c r="I374" s="24">
        <v>1</v>
      </c>
      <c r="J374" s="175"/>
      <c r="K374" s="83"/>
      <c r="L374" s="83"/>
      <c r="M374" s="83"/>
      <c r="N374" s="142"/>
      <c r="O374" s="34"/>
      <c r="P374" s="34"/>
    </row>
    <row r="375" spans="1:16" ht="37.5" customHeight="1" x14ac:dyDescent="0.25">
      <c r="A375" s="29" t="s">
        <v>714</v>
      </c>
      <c r="B375" s="214" t="s">
        <v>1308</v>
      </c>
      <c r="C375" s="28" t="s">
        <v>1309</v>
      </c>
      <c r="D375" s="28" t="s">
        <v>26</v>
      </c>
      <c r="E375" s="59" t="s">
        <v>225</v>
      </c>
      <c r="F375" s="27">
        <v>14</v>
      </c>
      <c r="G375" s="18">
        <f>IFERROR(J375/F375,0)+Tabla5[[#This Row],[% DE CUMPLIMIENTO ACUMULADO]]</f>
        <v>0.2857142857142857</v>
      </c>
      <c r="H375" s="19">
        <f>Tabla6[[#This Row],[AVANCE EJECUTADO]]+Tabla5[[#This Row],[Avance meta de la vigencia]]</f>
        <v>4</v>
      </c>
      <c r="I375" s="24">
        <v>0</v>
      </c>
      <c r="J375" s="175"/>
      <c r="K375" s="146"/>
      <c r="L375" s="96"/>
      <c r="M375" s="96"/>
      <c r="N375" s="109"/>
      <c r="O375" s="34"/>
      <c r="P375" s="34"/>
    </row>
    <row r="376" spans="1:16" ht="131.25" customHeight="1" x14ac:dyDescent="0.25">
      <c r="A376" s="29" t="s">
        <v>714</v>
      </c>
      <c r="B376" s="214" t="s">
        <v>1311</v>
      </c>
      <c r="C376" s="28" t="s">
        <v>1312</v>
      </c>
      <c r="D376" s="28" t="s">
        <v>26</v>
      </c>
      <c r="E376" s="59" t="s">
        <v>250</v>
      </c>
      <c r="F376" s="27">
        <v>10</v>
      </c>
      <c r="G376" s="18">
        <f>IFERROR(J376/F376,0)+Tabla5[[#This Row],[% DE CUMPLIMIENTO ACUMULADO]]</f>
        <v>0.4</v>
      </c>
      <c r="H376" s="19">
        <f>Tabla6[[#This Row],[AVANCE EJECUTADO]]+Tabla5[[#This Row],[Avance meta de la vigencia]]</f>
        <v>4</v>
      </c>
      <c r="I376" s="24">
        <v>1</v>
      </c>
      <c r="J376" s="175"/>
      <c r="K376" s="146"/>
      <c r="L376" s="146"/>
      <c r="M376" s="146"/>
      <c r="N376" s="142"/>
      <c r="O376" s="34"/>
      <c r="P376" s="34"/>
    </row>
    <row r="377" spans="1:16" ht="273.75" customHeight="1" x14ac:dyDescent="0.25">
      <c r="A377" s="29" t="s">
        <v>714</v>
      </c>
      <c r="B377" s="214" t="s">
        <v>1313</v>
      </c>
      <c r="C377" s="28" t="s">
        <v>1314</v>
      </c>
      <c r="D377" s="28" t="s">
        <v>26</v>
      </c>
      <c r="E377" s="59" t="s">
        <v>163</v>
      </c>
      <c r="F377" s="27">
        <v>10</v>
      </c>
      <c r="G377" s="18">
        <f>IFERROR(J377/F377,0)+Tabla5[[#This Row],[% DE CUMPLIMIENTO ACUMULADO]]</f>
        <v>0.60000000000000009</v>
      </c>
      <c r="H377" s="19">
        <f>Tabla6[[#This Row],[AVANCE EJECUTADO]]+Tabla5[[#This Row],[Avance meta de la vigencia]]</f>
        <v>6</v>
      </c>
      <c r="I377" s="24">
        <v>0</v>
      </c>
      <c r="J377" s="175"/>
      <c r="K377" s="96"/>
      <c r="L377" s="96"/>
      <c r="M377" s="96"/>
      <c r="N377" s="142"/>
      <c r="O377" s="34"/>
      <c r="P377" s="34"/>
    </row>
    <row r="378" spans="1:16" ht="273.75" customHeight="1" x14ac:dyDescent="0.25">
      <c r="A378" s="29" t="s">
        <v>714</v>
      </c>
      <c r="B378" s="214" t="s">
        <v>1315</v>
      </c>
      <c r="C378" s="28" t="s">
        <v>1316</v>
      </c>
      <c r="D378" s="28" t="s">
        <v>26</v>
      </c>
      <c r="E378" s="59" t="s">
        <v>211</v>
      </c>
      <c r="F378" s="27">
        <v>13</v>
      </c>
      <c r="G378" s="18">
        <f>IFERROR(J378/F378,0)+Tabla5[[#This Row],[% DE CUMPLIMIENTO ACUMULADO]]</f>
        <v>0.38461538461538464</v>
      </c>
      <c r="H378" s="19">
        <f>Tabla6[[#This Row],[AVANCE EJECUTADO]]+Tabla5[[#This Row],[Avance meta de la vigencia]]</f>
        <v>5</v>
      </c>
      <c r="I378" s="24">
        <v>0</v>
      </c>
      <c r="J378" s="175"/>
      <c r="K378" s="147"/>
      <c r="L378" s="153"/>
      <c r="M378" s="224"/>
      <c r="N378" s="109"/>
      <c r="O378" s="34"/>
      <c r="P378" s="34"/>
    </row>
    <row r="379" spans="1:16" ht="273.75" customHeight="1" x14ac:dyDescent="0.25">
      <c r="A379" s="29" t="s">
        <v>714</v>
      </c>
      <c r="B379" s="75" t="s">
        <v>1318</v>
      </c>
      <c r="C379" s="28" t="s">
        <v>1319</v>
      </c>
      <c r="D379" s="28" t="s">
        <v>26</v>
      </c>
      <c r="E379" s="31" t="s">
        <v>1320</v>
      </c>
      <c r="F379" s="18">
        <v>1</v>
      </c>
      <c r="G379" s="18">
        <f>IFERROR(J379/F379,0)+Tabla5[[#This Row],[% DE CUMPLIMIENTO ACUMULADO]]</f>
        <v>0.33400000000000002</v>
      </c>
      <c r="H379" s="19">
        <f>Tabla6[[#This Row],[AVANCE EJECUTADO]]+Tabla5[[#This Row],[Avance meta de la vigencia]]</f>
        <v>0.33400000000000002</v>
      </c>
      <c r="I379" s="24">
        <v>0</v>
      </c>
      <c r="J379" s="156"/>
      <c r="K379" s="151"/>
      <c r="L379" s="163"/>
      <c r="M379" s="97"/>
      <c r="N379" s="109"/>
      <c r="O379" s="34"/>
      <c r="P379" s="34"/>
    </row>
    <row r="380" spans="1:16" ht="273.75" customHeight="1" x14ac:dyDescent="0.25">
      <c r="A380" s="29" t="s">
        <v>714</v>
      </c>
      <c r="B380" s="75" t="s">
        <v>1324</v>
      </c>
      <c r="C380" s="28" t="s">
        <v>1325</v>
      </c>
      <c r="D380" s="28" t="s">
        <v>26</v>
      </c>
      <c r="E380" s="31" t="s">
        <v>329</v>
      </c>
      <c r="F380" s="17">
        <v>10</v>
      </c>
      <c r="G380" s="18">
        <f>IFERROR(J380/F380,0)+Tabla5[[#This Row],[% DE CUMPLIMIENTO ACUMULADO]]</f>
        <v>0.4</v>
      </c>
      <c r="H380" s="19">
        <f>Tabla6[[#This Row],[AVANCE EJECUTADO]]+Tabla5[[#This Row],[Avance meta de la vigencia]]</f>
        <v>4</v>
      </c>
      <c r="I380" s="24">
        <v>1</v>
      </c>
      <c r="J380" s="134"/>
      <c r="K380" s="97"/>
      <c r="L380" s="97"/>
      <c r="M380" s="97"/>
      <c r="N380" s="109"/>
      <c r="O380" s="34"/>
      <c r="P380" s="34"/>
    </row>
    <row r="381" spans="1:16" ht="273.75" customHeight="1" x14ac:dyDescent="0.25">
      <c r="A381" s="29" t="s">
        <v>714</v>
      </c>
      <c r="B381" s="75" t="s">
        <v>1329</v>
      </c>
      <c r="C381" s="31" t="s">
        <v>1330</v>
      </c>
      <c r="D381" s="28" t="s">
        <v>26</v>
      </c>
      <c r="E381" s="31" t="s">
        <v>329</v>
      </c>
      <c r="F381" s="18">
        <v>0.9</v>
      </c>
      <c r="G381" s="18">
        <f>IFERROR(MIN((J381/F381+Tabla5[[#This Row],[% DE CUMPLIMIENTO ACUMULADO]]),1),0)</f>
        <v>1</v>
      </c>
      <c r="H381" s="19">
        <f>Tabla6[[#This Row],[AVANCE EJECUTADO]]+Tabla5[[#This Row],[Avance meta de la vigencia]]</f>
        <v>0.97689999999999999</v>
      </c>
      <c r="I381" s="24">
        <v>0</v>
      </c>
      <c r="J381" s="145"/>
      <c r="K381" s="97"/>
      <c r="L381" s="97"/>
      <c r="M381" s="97"/>
      <c r="N381" s="109"/>
      <c r="O381" s="34"/>
      <c r="P381" s="34"/>
    </row>
    <row r="382" spans="1:16" ht="273.75" customHeight="1" x14ac:dyDescent="0.25">
      <c r="A382" s="29" t="s">
        <v>714</v>
      </c>
      <c r="B382" s="75" t="s">
        <v>1334</v>
      </c>
      <c r="C382" s="31" t="s">
        <v>1335</v>
      </c>
      <c r="D382" s="28" t="s">
        <v>26</v>
      </c>
      <c r="E382" s="31" t="s">
        <v>167</v>
      </c>
      <c r="F382" s="18">
        <v>1</v>
      </c>
      <c r="G382" s="18">
        <f>IFERROR(J382/F382,0)+Tabla5[[#This Row],[% DE CUMPLIMIENTO ACUMULADO]]</f>
        <v>0.18</v>
      </c>
      <c r="H382" s="19">
        <f>Tabla6[[#This Row],[AVANCE EJECUTADO]]+Tabla5[[#This Row],[Avance meta de la vigencia]]</f>
        <v>0.18</v>
      </c>
      <c r="I382" s="23">
        <v>0.09</v>
      </c>
      <c r="J382" s="156"/>
      <c r="K382" s="141"/>
      <c r="L382" s="97"/>
      <c r="M382" s="97"/>
      <c r="N382" s="109"/>
      <c r="O382" s="34"/>
      <c r="P382" s="34"/>
    </row>
    <row r="383" spans="1:16" ht="273.75" customHeight="1" x14ac:dyDescent="0.25">
      <c r="A383" s="29" t="s">
        <v>714</v>
      </c>
      <c r="B383" s="75" t="s">
        <v>1338</v>
      </c>
      <c r="C383" s="31" t="s">
        <v>1339</v>
      </c>
      <c r="D383" s="28" t="s">
        <v>26</v>
      </c>
      <c r="E383" s="31" t="s">
        <v>111</v>
      </c>
      <c r="F383" s="18">
        <v>0.3</v>
      </c>
      <c r="G383" s="18">
        <f>IFERROR(J383/F383,0)+Tabla5[[#This Row],[% DE CUMPLIMIENTO ACUMULADO]]</f>
        <v>0.5</v>
      </c>
      <c r="H383" s="19">
        <f>Tabla6[[#This Row],[AVANCE EJECUTADO]]</f>
        <v>0</v>
      </c>
      <c r="I383" s="23">
        <v>0.1</v>
      </c>
      <c r="J383" s="225"/>
      <c r="K383" s="97"/>
      <c r="L383" s="97"/>
      <c r="M383" s="97"/>
      <c r="N383" s="109"/>
      <c r="O383" s="34"/>
      <c r="P383" s="34"/>
    </row>
    <row r="384" spans="1:16" ht="273.75" customHeight="1" x14ac:dyDescent="0.25">
      <c r="A384" s="29" t="s">
        <v>714</v>
      </c>
      <c r="B384" s="75" t="s">
        <v>1343</v>
      </c>
      <c r="C384" s="31" t="s">
        <v>1344</v>
      </c>
      <c r="D384" s="28" t="s">
        <v>26</v>
      </c>
      <c r="E384" s="31" t="s">
        <v>111</v>
      </c>
      <c r="F384" s="18">
        <v>1</v>
      </c>
      <c r="G384" s="18">
        <f>IFERROR(J384/F384,0)+Tabla5[[#This Row],[% DE CUMPLIMIENTO ACUMULADO]]</f>
        <v>0.30000000000000004</v>
      </c>
      <c r="H384" s="19">
        <f>Tabla6[[#This Row],[AVANCE EJECUTADO]]</f>
        <v>0</v>
      </c>
      <c r="I384" s="23">
        <v>0.1</v>
      </c>
      <c r="J384" s="225"/>
      <c r="K384" s="97"/>
      <c r="L384" s="97"/>
      <c r="M384" s="97"/>
      <c r="N384" s="109"/>
      <c r="O384" s="34"/>
      <c r="P384" s="34"/>
    </row>
    <row r="385" spans="1:16" ht="273.75" customHeight="1" x14ac:dyDescent="0.25">
      <c r="A385" s="29" t="s">
        <v>714</v>
      </c>
      <c r="B385" s="75" t="s">
        <v>1348</v>
      </c>
      <c r="C385" s="31" t="s">
        <v>1349</v>
      </c>
      <c r="D385" s="28" t="s">
        <v>26</v>
      </c>
      <c r="E385" s="31" t="s">
        <v>111</v>
      </c>
      <c r="F385" s="18">
        <v>0.5</v>
      </c>
      <c r="G385" s="18">
        <f>IFERROR(J385/F385,0)+Tabla5[[#This Row],[% DE CUMPLIMIENTO ACUMULADO]]</f>
        <v>0.125</v>
      </c>
      <c r="H385" s="19">
        <f>Tabla6[[#This Row],[AVANCE EJECUTADO]]</f>
        <v>0</v>
      </c>
      <c r="I385" s="24">
        <v>0</v>
      </c>
      <c r="J385" s="196"/>
      <c r="K385" s="97"/>
      <c r="L385" s="97"/>
      <c r="M385" s="97"/>
      <c r="N385" s="109"/>
      <c r="O385" s="34"/>
      <c r="P385" s="34"/>
    </row>
    <row r="386" spans="1:16" ht="273.75" customHeight="1" x14ac:dyDescent="0.25">
      <c r="A386" s="29" t="s">
        <v>714</v>
      </c>
      <c r="B386" s="75" t="s">
        <v>1354</v>
      </c>
      <c r="C386" s="31" t="s">
        <v>1355</v>
      </c>
      <c r="D386" s="28" t="s">
        <v>26</v>
      </c>
      <c r="E386" s="31" t="s">
        <v>111</v>
      </c>
      <c r="F386" s="18">
        <v>0.03</v>
      </c>
      <c r="G386" s="18">
        <f>IFERROR(J386/F386,0)+Tabla5[[#This Row],[% DE CUMPLIMIENTO ACUMULADO]]</f>
        <v>0</v>
      </c>
      <c r="H386" s="19">
        <f>Tabla6[[#This Row],[AVANCE EJECUTADO]]</f>
        <v>0</v>
      </c>
      <c r="I386" s="24">
        <v>0</v>
      </c>
      <c r="J386" s="196"/>
      <c r="K386" s="97"/>
      <c r="L386" s="97"/>
      <c r="M386" s="97"/>
      <c r="N386" s="109"/>
      <c r="O386" s="34"/>
      <c r="P386" s="34"/>
    </row>
    <row r="387" spans="1:16" ht="50.1" customHeight="1" x14ac:dyDescent="0.25">
      <c r="A387" s="29" t="s">
        <v>714</v>
      </c>
      <c r="B387" s="75" t="s">
        <v>1361</v>
      </c>
      <c r="C387" s="31" t="s">
        <v>1362</v>
      </c>
      <c r="D387" s="28" t="s">
        <v>26</v>
      </c>
      <c r="E387" s="31" t="s">
        <v>102</v>
      </c>
      <c r="F387" s="18">
        <v>1</v>
      </c>
      <c r="G387" s="18">
        <f>IFERROR(J387/F387,0)+Tabla5[[#This Row],[% DE CUMPLIMIENTO ACUMULADO]]</f>
        <v>0.69330000000000014</v>
      </c>
      <c r="H387" s="19">
        <f>Tabla6[[#This Row],[AVANCE EJECUTADO]]+Tabla5[[#This Row],[Avance meta de la vigencia]]</f>
        <v>0.69330000000000014</v>
      </c>
      <c r="I387" s="24"/>
      <c r="J387" s="156"/>
      <c r="K387" s="97"/>
      <c r="L387" s="97"/>
      <c r="M387" s="97"/>
      <c r="N387" s="109"/>
      <c r="O387" s="34"/>
      <c r="P387" s="34"/>
    </row>
    <row r="388" spans="1:16" ht="273.75" customHeight="1" x14ac:dyDescent="0.25">
      <c r="A388" s="29" t="s">
        <v>714</v>
      </c>
      <c r="B388" s="75" t="s">
        <v>1366</v>
      </c>
      <c r="C388" s="31" t="s">
        <v>1367</v>
      </c>
      <c r="D388" s="28" t="s">
        <v>26</v>
      </c>
      <c r="E388" s="179" t="s">
        <v>30</v>
      </c>
      <c r="F388" s="17">
        <v>560</v>
      </c>
      <c r="G388" s="18">
        <f>IFERROR(J388/F388,0)+Tabla5[[#This Row],[% DE CUMPLIMIENTO ACUMULADO]]</f>
        <v>0.45</v>
      </c>
      <c r="H388" s="19">
        <f>Tabla6[[#This Row],[AVANCE EJECUTADO]]+Tabla5[[#This Row],[Avance meta de la vigencia]]</f>
        <v>252</v>
      </c>
      <c r="I388" s="24">
        <v>0</v>
      </c>
      <c r="J388" s="134"/>
      <c r="K388" s="97"/>
      <c r="L388" s="97"/>
      <c r="M388" s="97"/>
      <c r="N388" s="109"/>
      <c r="O388" s="34"/>
      <c r="P388" s="34"/>
    </row>
    <row r="389" spans="1:16" ht="273.75" customHeight="1" x14ac:dyDescent="0.25">
      <c r="A389" s="29" t="s">
        <v>714</v>
      </c>
      <c r="B389" s="75" t="s">
        <v>1368</v>
      </c>
      <c r="C389" s="31" t="s">
        <v>1369</v>
      </c>
      <c r="D389" s="28" t="s">
        <v>26</v>
      </c>
      <c r="E389" s="179" t="s">
        <v>30</v>
      </c>
      <c r="F389" s="17">
        <v>2915</v>
      </c>
      <c r="G389" s="18">
        <f>IFERROR(J389/F389,0)+Tabla5[[#This Row],[% DE CUMPLIMIENTO ACUMULADO]]</f>
        <v>0.52967409948542021</v>
      </c>
      <c r="H389" s="19">
        <f>Tabla6[[#This Row],[AVANCE EJECUTADO]]+Tabla5[[#This Row],[Avance meta de la vigencia]]</f>
        <v>1544</v>
      </c>
      <c r="I389" s="24">
        <v>0</v>
      </c>
      <c r="J389" s="134"/>
      <c r="K389" s="97"/>
      <c r="L389" s="97"/>
      <c r="M389" s="97"/>
      <c r="N389" s="109"/>
      <c r="O389" s="34"/>
      <c r="P389" s="34"/>
    </row>
    <row r="390" spans="1:16" ht="273.75" customHeight="1" x14ac:dyDescent="0.25">
      <c r="A390" s="29" t="s">
        <v>714</v>
      </c>
      <c r="B390" s="75" t="s">
        <v>1370</v>
      </c>
      <c r="C390" s="31" t="s">
        <v>752</v>
      </c>
      <c r="D390" s="28" t="s">
        <v>26</v>
      </c>
      <c r="E390" s="179" t="s">
        <v>30</v>
      </c>
      <c r="F390" s="17">
        <v>2260</v>
      </c>
      <c r="G390" s="18">
        <f>IFERROR(J390/F390,0)+Tabla5[[#This Row],[% DE CUMPLIMIENTO ACUMULADO]]</f>
        <v>0.48805309734513275</v>
      </c>
      <c r="H390" s="19">
        <f>Tabla6[[#This Row],[AVANCE EJECUTADO]]+Tabla5[[#This Row],[Avance meta de la vigencia]]</f>
        <v>1103</v>
      </c>
      <c r="I390" s="24">
        <v>0</v>
      </c>
      <c r="J390" s="134"/>
      <c r="K390" s="97"/>
      <c r="L390" s="97"/>
      <c r="M390" s="97"/>
      <c r="N390" s="109"/>
      <c r="O390" s="34"/>
      <c r="P390" s="34"/>
    </row>
    <row r="391" spans="1:16" ht="273.75" customHeight="1" x14ac:dyDescent="0.25">
      <c r="A391" s="29" t="s">
        <v>714</v>
      </c>
      <c r="B391" s="75" t="s">
        <v>1371</v>
      </c>
      <c r="C391" s="31" t="s">
        <v>1367</v>
      </c>
      <c r="D391" s="28" t="s">
        <v>26</v>
      </c>
      <c r="E391" s="31" t="s">
        <v>230</v>
      </c>
      <c r="F391" s="17">
        <v>170</v>
      </c>
      <c r="G391" s="18">
        <f>IFERROR(J391/F391,0)+Tabla5[[#This Row],[% DE CUMPLIMIENTO ACUMULADO]]</f>
        <v>0.45882352941176469</v>
      </c>
      <c r="H391" s="19">
        <f>Tabla6[[#This Row],[AVANCE EJECUTADO]]+Tabla5[[#This Row],[Avance meta de la vigencia]]</f>
        <v>78</v>
      </c>
      <c r="I391" s="24">
        <v>0</v>
      </c>
      <c r="J391" s="134"/>
      <c r="K391" s="81"/>
      <c r="L391" s="81"/>
      <c r="M391" s="81"/>
      <c r="N391" s="109"/>
      <c r="O391" s="34"/>
      <c r="P391" s="34"/>
    </row>
    <row r="392" spans="1:16" ht="273.75" customHeight="1" x14ac:dyDescent="0.25">
      <c r="A392" s="29" t="s">
        <v>714</v>
      </c>
      <c r="B392" s="75" t="s">
        <v>1376</v>
      </c>
      <c r="C392" s="31" t="s">
        <v>1369</v>
      </c>
      <c r="D392" s="28" t="s">
        <v>26</v>
      </c>
      <c r="E392" s="31" t="s">
        <v>230</v>
      </c>
      <c r="F392" s="17">
        <v>2110</v>
      </c>
      <c r="G392" s="18">
        <f>IFERROR(J392/F392,0)+Tabla5[[#This Row],[% DE CUMPLIMIENTO ACUMULADO]]</f>
        <v>0.45450236966824642</v>
      </c>
      <c r="H392" s="19">
        <f>Tabla6[[#This Row],[AVANCE EJECUTADO]]+Tabla5[[#This Row],[Avance meta de la vigencia]]</f>
        <v>959</v>
      </c>
      <c r="I392" s="24">
        <v>0</v>
      </c>
      <c r="J392" s="134"/>
      <c r="K392" s="81"/>
      <c r="L392" s="81"/>
      <c r="M392" s="81"/>
      <c r="N392" s="109"/>
      <c r="O392" s="34"/>
      <c r="P392" s="34"/>
    </row>
    <row r="393" spans="1:16" ht="273.75" customHeight="1" x14ac:dyDescent="0.25">
      <c r="A393" s="29" t="s">
        <v>714</v>
      </c>
      <c r="B393" s="75" t="s">
        <v>1380</v>
      </c>
      <c r="C393" s="31" t="s">
        <v>752</v>
      </c>
      <c r="D393" s="28" t="s">
        <v>26</v>
      </c>
      <c r="E393" s="31" t="s">
        <v>230</v>
      </c>
      <c r="F393" s="17">
        <v>84</v>
      </c>
      <c r="G393" s="18">
        <f>IFERROR(J393/F393,0)+Tabla5[[#This Row],[% DE CUMPLIMIENTO ACUMULADO]]</f>
        <v>0.59523809523809523</v>
      </c>
      <c r="H393" s="19">
        <f>Tabla6[[#This Row],[AVANCE EJECUTADO]]+Tabla5[[#This Row],[Avance meta de la vigencia]]</f>
        <v>50</v>
      </c>
      <c r="I393" s="24">
        <v>0</v>
      </c>
      <c r="J393" s="134"/>
      <c r="K393" s="81"/>
      <c r="L393" s="81"/>
      <c r="M393" s="81"/>
      <c r="N393" s="109"/>
      <c r="O393" s="34"/>
      <c r="P393" s="34"/>
    </row>
    <row r="394" spans="1:16" ht="273.75" customHeight="1" x14ac:dyDescent="0.25">
      <c r="A394" s="29" t="s">
        <v>714</v>
      </c>
      <c r="B394" s="75" t="s">
        <v>1382</v>
      </c>
      <c r="C394" s="31" t="s">
        <v>1367</v>
      </c>
      <c r="D394" s="28" t="s">
        <v>26</v>
      </c>
      <c r="E394" s="31" t="s">
        <v>240</v>
      </c>
      <c r="F394" s="17">
        <v>190</v>
      </c>
      <c r="G394" s="18">
        <f>IFERROR(MIN((J394/F394+Tabla5[[#This Row],[% DE CUMPLIMIENTO ACUMULADO]]),1),0)</f>
        <v>1</v>
      </c>
      <c r="H394" s="19">
        <f>Tabla6[[#This Row],[AVANCE EJECUTADO]]+Tabla5[[#This Row],[Avance meta de la vigencia]]</f>
        <v>273</v>
      </c>
      <c r="I394" s="24">
        <v>0</v>
      </c>
      <c r="J394" s="134"/>
      <c r="K394" s="97"/>
      <c r="L394" s="97"/>
      <c r="M394" s="97"/>
      <c r="N394" s="109"/>
      <c r="O394" s="34"/>
      <c r="P394" s="101"/>
    </row>
    <row r="395" spans="1:16" ht="273.75" customHeight="1" x14ac:dyDescent="0.25">
      <c r="A395" s="29" t="s">
        <v>714</v>
      </c>
      <c r="B395" s="75" t="s">
        <v>1385</v>
      </c>
      <c r="C395" s="31" t="s">
        <v>1369</v>
      </c>
      <c r="D395" s="28" t="s">
        <v>26</v>
      </c>
      <c r="E395" s="31" t="s">
        <v>240</v>
      </c>
      <c r="F395" s="17">
        <v>4640</v>
      </c>
      <c r="G395" s="18">
        <f>IFERROR(J395/F395,0)+Tabla5[[#This Row],[% DE CUMPLIMIENTO ACUMULADO]]</f>
        <v>0.47435344827586207</v>
      </c>
      <c r="H395" s="19">
        <f>Tabla6[[#This Row],[AVANCE EJECUTADO]]+Tabla5[[#This Row],[Avance meta de la vigencia]]</f>
        <v>2201</v>
      </c>
      <c r="I395" s="24">
        <v>0</v>
      </c>
      <c r="J395" s="134"/>
      <c r="K395" s="97"/>
      <c r="L395" s="97"/>
      <c r="M395" s="97"/>
      <c r="N395" s="109"/>
      <c r="O395" s="34"/>
      <c r="P395" s="101"/>
    </row>
    <row r="396" spans="1:16" ht="273.75" customHeight="1" x14ac:dyDescent="0.25">
      <c r="A396" s="29" t="s">
        <v>714</v>
      </c>
      <c r="B396" s="75" t="s">
        <v>1387</v>
      </c>
      <c r="C396" s="31" t="s">
        <v>752</v>
      </c>
      <c r="D396" s="28" t="s">
        <v>26</v>
      </c>
      <c r="E396" s="31" t="s">
        <v>240</v>
      </c>
      <c r="F396" s="17">
        <v>82</v>
      </c>
      <c r="G396" s="18">
        <f>IFERROR(MIN((J396/F396+Tabla5[[#This Row],[% DE CUMPLIMIENTO ACUMULADO]]),1),0)</f>
        <v>1</v>
      </c>
      <c r="H396" s="19">
        <f>Tabla6[[#This Row],[AVANCE EJECUTADO]]+Tabla5[[#This Row],[Avance meta de la vigencia]]</f>
        <v>109</v>
      </c>
      <c r="I396" s="24">
        <v>0</v>
      </c>
      <c r="J396" s="134"/>
      <c r="K396" s="97"/>
      <c r="L396" s="97"/>
      <c r="M396" s="97"/>
      <c r="N396" s="109"/>
      <c r="O396" s="34"/>
      <c r="P396" s="101"/>
    </row>
    <row r="397" spans="1:16" ht="273.75" customHeight="1" x14ac:dyDescent="0.25">
      <c r="A397" s="29" t="s">
        <v>714</v>
      </c>
      <c r="B397" s="75" t="s">
        <v>1390</v>
      </c>
      <c r="C397" s="31" t="s">
        <v>1367</v>
      </c>
      <c r="D397" s="28" t="s">
        <v>26</v>
      </c>
      <c r="E397" s="31" t="s">
        <v>491</v>
      </c>
      <c r="F397" s="17">
        <v>190</v>
      </c>
      <c r="G397" s="18">
        <f>IFERROR(MIN((J397/F397+Tabla5[[#This Row],[% DE CUMPLIMIENTO ACUMULADO]]),1),0)</f>
        <v>1</v>
      </c>
      <c r="H397" s="19">
        <f>Tabla6[[#This Row],[AVANCE EJECUTADO]]+Tabla5[[#This Row],[Avance meta de la vigencia]]</f>
        <v>390</v>
      </c>
      <c r="I397" s="24">
        <v>0</v>
      </c>
      <c r="J397" s="134"/>
      <c r="K397" s="97"/>
      <c r="L397" s="97"/>
      <c r="M397" s="97"/>
      <c r="N397" s="109"/>
      <c r="O397" s="34"/>
      <c r="P397" s="34"/>
    </row>
    <row r="398" spans="1:16" ht="273.75" customHeight="1" x14ac:dyDescent="0.25">
      <c r="A398" s="29" t="s">
        <v>714</v>
      </c>
      <c r="B398" s="75" t="s">
        <v>1393</v>
      </c>
      <c r="C398" s="31" t="s">
        <v>1369</v>
      </c>
      <c r="D398" s="28" t="s">
        <v>26</v>
      </c>
      <c r="E398" s="31" t="s">
        <v>491</v>
      </c>
      <c r="F398" s="17">
        <v>2915</v>
      </c>
      <c r="G398" s="18">
        <f>IFERROR(J398/F398,0)+Tabla5[[#This Row],[% DE CUMPLIMIENTO ACUMULADO]]</f>
        <v>0.49193825042881645</v>
      </c>
      <c r="H398" s="19">
        <f>Tabla6[[#This Row],[AVANCE EJECUTADO]]+Tabla5[[#This Row],[Avance meta de la vigencia]]</f>
        <v>1434</v>
      </c>
      <c r="I398" s="24">
        <v>0</v>
      </c>
      <c r="J398" s="134"/>
      <c r="K398" s="97"/>
      <c r="L398" s="97"/>
      <c r="M398" s="97"/>
      <c r="N398" s="109"/>
      <c r="O398" s="34"/>
      <c r="P398" s="34"/>
    </row>
    <row r="399" spans="1:16" ht="273.75" customHeight="1" x14ac:dyDescent="0.25">
      <c r="A399" s="29" t="s">
        <v>714</v>
      </c>
      <c r="B399" s="75" t="s">
        <v>1395</v>
      </c>
      <c r="C399" s="31" t="s">
        <v>752</v>
      </c>
      <c r="D399" s="28" t="s">
        <v>26</v>
      </c>
      <c r="E399" s="31" t="s">
        <v>491</v>
      </c>
      <c r="F399" s="17">
        <v>88</v>
      </c>
      <c r="G399" s="18">
        <f>IFERROR(MIN((J399/F399+Tabla5[[#This Row],[% DE CUMPLIMIENTO ACUMULADO]]),1),0)</f>
        <v>1</v>
      </c>
      <c r="H399" s="19">
        <f>Tabla6[[#This Row],[AVANCE EJECUTADO]]+Tabla5[[#This Row],[Avance meta de la vigencia]]</f>
        <v>120</v>
      </c>
      <c r="I399" s="24">
        <v>0</v>
      </c>
      <c r="J399" s="134"/>
      <c r="K399" s="97"/>
      <c r="L399" s="97"/>
      <c r="M399" s="97"/>
      <c r="N399" s="109"/>
      <c r="O399" s="34"/>
      <c r="P399" s="34"/>
    </row>
    <row r="400" spans="1:16" ht="273.75" customHeight="1" x14ac:dyDescent="0.25">
      <c r="A400" s="29" t="s">
        <v>714</v>
      </c>
      <c r="B400" s="75" t="s">
        <v>1398</v>
      </c>
      <c r="C400" s="31" t="s">
        <v>1367</v>
      </c>
      <c r="D400" s="28" t="s">
        <v>26</v>
      </c>
      <c r="E400" s="31" t="s">
        <v>413</v>
      </c>
      <c r="F400" s="17">
        <v>190</v>
      </c>
      <c r="G400" s="18">
        <f>IFERROR(J400/F400,0)+Tabla5[[#This Row],[% DE CUMPLIMIENTO ACUMULADO]]</f>
        <v>0.64736842105263159</v>
      </c>
      <c r="H400" s="19" t="e">
        <f>Tabla6[[#This Row],[AVANCE EJECUTADO]]+Tabla5[[#This Row],[Avance meta de la vigencia]]</f>
        <v>#VALUE!</v>
      </c>
      <c r="I400" s="24">
        <v>0</v>
      </c>
      <c r="J400" s="134"/>
      <c r="K400" s="97"/>
      <c r="L400" s="97"/>
      <c r="M400" s="97"/>
      <c r="N400" s="109"/>
      <c r="O400" s="34"/>
      <c r="P400" s="34"/>
    </row>
    <row r="401" spans="1:16" ht="273.75" customHeight="1" x14ac:dyDescent="0.25">
      <c r="A401" s="29" t="s">
        <v>714</v>
      </c>
      <c r="B401" s="75" t="s">
        <v>1402</v>
      </c>
      <c r="C401" s="31" t="s">
        <v>1369</v>
      </c>
      <c r="D401" s="28" t="s">
        <v>26</v>
      </c>
      <c r="E401" s="31" t="s">
        <v>413</v>
      </c>
      <c r="F401" s="17">
        <v>1900</v>
      </c>
      <c r="G401" s="18">
        <f>IFERROR(J401/F401,0)+Tabla5[[#This Row],[% DE CUMPLIMIENTO ACUMULADO]]</f>
        <v>1.4273684210526316</v>
      </c>
      <c r="H401" s="19">
        <f>Tabla6[[#This Row],[AVANCE EJECUTADO]]+Tabla5[[#This Row],[Avance meta de la vigencia]]</f>
        <v>2712</v>
      </c>
      <c r="I401" s="24">
        <v>0</v>
      </c>
      <c r="J401" s="134"/>
      <c r="K401" s="97"/>
      <c r="L401" s="97"/>
      <c r="M401" s="97"/>
      <c r="N401" s="109"/>
      <c r="O401" s="34"/>
      <c r="P401" s="34"/>
    </row>
    <row r="402" spans="1:16" ht="273.75" customHeight="1" x14ac:dyDescent="0.25">
      <c r="A402" s="29" t="s">
        <v>714</v>
      </c>
      <c r="B402" s="75" t="s">
        <v>1406</v>
      </c>
      <c r="C402" s="31" t="s">
        <v>752</v>
      </c>
      <c r="D402" s="28" t="s">
        <v>26</v>
      </c>
      <c r="E402" s="31" t="s">
        <v>413</v>
      </c>
      <c r="F402" s="17">
        <v>88</v>
      </c>
      <c r="G402" s="18">
        <f>IFERROR(MIN((J402/F402+Tabla5[[#This Row],[% DE CUMPLIMIENTO ACUMULADO]]),1),0)</f>
        <v>1</v>
      </c>
      <c r="H402" s="19">
        <f>Tabla6[[#This Row],[AVANCE EJECUTADO]]+Tabla5[[#This Row],[Avance meta de la vigencia]]</f>
        <v>171</v>
      </c>
      <c r="I402" s="24">
        <v>0</v>
      </c>
      <c r="J402" s="134"/>
      <c r="K402" s="97"/>
      <c r="L402" s="97"/>
      <c r="M402" s="97"/>
      <c r="N402" s="109"/>
      <c r="O402" s="34"/>
      <c r="P402" s="34"/>
    </row>
    <row r="403" spans="1:16" ht="111" customHeight="1" x14ac:dyDescent="0.25">
      <c r="A403" s="29" t="s">
        <v>714</v>
      </c>
      <c r="B403" s="75" t="s">
        <v>1409</v>
      </c>
      <c r="C403" s="31" t="s">
        <v>1367</v>
      </c>
      <c r="D403" s="28" t="s">
        <v>26</v>
      </c>
      <c r="E403" s="31" t="s">
        <v>257</v>
      </c>
      <c r="F403" s="17">
        <v>190</v>
      </c>
      <c r="G403" s="18">
        <f>IFERROR(J403/F403,0)+Tabla5[[#This Row],[% DE CUMPLIMIENTO ACUMULADO]]</f>
        <v>0.37368421052631579</v>
      </c>
      <c r="H403" s="19">
        <f>Tabla6[[#This Row],[AVANCE EJECUTADO]]+Tabla5[[#This Row],[Avance meta de la vigencia]]</f>
        <v>71</v>
      </c>
      <c r="I403" s="24">
        <v>0</v>
      </c>
      <c r="J403" s="134"/>
      <c r="K403" s="151"/>
      <c r="L403" s="151"/>
      <c r="M403" s="151"/>
      <c r="N403" s="109"/>
      <c r="O403" s="101"/>
      <c r="P403" s="34"/>
    </row>
    <row r="404" spans="1:16" ht="216.75" customHeight="1" x14ac:dyDescent="0.25">
      <c r="A404" s="29" t="s">
        <v>714</v>
      </c>
      <c r="B404" s="75" t="s">
        <v>1413</v>
      </c>
      <c r="C404" s="31" t="s">
        <v>1369</v>
      </c>
      <c r="D404" s="28" t="s">
        <v>26</v>
      </c>
      <c r="E404" s="31" t="s">
        <v>257</v>
      </c>
      <c r="F404" s="17">
        <v>1560</v>
      </c>
      <c r="G404" s="18">
        <f>IFERROR(J404/F404,0)+Tabla5[[#This Row],[% DE CUMPLIMIENTO ACUMULADO]]</f>
        <v>0.45256410256410257</v>
      </c>
      <c r="H404" s="19">
        <f>Tabla6[[#This Row],[AVANCE EJECUTADO]]+Tabla5[[#This Row],[Avance meta de la vigencia]]</f>
        <v>706</v>
      </c>
      <c r="I404" s="24">
        <v>0</v>
      </c>
      <c r="J404" s="134"/>
      <c r="K404" s="151"/>
      <c r="L404" s="151"/>
      <c r="M404" s="151"/>
      <c r="N404" s="109"/>
      <c r="O404" s="101"/>
      <c r="P404" s="34"/>
    </row>
    <row r="405" spans="1:16" ht="129.75" customHeight="1" x14ac:dyDescent="0.25">
      <c r="A405" s="29" t="s">
        <v>714</v>
      </c>
      <c r="B405" s="75" t="s">
        <v>1417</v>
      </c>
      <c r="C405" s="31" t="s">
        <v>752</v>
      </c>
      <c r="D405" s="28" t="s">
        <v>26</v>
      </c>
      <c r="E405" s="31" t="s">
        <v>257</v>
      </c>
      <c r="F405" s="17">
        <v>44</v>
      </c>
      <c r="G405" s="18">
        <f>IFERROR(J405/F405,0)+Tabla5[[#This Row],[% DE CUMPLIMIENTO ACUMULADO]]</f>
        <v>0.65909090909090906</v>
      </c>
      <c r="H405" s="19">
        <f>Tabla6[[#This Row],[AVANCE EJECUTADO]]+Tabla5[[#This Row],[Avance meta de la vigencia]]</f>
        <v>29</v>
      </c>
      <c r="I405" s="24">
        <v>0</v>
      </c>
      <c r="J405" s="134"/>
      <c r="K405" s="151"/>
      <c r="L405" s="151"/>
      <c r="M405" s="151"/>
      <c r="N405" s="109"/>
      <c r="O405" s="101"/>
      <c r="P405" s="34"/>
    </row>
    <row r="406" spans="1:16" ht="294.75" customHeight="1" x14ac:dyDescent="0.25">
      <c r="A406" s="29" t="s">
        <v>714</v>
      </c>
      <c r="B406" s="75" t="s">
        <v>1421</v>
      </c>
      <c r="C406" s="31" t="s">
        <v>1367</v>
      </c>
      <c r="D406" s="28" t="s">
        <v>26</v>
      </c>
      <c r="E406" s="31" t="s">
        <v>456</v>
      </c>
      <c r="F406" s="17">
        <v>190</v>
      </c>
      <c r="G406" s="18">
        <f>IFERROR(J406/F406,0)+Tabla5[[#This Row],[% DE CUMPLIMIENTO ACUMULADO]]</f>
        <v>0.64736842105263159</v>
      </c>
      <c r="H406" s="19">
        <f>Tabla6[[#This Row],[AVANCE EJECUTADO]]+Tabla5[[#This Row],[Avance meta de la vigencia]]</f>
        <v>123</v>
      </c>
      <c r="I406" s="24">
        <v>0</v>
      </c>
      <c r="J406" s="134"/>
      <c r="K406" s="97"/>
      <c r="L406" s="97"/>
      <c r="M406" s="97"/>
      <c r="N406" s="109"/>
      <c r="O406" s="101"/>
      <c r="P406" s="101"/>
    </row>
    <row r="407" spans="1:16" ht="322.5" customHeight="1" x14ac:dyDescent="0.25">
      <c r="A407" s="29" t="s">
        <v>714</v>
      </c>
      <c r="B407" s="75" t="s">
        <v>1424</v>
      </c>
      <c r="C407" s="31" t="s">
        <v>1369</v>
      </c>
      <c r="D407" s="28" t="s">
        <v>26</v>
      </c>
      <c r="E407" s="31" t="s">
        <v>456</v>
      </c>
      <c r="F407" s="17">
        <v>2136</v>
      </c>
      <c r="G407" s="18">
        <f>IFERROR(J407/F407,0)+Tabla5[[#This Row],[% DE CUMPLIMIENTO ACUMULADO]]</f>
        <v>0.5112359550561798</v>
      </c>
      <c r="H407" s="19">
        <f>Tabla6[[#This Row],[AVANCE EJECUTADO]]+Tabla5[[#This Row],[Avance meta de la vigencia]]</f>
        <v>1092</v>
      </c>
      <c r="I407" s="24">
        <v>0</v>
      </c>
      <c r="J407" s="134"/>
      <c r="K407" s="97"/>
      <c r="L407" s="97"/>
      <c r="M407" s="97"/>
      <c r="N407" s="109"/>
      <c r="O407" s="101"/>
      <c r="P407" s="101"/>
    </row>
    <row r="408" spans="1:16" ht="224.25" customHeight="1" x14ac:dyDescent="0.25">
      <c r="A408" s="29" t="s">
        <v>714</v>
      </c>
      <c r="B408" s="75" t="s">
        <v>1426</v>
      </c>
      <c r="C408" s="31" t="s">
        <v>752</v>
      </c>
      <c r="D408" s="28" t="s">
        <v>26</v>
      </c>
      <c r="E408" s="31" t="s">
        <v>456</v>
      </c>
      <c r="F408" s="17">
        <v>69</v>
      </c>
      <c r="G408" s="18">
        <f>IFERROR(J408/F408,0)+Tabla5[[#This Row],[% DE CUMPLIMIENTO ACUMULADO]]</f>
        <v>0.82608695652173914</v>
      </c>
      <c r="H408" s="19">
        <f>Tabla6[[#This Row],[AVANCE EJECUTADO]]+Tabla5[[#This Row],[Avance meta de la vigencia]]</f>
        <v>57</v>
      </c>
      <c r="I408" s="24">
        <v>0</v>
      </c>
      <c r="J408" s="134"/>
      <c r="K408" s="97"/>
      <c r="L408" s="97"/>
      <c r="M408" s="97"/>
      <c r="N408" s="109"/>
      <c r="O408" s="101"/>
      <c r="P408" s="101"/>
    </row>
    <row r="409" spans="1:16" ht="93.75" customHeight="1" x14ac:dyDescent="0.25">
      <c r="A409" s="29" t="s">
        <v>714</v>
      </c>
      <c r="B409" s="75" t="s">
        <v>1428</v>
      </c>
      <c r="C409" s="31" t="s">
        <v>1367</v>
      </c>
      <c r="D409" s="28" t="s">
        <v>26</v>
      </c>
      <c r="E409" s="31" t="s">
        <v>221</v>
      </c>
      <c r="F409" s="17">
        <v>140</v>
      </c>
      <c r="G409" s="18">
        <f>IFERROR(J409/F409,0)+Tabla5[[#This Row],[% DE CUMPLIMIENTO ACUMULADO]]</f>
        <v>0.82857142857142863</v>
      </c>
      <c r="H409" s="19">
        <f>Tabla6[[#This Row],[AVANCE EJECUTADO]]+Tabla5[[#This Row],[Avance meta de la vigencia]]</f>
        <v>116</v>
      </c>
      <c r="I409" s="24">
        <v>0</v>
      </c>
      <c r="J409" s="134"/>
      <c r="K409" s="97"/>
      <c r="L409" s="97"/>
      <c r="M409" s="97"/>
      <c r="N409" s="109"/>
      <c r="O409" s="101"/>
      <c r="P409" s="34"/>
    </row>
    <row r="410" spans="1:16" ht="91.5" customHeight="1" x14ac:dyDescent="0.25">
      <c r="A410" s="29" t="s">
        <v>714</v>
      </c>
      <c r="B410" s="75" t="s">
        <v>1432</v>
      </c>
      <c r="C410" s="31" t="s">
        <v>1369</v>
      </c>
      <c r="D410" s="28" t="s">
        <v>26</v>
      </c>
      <c r="E410" s="31" t="s">
        <v>221</v>
      </c>
      <c r="F410" s="17">
        <v>2330</v>
      </c>
      <c r="G410" s="18">
        <f>IFERROR(J410/F410,0)+Tabla5[[#This Row],[% DE CUMPLIMIENTO ACUMULADO]]</f>
        <v>0.44163090128755367</v>
      </c>
      <c r="H410" s="19">
        <f>Tabla6[[#This Row],[AVANCE EJECUTADO]]+Tabla5[[#This Row],[Avance meta de la vigencia]]</f>
        <v>1029</v>
      </c>
      <c r="I410" s="24">
        <v>0</v>
      </c>
      <c r="J410" s="134"/>
      <c r="K410" s="97"/>
      <c r="L410" s="97"/>
      <c r="M410" s="97"/>
      <c r="N410" s="109"/>
      <c r="O410" s="101"/>
      <c r="P410" s="34"/>
    </row>
    <row r="411" spans="1:16" ht="87.75" customHeight="1" x14ac:dyDescent="0.25">
      <c r="A411" s="29" t="s">
        <v>714</v>
      </c>
      <c r="B411" s="75" t="s">
        <v>1434</v>
      </c>
      <c r="C411" s="31" t="s">
        <v>752</v>
      </c>
      <c r="D411" s="28" t="s">
        <v>26</v>
      </c>
      <c r="E411" s="31" t="s">
        <v>221</v>
      </c>
      <c r="F411" s="17">
        <v>34</v>
      </c>
      <c r="G411" s="18">
        <f>IFERROR(J411/F411,0)+Tabla5[[#This Row],[% DE CUMPLIMIENTO ACUMULADO]]</f>
        <v>0.91176470588235292</v>
      </c>
      <c r="H411" s="19">
        <f>Tabla6[[#This Row],[AVANCE EJECUTADO]]+Tabla5[[#This Row],[Avance meta de la vigencia]]</f>
        <v>31</v>
      </c>
      <c r="I411" s="24">
        <v>0</v>
      </c>
      <c r="J411" s="134"/>
      <c r="K411" s="97"/>
      <c r="L411" s="97"/>
      <c r="M411" s="97"/>
      <c r="N411" s="109"/>
      <c r="O411" s="101"/>
      <c r="P411" s="34"/>
    </row>
    <row r="412" spans="1:16" ht="235.5" customHeight="1" x14ac:dyDescent="0.25">
      <c r="A412" s="29" t="s">
        <v>714</v>
      </c>
      <c r="B412" s="75" t="s">
        <v>1436</v>
      </c>
      <c r="C412" s="31" t="s">
        <v>1367</v>
      </c>
      <c r="D412" s="28" t="s">
        <v>26</v>
      </c>
      <c r="E412" s="31" t="s">
        <v>156</v>
      </c>
      <c r="F412" s="17">
        <v>190</v>
      </c>
      <c r="G412" s="18">
        <f>IFERROR(MIN((J412/F412+Tabla5[[#This Row],[% DE CUMPLIMIENTO ACUMULADO]]),1),0)</f>
        <v>1</v>
      </c>
      <c r="H412" s="19">
        <f>Tabla6[[#This Row],[AVANCE EJECUTADO]]+Tabla5[[#This Row],[Avance meta de la vigencia]]</f>
        <v>203</v>
      </c>
      <c r="I412" s="24">
        <v>0</v>
      </c>
      <c r="J412" s="134"/>
      <c r="K412" s="97"/>
      <c r="L412" s="97"/>
      <c r="M412" s="97"/>
      <c r="N412" s="109"/>
      <c r="O412" s="101"/>
      <c r="P412" s="34"/>
    </row>
    <row r="413" spans="1:16" ht="106.5" customHeight="1" x14ac:dyDescent="0.25">
      <c r="A413" s="29" t="s">
        <v>714</v>
      </c>
      <c r="B413" s="75" t="s">
        <v>1440</v>
      </c>
      <c r="C413" s="31" t="s">
        <v>1369</v>
      </c>
      <c r="D413" s="28" t="s">
        <v>26</v>
      </c>
      <c r="E413" s="31" t="s">
        <v>156</v>
      </c>
      <c r="F413" s="17">
        <v>2917</v>
      </c>
      <c r="G413" s="18">
        <f>IFERROR(J413/F413,0)+Tabla5[[#This Row],[% DE CUMPLIMIENTO ACUMULADO]]</f>
        <v>0.46040452519712033</v>
      </c>
      <c r="H413" s="19">
        <f>Tabla6[[#This Row],[AVANCE EJECUTADO]]+Tabla5[[#This Row],[Avance meta de la vigencia]]</f>
        <v>1343</v>
      </c>
      <c r="I413" s="24">
        <v>0</v>
      </c>
      <c r="J413" s="134"/>
      <c r="K413" s="97"/>
      <c r="L413" s="97"/>
      <c r="M413" s="97"/>
      <c r="N413" s="109"/>
      <c r="O413" s="101"/>
      <c r="P413" s="34"/>
    </row>
    <row r="414" spans="1:16" ht="114.75" customHeight="1" x14ac:dyDescent="0.25">
      <c r="A414" s="29" t="s">
        <v>714</v>
      </c>
      <c r="B414" s="75" t="s">
        <v>1443</v>
      </c>
      <c r="C414" s="31" t="s">
        <v>752</v>
      </c>
      <c r="D414" s="28" t="s">
        <v>26</v>
      </c>
      <c r="E414" s="31" t="s">
        <v>156</v>
      </c>
      <c r="F414" s="17">
        <v>42</v>
      </c>
      <c r="G414" s="18">
        <f>IFERROR(J414/F414,0)+Tabla5[[#This Row],[% DE CUMPLIMIENTO ACUMULADO]]</f>
        <v>0.6428571428571429</v>
      </c>
      <c r="H414" s="19">
        <f>Tabla6[[#This Row],[AVANCE EJECUTADO]]+Tabla5[[#This Row],[Avance meta de la vigencia]]</f>
        <v>27</v>
      </c>
      <c r="I414" s="24">
        <v>0</v>
      </c>
      <c r="J414" s="134"/>
      <c r="K414" s="97"/>
      <c r="L414" s="97"/>
      <c r="M414" s="97"/>
      <c r="N414" s="109"/>
      <c r="O414" s="101"/>
      <c r="P414" s="34"/>
    </row>
    <row r="415" spans="1:16" ht="30.75" customHeight="1" x14ac:dyDescent="0.25">
      <c r="A415" s="29" t="s">
        <v>714</v>
      </c>
      <c r="B415" s="75" t="s">
        <v>1446</v>
      </c>
      <c r="C415" s="31" t="s">
        <v>1367</v>
      </c>
      <c r="D415" s="28" t="s">
        <v>26</v>
      </c>
      <c r="E415" s="31" t="s">
        <v>484</v>
      </c>
      <c r="F415" s="17">
        <v>157</v>
      </c>
      <c r="G415" s="18">
        <f>IFERROR(J415/F415,0)+Tabla5[[#This Row],[% DE CUMPLIMIENTO ACUMULADO]]</f>
        <v>0.55414012738853502</v>
      </c>
      <c r="H415" s="19">
        <f>Tabla6[[#This Row],[AVANCE EJECUTADO]]+Tabla5[[#This Row],[Avance meta de la vigencia]]</f>
        <v>87</v>
      </c>
      <c r="I415" s="24">
        <v>0</v>
      </c>
      <c r="J415" s="134"/>
      <c r="K415" s="97"/>
      <c r="L415" s="97"/>
      <c r="M415" s="97"/>
      <c r="N415" s="109"/>
      <c r="O415" s="34"/>
      <c r="P415" s="173"/>
    </row>
    <row r="416" spans="1:16" ht="33.75" customHeight="1" x14ac:dyDescent="0.25">
      <c r="A416" s="29" t="s">
        <v>714</v>
      </c>
      <c r="B416" s="75" t="s">
        <v>1449</v>
      </c>
      <c r="C416" s="31" t="s">
        <v>1369</v>
      </c>
      <c r="D416" s="28" t="s">
        <v>26</v>
      </c>
      <c r="E416" s="31" t="s">
        <v>484</v>
      </c>
      <c r="F416" s="17">
        <v>1764</v>
      </c>
      <c r="G416" s="18">
        <f>IFERROR(J416/F416,0)+Tabla5[[#This Row],[% DE CUMPLIMIENTO ACUMULADO]]</f>
        <v>0.51077097505668934</v>
      </c>
      <c r="H416" s="19">
        <f>Tabla6[[#This Row],[AVANCE EJECUTADO]]+Tabla5[[#This Row],[Avance meta de la vigencia]]</f>
        <v>901</v>
      </c>
      <c r="I416" s="24">
        <v>0</v>
      </c>
      <c r="J416" s="134"/>
      <c r="K416" s="97"/>
      <c r="L416" s="97"/>
      <c r="M416" s="97"/>
      <c r="N416" s="109"/>
      <c r="O416" s="34"/>
      <c r="P416" s="34"/>
    </row>
    <row r="417" spans="1:16" ht="31.5" customHeight="1" x14ac:dyDescent="0.25">
      <c r="A417" s="29" t="s">
        <v>714</v>
      </c>
      <c r="B417" s="75" t="s">
        <v>1452</v>
      </c>
      <c r="C417" s="31" t="s">
        <v>752</v>
      </c>
      <c r="D417" s="28" t="s">
        <v>26</v>
      </c>
      <c r="E417" s="31" t="s">
        <v>484</v>
      </c>
      <c r="F417" s="17">
        <v>60</v>
      </c>
      <c r="G417" s="18">
        <f>IFERROR(J417/F417,0)+Tabla5[[#This Row],[% DE CUMPLIMIENTO ACUMULADO]]</f>
        <v>0.65</v>
      </c>
      <c r="H417" s="19">
        <f>Tabla6[[#This Row],[AVANCE EJECUTADO]]+Tabla5[[#This Row],[Avance meta de la vigencia]]</f>
        <v>39</v>
      </c>
      <c r="I417" s="24">
        <v>0</v>
      </c>
      <c r="J417" s="134"/>
      <c r="K417" s="97"/>
      <c r="L417" s="97"/>
      <c r="M417" s="97"/>
      <c r="N417" s="109"/>
      <c r="O417" s="34"/>
      <c r="P417" s="34"/>
    </row>
    <row r="418" spans="1:16" ht="30" x14ac:dyDescent="0.25">
      <c r="A418" s="29" t="s">
        <v>714</v>
      </c>
      <c r="B418" s="75" t="s">
        <v>1455</v>
      </c>
      <c r="C418" s="31" t="s">
        <v>1367</v>
      </c>
      <c r="D418" s="28" t="s">
        <v>26</v>
      </c>
      <c r="E418" s="31" t="s">
        <v>236</v>
      </c>
      <c r="F418" s="17">
        <v>190</v>
      </c>
      <c r="G418" s="18">
        <f>IFERROR(J418/F418,0)+Tabla5[[#This Row],[% DE CUMPLIMIENTO ACUMULADO]]</f>
        <v>0.55263157894736847</v>
      </c>
      <c r="H418" s="19">
        <f>Tabla6[[#This Row],[AVANCE EJECUTADO]]+Tabla5[[#This Row],[Avance meta de la vigencia]]</f>
        <v>105</v>
      </c>
      <c r="I418" s="24">
        <v>0</v>
      </c>
      <c r="J418" s="134"/>
      <c r="K418" s="97"/>
      <c r="L418" s="97"/>
      <c r="M418" s="97"/>
      <c r="N418" s="109"/>
      <c r="O418" s="34"/>
      <c r="P418" s="34"/>
    </row>
    <row r="419" spans="1:16" ht="26.25" customHeight="1" x14ac:dyDescent="0.25">
      <c r="A419" s="29" t="s">
        <v>714</v>
      </c>
      <c r="B419" s="75" t="s">
        <v>1459</v>
      </c>
      <c r="C419" s="31" t="s">
        <v>1369</v>
      </c>
      <c r="D419" s="28" t="s">
        <v>26</v>
      </c>
      <c r="E419" s="31" t="s">
        <v>236</v>
      </c>
      <c r="F419" s="17">
        <v>2045</v>
      </c>
      <c r="G419" s="18">
        <f>IFERROR(J419/F419,0)+Tabla5[[#This Row],[% DE CUMPLIMIENTO ACUMULADO]]</f>
        <v>0.50317848410757948</v>
      </c>
      <c r="H419" s="19">
        <f>Tabla6[[#This Row],[AVANCE EJECUTADO]]+Tabla5[[#This Row],[Avance meta de la vigencia]]</f>
        <v>1029</v>
      </c>
      <c r="I419" s="24">
        <v>0</v>
      </c>
      <c r="J419" s="134"/>
      <c r="K419" s="97"/>
      <c r="L419" s="97"/>
      <c r="M419" s="97"/>
      <c r="N419" s="109"/>
      <c r="O419" s="34"/>
      <c r="P419" s="34"/>
    </row>
    <row r="420" spans="1:16" ht="38.25" customHeight="1" x14ac:dyDescent="0.25">
      <c r="A420" s="29" t="s">
        <v>714</v>
      </c>
      <c r="B420" s="75" t="s">
        <v>1463</v>
      </c>
      <c r="C420" s="31" t="s">
        <v>752</v>
      </c>
      <c r="D420" s="28" t="s">
        <v>26</v>
      </c>
      <c r="E420" s="31" t="s">
        <v>236</v>
      </c>
      <c r="F420" s="17">
        <v>54</v>
      </c>
      <c r="G420" s="18">
        <f>IFERROR(J420/F420,0)+Tabla5[[#This Row],[% DE CUMPLIMIENTO ACUMULADO]]</f>
        <v>0.66666666666666663</v>
      </c>
      <c r="H420" s="19">
        <f>Tabla6[[#This Row],[AVANCE EJECUTADO]]+Tabla5[[#This Row],[Avance meta de la vigencia]]</f>
        <v>36</v>
      </c>
      <c r="I420" s="24">
        <v>0</v>
      </c>
      <c r="J420" s="134"/>
      <c r="K420" s="97"/>
      <c r="L420" s="97"/>
      <c r="M420" s="97"/>
      <c r="N420" s="109"/>
      <c r="O420" s="34"/>
      <c r="P420" s="34"/>
    </row>
    <row r="421" spans="1:16" ht="233.25" customHeight="1" x14ac:dyDescent="0.25">
      <c r="A421" s="29" t="s">
        <v>714</v>
      </c>
      <c r="B421" s="75" t="s">
        <v>1466</v>
      </c>
      <c r="C421" s="31" t="s">
        <v>1367</v>
      </c>
      <c r="D421" s="28" t="s">
        <v>26</v>
      </c>
      <c r="E421" s="31" t="s">
        <v>247</v>
      </c>
      <c r="F421" s="17">
        <v>190</v>
      </c>
      <c r="G421" s="18">
        <f>IFERROR(MIN((J421/F421+Tabla5[[#This Row],[% DE CUMPLIMIENTO ACUMULADO]]),1),0)</f>
        <v>1</v>
      </c>
      <c r="H421" s="19">
        <f>Tabla6[[#This Row],[AVANCE EJECUTADO]]+Tabla5[[#This Row],[Avance meta de la vigencia]]</f>
        <v>412</v>
      </c>
      <c r="I421" s="24">
        <v>0</v>
      </c>
      <c r="J421" s="134"/>
      <c r="K421" s="228"/>
      <c r="L421" s="83"/>
      <c r="M421" s="83"/>
      <c r="N421" s="109"/>
      <c r="O421" s="34"/>
      <c r="P421" s="34"/>
    </row>
    <row r="422" spans="1:16" ht="172.5" customHeight="1" x14ac:dyDescent="0.25">
      <c r="A422" s="29" t="s">
        <v>714</v>
      </c>
      <c r="B422" s="75" t="s">
        <v>1468</v>
      </c>
      <c r="C422" s="31" t="s">
        <v>1369</v>
      </c>
      <c r="D422" s="28" t="s">
        <v>26</v>
      </c>
      <c r="E422" s="31" t="s">
        <v>247</v>
      </c>
      <c r="F422" s="17">
        <v>2735</v>
      </c>
      <c r="G422" s="18">
        <f>IFERROR(J422/F422,0)+Tabla5[[#This Row],[% DE CUMPLIMIENTO ACUMULADO]]</f>
        <v>0.98062157221206581</v>
      </c>
      <c r="H422" s="19">
        <f>Tabla6[[#This Row],[AVANCE EJECUTADO]]+Tabla5[[#This Row],[Avance meta de la vigencia]]</f>
        <v>2682</v>
      </c>
      <c r="I422" s="24">
        <v>0</v>
      </c>
      <c r="J422" s="134"/>
      <c r="K422" s="228"/>
      <c r="L422" s="83"/>
      <c r="M422" s="83"/>
      <c r="N422" s="109"/>
      <c r="O422" s="34"/>
      <c r="P422" s="34"/>
    </row>
    <row r="423" spans="1:16" ht="239.25" customHeight="1" x14ac:dyDescent="0.25">
      <c r="A423" s="29" t="s">
        <v>714</v>
      </c>
      <c r="B423" s="75" t="s">
        <v>1469</v>
      </c>
      <c r="C423" s="31" t="s">
        <v>752</v>
      </c>
      <c r="D423" s="28" t="s">
        <v>26</v>
      </c>
      <c r="E423" s="31" t="s">
        <v>247</v>
      </c>
      <c r="F423" s="17">
        <v>98</v>
      </c>
      <c r="G423" s="18">
        <f>IFERROR(J423/F423,0)+Tabla5[[#This Row],[% DE CUMPLIMIENTO ACUMULADO]]</f>
        <v>1.3877551020408163</v>
      </c>
      <c r="H423" s="19">
        <f>Tabla6[[#This Row],[AVANCE EJECUTADO]]+Tabla5[[#This Row],[Avance meta de la vigencia]]</f>
        <v>136</v>
      </c>
      <c r="I423" s="24">
        <v>0</v>
      </c>
      <c r="J423" s="134"/>
      <c r="K423" s="228"/>
      <c r="L423" s="83"/>
      <c r="M423" s="83"/>
      <c r="N423" s="109"/>
      <c r="O423" s="34"/>
      <c r="P423" s="34"/>
    </row>
    <row r="424" spans="1:16" ht="78.75" customHeight="1" x14ac:dyDescent="0.25">
      <c r="A424" s="29" t="s">
        <v>714</v>
      </c>
      <c r="B424" s="75" t="s">
        <v>1470</v>
      </c>
      <c r="C424" s="31" t="s">
        <v>1367</v>
      </c>
      <c r="D424" s="28" t="s">
        <v>26</v>
      </c>
      <c r="E424" s="31" t="s">
        <v>225</v>
      </c>
      <c r="F424" s="17">
        <v>160</v>
      </c>
      <c r="G424" s="18">
        <f>IFERROR(J424/F424,0)+Tabla5[[#This Row],[% DE CUMPLIMIENTO ACUMULADO]]</f>
        <v>0.56874999999999998</v>
      </c>
      <c r="H424" s="19">
        <f>Tabla6[[#This Row],[AVANCE EJECUTADO]]+Tabla5[[#This Row],[Avance meta de la vigencia]]</f>
        <v>91</v>
      </c>
      <c r="I424" s="24">
        <v>0</v>
      </c>
      <c r="J424" s="134"/>
      <c r="K424" s="151"/>
      <c r="L424" s="97"/>
      <c r="M424" s="96"/>
      <c r="N424" s="109"/>
      <c r="O424" s="34"/>
      <c r="P424" s="34"/>
    </row>
    <row r="425" spans="1:16" ht="82.5" customHeight="1" x14ac:dyDescent="0.25">
      <c r="A425" s="29" t="s">
        <v>714</v>
      </c>
      <c r="B425" s="75" t="s">
        <v>1474</v>
      </c>
      <c r="C425" s="31" t="s">
        <v>1369</v>
      </c>
      <c r="D425" s="28" t="s">
        <v>26</v>
      </c>
      <c r="E425" s="31" t="s">
        <v>225</v>
      </c>
      <c r="F425" s="17">
        <v>1351</v>
      </c>
      <c r="G425" s="18">
        <f>IFERROR(J425/F425,0)+Tabla5[[#This Row],[% DE CUMPLIMIENTO ACUMULADO]]</f>
        <v>0.52997779422649893</v>
      </c>
      <c r="H425" s="19">
        <f>Tabla6[[#This Row],[AVANCE EJECUTADO]]+Tabla5[[#This Row],[Avance meta de la vigencia]]</f>
        <v>716</v>
      </c>
      <c r="I425" s="24">
        <v>0</v>
      </c>
      <c r="J425" s="134"/>
      <c r="K425" s="151"/>
      <c r="L425" s="97"/>
      <c r="M425" s="81"/>
      <c r="N425" s="109"/>
      <c r="O425" s="34"/>
      <c r="P425" s="34"/>
    </row>
    <row r="426" spans="1:16" ht="44.25" customHeight="1" x14ac:dyDescent="0.25">
      <c r="A426" s="29" t="s">
        <v>714</v>
      </c>
      <c r="B426" s="75" t="s">
        <v>1476</v>
      </c>
      <c r="C426" s="31" t="s">
        <v>752</v>
      </c>
      <c r="D426" s="28" t="s">
        <v>26</v>
      </c>
      <c r="E426" s="31" t="s">
        <v>225</v>
      </c>
      <c r="F426" s="17">
        <v>37</v>
      </c>
      <c r="G426" s="18">
        <f>IFERROR(MIN((J426/F426+Tabla5[[#This Row],[% DE CUMPLIMIENTO ACUMULADO]]),1),0)</f>
        <v>1</v>
      </c>
      <c r="H426" s="19">
        <f>Tabla6[[#This Row],[AVANCE EJECUTADO]]+Tabla5[[#This Row],[Avance meta de la vigencia]]</f>
        <v>37</v>
      </c>
      <c r="I426" s="24">
        <v>0</v>
      </c>
      <c r="J426" s="134"/>
      <c r="K426" s="151"/>
      <c r="L426" s="97"/>
      <c r="M426" s="96"/>
      <c r="N426" s="109"/>
      <c r="O426" s="34"/>
      <c r="P426" s="34"/>
    </row>
    <row r="427" spans="1:16" ht="93.75" customHeight="1" x14ac:dyDescent="0.25">
      <c r="A427" s="29" t="s">
        <v>714</v>
      </c>
      <c r="B427" s="75" t="s">
        <v>1479</v>
      </c>
      <c r="C427" s="31" t="s">
        <v>1367</v>
      </c>
      <c r="D427" s="28" t="s">
        <v>26</v>
      </c>
      <c r="E427" s="31" t="s">
        <v>250</v>
      </c>
      <c r="F427" s="17">
        <v>190</v>
      </c>
      <c r="G427" s="18">
        <f>IFERROR(J427/F427,0)+Tabla5[[#This Row],[% DE CUMPLIMIENTO ACUMULADO]]</f>
        <v>0.32631578947368423</v>
      </c>
      <c r="H427" s="19">
        <f>Tabla6[[#This Row],[AVANCE EJECUTADO]]+Tabla5[[#This Row],[Avance meta de la vigencia]]</f>
        <v>62</v>
      </c>
      <c r="I427" s="24">
        <v>0</v>
      </c>
      <c r="J427" s="134"/>
      <c r="K427" s="151"/>
      <c r="L427" s="151"/>
      <c r="M427" s="151"/>
      <c r="N427" s="109"/>
      <c r="O427" s="34"/>
      <c r="P427" s="34"/>
    </row>
    <row r="428" spans="1:16" ht="90.75" customHeight="1" x14ac:dyDescent="0.25">
      <c r="A428" s="29" t="s">
        <v>714</v>
      </c>
      <c r="B428" s="75" t="s">
        <v>1481</v>
      </c>
      <c r="C428" s="31" t="s">
        <v>1369</v>
      </c>
      <c r="D428" s="28" t="s">
        <v>26</v>
      </c>
      <c r="E428" s="31" t="s">
        <v>250</v>
      </c>
      <c r="F428" s="17">
        <v>1182</v>
      </c>
      <c r="G428" s="18">
        <f>IFERROR(J428/F428,0)+Tabla5[[#This Row],[% DE CUMPLIMIENTO ACUMULADO]]</f>
        <v>0.46192893401015228</v>
      </c>
      <c r="H428" s="19">
        <f>Tabla6[[#This Row],[AVANCE EJECUTADO]]+Tabla5[[#This Row],[Avance meta de la vigencia]]</f>
        <v>546</v>
      </c>
      <c r="I428" s="24">
        <v>0</v>
      </c>
      <c r="J428" s="134"/>
      <c r="K428" s="151"/>
      <c r="L428" s="151"/>
      <c r="M428" s="151"/>
      <c r="N428" s="109"/>
      <c r="O428" s="34"/>
      <c r="P428" s="34"/>
    </row>
    <row r="429" spans="1:16" ht="96" customHeight="1" x14ac:dyDescent="0.25">
      <c r="A429" s="29" t="s">
        <v>714</v>
      </c>
      <c r="B429" s="75" t="s">
        <v>1483</v>
      </c>
      <c r="C429" s="31" t="s">
        <v>752</v>
      </c>
      <c r="D429" s="28" t="s">
        <v>26</v>
      </c>
      <c r="E429" s="31" t="s">
        <v>250</v>
      </c>
      <c r="F429" s="17">
        <v>56</v>
      </c>
      <c r="G429" s="18">
        <f>IFERROR(J429/F429,0)+Tabla5[[#This Row],[% DE CUMPLIMIENTO ACUMULADO]]</f>
        <v>0.6071428571428571</v>
      </c>
      <c r="H429" s="19">
        <f>Tabla6[[#This Row],[AVANCE EJECUTADO]]+Tabla5[[#This Row],[Avance meta de la vigencia]]</f>
        <v>34</v>
      </c>
      <c r="I429" s="24">
        <v>0</v>
      </c>
      <c r="J429" s="134"/>
      <c r="K429" s="151"/>
      <c r="L429" s="151"/>
      <c r="M429" s="151"/>
      <c r="N429" s="109"/>
      <c r="O429" s="34"/>
      <c r="P429" s="34"/>
    </row>
    <row r="430" spans="1:16" ht="45.75" customHeight="1" x14ac:dyDescent="0.25">
      <c r="A430" s="29" t="s">
        <v>714</v>
      </c>
      <c r="B430" s="75" t="s">
        <v>1484</v>
      </c>
      <c r="C430" s="31" t="s">
        <v>1367</v>
      </c>
      <c r="D430" s="28" t="s">
        <v>26</v>
      </c>
      <c r="E430" s="31" t="s">
        <v>163</v>
      </c>
      <c r="F430" s="17">
        <v>190</v>
      </c>
      <c r="G430" s="18">
        <f>IFERROR(J430/F430,0)+Tabla5[[#This Row],[% DE CUMPLIMIENTO ACUMULADO]]</f>
        <v>0.68421052631578949</v>
      </c>
      <c r="H430" s="19">
        <f>Tabla6[[#This Row],[AVANCE EJECUTADO]]+Tabla5[[#This Row],[Avance meta de la vigencia]]</f>
        <v>130</v>
      </c>
      <c r="I430" s="24">
        <v>0</v>
      </c>
      <c r="J430" s="134"/>
      <c r="K430" s="97"/>
      <c r="L430" s="97"/>
      <c r="M430" s="97"/>
      <c r="N430" s="109"/>
      <c r="O430" s="34"/>
      <c r="P430" s="34"/>
    </row>
    <row r="431" spans="1:16" ht="27.75" customHeight="1" x14ac:dyDescent="0.25">
      <c r="A431" s="29" t="s">
        <v>714</v>
      </c>
      <c r="B431" s="75" t="s">
        <v>1488</v>
      </c>
      <c r="C431" s="31" t="s">
        <v>1369</v>
      </c>
      <c r="D431" s="28" t="s">
        <v>26</v>
      </c>
      <c r="E431" s="31" t="s">
        <v>163</v>
      </c>
      <c r="F431" s="17">
        <v>1970</v>
      </c>
      <c r="G431" s="18">
        <f>IFERROR(J431/F431,0)+Tabla5[[#This Row],[% DE CUMPLIMIENTO ACUMULADO]]</f>
        <v>0.48223350253807107</v>
      </c>
      <c r="H431" s="19">
        <f>Tabla6[[#This Row],[AVANCE EJECUTADO]]+Tabla5[[#This Row],[Avance meta de la vigencia]]</f>
        <v>950</v>
      </c>
      <c r="I431" s="24">
        <v>0</v>
      </c>
      <c r="J431" s="134"/>
      <c r="K431" s="97"/>
      <c r="L431" s="97"/>
      <c r="M431" s="97"/>
      <c r="N431" s="109"/>
      <c r="O431" s="34"/>
      <c r="P431" s="34"/>
    </row>
    <row r="432" spans="1:16" ht="42" customHeight="1" x14ac:dyDescent="0.25">
      <c r="A432" s="29" t="s">
        <v>714</v>
      </c>
      <c r="B432" s="75" t="s">
        <v>1491</v>
      </c>
      <c r="C432" s="31" t="s">
        <v>752</v>
      </c>
      <c r="D432" s="28" t="s">
        <v>26</v>
      </c>
      <c r="E432" s="31" t="s">
        <v>163</v>
      </c>
      <c r="F432" s="17">
        <v>140</v>
      </c>
      <c r="G432" s="18">
        <f>IFERROR(J432/F432,0)+Tabla5[[#This Row],[% DE CUMPLIMIENTO ACUMULADO]]</f>
        <v>0.52857142857142858</v>
      </c>
      <c r="H432" s="19">
        <f>Tabla6[[#This Row],[AVANCE EJECUTADO]]+Tabla5[[#This Row],[Avance meta de la vigencia]]</f>
        <v>74</v>
      </c>
      <c r="I432" s="24">
        <v>0</v>
      </c>
      <c r="J432" s="134"/>
      <c r="K432" s="97"/>
      <c r="L432" s="97"/>
      <c r="M432" s="97"/>
      <c r="N432" s="109"/>
      <c r="O432" s="34"/>
      <c r="P432" s="34"/>
    </row>
    <row r="433" spans="1:16" ht="37.5" customHeight="1" x14ac:dyDescent="0.25">
      <c r="A433" s="29" t="s">
        <v>714</v>
      </c>
      <c r="B433" s="75" t="s">
        <v>1495</v>
      </c>
      <c r="C433" s="31" t="s">
        <v>1367</v>
      </c>
      <c r="D433" s="28" t="s">
        <v>26</v>
      </c>
      <c r="E433" s="31" t="s">
        <v>211</v>
      </c>
      <c r="F433" s="17">
        <v>190</v>
      </c>
      <c r="G433" s="18">
        <f>IFERROR(J433/F433,0)+Tabla5[[#This Row],[% DE CUMPLIMIENTO ACUMULADO]]</f>
        <v>0.67368421052631577</v>
      </c>
      <c r="H433" s="19">
        <f>Tabla6[[#This Row],[AVANCE EJECUTADO]]+Tabla5[[#This Row],[Avance meta de la vigencia]]</f>
        <v>128</v>
      </c>
      <c r="I433" s="24">
        <v>0</v>
      </c>
      <c r="J433" s="134"/>
      <c r="K433" s="151"/>
      <c r="L433" s="97"/>
      <c r="M433" s="151"/>
      <c r="N433" s="109"/>
      <c r="O433" s="34"/>
      <c r="P433" s="34"/>
    </row>
    <row r="434" spans="1:16" ht="42.75" customHeight="1" x14ac:dyDescent="0.25">
      <c r="A434" s="29" t="s">
        <v>714</v>
      </c>
      <c r="B434" s="75" t="s">
        <v>1499</v>
      </c>
      <c r="C434" s="31" t="s">
        <v>1369</v>
      </c>
      <c r="D434" s="28" t="s">
        <v>26</v>
      </c>
      <c r="E434" s="31" t="s">
        <v>211</v>
      </c>
      <c r="F434" s="17">
        <v>1878</v>
      </c>
      <c r="G434" s="18">
        <f>IFERROR(J434/F434,0)+Tabla5[[#This Row],[% DE CUMPLIMIENTO ACUMULADO]]</f>
        <v>0.45367412140575081</v>
      </c>
      <c r="H434" s="19">
        <f>Tabla6[[#This Row],[AVANCE EJECUTADO]]+Tabla5[[#This Row],[Avance meta de la vigencia]]</f>
        <v>852</v>
      </c>
      <c r="I434" s="24">
        <v>0</v>
      </c>
      <c r="J434" s="134"/>
      <c r="K434" s="151"/>
      <c r="L434" s="97"/>
      <c r="M434" s="151"/>
      <c r="N434" s="109"/>
      <c r="O434" s="34"/>
      <c r="P434" s="34"/>
    </row>
    <row r="435" spans="1:16" ht="51" customHeight="1" x14ac:dyDescent="0.25">
      <c r="A435" s="29" t="s">
        <v>714</v>
      </c>
      <c r="B435" s="75" t="s">
        <v>1500</v>
      </c>
      <c r="C435" s="31" t="s">
        <v>752</v>
      </c>
      <c r="D435" s="28" t="s">
        <v>26</v>
      </c>
      <c r="E435" s="31" t="s">
        <v>211</v>
      </c>
      <c r="F435" s="17">
        <v>71</v>
      </c>
      <c r="G435" s="18">
        <f>IFERROR(J435/F435,0)+Tabla5[[#This Row],[% DE CUMPLIMIENTO ACUMULADO]]</f>
        <v>0.676056338028169</v>
      </c>
      <c r="H435" s="19">
        <f>Tabla6[[#This Row],[AVANCE EJECUTADO]]+Tabla5[[#This Row],[Avance meta de la vigencia]]</f>
        <v>48</v>
      </c>
      <c r="I435" s="24">
        <v>0</v>
      </c>
      <c r="J435" s="134"/>
      <c r="K435" s="151"/>
      <c r="L435" s="97"/>
      <c r="M435" s="151"/>
      <c r="N435" s="109"/>
      <c r="O435" s="34"/>
      <c r="P435" s="34"/>
    </row>
    <row r="436" spans="1:16" s="2" customFormat="1" ht="47.25" customHeight="1" x14ac:dyDescent="0.25">
      <c r="A436" s="29" t="s">
        <v>714</v>
      </c>
      <c r="B436" s="75" t="s">
        <v>1501</v>
      </c>
      <c r="C436" s="31" t="s">
        <v>1367</v>
      </c>
      <c r="D436" s="28" t="s">
        <v>26</v>
      </c>
      <c r="E436" s="31" t="s">
        <v>217</v>
      </c>
      <c r="F436" s="74">
        <v>190</v>
      </c>
      <c r="G436" s="106">
        <f>IFERROR(J436/F436,0)+Tabla5[[#This Row],[% DE CUMPLIMIENTO ACUMULADO]]</f>
        <v>0.70526315789473681</v>
      </c>
      <c r="H436" s="19">
        <f>Tabla6[[#This Row],[AVANCE EJECUTADO]]+Tabla5[[#This Row],[Avance meta de la vigencia]]</f>
        <v>134</v>
      </c>
      <c r="I436" s="108">
        <v>0</v>
      </c>
      <c r="J436" s="196"/>
      <c r="K436" s="97"/>
      <c r="L436" s="97"/>
      <c r="M436" s="97"/>
      <c r="N436" s="109"/>
      <c r="O436" s="34"/>
      <c r="P436" s="101"/>
    </row>
    <row r="437" spans="1:16" s="2" customFormat="1" ht="25.5" customHeight="1" x14ac:dyDescent="0.25">
      <c r="A437" s="29" t="s">
        <v>714</v>
      </c>
      <c r="B437" s="75" t="s">
        <v>1506</v>
      </c>
      <c r="C437" s="31" t="s">
        <v>1369</v>
      </c>
      <c r="D437" s="28" t="s">
        <v>26</v>
      </c>
      <c r="E437" s="31" t="s">
        <v>217</v>
      </c>
      <c r="F437" s="74">
        <v>1128</v>
      </c>
      <c r="G437" s="106">
        <f>IFERROR(J437/F437,0)+Tabla5[[#This Row],[% DE CUMPLIMIENTO ACUMULADO]]</f>
        <v>0.49290780141843971</v>
      </c>
      <c r="H437" s="19">
        <f>Tabla6[[#This Row],[AVANCE EJECUTADO]]+Tabla5[[#This Row],[Avance meta de la vigencia]]</f>
        <v>556</v>
      </c>
      <c r="I437" s="108">
        <v>0</v>
      </c>
      <c r="J437" s="196"/>
      <c r="K437" s="97"/>
      <c r="L437" s="97"/>
      <c r="M437" s="97"/>
      <c r="N437" s="109"/>
      <c r="O437" s="34"/>
      <c r="P437" s="101"/>
    </row>
    <row r="438" spans="1:16" s="2" customFormat="1" ht="16.5" customHeight="1" x14ac:dyDescent="0.25">
      <c r="A438" s="29" t="s">
        <v>714</v>
      </c>
      <c r="B438" s="76" t="s">
        <v>1507</v>
      </c>
      <c r="C438" s="31" t="s">
        <v>752</v>
      </c>
      <c r="D438" s="28" t="s">
        <v>26</v>
      </c>
      <c r="E438" s="59" t="s">
        <v>217</v>
      </c>
      <c r="F438" s="105">
        <v>15</v>
      </c>
      <c r="G438" s="106">
        <f>IFERROR(J438/F438,0)+Tabla5[[#This Row],[% DE CUMPLIMIENTO ACUMULADO]]</f>
        <v>0.13333333333333333</v>
      </c>
      <c r="H438" s="19">
        <f>Tabla6[[#This Row],[AVANCE EJECUTADO]]+Tabla5[[#This Row],[Avance meta de la vigencia]]</f>
        <v>2</v>
      </c>
      <c r="I438" s="108">
        <v>0</v>
      </c>
      <c r="J438" s="222"/>
      <c r="K438" s="96"/>
      <c r="L438" s="96"/>
      <c r="M438" s="96"/>
      <c r="N438" s="109"/>
      <c r="O438" s="34"/>
      <c r="P438" s="101"/>
    </row>
    <row r="439" spans="1:16" ht="25.5" customHeight="1" x14ac:dyDescent="0.25">
      <c r="A439" s="28" t="s">
        <v>23</v>
      </c>
      <c r="B439" s="74" t="s">
        <v>122</v>
      </c>
      <c r="C439" s="31" t="s">
        <v>123</v>
      </c>
      <c r="D439" s="31" t="s">
        <v>26</v>
      </c>
      <c r="E439" s="36" t="s">
        <v>27</v>
      </c>
      <c r="F439" s="17">
        <v>18</v>
      </c>
      <c r="G439" s="18">
        <f>IFERROR(J439/F439,0)+Tabla5[[#This Row],[% DE CUMPLIMIENTO ACUMULADO]]</f>
        <v>0</v>
      </c>
      <c r="H439" s="19">
        <f>J35+Tabla5[[#This Row],[Avance meta de la vigencia]]</f>
        <v>0</v>
      </c>
      <c r="I439" s="19">
        <f t="shared" ref="I439:P442" si="15">I35</f>
        <v>0</v>
      </c>
      <c r="J439" s="134">
        <f t="shared" si="15"/>
        <v>0</v>
      </c>
      <c r="K439" s="97">
        <f t="shared" si="15"/>
        <v>0</v>
      </c>
      <c r="L439" s="97">
        <f t="shared" si="15"/>
        <v>0</v>
      </c>
      <c r="M439" s="97">
        <f t="shared" si="15"/>
        <v>0</v>
      </c>
      <c r="N439" s="109">
        <f t="shared" si="15"/>
        <v>0</v>
      </c>
      <c r="O439" s="101">
        <f t="shared" si="15"/>
        <v>0</v>
      </c>
      <c r="P439" s="60">
        <f t="shared" si="15"/>
        <v>0</v>
      </c>
    </row>
    <row r="440" spans="1:16" ht="28.5" customHeight="1" x14ac:dyDescent="0.25">
      <c r="A440" s="28" t="s">
        <v>23</v>
      </c>
      <c r="B440" s="74" t="s">
        <v>125</v>
      </c>
      <c r="C440" s="31" t="s">
        <v>126</v>
      </c>
      <c r="D440" s="31" t="s">
        <v>26</v>
      </c>
      <c r="E440" s="36" t="s">
        <v>27</v>
      </c>
      <c r="F440" s="17">
        <v>3</v>
      </c>
      <c r="G440" s="18">
        <f>IFERROR(J440/F440,0)+Tabla5[[#This Row],[% DE CUMPLIMIENTO ACUMULADO]]</f>
        <v>0</v>
      </c>
      <c r="H440" s="19">
        <f>Tabla6[[#This Row],[AVANCE EJECUTADO]]+Tabla5[[#This Row],[Avance meta de la vigencia]]</f>
        <v>0</v>
      </c>
      <c r="I440" s="19">
        <f t="shared" si="15"/>
        <v>0</v>
      </c>
      <c r="J440" s="134">
        <f t="shared" si="15"/>
        <v>0</v>
      </c>
      <c r="K440" s="97">
        <f t="shared" si="15"/>
        <v>0</v>
      </c>
      <c r="L440" s="97">
        <f t="shared" si="15"/>
        <v>0</v>
      </c>
      <c r="M440" s="97">
        <f t="shared" si="15"/>
        <v>0</v>
      </c>
      <c r="N440" s="109">
        <f t="shared" si="15"/>
        <v>0</v>
      </c>
      <c r="O440" s="101">
        <f t="shared" si="15"/>
        <v>0</v>
      </c>
      <c r="P440" s="174">
        <f t="shared" si="15"/>
        <v>0</v>
      </c>
    </row>
    <row r="441" spans="1:16" ht="26.25" customHeight="1" x14ac:dyDescent="0.25">
      <c r="A441" s="28" t="s">
        <v>23</v>
      </c>
      <c r="B441" s="74" t="s">
        <v>127</v>
      </c>
      <c r="C441" s="31" t="s">
        <v>128</v>
      </c>
      <c r="D441" s="31" t="s">
        <v>26</v>
      </c>
      <c r="E441" s="36" t="s">
        <v>27</v>
      </c>
      <c r="F441" s="17">
        <v>3</v>
      </c>
      <c r="G441" s="18">
        <f>IFERROR(J441/F441,0)+Tabla5[[#This Row],[% DE CUMPLIMIENTO ACUMULADO]]</f>
        <v>0</v>
      </c>
      <c r="H441" s="19">
        <f>Tabla6[[#This Row],[AVANCE EJECUTADO]]+Tabla5[[#This Row],[Avance meta de la vigencia]]</f>
        <v>0</v>
      </c>
      <c r="I441" s="19">
        <f t="shared" si="15"/>
        <v>0</v>
      </c>
      <c r="J441" s="134">
        <f t="shared" si="15"/>
        <v>0</v>
      </c>
      <c r="K441" s="97">
        <f t="shared" si="15"/>
        <v>0</v>
      </c>
      <c r="L441" s="97">
        <f t="shared" si="15"/>
        <v>0</v>
      </c>
      <c r="M441" s="97">
        <f t="shared" si="15"/>
        <v>0</v>
      </c>
      <c r="N441" s="109">
        <f t="shared" si="15"/>
        <v>0</v>
      </c>
      <c r="O441" s="101">
        <f t="shared" si="15"/>
        <v>0</v>
      </c>
      <c r="P441" s="174">
        <f t="shared" si="15"/>
        <v>0</v>
      </c>
    </row>
    <row r="442" spans="1:16" ht="27" customHeight="1" x14ac:dyDescent="0.25">
      <c r="A442" s="28" t="s">
        <v>23</v>
      </c>
      <c r="B442" s="105" t="s">
        <v>129</v>
      </c>
      <c r="C442" s="59" t="s">
        <v>130</v>
      </c>
      <c r="D442" s="59" t="s">
        <v>26</v>
      </c>
      <c r="E442" s="36" t="s">
        <v>27</v>
      </c>
      <c r="F442" s="27">
        <v>40</v>
      </c>
      <c r="G442" s="23">
        <f>IFERROR(J442/F442,0)+Tabla5[[#This Row],[% DE CUMPLIMIENTO ACUMULADO]]</f>
        <v>0</v>
      </c>
      <c r="H442" s="24">
        <f>Tabla6[[#This Row],[AVANCE EJECUTADO]]+Tabla5[[#This Row],[Avance meta de la vigencia]]</f>
        <v>0</v>
      </c>
      <c r="I442" s="19">
        <f t="shared" si="15"/>
        <v>0</v>
      </c>
      <c r="J442" s="175">
        <f t="shared" si="15"/>
        <v>0</v>
      </c>
      <c r="K442" s="96">
        <f t="shared" si="15"/>
        <v>0</v>
      </c>
      <c r="L442" s="96">
        <f t="shared" si="15"/>
        <v>0</v>
      </c>
      <c r="M442" s="96">
        <f t="shared" si="15"/>
        <v>0</v>
      </c>
      <c r="N442" s="142">
        <f t="shared" si="15"/>
        <v>0</v>
      </c>
      <c r="O442" s="172">
        <f t="shared" si="15"/>
        <v>0</v>
      </c>
      <c r="P442" s="174">
        <f t="shared" si="15"/>
        <v>0</v>
      </c>
    </row>
    <row r="443" spans="1:16" ht="36" customHeight="1" x14ac:dyDescent="0.25">
      <c r="A443" s="29" t="s">
        <v>23</v>
      </c>
      <c r="B443" s="105" t="s">
        <v>114</v>
      </c>
      <c r="C443" s="59" t="s">
        <v>95</v>
      </c>
      <c r="D443" s="59" t="s">
        <v>26</v>
      </c>
      <c r="E443" s="181" t="s">
        <v>27</v>
      </c>
      <c r="F443" s="27">
        <v>5</v>
      </c>
      <c r="G443" s="23">
        <f t="shared" ref="G443:P444" si="16">G33</f>
        <v>0.4</v>
      </c>
      <c r="H443" s="24">
        <f t="shared" si="16"/>
        <v>2</v>
      </c>
      <c r="I443" s="19">
        <f t="shared" si="16"/>
        <v>0</v>
      </c>
      <c r="J443" s="175">
        <f t="shared" si="16"/>
        <v>0</v>
      </c>
      <c r="K443" s="157">
        <f t="shared" si="16"/>
        <v>0</v>
      </c>
      <c r="L443" s="157">
        <f t="shared" si="16"/>
        <v>0</v>
      </c>
      <c r="M443" s="157">
        <f t="shared" si="16"/>
        <v>0</v>
      </c>
      <c r="N443" s="142">
        <f t="shared" si="16"/>
        <v>0</v>
      </c>
      <c r="O443" s="60">
        <f t="shared" si="16"/>
        <v>0</v>
      </c>
      <c r="P443" s="60">
        <f t="shared" si="16"/>
        <v>0</v>
      </c>
    </row>
    <row r="444" spans="1:16" ht="136.5" customHeight="1" x14ac:dyDescent="0.25">
      <c r="A444" s="29" t="s">
        <v>23</v>
      </c>
      <c r="B444" s="105" t="s">
        <v>117</v>
      </c>
      <c r="C444" s="59" t="s">
        <v>118</v>
      </c>
      <c r="D444" s="59" t="s">
        <v>26</v>
      </c>
      <c r="E444" s="181" t="s">
        <v>27</v>
      </c>
      <c r="F444" s="27">
        <v>100</v>
      </c>
      <c r="G444" s="18">
        <f>IFERROR(MIN((J444/F444+Tabla5[[#This Row],[% DE CUMPLIMIENTO ACUMULADO]]),1),0)</f>
        <v>0.01</v>
      </c>
      <c r="H444" s="24">
        <f t="shared" si="16"/>
        <v>203</v>
      </c>
      <c r="I444" s="19">
        <f t="shared" si="16"/>
        <v>1</v>
      </c>
      <c r="J444" s="175">
        <f t="shared" si="16"/>
        <v>0</v>
      </c>
      <c r="K444" s="182">
        <f t="shared" si="16"/>
        <v>0</v>
      </c>
      <c r="L444" s="157">
        <f t="shared" si="16"/>
        <v>0</v>
      </c>
      <c r="M444" s="157">
        <f t="shared" si="16"/>
        <v>0</v>
      </c>
      <c r="N444" s="142">
        <f t="shared" si="16"/>
        <v>0</v>
      </c>
      <c r="O444" s="60">
        <f t="shared" si="16"/>
        <v>0</v>
      </c>
      <c r="P444" s="60">
        <f t="shared" si="16"/>
        <v>0</v>
      </c>
    </row>
    <row r="445" spans="1:16" ht="15" customHeight="1" x14ac:dyDescent="0.25">
      <c r="G445" s="18"/>
    </row>
    <row r="446" spans="1:16" ht="15" customHeight="1" x14ac:dyDescent="0.25">
      <c r="C446" s="164"/>
    </row>
  </sheetData>
  <sheetProtection algorithmName="SHA-512" hashValue="UZMhbzWq5iENT/yG0KpusAXGUSZ2M+tu4QiyfkBqJx98StKAEyNaU7egJVOcpPSlDZGAcxJpjxH+pZCNyG5gFQ==" saltValue="MaWwhTCg6QbERshStcJGaQ==" spinCount="100000" sheet="1" formatCells="0" formatColumns="0" formatRows="0" autoFilter="0"/>
  <protectedRanges>
    <protectedRange algorithmName="SHA-512" hashValue="Kt+TMHkuLk9qFO9FvbukbcWmH0PvPVivuxUBmBIJmrd+dpULvVZdClm9NhPGPAWM/64umW31wasSEl9Qwut1cQ==" saltValue="rjamQjMO5VvRsE+bmMoxDQ==" spinCount="100000" sqref="J198:M198" name="Decanatura Posgrados"/>
    <protectedRange algorithmName="SHA-512" hashValue="PGxniNcSP73l2tqpxDec+0uTSuLkqvkda2Be2cIViNpHi0OI6KgDq0nQBBWBMCL3Jmyd5p2Z/GBf7wJ3Pknkng==" saltValue="CBbRuPGgbOKbKSeJC6be0A==" spinCount="100000" sqref="J45:M45" name="DAC"/>
    <protectedRange algorithmName="SHA-512" hashValue="Rtu+F128iXdguHILwAa2TQmxEJ1qy37APS8bhAgDFMAujZcUn9Wkf+81IAY6WVLUmeAGl1U+CCcy63am4tFn/Q==" saltValue="7es3dd5VICdpjas8dpUZAw==" spinCount="100000" sqref="C459" name="DAC2"/>
    <protectedRange algorithmName="SHA-512" hashValue="t0nsc/4hCu3k5PvV6oekVMRGCYUoGnai2HKaeTXoFuEqyJ/5XYxuYNvD9KAAHGyQaHRcrXxNH6sFNupsxBINvg==" saltValue="vt+OlLvM3Fg+OqgP4seaeQ==" spinCount="100000" sqref="J82:M84" name="DAC3"/>
    <protectedRange algorithmName="SHA-512" hashValue="3EU/FEjMJ1UPSZsnXRt63q91ZI3r4cxsp+Zh57niIZ08QjJQk14MrfLiBqt/pUxziNLsHnnPvN2rQa7gN0zVFw==" saltValue="7kxDKqvxjMayMGh7P35Spg==" spinCount="100000" sqref="J94:M94" name="DAC4"/>
    <protectedRange algorithmName="SHA-512" hashValue="UPm/ZbbAaPCCzYDedT0WheDCF8hIKD+K4Q1l+5GY+AkwbTMzA7kbYBr6N4qjcQasOj4q4JDmktXyzkvWlcQC1w==" saltValue="wh8dg94y3vYyxXFS97oh1g==" spinCount="100000" sqref="J100:M106" name="DAC5"/>
    <protectedRange algorithmName="SHA-512" hashValue="Jj/O3lDvM0B4tO/AaPdbGnni7M1gtyoAge8poZ494G6E7CixplpZ1y3iJ6H4h65L9jgX9LZEcEJmnmE8vp7Xsg==" saltValue="6bc0pj8JktCtFUGYsbT+eg==" spinCount="100000" sqref="J113:M113" name="DAC6"/>
    <protectedRange algorithmName="SHA-512" hashValue="ZSEbt4ZNgvIg28B2X3UKzSb+KRLA85bQUmKQ2yaR+iqGeTIyWzcRlXTO8BqGnHGq7G+quX/fDI19xkTfNHhoxA==" saltValue="M3DpaC/tNcy1FNe648ty3A==" spinCount="100000" sqref="J132:M135" name="DAC7"/>
    <protectedRange sqref="J382:M382" name="DAC8"/>
    <protectedRange algorithmName="SHA-512" hashValue="AReOoE39tDYdujlHkRqZl7X0b+vmayY/R/jMd9Hwn30Zx5xel01HaTF+7V0IVGincRQnZLmPnXmrGIV6Yrrayg==" saltValue="IeP2jpO/z7scPDIETZgviw==" spinCount="100000" sqref="J90:M90" name="DBU"/>
    <protectedRange algorithmName="SHA-512" hashValue="adr7Y224HQzg6VGpLKCSoUYEWtom+R8pnoYtwoADlp5vDrqj+Zyvi3LtIgEO+DX8d7N1PSAGIcFNeQosm/WxGA==" saltValue="Y41/0lxte/3FZ6iuATyKqQ==" spinCount="100000" sqref="J116:M116" name="DBU2"/>
    <protectedRange algorithmName="SHA-512" hashValue="R3eN8YYpahJHoDQRKAV6AB/9BSVFxa6exuerboAYhy0uRA7DiFNZ6JguN8JFKkxmV2IkrHWCMxKshmywHX2zXw==" saltValue="bZlyprmLTVmZLPj1OJ8q/A==" spinCount="100000" sqref="J213:M216" name="DBU3"/>
    <protectedRange algorithmName="SHA-512" hashValue="+85RiOB3u0DjaS9pyhFM9V1B6s8J7hrUJN3pltvRj/qP7HEM+iGLzmiqyOEiQlGMAq95W4TMdalDenHOOsWTpA==" saltValue="rvF36dLyi+Hpq4iOoURHPw==" spinCount="100000" sqref="J120:M120" name="DC"/>
    <protectedRange algorithmName="SHA-512" hashValue="dRJQdp64QrSRtpJHvB1gmRHd/GY4XcHNXA+e/y63wEtbkUzn7ennxMKNr0L2j84q2Uuwee5Jbw3A806zdPkiYQ==" saltValue="KHixiyRQu8cUyiAXn2VbPA==" spinCount="100000" sqref="J232:M237" name="DC2"/>
    <protectedRange algorithmName="SHA-512" hashValue="4pxRj6kSAs8elATWyO2I6YrdbCE+r1Nn3QAKw2tiuI3BsYEJM2M/AjVbgD1HWcMkfvggr0VD4Ic6qoDJ5IDixw==" saltValue="yu3LuNozcUqc0bRPkaWa2w==" spinCount="100000" sqref="J263:M265" name="DC3"/>
    <protectedRange algorithmName="SHA-512" hashValue="dDiSK9agDnul3sTf5qbumW0fpAgkkoGQFsWkrKJwvCI85xF0mMjyBGhUifvh5cONvqntVXqV6rWr+LAxu/fY+A==" saltValue="xod1fHLCz5NvbxEYnXSUrw==" spinCount="100000" sqref="J85:M85" name="DCON"/>
    <protectedRange algorithmName="SHA-512" hashValue="VLv4p48IJSClnz/tyh+ofAP07gc2EM5FintOpZNuytoMyclq+WTir5ZwlRvfHG1xcdkGOmYYVoDTCiB59y5Mdg==" saltValue="NUsqMucz4luOGvbLJk+0jA==" spinCount="100000" sqref="J380:M381" name="DCON2"/>
    <protectedRange algorithmName="SHA-512" hashValue="iV9pEYeVTf2CtAJLuckAEQbb+6QE5EE34y6hwJmxdGVrqdKSxaEr7Y3Dz3rbPXkH/tdpWylgUJuqYP20Ocvx1g==" saltValue="/6fUzV6JvGbY11qHYaQgbA==" spinCount="100000" sqref="J209:M211" name="DEV"/>
    <protectedRange algorithmName="SHA-512" hashValue="qv82rLjqG8dhbTl8m/2RVEItExhXk1MTO8TOs0N5lOz8A2Ij7AkqAT6AUxQYqD8N4uHwIrXzakguUjy+8ZwIyg==" saltValue="kfU99+TOplw5U3vfuFlBKw==" spinCount="100000" sqref="J23:M24 J26:M26 K25:M25" name="DFAGE"/>
    <protectedRange algorithmName="SHA-512" hashValue="atX3huc4TqIF4sUCkd2HTH7MWy6x2+CClvISMxucFxp158fzHC5rQNV/Ia4tmpzsHz7g+Vmtkovk/Qw17ACvGg==" saltValue="i+G54tv+ch/NNyjdQEfzLQ==" spinCount="100000" sqref="J99:M99" name="DFAGE2"/>
    <protectedRange algorithmName="SHA-512" hashValue="5adQzatqskeIhzIiPkZuPwojL7a7d4ljBRWaT0GC3sIXw124HY5xOSd2PMu3CRY/D1DnW544TLoWJJbk5/zvZQ==" saltValue="tr2vRlM6mrxbvxmzoL+Wxg==" spinCount="100000" sqref="J115:M115" name="DFAGE3"/>
    <protectedRange algorithmName="SHA-512" hashValue="WfBpWuJcTsQjQuCYgoPNwry7LXXz2IQEFo24IYHU3LVqUHYqifCK6Sh3LPLTw1wcT6QXtrg0Z6cj48UG81bL3g==" saltValue="I8s25dxQuTB9ZEdtmrKhBg==" spinCount="100000" sqref="J119:M119" name="DFAGE4"/>
    <protectedRange algorithmName="SHA-512" hashValue="CFXrgJD8owCmlzijrpF0QN50j6oKcw/udovVTSOty5mWPmQdus6ICfx1pwmt8Y/+P7cvBNtWW5VF6VlNGooOdQ==" saltValue="MSdZQzT7nZG/Tuy84f8wXA==" spinCount="100000" sqref="J142:M145" name="DFAGE5"/>
    <protectedRange algorithmName="SHA-512" hashValue="JiKXeGi3bjopca8qMGftDZDLBjU8CeYtBAFjpFYaYrhpXfY+/tGvCksYzAlMT6jNVzZWORm+wmbls10I4JH6Rw==" saltValue="xwXyNWk4Fgltk9eba40LgQ==" spinCount="100000" sqref="J186:M187" name="DFAGE6"/>
    <protectedRange algorithmName="SHA-512" hashValue="xNUd+K68//JETyEhDVuF02S/DqCv0s309xsI8YhlFEfJS4Gv/upsV2ML8nqdHHjK7gcoR5G9/j5ChRhsAtbINA==" saltValue="6+RQjrbhtSZkNyrd1LBJnQ==" spinCount="100000" sqref="J338:M340" name="DFAGE7"/>
    <protectedRange algorithmName="SHA-512" hashValue="cGK/zF4q6fNQ8Y0hWokPXKXALU9NT52ayeki49UUPWgSMsOn3ppRc1+hCLcHoemy/8pPpujCxdHVT3wxeBY4KQ==" saltValue="/yx/LJQmr775gn9oowQzCg==" spinCount="100000" sqref="K342:M342" name="DFAGE8"/>
    <protectedRange algorithmName="SHA-512" hashValue="cSyJNaYCWXTQrqHXKEFUqCMQJC6UQnMsVsybqi+uPtbPUr+VF0WtNcUppMzUGKJRttVfVq4j4Z5gzcSnGaiywA==" saltValue="IZB5cffjXsFHnNXSX5XrWQ==" spinCount="100000" sqref="J343:M344" name="DGFAGE9"/>
    <protectedRange algorithmName="SHA-512" hashValue="mV9MHDcDYsPitnjHKP4STrcbOrrfYc/NtOtyO6fw9LBFz/w2Zsjb5hb5g8GwppThZqt+bXQ+Jl7VW9srcLQZpg==" saltValue="2i2YFdL6FdofYZC54oqpcw==" spinCount="100000" sqref="J388:M390" name="DFAGE10"/>
    <protectedRange algorithmName="SHA-512" hashValue="YWrkFd1pVjmdE6Qnk1LWkmHg97wKgtB0r9n3hIt070PxITohd4iEsloO+wU6x57xor1eODp/yoqQXHQr5pn2cw==" saltValue="axkudH2BfUbf9boybzpN9g==" spinCount="100000" sqref="J341:M341" name="DPS"/>
    <protectedRange algorithmName="SHA-512" hashValue="XwUid6HmJL+LEb2+b0dzeD9p0v+oTXPto/ZYS3eZpf8/NtNn1eIYQcpKLfUtCNozg3245qOBSz279704AyX1JA==" saltValue="8c8DnQwuxWZIPH4jF89pFA==" spinCount="100000" sqref="J212:M212" name="DRC"/>
    <protectedRange algorithmName="SHA-512" hashValue="3mnsjIMj9owuPTL2ArzrTT7UmaP1GTew3spmrknxrarPUqtQ7f0ICowrvwbgRVIVLwtmWi82fsh4VcQL3VfJuQ==" saltValue="VZXGfvXondQVgKLTEfqbiA==" spinCount="100000" sqref="J31:M32" name="DTH"/>
    <protectedRange algorithmName="SHA-512" hashValue="iPKiSBQ3bA8X8k6SGTzT0zv/pa8LLEWfL0SLg0/DnxWQzefAYiqCfd4f4bM7golGfsJPLBGF9kfAVWGF6W/OLg==" saltValue="rreo5qlYIFZcb5WFBtJE0g==" spinCount="100000" sqref="J50:M50" name="DTH2"/>
    <protectedRange algorithmName="SHA-512" hashValue="qlG6wpS1FCSGPPjbNcKRLaPaLUYwwtyWv8dZ2MSj9AYq5yzczVwoZybBVbqm4tBmCT/kr/s7EKhkJA3nWtG3rQ==" saltValue="K0Zoc2KW9B2hVgfGKcxofg==" spinCount="100000" sqref="J111:M112" name="DTH3"/>
    <protectedRange algorithmName="SHA-512" hashValue="ayMbUjEIBOdbtQqQwexvP5sM7miTQMxy5o5zKwfNBgO4Q8JPZPJxd/jmUB7a5qB/irEgPVZhdR8d+sJ3W7Q6MQ==" saltValue="gz8qgo836pyMqS5ruChLSg==" spinCount="100000" sqref="J147:M147" name="DTH4"/>
    <protectedRange algorithmName="SHA-512" hashValue="52y3UkQF6FyCdT6gJxNGiISPqzPgiKHaJncvBBh/uJ1hle+jxymX/6OU26aZ7PU0+PyxxwqTxo2NGMr2hVWGEw==" saltValue="OjUsfm+V8Zdstw8xwPGZ1Q==" spinCount="100000" sqref="J157:M160" name="DTH5"/>
    <protectedRange algorithmName="SHA-512" hashValue="Oa9eJf2frsoXwXhVKFnwkYmxsFM/FP4rBeNxiMOqMBynfXs6tQHV+XhcwNQYlqU0nx0TDguiFtLd1T9/KhhpGA==" saltValue="Gz8t2zTwHTtq7aGuRQLwjg==" spinCount="100000" sqref="J383:M386" name="DTH6"/>
    <protectedRange algorithmName="SHA-512" hashValue="MW9zUKeeWP2cgetv7L4N17xOK/LrRsiDVk9/voIfr6KpHtjczoDYTlyl7uQAss1dis9cGl5HOdTkeltYejN0fQ==" saltValue="j7NHhRpSFJ57nHJ2dwRI+w==" spinCount="100000" sqref="J61:M61" name="DTANT"/>
    <protectedRange algorithmName="SHA-512" hashValue="gy+fFSvo/MxuBNp3uh0nWDJMZPfkrIvjdUvu+WhR4zPtKx5tpfbX91+wdA9h8COSZzrHOBOXxS0COopYpBt9ig==" saltValue="OMP2F53vLFvX4VS7pGJYWA==" spinCount="100000" sqref="J253:M256" name="DTANT2"/>
    <protectedRange algorithmName="SHA-512" hashValue="zEKaBOOyQ63zpIlccJkkbhEmsyj79kEw2ERTjAowAO/k3cxe80XErBKno6ZjNJHcMV5aAbzsmIv8jJPyaqedcA==" saltValue="Ni5sQNVXlKU0cGT/6le5ag==" spinCount="100000" sqref="J345:M345" name="DTANT3"/>
    <protectedRange algorithmName="SHA-512" hashValue="dj3WT+mMBXqhgCwcuN74FxSulu4ly9tRvWwqLRuY5gFzOoFrfCOtuYrQdi0UXjxfmlITuJGqpNfpguD5P+e5Iw==" saltValue="oZjo/d23Eis5HW7vxyn6yA==" spinCount="100000" sqref="J363:M363" name="DTANT4"/>
    <protectedRange algorithmName="SHA-512" hashValue="K1nh3xauUfUM5MznmfzETFpBHuetziCE+h8f7pR2XzFd0PhKPev5qwUcX/7Ex9iLbSKOWSyjlbV4QCvaxIkAXg==" saltValue="MK6yQnB1LjWbln+OH1/w5w==" spinCount="100000" sqref="J391:M393" name="DTANT5"/>
    <protectedRange algorithmName="SHA-512" hashValue="wsNYYmshnCkFa967BCRyhEduOstHmkEj01yiSpIkYcgh8KcWvfe6Xs4QkEpL1TjlHNqq0JKvGbViI9mH6y3ZhQ==" saltValue="ERscNnqNNH5/UySz2LlgQg==" spinCount="100000" sqref="J63:M63" name="DTATL"/>
    <protectedRange algorithmName="SHA-512" hashValue="dkVlqBaTI54qsgmqrLuAXkIi6/Jh7WRLQm2SStwcDGciBtadns/cr92xrur21dQ4gBI5WULMPV/M21Bz2AFt9w==" saltValue="bcCToU4tar22X3EslnNWfw==" spinCount="100000" sqref="J91:M91" name="DTATL2"/>
    <protectedRange algorithmName="SHA-512" hashValue="8t+ku73OV+jOzHZ5hB1bb3eoo8cKbuJkHshgQbBmOnMMfjv4Nj8Xrrp5uP8gfg3ap65Jld91sml6cGSsU1WXKw==" saltValue="dG0lViqXm5LqcHbuyl4NFQ==" spinCount="100000" sqref="J125:M125" name="DTATL3"/>
    <protectedRange algorithmName="SHA-512" hashValue="NJAsiY4VgPlFs9ag6l0tvibjseYEMOvec5BylQFFXgqfWRIbA4zOnqbyLThUt4MqHPaH1wp1QQNDEZOXVMynWQ==" saltValue="2ULbUrjuXqAgajsXpBO3tA==" spinCount="100000" sqref="J252:M252" name="DTATL4"/>
    <protectedRange algorithmName="SHA-512" hashValue="McCRzH8amkg8AJGTXa3oqHn+yHlgTHSlku0nDyC0aaXliPG6PmuDPSBvOfNzQ/hzc7BOqd3PebUKF+HBle9iKQ==" saltValue="UBRa0x5vzx0z61lVeMcs0g==" spinCount="100000" sqref="J257:M259" name="DTATL5"/>
    <protectedRange algorithmName="SHA-512" hashValue="4hQvR/Am1Gcr+5puOTsRC8gDH8wV+M5ys89/e2F8OpDVkkGqQAhwEVtB5jp3e6ILDbFO716UfI38WgN/2W3O/w==" saltValue="b6QBw4Fw4LyUMQqHuZxfPA==" spinCount="100000" sqref="J347:M347" name="DTATL6"/>
    <protectedRange algorithmName="SHA-512" hashValue="taWNnpXNjFz9RXZq6i5fL+dnAoBagCH2NOWES1lyYK7LLZ6/Fb7/LdY4t+VbH0ISBFv1TjvOfW4/UzAFQG8KUg==" saltValue="3eNxNWN5ivnvtDk0zNqQqg==" spinCount="100000" sqref="J364:M364 J365" name="DTATL7"/>
    <protectedRange algorithmName="SHA-512" hashValue="y2JwnYKYnsFOKDryd2zbGdB+h46Wsiu9q2v2lppVUG3e8nch45WJ+BjIUI4dl2Xo01sk835HHYBa1p6HRczbPw==" saltValue="6kd5vaEVzenLnx0HQzU9tA==" spinCount="100000" sqref="J394:M396" name="DTATL8"/>
    <protectedRange algorithmName="SHA-512" hashValue="FEAGaDd0bvpYwzthcpt5eoY1sNLxWzvIp/ILeP7wwzgn0vNi1c3C+oTu+LNdFNiMNYL9ndLivG0WsdiR+F7/GA==" saltValue="bqVvtIAjP3zdXejYuY6isw==" spinCount="100000" sqref="J130:M130" name="DTBOL"/>
    <protectedRange algorithmName="SHA-512" hashValue="4sKpDVIphMBiBtEF97Yjkd43Am48IaiTNLxJZgqKsrLH3AF1gJCofArgDF6AKfTP2BX4iuhxLQGM4XKFQ6OHKA==" saltValue="h0U35Uv4XZDex2RGoNx5uw==" spinCount="100000" sqref="J251:M251" name="DTBOL2"/>
    <protectedRange algorithmName="SHA-512" hashValue="Gy5x7lHWjVexPHKp+Zkt5sc25pj5fC9hQs9ZpZ3X0fpmZg8R3R6Ii/446N40Zt1c4u3584KAu9jGD/3oJ+zU/A==" saltValue="M0sIMA9nvQ1wPF7LJTFEaw==" spinCount="100000" sqref="J260:M262" name="DTBOL3"/>
    <protectedRange algorithmName="SHA-512" hashValue="PZtsDQuxMyGI/4kbfFKD98hILAXkSn4MVU0gkYfLnAQzBh239bo6dRwBfsBe/Re4VezWZQWTzinna3LthKP/9A==" saltValue="ftw5LDeclIYnnMZaGOX6qg==" spinCount="100000" sqref="K348:M348" name="DTBOL4"/>
    <protectedRange algorithmName="SHA-512" hashValue="W8e5wKX+FPAmwnJci0AInNpIke/2zvOjb2jRAfUDRfVKBN6af8NitSoepZGCANp0ow2RhMUjeS5blP8/UIgucQ==" saltValue="oISdUV2PbmVvJ7VvIPFO6w==" spinCount="100000" sqref="K365:M365" name="DTBOL5"/>
    <protectedRange algorithmName="SHA-512" hashValue="YLUoXcgeuRWYw0Sq5gLk8/terJhyQ+Tit6SeAgSPFJvWCwg5jGO9r8VSQUntYDRB/Gsxs/esWwZq9sZomxzNYA==" saltValue="WMTEsmNcBLCDamRJ0lYxug==" spinCount="100000" sqref="J397:M399" name="DTBOL6"/>
    <protectedRange algorithmName="SHA-512" hashValue="NqDqJtoyrAv8kVIEn+0Cfd3QkCSECzB9ibHxBoUSgTUMd32eXMoZCfh08r8Dz/WnmAg5Z4e78qyOiTVZ2rMeeA==" saltValue="DrkA71MoYNhB3e9O8wo13w==" spinCount="100000" sqref="J108:M108" name="DTBOY"/>
    <protectedRange algorithmName="SHA-512" hashValue="6h9CORmQrkvNdoNqu/W+9TkW07ClO4Qrrhlz/aLZsNQWzrxg3He0SjWuPqgHmqlqcw6c6mZXfUKsrRY201nknw==" saltValue="hlFaZrcUtdEDkQI3gFUG2A==" spinCount="100000" sqref="J250:M250" name="DTBOY2"/>
    <protectedRange algorithmName="SHA-512" hashValue="6v72Fbv1v6On+rKUVZifuqnKqiR56TABbT16KhvU6cUnwqZYKloXcU7S66YFMg2JIqKlj48DTRemvf16CHAyrw==" saltValue="WZ5l6zEl8LHo4I37DFwFkA==" spinCount="100000" sqref="J266:M268" name="DTBOY3"/>
    <protectedRange algorithmName="SHA-512" hashValue="ILIMiS2Mdz3nXZtrwxgsu/uPvyINdKepHNm0sdJ70W9SqxyqycX8hq2qtmb0YzMd5j9EBIupsVSmITOhFQz94w==" saltValue="sv+TMzJvRnvdbKlrtc0SpA==" spinCount="100000" sqref="J349:M349 J348" name="DTBOY4"/>
    <protectedRange algorithmName="SHA-512" hashValue="lSBnMO6hHASe3Af1nVFE/C/icO9Y/D9y9YaWCuVlwxg18sAgQlOY/DxiMoOWKV7VYsRA3lpm4cS7nKi66EAuZw==" saltValue="3xTafI/bo9WpbvyLlOAGlw==" spinCount="100000" sqref="J366:M366" name="DTBOY5"/>
    <protectedRange algorithmName="SHA-512" hashValue="tBVXV7NeignFykDTnJZdE4gg64tRplZRt380KN4zt+XNLUFmrI3w9RxdTAzDpbMl80dfFzPddM7NF4fLBvyGPQ==" saltValue="vc7YmA1pXKkhUMldY+aWqQ==" spinCount="100000" sqref="J400:M402" name="DTBOY6"/>
    <protectedRange algorithmName="SHA-512" hashValue="WucYM1PGH6EG8uTiQb1k+KKCyMbwN15vP8kI6VvklNSCpB9BHmxAqmnp0bej0w+2WrVgD110FHsN1x1xlo/twA==" saltValue="p0KNDHHkRgLKBSqDsDnLXg==" spinCount="100000" sqref="J67:M67" name="DTCAL"/>
    <protectedRange algorithmName="SHA-512" hashValue="YtRygA/cgyp3PBkorcBZeNIacRESzvN9wnwZ0R+Pz2N84VuV/SjhjbmGzZ57uXKYmTrOpIJ9w2g8SOchj5HGbA==" saltValue="e4J0bBqlIxC3o9mdZn0y7w==" spinCount="100000" sqref="J126:M126" name="DTCAL2"/>
    <protectedRange algorithmName="SHA-512" hashValue="ZuN9Dus7d1QotPj9YQhR8h/QWLiEI0DOdlTvnB2e/9NoKnISlCSOFZobsSqaSY+ghkJXYUgbKgscqkPIjtKggg==" saltValue="iXS4l91Pk75n8JMJgZ9WGg==" spinCount="100000" sqref="J249:M249" name="DTCAL3"/>
    <protectedRange algorithmName="SHA-512" hashValue="dtBO9KRBw5LIdshrcFoIA+J7r7FkiY6Hiyhna7hhqZ4HIBnfa6Tc9/ie3xNHJWhq94qHIm0ngpfAv6nwNy/c+g==" saltValue="tl4Q48wCpxN2xZ+EMPAc5g==" spinCount="100000" sqref="J269:M271" name="DTCAL4"/>
    <protectedRange algorithmName="SHA-512" hashValue="r+Vz7VLxhFanFClIhgxJyK2gNPKnhyFiDW04/tz0f85BNMeI08GQAnOFjHf6H0wdWVi/2Lf8xgRQDgWid4nkUw==" saltValue="2l493wkpNHw9JiKJpdzt+Q==" spinCount="100000" sqref="J350:M350" name="DTCAL5"/>
    <protectedRange algorithmName="SHA-512" hashValue="9iiMBBcpmLSZ/bcqFstmrmg3w1nPsJHMy7Q5r3gBJ0e3ZOq1UyHTJ3mJN25QmDIQfe/8rJ07eY8EXbtMl0zj7g==" saltValue="WF+8QUt1cNvF2enAiXLjzA==" spinCount="100000" sqref="J367:M367" name="DTCAL6"/>
    <protectedRange algorithmName="SHA-512" hashValue="/D1947Fs/R2G93fsdJcx6d2k5fGGkZboSImh64+yCYEGJqk1FXn1I7Gs7d+ddlZUv8PDGXTu09rbkx7dSrbVxA==" saltValue="3caTl4sY6jzQTDNmvx9CWg==" spinCount="100000" sqref="J403:M405" name="DTCAL7"/>
    <protectedRange algorithmName="SHA-512" hashValue="4qJTHrrDQ07jHgLadcgY8aIvbcJlrsyURF7TdsYc/ihOm19ZCBy+Exiwnhk0uphjajYaPMQZz/UvRexVM8n8DA==" saltValue="oDLBqRFvFzNP8qmyrGq0HA==" spinCount="100000" sqref="J121:M121" name="DTCAU"/>
    <protectedRange algorithmName="SHA-512" hashValue="XVGQb/mWi4lqUDsrtI3Kg4fEofrpHC7su609134+kmyQZQ8gNjBj+4UHY/8kM53fBh2fgyCespDtNH7QmulOeA==" saltValue="SKQ4i+JdIUiSDDkm+W+6Yw==" spinCount="100000" sqref="J248:M248" name="DTCAU2"/>
    <protectedRange algorithmName="SHA-512" hashValue="0vrJnjMgQoF9PlbXAHGJ4f3WyM8gfLR0QMThD2kY21L21xGOzRFQ5gkOFqHdoPpe93yUoHIYAUavE4X0btS8QA==" saltValue="jgD5cDXqg2706VvizkAiyA==" spinCount="100000" sqref="J272:M274" name="DTCAU3"/>
    <protectedRange algorithmName="SHA-512" hashValue="2zVq5DnB8J7uLmqC353NZRtZQ3V2QgyyBaI+2p1dfdwqaZhMJH4d+3dvYd0Hln7rlgvttDoNMCdeK4l6tOMKsg==" saltValue="LdoXJMfWyr7sC5LyNKOPwQ==" spinCount="100000" sqref="J351:M351" name="DTCAU4"/>
    <protectedRange algorithmName="SHA-512" hashValue="6YwQikPoxNVjfimxG8dLqqHtEDCDc/ppOPc5W5LL6mHANufDkHOFu0kLEMf2+FJrcryFKEGAJwawNnz8tYSWCw==" saltValue="amnpN0kI2+9HHUD6/mFdcw==" spinCount="100000" sqref="J368:M368" name="DTCAU5"/>
    <protectedRange algorithmName="SHA-512" hashValue="JhbxndTEiwf/N64ZUCkUQc7vt02FLbdFQqbH0VVEB8zRGjokumtsMMDGyOTc76b8bIh94JQGmvBt9kVThLpnCA==" saltValue="PYEC2gJXTkAxoB7x2ZS29w==" spinCount="100000" sqref="J406:M408" name="DTCAU6"/>
    <protectedRange algorithmName="SHA-512" hashValue="Jl3keEkaDhrN23IxgFggA6Ey2mtfUzsgN+BhU5Y6I4isBs8vogGK1cdqv7aJjglkSZpJ+ujYbzF2iXjorXuZRg==" saltValue="tllNofFGL3acjSSYF+p6KA==" spinCount="100000" sqref="J58:M58" name="DTCHO"/>
    <protectedRange algorithmName="SHA-512" hashValue="IuVCiVNxqzZWfoN3sSBOFFwZtRLjyO5PxSO+VWfpxKJj09ggoGuqoNYq2Np19ZJvzVsQ0HMRIP0yBoFrYOFHNw==" saltValue="PMICSI9C176PQYXD2c4J2g==" spinCount="100000" sqref="J122:M123" name="DTCHO2"/>
    <protectedRange algorithmName="SHA-512" hashValue="eNc6XjCC+H/b9mS9Z2tWQ9mmd5e6W+BNn3CNUOMAX9kDwM12Psa2okcahxy72eiqU6jgvPd6ltSbZnQqISscRQ==" saltValue="F8TVe2uQ7KzGhEVp1FvHQA==" spinCount="100000" sqref="J247:M247" name="DTCHO3"/>
    <protectedRange algorithmName="SHA-512" hashValue="icD5vc3gn3ZOYi4+Dc9mteFojUL92eQ/KeKyco5zTiqpkjTqIYvbx9gI1wPSmm2cD2HrXlpzu3ZxEmotgWFWag==" saltValue="18M9M1XWCUOchGAlZ2sQ8A==" spinCount="100000" sqref="J275:M277" name="DTCHO4"/>
    <protectedRange algorithmName="SHA-512" hashValue="YAChCul+PLLi2cJcfmRM9OP6yu3b7AY5wxbTkuK1vMEVQcIU4pMxgOjXuPGOtln5n4aHn9YDlpIUp6+cCMZVGg==" saltValue="1SmaTa67ouLcsNtEaLpBzw==" spinCount="100000" sqref="J352:M352" name="DTCHO5"/>
    <protectedRange algorithmName="SHA-512" hashValue="LJ0bdaQHrdzTDB4AqiCvluIOJBkN6DjeOoPO9uQapUCPC45fC+qjDlUZ3cMtKOAuvoRfIRpfcThVlAO1QHc5vw==" saltValue="SX3SkZDGrZOK2ylVYr+aGw==" spinCount="100000" sqref="J369:M369" name="DTCHO6"/>
    <protectedRange algorithmName="SHA-512" hashValue="rfi0hNcv3MgzBC2fypg6kRLxAd8yUkDcO2FMXC3jXDvb5cHKyp38uP2JxPlGELws5DrxJLLe4bGnUIKiQj3kWw==" saltValue="GSfsM952paPZVSi8z+MzcQ==" spinCount="100000" sqref="J436:M438" name="DTCHO7"/>
    <protectedRange algorithmName="SHA-512" hashValue="w/wCuRLPlDvaGqrjhNF0EPL2JtOFNKsDktjUfGDdicsZ+BIyhGfD7EuJOaztzdouf15idGgRfPWheRpV0seT6g==" saltValue="P2VhqlqgbvAn0o/RsNipeg==" spinCount="100000" sqref="J59:M59" name="DTCUN"/>
    <protectedRange algorithmName="SHA-512" hashValue="K56jMqplspcrMvVOMWMId9kdpTD/hsFLkDeFqPD5KjFTTqkY/zp8tfCpD56vi1ymbQdt3VsgYdWJy3vCB7tOwA==" saltValue="NQZc8FP08BZ8ABiHwUsN6g==" spinCount="100000" sqref="J93:M93" name="DTCUN2"/>
    <protectedRange algorithmName="SHA-512" hashValue="+VycUb0Rh9aPgOES1yMaLDljzUz+Tw7gytZ7FkxAQy258bB6siuNnvJQj89n5reZoccy9rcLmfVU48TvVxRs4Q==" saltValue="HPYkU6KBTRViRCSt54AadQ==" spinCount="100000" sqref="J246:M246" name="DTCUN3"/>
    <protectedRange algorithmName="SHA-512" hashValue="Uavmkq28ap9lCQV6pkLWUMOHyXYVNqHK6QnJgxH3IdlfFw7T+ByMQbl91z2bV8eOmt8YlmgK7U6jY3jA2U4M3w==" saltValue="7Dt2/WCsnC2rNjsCd1qfXA==" spinCount="100000" sqref="J278:M280" name="DTCUN4"/>
    <protectedRange algorithmName="SHA-512" hashValue="VF4gnb47nzbZe1dctcnEbqOTc7Sk6e2+QUXCxRoUWDmdudm5ccZPP6RRDo7CiYw6BHzXtcudysjyZUHkeQlCvA==" saltValue="RcyUvGq4AApJcqEAm8/dkA==" spinCount="100000" sqref="J353:M353" name="DTCUN5"/>
    <protectedRange algorithmName="SHA-512" hashValue="Ng/bo8B5gVxjBZ4L8S2n8seq5YvSCN9TP+9uhic4AMmqDJQEVq2XOw2UQqju5QFFrY7kbrQqD8xrehyLk6KhwA==" saltValue="2Nz4qmkZOHn3fzkJ4qGN7A==" spinCount="100000" sqref="J370:M370" name="DTCUN6"/>
    <protectedRange algorithmName="SHA-512" hashValue="SHha28GEyu2uC+Le4P49qlL41iRnapx3PJ6AEEvcq7nVoe1EFnemmg0D+CAtwJiov/BqRCMrqLTcsx4OePwHmA==" saltValue="MiE72GtMv+PjK2HjaRS2WQ==" spinCount="100000" sqref="J409:M411" name="DTCUN7"/>
    <protectedRange algorithmName="SHA-512" hashValue="ZEI7nzEOvKXjbIdpkEvLE/9qUhhLuq3tKyUEQVzDEKVtEjtSwPAtTwT8u/tBc2kheiWBnkW/y/QkH31tXfIu6A==" saltValue="si4G1iBQn0gD2Ww2HCo1GA==" spinCount="100000" sqref="J43:M43" name="DTHUI"/>
    <protectedRange algorithmName="SHA-512" hashValue="Y0Mj0eNuGfgFWwVEzSzgMOu2sTNEhSJAjmsAWK0ZvkSUaWuTX1CTr8W6mQYaJXLezStDDf2dcXdWZ7wSyWQdSA==" saltValue="fOZgAt00kb/UGUHGnpk+OQ==" spinCount="100000" sqref="J245:M245" name="DTHUI2"/>
    <protectedRange algorithmName="SHA-512" hashValue="+54UPS5/wN/MiVZ+lictJIOIBUgDCdyPbqN2sWHg9Am7dC6RLxmnWxmQ5rjjetdgZc+27ZS7+dPpE5qgcm2d/g==" saltValue="6vaOQQuEH+52LCdnde/Xsw==" spinCount="100000" sqref="J281:M283" name="DTHUI3"/>
    <protectedRange algorithmName="SHA-512" hashValue="YZ+ihiFSvHTCmBDy/LEGLRLaPtb7qYK21o0kZ49YE59vD/wZ+pt/DykEb/ErL8/av52VkYM2W7/SUep0SH+11g==" saltValue="eSaqHe3qYXqcC1mOHU38Cw==" spinCount="100000" sqref="J354:M354" name="DTHUI4"/>
    <protectedRange algorithmName="SHA-512" hashValue="8k1jrob+TMTguG/I7bH4V5kNGagunSk90EJurmHPrjWro/Yz3TVqtb8h8gI3a9wswR1lABVvanjEcVwwG/Mx6w==" saltValue="ca2QaV5Ja7KmtsL0d8ex/A==" spinCount="100000" sqref="J371:M371" name="DTHUI5"/>
    <protectedRange algorithmName="SHA-512" hashValue="1AZn+/uzwPiRnLnO0bPO6XbLhXE9hNSl4KVj7KVOjRCp/GpTOjd7vdMAQj3m05l2NLwTIhC80mv95B+OV2/4wg==" saltValue="XHMT53De68QKkcbm4ZHeZg==" spinCount="100000" sqref="J412:M414" name="DTHUI6"/>
    <protectedRange algorithmName="SHA-512" hashValue="K70yg6M7zddjuSIM7aTGHuK2dzVM2TzyS6SphGyorBKanvJDaC6iFfzCBxTlv1egYLlKxxcDu5M7y3v5n/u05w==" saltValue="+bQ+gHgMhCQy5UybFXDHbA==" spinCount="100000" sqref="J129:M129" name="DTMET"/>
    <protectedRange algorithmName="SHA-512" hashValue="XPL6Y5uv/JKkL0912mSgLnOKkGB2SIbHWZdos1Y4mK9ykkyAsJZ6C/ARZgjtfDrPzYybb3KYrlStcYj/fKbXDg==" saltValue="59GAK48DLW+JvJm+iCuIzg==" spinCount="100000" sqref="K244:M244" name="DTMET2"/>
    <protectedRange algorithmName="SHA-512" hashValue="ZS6YyoT4uSiUfzSGXR8h6haOVtdcyx6h2/y9LUHFmPnoJdyrWPvuTegeK/VlwNTGNjX7UC5fyL2kBAC488R1gQ==" saltValue="DGMkVhebFHZcURjbjsBpYA==" spinCount="100000" sqref="K284:M286" name="DTMET3"/>
    <protectedRange algorithmName="SHA-512" hashValue="CVnorFtUvwXVojrBiH6/m2SadKyeFwvOrUUdEx0VEs5iJEJBN2dfZbf2PtjOQXbfLYF7USBA7GjvF3+CCgMzcA==" saltValue="sOCnbGAhMXXBm8I2jjYW/Q==" spinCount="100000" sqref="J355:M355" name="DTMET4"/>
    <protectedRange algorithmName="SHA-512" hashValue="+j+47onjVR64t2F690P18eVT61JiSlmr6rGl13U5ryCL3lSEQC9IOFxd12jUsFMGwSSlqz9cImCfWSg2MBXcOw==" saltValue="NROBOFgtFduACPX1gI8siQ==" spinCount="100000" sqref="J372:M372" name="DTMET5"/>
    <protectedRange algorithmName="SHA-512" hashValue="WOxV/CLLIec0c4ySM89ADMTXmmVicHc+PKVXFG8ZE93cuumldq8BVY5eefDtvW+C6ZUEVloqLCeQkByQYWruPA==" saltValue="2zAYlpcxls93T0J5Ue/wkQ==" spinCount="100000" sqref="J415:M417" name="DTMET6"/>
    <protectedRange algorithmName="SHA-512" hashValue="QoQWsqRfQw++93+3aWfTKu9QnysPGj41G2+UcwUwiBf7V8vEmgJmisUaIBOWPp4CvfHxeHG8EzDINyesLGLaoA==" saltValue="QkQsBr35gsibrMmHgf+/yg==" spinCount="100000" sqref="J62:M62" name="DTNAR"/>
    <protectedRange algorithmName="SHA-512" hashValue="vHWVSE8AVfmdKlWasDmSprrZ5js8RF3rMMuPd9XPYowLNoP+ky4qgJSskJs8gTr9ZXwSBWyX8mZbS/biZ8mWKA==" saltValue="qYwLLdLqWvjBV0wjMkm6Mw==" spinCount="100000" sqref="J92:M92" name="DTNAR2"/>
    <protectedRange algorithmName="SHA-512" hashValue="7TzUoJJoh2mW5l7tEN6N+dSEa+RHObFiobdQxLjyNRCQuY6OWYo4Y+yF+Z7y4YrqErAEaWOKYSEOX2TPXypOHg==" saltValue="b5Ii5qCis+nncHM/+fsPIQ==" spinCount="100000" sqref="K243:M243" name="DTNAR3"/>
    <protectedRange algorithmName="SHA-512" hashValue="qB09hF4PPEgGoDUbfP/meYdtB+pLOAeYc67WyJF7ntjGLxcsoT9ne/+frJbOkghdRTlKVLT0/yLayyWwyclHfQ==" saltValue="dC54eSPvwHLjLvMjdP1gtQ==" spinCount="100000" sqref="K287:M289" name="DTNAR4"/>
    <protectedRange algorithmName="SHA-512" hashValue="1LUR2hB2TjtmVhEGu31IJxpYhtIGAnSigbPx0uAzrw53SFhGkrxOw6rYbQtJiaIL896a2PC1D63p+699h16xgw==" saltValue="NWDtZVEp7fqvq3nQT8J+Mw==" spinCount="100000" sqref="J356:M356" name="DTNAR5"/>
    <protectedRange algorithmName="SHA-512" hashValue="FWJ9WWi0+JpVtLMZP4HCG8CPu0A5w54AXW1k+9pQ0o7+BIGZQ/0juMlBckaU0y2aNpq/MN1AEGV133rSJyHeFA==" saltValue="1UlU0oKmGPsxcJ9PvGEasw==" spinCount="100000" sqref="J373:M373" name="DTNAR6"/>
    <protectedRange algorithmName="SHA-512" hashValue="IsUrO3t2KQK7QEjHydAQC5znP+buvkXglfD5uyUqgDqjsrBq++2OfbaMAUcgQHByDJzr93PhPoW0dIiRR03y+w==" saltValue="PHD6r0/C1KFDIvx6KVlOeQ==" spinCount="100000" sqref="J418:M420" name="DTNAR7"/>
    <protectedRange algorithmName="SHA-512" hashValue="aWO+2WnP9tISPDkppCWDKwmSXxNpb1G1+602mOgSz11FpiadFcKkkMD4bCfx3v/k/laJEn838ljfl6vYN9GVpA==" saltValue="zPBtds3SxCHLd3//f5xV1A==" spinCount="100000" sqref="J64:M64" name="DTNOR"/>
    <protectedRange algorithmName="SHA-512" hashValue="rEYvtP1ZkDqmijM/LGaSwIwDRxuEmjct8cqbKZIV1WWGrfTD4lewgR08OPOz10gJT/iw6tm0yNSP0FHkXujJkA==" saltValue="dziuXzmm6r4wOsGtXPR09A==" spinCount="100000" sqref="J66:M66" name="DTNOR2"/>
    <protectedRange algorithmName="SHA-512" hashValue="ChlkKGaqftYExWRbY/psSmoLDusLNvQRsXkRBIJMedzrn1EVwIxa/ieSrYbXLC7DoIHLTs+1ALuPXnz+pMpVkA==" saltValue="ZmwU6PgfQ+s8CntrDZsUog==" spinCount="100000" sqref="K242:M242" name="DTNOR3"/>
    <protectedRange algorithmName="SHA-512" hashValue="NzHkoBNlqTOhYUi9QgO1hY/W/fB37fOY4EYv9hqP7wpKAP8hTuK73Ric9hNE+pq3tdR5h9PNQ8QTuD8dnWgYfQ==" saltValue="UBX6UZSrTT1O4M/wka7qXA==" spinCount="100000" sqref="K290:M292" name="DTNOR4"/>
    <protectedRange algorithmName="SHA-512" hashValue="6JQ9wKZYgX7AS0/eDWJUnzdCtJialMCACmrAFgVB/bKIH43ZipJSWQ1p+HpFNwNWTAcZGcWuJMcoBti4BktpGg==" saltValue="TtcrjHwdNTLvxBJAz0cYhA==" spinCount="100000" sqref="J357:M357" name="DTNOR5"/>
    <protectedRange algorithmName="SHA-512" hashValue="ovJMtwMjwZEI6wmdZlCme9ssUFSP+tB5ng/ymltlMjv5/Dy1z0cB3YD7rTCOsb/P+U5r6tR5tUinjWW73ORzTw==" saltValue="WSBnfcAarbzp6xfj46DMIw==" spinCount="100000" sqref="J374:M374" name="DTNOR6"/>
    <protectedRange algorithmName="SHA-512" hashValue="/jXVothu4pAJ10h80r+A0QQTLHNIEUyL3UZVp6V48wSDpVRqtZrp5pxa7lDOPwWAlumaIHIhAnVvhGReAEdVcw==" saltValue="WdbcoxT72S7Xzh0GHTQ9Bg==" spinCount="100000" sqref="J421:M423" name="DTNOR7"/>
    <protectedRange algorithmName="SHA-512" hashValue="TIzKBCB9+w68mb+sEkyP4UsMcTEAiIQKV37j9A9J+GGHtCYNnOQXtWdkGwsQzjVMAtEc8Zs/SkV7kv6G+dZG0g==" saltValue="vUvuaEJap0mh5A5fb2LWVQ==" spinCount="100000" sqref="J60:M60" name="DTQUI"/>
    <protectedRange algorithmName="SHA-512" hashValue="YxQTF5njbHVJax1Y11z/jYi63B+NZywGLI3TRCXlCCu9XCgHJOfcfF7S4529ETl2qSWLfHigkmxHRUUMsd2hyg==" saltValue="jBwc8N8dX1HZaazCjepnPA==" spinCount="100000" sqref="J131:M131" name="DTQUI2"/>
    <protectedRange algorithmName="SHA-512" hashValue="zJR1l1jqdenKuVMY377n9Cp88oBQiuvNIG/oUcj8USOAuaZdWaeL5+6PDJhuDt4PfIghmcWF/sSxav1LUAiuBQ==" saltValue="y0BeBebBWYrrqYJc7MUNoQ==" spinCount="100000" sqref="K241:M241" name="DTQUI3"/>
    <protectedRange algorithmName="SHA-512" hashValue="wRlLbl2WS/lEUaJYrCtjIhThAFkFG/axgPqeiJtDgRDTPHtxyiYJ1B7OO24DF3usDudtj7VXe2tsKyPAQ0F5qg==" saltValue="PzY1YNY+wEJj3MXx1HvWKw==" spinCount="100000" sqref="K293:M295" name="DTQUI4"/>
    <protectedRange algorithmName="SHA-512" hashValue="ogEKlGvUpn+FWmXw5dH3lTnWECdHH4sNHFPJGEP/vw0yyra3KuRKv5QYHhKUEPeZdaVX3Jo4jSL6/U3NaleedQ==" saltValue="Tsi1x/TXnGNiODm/mWyXjQ==" spinCount="100000" sqref="J358:M358" name="DTQUI5"/>
    <protectedRange algorithmName="SHA-512" hashValue="ATIIIh+8al9CeVMTDartNcOMlYoLqKA7M07EzY5BlDI4EvoMWWbZDQdijVYUytjGShXkvz/8+kKgAmNWCpYaEQ==" saltValue="6hM34LNMUXS1brQtPZqTsA==" spinCount="100000" sqref="J375:M375" name="DTQUI6"/>
    <protectedRange algorithmName="SHA-512" hashValue="nmB/B0eaxDC04/0/EuqcDnWypSr/Jm6OHdVoTS86gjo4m2RJac5aHLhGXOjBbypi3ADYT5ICViXy43e15T9rlQ==" saltValue="SLqkkJqe0FVPjsojdwPRFg==" spinCount="100000" sqref="J424:M426" name="DTQUI7"/>
    <protectedRange algorithmName="SHA-512" hashValue="oWmUC9g2TfBPH9go8UuwLzQZFbq8ndZnu8JqdIQHC5M5SeLmUisHRNl+X71/7hLrSm+FxaV91flSxFrqX2Lt5g==" saltValue="gszLs0rLF1QMuA/ElMqbxQ==" spinCount="100000" sqref="J65:M65" name="DTSAN"/>
    <protectedRange algorithmName="SHA-512" hashValue="XjI48F39iFJlax4qzeGHNItdlLzERd6aAx0/EwFFeAv0r1rAR7gwDASbP8KcIWESRPKJNDkeS7fR2HuU4K17DA==" saltValue="q6I97RB2jonm6/O1r0w9wA==" spinCount="100000" sqref="J109:M109" name="DTSAN2"/>
    <protectedRange algorithmName="SHA-512" hashValue="EDaX+j7R+9+Q3tJStTI3+J9oTOdC3H7dIPtunozY5g0sP2x+SEvfNPoYOLNtSZ6Na9lR/Y08SJ4x0wopnPkVdQ==" saltValue="fhmONsTwdZj7mHPzEmjBKQ==" spinCount="100000" sqref="K240:M240" name="DTSAN3"/>
    <protectedRange algorithmName="SHA-512" hashValue="qkLAjXSVQLIACPUr2XLBI3MXMbH+TKIA+7rcl9HS9uxHu/p1zhV8cmOeU6L3mwSOADi5yyaLVldq3j7pKiFa+A==" saltValue="o404cK+cyxe+fCo6memRpw==" spinCount="100000" sqref="K296:M298" name="DTSAN4"/>
    <protectedRange algorithmName="SHA-512" hashValue="ez7L3YxlMdpPY1vYtFFhRqDlxUv6wnPS/wFT6T+NJEa14qqdhRvKRecnOKbIdViJ08pOe8v5uc8HrVDYAUCZEw==" saltValue="t9YG6e8NdD8qRrwWHd4mUQ==" spinCount="100000" sqref="J359:M359" name="DTSAN5"/>
    <protectedRange algorithmName="SHA-512" hashValue="d5HuTkS/H1Oi6Viq0j7ysnpM0vJ7Cql76/zCdBE/q2xC9RdG+RP24lCNbHP2MvwHAUfV2DQcMug+ZUb+cThBBA==" saltValue="0kAy4Z4zlBtGA3jfIHuX2w==" spinCount="100000" sqref="J376:M376" name="DTSAN6"/>
    <protectedRange algorithmName="SHA-512" hashValue="qdUHYbJyIOZu9kQA3BRNvuK7iNziZGXalpegwxoCghV37K+k4cDBRR4LW9sNaK3WituBNhooBmmeIjXImACKUA==" saltValue="D3JH5GuWxgoYvRzSW25CPw==" spinCount="100000" sqref="J427:M429" name="DTSAN7"/>
    <protectedRange algorithmName="SHA-512" hashValue="WlXVBku28I3q0NckhENlqSpxKzy2lNxINZxnbegWOzeYWv8JRl2yQAYkIRIeF+leQvASpJwTReoMrf9cOFx6+Q==" saltValue="Y7bb+5/wAEHcAS39I9TxpQ==" spinCount="100000" sqref="J44:M44" name="DTTOL"/>
    <protectedRange algorithmName="SHA-512" hashValue="It8vEoHUf4nZo+MBpkNiKAy0oDDzv7sN8yF/YsZ5GL9i0LCx6tTxXBnW9Y6sT0U9KXQZe8iCy2UXHMx9dmSrCQ==" saltValue="++IjiCRXYwytaDyPJkmlMw==" spinCount="100000" sqref="J51:M51" name="DTTOL2"/>
    <protectedRange algorithmName="SHA-512" hashValue="4ytvLz6tWzh7Z5g4eojT/O2M2eotzoFbfyp7HgVFL8SQEg6OC9+1BQg26/kIwNQnBZS8Zw4zpHlR0GMAyEeO1g==" saltValue="vn1bLcaPiQvpC/sp7rovXw==" spinCount="100000" sqref="J110:M110" name="DTTOL3"/>
    <protectedRange algorithmName="SHA-512" hashValue="d6E30UY3xBIILt6HXGibS2lxVbwjQvVEQdfwBuxz+iBGE0X19nTg4TZwTAH/edcn+IGDAAzSCTmlSrRepBBp+w==" saltValue="Jz1CCFEaaz2ZWTQt6alERA==" spinCount="100000" sqref="K239:M239" name="DTTOL4"/>
    <protectedRange algorithmName="SHA-512" hashValue="QGdjZCee+vgJV6QysZ5qE7hV7Wd4cqOkyOgx0hk0h7ax1TD5nBdZjlDO0c740IXrFjfGZ1HKy+Y+dxjnyxhhLA==" saltValue="rATk2QV5K8nich2UO83VGg==" spinCount="100000" sqref="K299:M301" name="DTTOL5"/>
    <protectedRange algorithmName="SHA-512" hashValue="iBXcuMZ0qrXpGKykQtWPA62CwYEpy4JP2i8fN1+nzY33bIMTkpPCx1X8BfxW9An5qzBpTyab6Yzx255yuaR7EA==" saltValue="Snw3VBfF0uT7ozScjiz/Ww==" spinCount="100000" sqref="J360:M360" name="DTTOL6"/>
    <protectedRange algorithmName="SHA-512" hashValue="8AErvPqjAuPveeokyG69lHnRdn0PHz8jRzoLWErHvv15rc5R4e5/MDIaap1gYRGQTkx4OyHk0TXC+vNLhOnzXw==" saltValue="4+N8U2NoIsHRMFNbE50rFA==" spinCount="100000" sqref="J377:M377" name="DTTOL7"/>
    <protectedRange algorithmName="SHA-512" hashValue="JAzq5NmOkSwXw5C+vMMshjkuaf+bc3bHLp6QPPxJI2QxFEbXuTQhV2zXLA0SEAtkm38Xj5N6HQc+oArXidLLiw==" saltValue="1+KpfNwN01u5niOyWVTaZg==" spinCount="100000" sqref="J430:M432" name="DTTOL8"/>
    <protectedRange algorithmName="SHA-512" hashValue="mQ7o8Z+suI0Azs8d6Tp98SutFGipmRteBfyf9UY5GfmFvsNKzxIxUv3WZKgnloxByxVmtUbkA8p4Gya5qYB+CA==" saltValue="7ffYzHKGNuEGhOTZOOyoeg==" spinCount="100000" sqref="J57:M57" name="DTVAL"/>
    <protectedRange algorithmName="SHA-512" hashValue="LgkPhe4D5WpCfpLzD3MhLABUNiESNuZqgfF/kGpLHYGs1vWfiIdQKCh6JjkHafvaJPTb5e8pTx6+JtmNdE8w5Q==" saltValue="TqK5jIbVnkGYydf6/CWi5w==" spinCount="100000" sqref="J124:M124" name="DTVAL2"/>
    <protectedRange algorithmName="SHA-512" hashValue="VY+PPDliBJf0UYdURz9T0eMXrpSSLkC6FXxY9zYlMPF5OvU1YUAiILbIgDUHLEtfMv4tvHFYUS3fiW6kZIbIMA==" saltValue="PEF1GgE0lJqT9O+CvsDfow==" spinCount="100000" sqref="K238:M238" name="DTVAL3"/>
    <protectedRange algorithmName="SHA-512" hashValue="nyKMyIiQw/8qb76PYYSjug4oHwscmzgXjgN6PFL05eRDPp+lmlW3LmSEMSyEAcIr+mWWrlQMrD7jtg4N2Z8kug==" saltValue="SGzqD2yr2Z2+KQohg63YeA==" spinCount="100000" sqref="K302:M304" name="DTVAL4"/>
    <protectedRange algorithmName="SHA-512" hashValue="QbQpf5duyFPBvH9OUQJraVmkdv/oy1AjL6YoZhI9up8sPy5Gnax1z2wU2RZ1u3/TyAIT1ulqcBAIA+WCiAGXsA==" saltValue="6Bmw96r5bEYDmvS+H/Qjsg==" spinCount="100000" sqref="J361:M361" name="DTVAL5"/>
    <protectedRange algorithmName="SHA-512" hashValue="3iO57DrGlum/FCj0x7IgCbs1I37fxyv6g+OvrArUMJ4/JbYvig072GG7R+bYB+F97wB6rajwcIx6Ue/XYgOntA==" saltValue="MKJT3swlvDagQfqpNE7TfA==" spinCount="100000" sqref="J378:M378" name="DTVAL6"/>
    <protectedRange algorithmName="SHA-512" hashValue="Mf0mOK1ac55E9dm0H0wwFBeJnHhsP79VLgl9cHQy9N0iX+pfHyhyTmAs2H2dUtDVgIHvX3gjbA1fyueS9clMyA==" saltValue="jzcWVgM6dLUfRcHnKFAuUQ==" spinCount="100000" sqref="J433:M435" name="DTVAL7"/>
    <protectedRange algorithmName="SHA-512" hashValue="9HGlium1s4OTxH1k3xI55QFwbnrxAMk4uGyMdEGxmUFWROaha/zfDGUoz2f3VJuKR/J1VrDbS77LmhBDThewsQ==" saltValue="MzVn6C1R9UXU2E33KDvhQg==" spinCount="100000" sqref="J28:M28" name="EAC"/>
    <protectedRange algorithmName="SHA-512" hashValue="dMb4yMCsQLiES8+GWpTuXAgK4CRgGUjb0ziXxh/pLXIjci8cNIz/nIkIGlWNnQoWBFpjd9jRuK0NlQ3ifff8zA==" saltValue="FC/RBZxeLHq8ngfKDXDisg==" spinCount="100000" sqref="J107:M107" name="EAC2"/>
    <protectedRange algorithmName="SHA-512" hashValue="bIFql9KGN078GFKT4VvOG5ID2EGAHmnHSCY5zs0c89oWZVbwSs23N8lZ6WOwLCOl1X5tw1qGd0Lii0+fvTuEFA==" saltValue="bg4aG1DsgUNELest0idRQA==" spinCount="100000" sqref="J225:M227" name="EAC3"/>
    <protectedRange algorithmName="SHA-512" hashValue="T2q/7vQuN2Jzr192n3heTJdGZSCsi84oaDQcK7sI5DDXawFs36SpbvRyGLIqOoQNMUYZD6yaYnunfM1zkG0L0Q==" saltValue="q08giQ5HCcYfVVEfOKLAqQ==" spinCount="100000" sqref="K20:M22" name="EAG"/>
    <protectedRange algorithmName="SHA-512" hashValue="jOSlLVwC84/k/BBObQHR7lx1w7HrNh6U4+HojiyY+RkoTPaLp/PN0i5sE/fwKkReh2dcJVFTnVjyqoA/p8EA8Q==" saltValue="cSVSQX8qFPfuDK1mnVucgQ==" spinCount="100000" sqref="J114:M114" name="EAG2"/>
    <protectedRange algorithmName="SHA-512" hashValue="fl6cQT4K5CxKijLW+p75N764uquwGUsDOX+mEqRhHX8EB/zf8reWJq3Yt6UglaTW18vULaeSIzvKW2du9iWPVw==" saltValue="jNgdeC8yUdtUxnQL7/e9rQ==" spinCount="100000" sqref="J176:M182" name="EAG3"/>
    <protectedRange algorithmName="SHA-512" hashValue="z3p5WVd73/yv6AbS2ufpDOG2BkZDhdDZLDSZD10U9qt+MT+I2lEK5PPR8DAiONah7EiIv3Z4/YxGPbkeC9E0jQ==" saltValue="+A1FH/vG9CfZ/hK6TLsUfA==" spinCount="100000" sqref="J315:M346" name="EAG4"/>
    <protectedRange algorithmName="SHA-512" hashValue="Q+xNYqYAZCyBnqC+i1r6uBdMTu9HFD/sUSLOc4zY2gEzZXwPtYM0IiL9Kme6dAzYElm4qcjOD+Gty0gLjpmfzA==" saltValue="ts11oEKwA8ep5SzyqtDVXw==" spinCount="100000" sqref="J362:M362" name="EAG5"/>
    <protectedRange algorithmName="SHA-512" hashValue="hTioInlH6g7Ihfo3R4ttsGM+EKWo1AiOkqO8rkEHgdv3vZ1IiJN0BjvK3NWHhS7vNCtbBbFsEXX3EsnGU0p9vg==" saltValue="bY+4uwmrG3fqYC3CC/e20A==" spinCount="100000" sqref="K27:M27" name="GADGI"/>
    <protectedRange algorithmName="SHA-512" hashValue="ddJ6fdIPFxvdbAsKptCtobNIqbzLXXNoUDBvkfla00cDFKlCEjsk2KPyfnU2tFqanS6bz32dZEvEzS6/oPbvRg==" saltValue="H2wDRbrFsCQUEiDw30bCxA==" spinCount="100000" sqref="J161:M161 J163:M163 K162:M162" name="GADGI2"/>
    <protectedRange algorithmName="SHA-512" hashValue="4MISybBYp/lqfyEiWTNI6MQA5J4HiAb+8/LypzZy/qmeaAaTmeLGuRYdciKJ43hO6thYVvdnIfBOa9i0L5kayg==" saltValue="q/9U42OhGfKzxZd12/zDcQ==" spinCount="100000" sqref="J217:M219" name="GADGI3"/>
    <protectedRange algorithmName="SHA-512" hashValue="1triXoJjfHrGR9dnMHbVAEik2OUM5Nf0WFzVzEQvDiSP4Pied6UoUL5SlJ0nWEaZhnlitUXoNmyLmugcKKRmxA==" saltValue="051seaBVDEImFU89fAgOEQ==" spinCount="100000" sqref="J379:M379" name="GAI"/>
    <protectedRange algorithmName="SHA-512" hashValue="dSjqXfcyZsbo8bXMgbeTWKitsXAzvGw1qDDdJLviZNstyLXXhIMZExxRgRFTPcta62mcswXfGnVCVlEBiMTR8Q==" saltValue="WxZsbSl5GSXE+C/iHAKntw==" spinCount="100000" sqref="J220:M222" name="GBCDIM"/>
    <protectedRange algorithmName="SHA-512" hashValue="U3PHjd2N9Lgp9eRP3/b7B6JQl36AsUqDXb8dft3qLo+nU72XLZt80Po8VNoo70MTG1irO6o325na2FzW1YTO0Q==" saltValue="FG/bRuk/JGtrA9pdRgOQng==" spinCount="100000" sqref="J223:M223" name="GGP"/>
    <protectedRange algorithmName="SHA-512" hashValue="522bp2jhZvStKa2VHFrcz955VXdgoZWdpNPa5SsS44/7dAcmIHr+yH6h10QFNGsu8UB3ID56rZEmbwB8lpu0Jw==" saltValue="uh7dpC8UdhtEn73GJqV2gQ==" spinCount="100000" sqref="J305:M308" name="GIM"/>
    <protectedRange algorithmName="SHA-512" hashValue="lbP0wRDoaqndP6UDSgAoY13lSSKlZ0tqOPD9xBXq/08JSrWy4rX8Csg9EMpAYonnoDmdxTyRrQx+5USZtQ75cg==" saltValue="EtGKwDPSORfe1O6MN5aPEw==" spinCount="100000" sqref="J224:M224" name="GP"/>
    <protectedRange algorithmName="SHA-512" hashValue="JUDvWFMSOMHmkfn55pe8UUoK9LRI7K/a/KkBXoyAXyfHzWwBPa6pCok6Fs+QYTErjboxJt5D/q50Y6vzxHnXRQ==" saltValue="p+PhrXlNr/IBMNpvhjSm4g==" spinCount="100000" sqref="J41:M41" name="OCI"/>
    <protectedRange algorithmName="SHA-512" hashValue="AbTG2O3Cx8dgu1ApKxSzrbLme7MzyZ7v1DbBHpCLJ23RAasPTqZoenli/CVrXl8oLXeNFyOJeWU1pl1eZVOihg==" saltValue="t1relHwYn23vnk0JnY2fGA==" spinCount="100000" sqref="J74:M74" name="OCI2"/>
    <protectedRange algorithmName="SHA-512" hashValue="CDajuenK0lDehqa6dbkAk+OpvJJyk9+PkrlkdrgBcv2Xgzlg8zyucGuGBFT86TwyCjgGpPMrWutDxPcL4ibsBg==" saltValue="stEjdmFNjfuOW7FgX5VbYQ==" spinCount="100000" sqref="J328:M330" name="OCI3"/>
    <protectedRange algorithmName="SHA-512" hashValue="ERbPIfD2nLIPyxjP7fUCkL34viEiUzln5i51pW2YI64ySdRvaOv8OvK0rUZoCWUxCzd5mvWIUfBccOynpjBaRg==" saltValue="BHz+xAHaYfiWCaeXjDR0bA==" spinCount="100000" sqref="K75:M75" name="OCID"/>
    <protectedRange algorithmName="SHA-512" hashValue="lT3An/Hu9wSBMCrTOUzE6hO/c1bbeFgfWzY2/L272Hm80M+VCCQMbTcw6nGycR3nbKb2zVPCByE24plCJHz53A==" saltValue="yA+Fhz5BAPPv9TaNbQH4sA==" spinCount="100000" sqref="J331:M334" name="OCID2"/>
    <protectedRange algorithmName="SHA-512" hashValue="8sEu4MLTqngvPHMLVhuzGijd46g3tecuI/mVFVXOfRftUnWxyb/gXd/I2qW2+fQdmRQYHGjspKzHxq0saelkog==" saltValue="AmfqTaeWGJSrYRZXjmuMBg==" spinCount="100000" sqref="J14:M16 J18:M18 K17:M17 K19:M19" name="OI"/>
    <protectedRange algorithmName="SHA-512" hashValue="fG63Qg53jvohl9N1+lTMkCoEv4mWch/IyUTfbJGM7gp7DWCBKN8t/8LTikkCNP42pGF13tOqMoDE1YZbLeiIFA==" saltValue="e5BTMrowhvITsXB9RgC69A==" spinCount="100000" sqref="J48:M48" name="OI2"/>
    <protectedRange algorithmName="SHA-512" hashValue="39WK1h3JQbiSMEFQ9qG8vxVW1DO2usVsGbakJshKzHtEkme56B6kTk+o/9b0AgIoWfqe5BeivZcLJ97b3rYQdw==" saltValue="xP2bnD91zMJLfrjiDbhktA==" spinCount="100000" sqref="J53:M54" name="OI3"/>
    <protectedRange algorithmName="SHA-512" hashValue="YsBkHu74O3kK86jQL6bqcjX0c9yHHblMCUrjzVoKCdVwFJRdl3NMEn3CciJEMMXyT02awaXDQk54J1UFzJ6M4Q==" saltValue="VA/MoSG85lRbZQKvgoxhXg==" spinCount="100000" sqref="J321:M327" name="OI4"/>
    <protectedRange algorithmName="SHA-512" hashValue="X1Qq9X1oyZVBrZGXlt5bzpof8Yi4Tt0abqtbtXUMPHxYHFGf6Ms/iZ0XMYiEMbE1+LykWmLuWaE2oCWG+inCTQ==" saltValue="sp0Z54sgr2AywH7tU7I5lQ==" spinCount="100000" sqref="J29:M30" name="OP"/>
    <protectedRange algorithmName="SHA-512" hashValue="nqj60jVu8I/fwPxg/BCIlh3WELhog3jDnOAfUQlAotavSjpWN6QOZQM9TLKHqZJigOaiT8e/yDs71ZFmPwoGRg==" saltValue="nkU9qbXxJKbKPoeql1Yl1w==" spinCount="100000" sqref="J39:M40" name="OP2"/>
    <protectedRange algorithmName="SHA-512" hashValue="ExTQfi2ZPXecLmnyNzGuy6TvGrPdr9HG98qAwbCIivbRAaxzPJCD6GXic4IFkubrvM7iVCDlJ75NXx50eaWZfg==" saltValue="uz5QXAv88RoGCe6Iqmvzew==" spinCount="100000" sqref="J46:M47" name="OP3"/>
    <protectedRange algorithmName="SHA-512" hashValue="qDwl8gLYLnOwkYDWkFK9WHASHLJ1NLWGG65xQ7+CWkKJhxIgk+GB4JUuwdZAzbCoQTVmUTchxfVECw0q1zt9Xw==" saltValue="4gPRxPpMWq583MafZ3u/Tg==" spinCount="100000" sqref="J68:M72" name="OP4"/>
    <protectedRange algorithmName="SHA-512" hashValue="akDMnnn6ceoenc3KS3AqFGpZDLVz69fy4Uz4bVk4dM16wQFOS2qIKE+MAyAvusN+uW09NzFbNE+TZBmGuFr36w==" saltValue="nHlaALU16tYAbmYzdk3qrA==" spinCount="100000" sqref="J78:M78" name="OP5"/>
    <protectedRange algorithmName="SHA-512" hashValue="2x/MDMJ0PeqtrBywSEEX2L2XLZ3zBKWRseSi6Cn/6RSHoQzFawqgH+p9IjjNg/wnkTfUCSbQgxc0L3RSG1ozRA==" saltValue="w40E3lQcWkElcx9l9lgzXw==" spinCount="100000" sqref="J80:M81" name="OP6"/>
    <protectedRange algorithmName="SHA-512" hashValue="JQBqDf0geQMznt5KS7H5+z7eD+3gBTJ6gOBnVDw+4cabVx2uJPtZlkoI0SpAEmtV/8yvhSUu3rus0ptbhaXYIA==" saltValue="aHULAAc7qQn2qmUn6xS8gg==" spinCount="100000" sqref="J95:M98" name="OP7"/>
    <protectedRange algorithmName="SHA-512" hashValue="ZWPgqAcpJf+isOZ7HUQ+t5B96Axp+VtR01k2dDBT9R1lZnurnzi5LNK2ie0771ulc6Zsome7+1SVhJ8naxVYnQ==" saltValue="rItChFVw0XE3B+MoeQzNWQ==" spinCount="100000" sqref="J117:M117" name="OP8"/>
    <protectedRange algorithmName="SHA-512" hashValue="gkKC3CNbHl74L5dwTeBCLF533YBv8n4HYYbvbcR/LFVMx6sa1b1wDs3Y1/pqmSny4zFXg7b82R+PO8rpIx3uYQ==" saltValue="wSPmisLjr3ZG/muEIqDaVA==" spinCount="100000" sqref="J127:M128" name="OP9"/>
    <protectedRange algorithmName="SHA-512" hashValue="mM3J4O1JRXuQjJPvp4JBH4RXqZqJjS3Ae0kUpM78f2/RQtjtUd8PiyInvDCqPu+C8gnwpZbYNKXf8DVvAFX3Cg==" saltValue="isQVd4vhN1QmuAHHAi13lQ==" spinCount="100000" sqref="J146:M146" name="OP10"/>
    <protectedRange algorithmName="SHA-512" hashValue="5PzBplYJMgM7cgRf4CN8NLZy0e/GSq8laHaMNbSBwU8gRx1Hn/OPbUBf9YkGRx41M/2geEb0QMv/py1C57BWvg==" saltValue="Zt0dn7hgWYqRX4LKRG1v6A==" spinCount="100000" sqref="J148:M152" name="OP11"/>
    <protectedRange algorithmName="SHA-512" hashValue="GZdoKqhztiYakL3/ID0illr0OxWo50VAgWWxZkZ+2FTZuQnYw+IcHnFb82u8HRWLbK17p6Poq7P89xahageX8A==" saltValue="ZFV/Zjzd8iTbuL6hBqI7cQ==" spinCount="100000" sqref="J155:M156" name="OP12"/>
    <protectedRange algorithmName="SHA-512" hashValue="buPDmMOZ5nu4u20K7Wk9c5xRy16P/gusyeoUz1+TwH9Fe3HhmwIjCZMYXxwevHNSf0jM14SMsWSKuHy+0ULXdw==" saltValue="YZu2pN56fognMGJwstKamw==" spinCount="100000" sqref="J184:M185" name="OP13"/>
    <protectedRange algorithmName="SHA-512" hashValue="HaI7Sv+bADRoinKRnrgzQkk0wwwnMTwngg22jQap7B5FfjNcHV1SfOGQiHZTnQAYaZsCYsfJcU+WhinF32Z02w==" saltValue="3y0mHnxUVRFGSpJf0MvrjQ==" spinCount="100000" sqref="J309:M314" name="OP14"/>
    <protectedRange algorithmName="SHA-512" hashValue="FUVPKkGUQFLZlXnumFJkcteaVyOLThXVC8VG+zyZGRrMCMyGWG9TqTkQEZ5EYg80aNbc1RkSvmfB71oVqC9cUQ==" saltValue="D09DRM1ksiKTkk+kZfds9A==" spinCount="100000" sqref="J387:M387" name="OP15"/>
    <protectedRange algorithmName="SHA-512" hashValue="3CCTIh6W98OC+/EMj6FpY+8yAaGAN8Lt1YGptSXTK4usKThqNP2XM9NIVs625pNfuI7msl+1VekV/YbrQ5GJqg==" saltValue="II6A0NEoikqsnSUm2kRvlw==" spinCount="100000" sqref="J33:M34 J443:M444" name="OTIC"/>
    <protectedRange algorithmName="SHA-512" hashValue="PpuZevKPQQlCPAxDsMJUixJ2i5YB13Ze/jYd8JP1SgQqAPQcrKc7W2LgjYHN2JYj3hJhwLjn60LXvtwJr0G/Cg==" saltValue="hoU1BNtiRkc4q19QYzfCQg==" spinCount="100000" sqref="J52:M52" name="OTIC2"/>
    <protectedRange algorithmName="SHA-512" hashValue="tIqysscE4r3I+EJY8H3qGMgdEx8OPC1Kqul1ZSJpVbweHfl4wO3YTpltp0E3j5VNAeNVSbecaqeCysYGzHvdbw==" saltValue="/8N6cBE3IUKhMxNGlA+UKg==" spinCount="100000" sqref="J76:M77" name="OTIC3"/>
    <protectedRange algorithmName="SHA-512" hashValue="ypCzu6CEe3nbpTpHUWzvXheILgNWpTnfW7AjHtmfG6cRP/s5+vqhCvImgzPzLOmlLuNxTV3TnYsie2Z0eSgNAg==" saltValue="WT+jkvQfo5gWxlf6+V8ksA==" spinCount="100000" sqref="J79:M79" name="OTIC4"/>
    <protectedRange algorithmName="SHA-512" hashValue="m2m1VIjozBcrAn/vWRyiPVZnZTnQDOZ2P+6Wz3f1X/F0Iu6lihSC0EICS9kAIIfxnKeUHISQrrwuMWW7qWV8jg==" saltValue="RtZVjU0y9FiFeP6vVmx0Kg==" spinCount="100000" sqref="J118:M118" name="OTIC5"/>
    <protectedRange algorithmName="SHA-512" hashValue="8zLpgDCdHnbv5BrSJXyBCKHhaXfDiN2fqhWR2uLAmYn+SvcZoCr0Zp6KhuRvqX1HqjPO+BpqbNv+iR48BP8E3g==" saltValue="2WQSoFPk4ZLm5+ww/cF9Pg==" spinCount="100000" sqref="J154:M154" name="OTIC6"/>
    <protectedRange algorithmName="SHA-512" hashValue="EfwwqOt+14ZmQdQ5WbeWYWe92kS68IefIaB1cxa+oglieqMboz0H6uq7nAEMt1vsC6hmAmghePXW8EUOYO2lCg==" saltValue="tnl9Xob7/nUt7SmXwbHNQg==" spinCount="100000" sqref="J319:M320" name="OTIC7"/>
    <protectedRange algorithmName="SHA-512" hashValue="5YV13nPauBjAeGr2ivnca7iE6AZ341LzSIvaw/mAdBTOCnuBdd9LhxDXoHhrUPPKfqj0Kmu20+xYCS9e3oCGkA==" saltValue="VbmOixx+xmqQulnVKBx1ZQ==" spinCount="100000" sqref="J73:M73" name="OJ"/>
    <protectedRange algorithmName="SHA-512" hashValue="sCzMEw1L+9yMwF0noGIIA1C/lszuZbFczg2LZ8+V5e9dZpbmXXQSFL9UQU29vdHSlWHBv3xhyQwmU5ptI7g9DA==" saltValue="mKY4GkdU6BfLb025QbbZvg==" spinCount="100000" sqref="J188:M188" name="OJ2"/>
    <protectedRange algorithmName="SHA-512" hashValue="2FnhT1NDrLin5fBtkHFtGR3oWDfa4YgzGYe4/uEUDOMHaowioqKmaCfNFj/5JNDF/ocv+SbR3wt/yc+6MbKrhg==" saltValue="OqdQ+noyyDmzfwkzN7qHxg==" spinCount="100000" sqref="J335:M337" name="OJ3"/>
    <protectedRange algorithmName="SHA-512" hashValue="pg+ssfIx4JMdlMoVF80TiBJLdoNc9z59Ncr0ivTs7eDW0z5qZh69zBwteRkcqMJj7ocSfecLsqlC2SAqQH/NmA==" saltValue="FOj1HYxI73RaMQ+t0H7MLQ==" spinCount="100000" sqref="J35:M38" name="SNGC"/>
    <protectedRange algorithmName="SHA-512" hashValue="ppj/K1+f0T0yvZNcz2bERUsWn6AMDBF9s0w6HnggIk5IfBv95/YZcMDEZevSZB0qpi7PCTB3ffv4LR8SFUuHoA==" saltValue="98gGCmFqjTxnnS7rcLBbOQ==" spinCount="100000" sqref="J3:M7" name="SNA"/>
    <protectedRange algorithmName="SHA-512" hashValue="K+gwTNl58wor0oz+QAIJE2KxqrT6UjtA7H9i0VYtMOP5vWSzUwuKrLFOQzqNX9sleHxg7EtvTrPIcMjEzscn9Q==" saltValue="2scIbwI8dT+qUDUtEaewmA==" spinCount="100000" sqref="J164:M170 K171:M171" name="SNA2"/>
    <protectedRange algorithmName="SHA-512" hashValue="6zNU5NVN3dhha3AbgejiPW2l57L20nVNqoqO6PilhYxzjkpvIdO8b4iDBxNrgXI/7os9Ek0zWDAX03gjw6O+EQ==" saltValue="bISgGJn+GZg5yEm7nv8hSg==" spinCount="100000" sqref="J189:M197" name="SNA3"/>
    <protectedRange algorithmName="SHA-512" hashValue="+hNuRh6yTl0tDbsRMtjN4vAJWeDGukZPAEU2UihEb/hxvUFp17103Ak5WbaGNBszQ8AhZEl7A7UwdLDIZ+z3Xg==" saltValue="yF38bBwjDVD1OdZy3zLOLA==" spinCount="100000" sqref="J199:M208" name="SNA4"/>
    <protectedRange algorithmName="SHA-512" hashValue="IDxxxPIAG3R90cp5okxiRiAEP9gDeYIUB6p/9onNyqYRvVKZJ2uURNuzrvxdX4T24LfnrcwdVnLhbQj9lwfW8g==" saltValue="kJzI83xL6YkZTw6zgm3nug==" spinCount="100000" sqref="J8:M8 J10:M13 K9:M9" name="SNI"/>
    <protectedRange algorithmName="SHA-512" hashValue="9akYaOamcs5YJTTYl7ItONA/6U0H13r/ebyYSf9DxskKTt9mFFwsaIRumj+JY6XXr15f88sDXP9LbkfMIpaNGg==" saltValue="JKSVI3/Z7v/D7Zk7Mui30w==" spinCount="100000" sqref="J42:M42" name="SNI2"/>
    <protectedRange algorithmName="SHA-512" hashValue="TGDzx6ifGvksDLmMy4K4lUBXTcqE5c/y8YgZiSj0sYEcmcOtpWJIKrJSJOCPQSLxPY1E1Nh93oZyXAPw/LgQHQ==" saltValue="EW0oVjK0ASVYo8ZAzbNk+w==" spinCount="100000" sqref="J49:M49" name="SNI3"/>
    <protectedRange algorithmName="SHA-512" hashValue="l/dSKj3napRomQrxordOkN0zeArVCkEy9F5lEg6Ob0FBDfNOcKtNtyl518mf7wuGjHxsT7H8mFa64xr0PgSl6g==" saltValue="wS0/xwDFVGG5Aym32135pw==" spinCount="100000" sqref="J55:M55" name="SNI4"/>
    <protectedRange algorithmName="SHA-512" hashValue="nQSz7eUzOFfF8dJho7vh02InINMZAWROWP5Hid+RGCCFQnkrg3gxi5SgLaZH+mh8FjHI1eSNTq4rQey3jD+xGg==" saltValue="XREKAhnI2P0PQqbiKkieSw==" spinCount="100000" sqref="J86:M89" name="SNI5"/>
    <protectedRange algorithmName="SHA-512" hashValue="SqxcWpWeBuyzMIIG6K4PaTI5F8ZhOP9HRtUXuY13O+ADjueuSMHL/0KRRFaaYto+LgJ4/RCeQpDpnI9xV1cZlQ==" saltValue="u+vV0Lz8gFacVRxnhLj6QA==" spinCount="100000" sqref="K172:M175" name="SNI6"/>
    <protectedRange algorithmName="SHA-512" hashValue="Sk6Ine0n9uy52nUTnK8rNSx+umWN4rxEuWox73rGn6lRW5HkD/saron8NVVwAJJ+42NSrda2lQboxQ/rwZs0Ew==" saltValue="vjrh0gximRiqC3nADX5raw==" spinCount="100000" sqref="J228:M231" name="SNI7"/>
    <protectedRange algorithmName="SHA-512" hashValue="OlFpqigIIlfKlGY8IFbOvY8LBMS4CaseaPVyjrO5RksaNQB2OZs0H+a34lbWCRjNN7iUqAu5v/IrVSEBijYWDw==" saltValue="0XNPVF5EAI1XW1Bqo/qLdw==" spinCount="100000" sqref="J136:M141" name="SNPI"/>
    <protectedRange algorithmName="SHA-512" hashValue="yipdA2VhS2PBpUjOa5+yevLXlgjmHWXTv03JO3RVtVH93UE8pjN173rH13F5Rr/VmvFM2Y0iIpxRgD5dtGMBnw==" saltValue="zblOEfu8oBJd1sxD7MwBSw==" spinCount="100000" sqref="J153:M153" name="SNPI2"/>
    <protectedRange algorithmName="SHA-512" hashValue="Wj3ujPwvos2u46ESJq20t80x3q1Ws7GgpBZ7lbEvOCQ/LIYr7iM/nPQB7tVOxKdCqQv6QpgX/Lfjq3trgkbUQA==" saltValue="7yqZm81ra7bOIDg5QpPycw==" spinCount="100000" sqref="J183:M183" name="SNPI3"/>
    <protectedRange algorithmName="SHA-512" hashValue="FLK2sCgl1Jhhzf3YJzQG7NrRsU97FZTZ3NgplONhbb/PKFdsjetPZ2pMhzFJjpjHJSkC+wYbmxys2igzGq0PXg==" saltValue="gCIxOHxH10lpbc8HSGB07w==" spinCount="100000" sqref="N2:P438 N443:P444" name="ASESORES"/>
    <protectedRange algorithmName="SHA-512" hashValue="mvNSd9P2rhOLcyhqdcXqRv2wHCf5V/xoRj+IsTqSYMhf+SxJXK0r/xYRLI068kQz6Z7AYiUgPIIynyX8wfrMIw==" saltValue="R0GnBWvepBuLBiH6jtDY3A==" spinCount="100000" sqref="J56:M56" name="DAC9"/>
    <protectedRange algorithmName="SHA-512" hashValue="3VhBl+smH7luE7CgvAQfshonA4P9jiEhLB3THx2a3bWDu3x4Kz4yG0uBu0evjxaZdzFFSgkBxfyIXV1Xjp9lqw==" saltValue="2RffjyP8Vrx+js1PAeY30A==" spinCount="100000" sqref="I3:I438 I443:I444" name="aagabo"/>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B3E9A963-AAEA-43D5-800A-3D26B8066F10}">
          <x14:formula1>
            <xm:f>Listas!$A$3:$A$7</xm:f>
          </x14:formula1>
          <xm:sqref>P3:P444</xm:sqref>
        </x14:dataValidation>
        <x14:dataValidation type="list" allowBlank="1" showInputMessage="1" showErrorMessage="1" xr:uid="{F4382F71-2A41-4412-B1F0-508BF848FBBE}">
          <x14:formula1>
            <xm:f>Listas!$C$3:$C$23</xm:f>
          </x14:formula1>
          <xm:sqref>O3:O444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F7BFF-AFE6-44CA-83DF-99258B6EAC9F}">
  <dimension ref="A5:P6"/>
  <sheetViews>
    <sheetView workbookViewId="0">
      <selection activeCell="N6" sqref="N6"/>
    </sheetView>
  </sheetViews>
  <sheetFormatPr baseColWidth="10" defaultColWidth="9.140625" defaultRowHeight="15" x14ac:dyDescent="0.25"/>
  <cols>
    <col min="1" max="1" width="17" customWidth="1"/>
    <col min="2" max="2" width="34.28515625" customWidth="1"/>
    <col min="3" max="3" width="26.7109375" customWidth="1"/>
    <col min="4" max="4" width="25.28515625" customWidth="1"/>
    <col min="5" max="5" width="13.5703125" customWidth="1"/>
    <col min="6" max="6" width="19.42578125" customWidth="1"/>
    <col min="7" max="7" width="18.140625" customWidth="1"/>
    <col min="8" max="8" width="16" customWidth="1"/>
    <col min="9" max="9" width="17" customWidth="1"/>
    <col min="10" max="10" width="18.85546875" customWidth="1"/>
    <col min="11" max="11" width="47.28515625" customWidth="1"/>
    <col min="12" max="12" width="21.7109375" customWidth="1"/>
    <col min="13" max="13" width="15.85546875" customWidth="1"/>
    <col min="14" max="14" width="24.28515625" customWidth="1"/>
    <col min="15" max="15" width="20.140625" customWidth="1"/>
    <col min="16" max="16" width="20.7109375" customWidth="1"/>
  </cols>
  <sheetData>
    <row r="5" spans="1:16" ht="45" x14ac:dyDescent="0.25">
      <c r="A5" s="50" t="s">
        <v>0</v>
      </c>
      <c r="B5" s="51" t="s">
        <v>1</v>
      </c>
      <c r="C5" s="52" t="s">
        <v>2</v>
      </c>
      <c r="D5" s="52" t="s">
        <v>3</v>
      </c>
      <c r="E5" s="52" t="s">
        <v>4</v>
      </c>
      <c r="F5" s="52" t="s">
        <v>5</v>
      </c>
      <c r="G5" s="52" t="s">
        <v>6</v>
      </c>
      <c r="H5" s="53" t="s">
        <v>7</v>
      </c>
      <c r="I5" s="53" t="s">
        <v>8</v>
      </c>
      <c r="J5" s="54" t="s">
        <v>9</v>
      </c>
      <c r="K5" s="54" t="s">
        <v>10</v>
      </c>
      <c r="L5" s="54" t="s">
        <v>11</v>
      </c>
      <c r="M5" s="54" t="s">
        <v>12</v>
      </c>
      <c r="N5" s="55" t="s">
        <v>13</v>
      </c>
      <c r="O5" s="56" t="s">
        <v>14</v>
      </c>
      <c r="P5" s="57" t="s">
        <v>15</v>
      </c>
    </row>
    <row r="6" spans="1:16" ht="237" customHeight="1" x14ac:dyDescent="0.25">
      <c r="A6" s="46" t="s">
        <v>3238</v>
      </c>
      <c r="B6" s="46" t="s">
        <v>3239</v>
      </c>
      <c r="C6" s="46" t="s">
        <v>3240</v>
      </c>
      <c r="D6" s="47" t="s">
        <v>3241</v>
      </c>
      <c r="E6" s="47" t="s">
        <v>3242</v>
      </c>
      <c r="F6" s="47" t="s">
        <v>3243</v>
      </c>
      <c r="G6" s="47" t="s">
        <v>3244</v>
      </c>
      <c r="H6" s="47" t="s">
        <v>3245</v>
      </c>
      <c r="I6" s="47" t="s">
        <v>3246</v>
      </c>
      <c r="J6" s="48" t="s">
        <v>3247</v>
      </c>
      <c r="K6" s="48" t="s">
        <v>3248</v>
      </c>
      <c r="L6" s="48" t="s">
        <v>3249</v>
      </c>
      <c r="M6" s="48" t="s">
        <v>3250</v>
      </c>
      <c r="N6" s="49" t="s">
        <v>3251</v>
      </c>
      <c r="O6" s="49" t="s">
        <v>3252</v>
      </c>
      <c r="P6" s="49" t="s">
        <v>3253</v>
      </c>
    </row>
  </sheetData>
  <sheetProtection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05DAA-D24A-4873-AD46-6EBB48AAFFAA}">
  <dimension ref="A1:P446"/>
  <sheetViews>
    <sheetView zoomScale="90" zoomScaleNormal="90" workbookViewId="0">
      <selection activeCell="C117" sqref="C117"/>
    </sheetView>
  </sheetViews>
  <sheetFormatPr baseColWidth="10" defaultColWidth="9.140625" defaultRowHeight="15" customHeight="1" x14ac:dyDescent="0.25"/>
  <cols>
    <col min="1" max="1" width="33.7109375" style="30" customWidth="1"/>
    <col min="2" max="2" width="21.7109375" style="4" customWidth="1"/>
    <col min="3" max="3" width="36.42578125" style="30" customWidth="1"/>
    <col min="4" max="4" width="23" style="30" customWidth="1"/>
    <col min="5" max="5" width="23.28515625" style="30" customWidth="1"/>
    <col min="6" max="6" width="16.85546875" style="25" customWidth="1"/>
    <col min="7" max="7" width="17.7109375" style="25" customWidth="1"/>
    <col min="8" max="8" width="17.7109375" style="26" customWidth="1"/>
    <col min="9" max="9" width="17" style="16" customWidth="1"/>
    <col min="10" max="10" width="16.140625" style="26" customWidth="1"/>
    <col min="11" max="11" width="100.42578125" style="177" customWidth="1"/>
    <col min="12" max="12" width="42" style="4" customWidth="1"/>
    <col min="13" max="13" width="44.42578125" style="4" customWidth="1"/>
    <col min="14" max="14" width="47.140625" style="4" customWidth="1"/>
    <col min="15" max="15" width="34.7109375" style="30" customWidth="1"/>
    <col min="16" max="16" width="25" style="2" customWidth="1"/>
  </cols>
  <sheetData>
    <row r="1" spans="1:16" x14ac:dyDescent="0.25">
      <c r="P1" s="30"/>
    </row>
    <row r="2" spans="1:16" ht="58.15" customHeight="1" x14ac:dyDescent="0.25">
      <c r="A2" s="8" t="s">
        <v>0</v>
      </c>
      <c r="B2" s="7" t="s">
        <v>1</v>
      </c>
      <c r="C2" s="6" t="s">
        <v>2</v>
      </c>
      <c r="D2" s="6" t="s">
        <v>3</v>
      </c>
      <c r="E2" s="6" t="s">
        <v>4</v>
      </c>
      <c r="F2" s="6" t="s">
        <v>5</v>
      </c>
      <c r="G2" s="6" t="s">
        <v>6</v>
      </c>
      <c r="H2" s="9" t="s">
        <v>7</v>
      </c>
      <c r="I2" s="9" t="s">
        <v>8</v>
      </c>
      <c r="J2" s="135" t="s">
        <v>9</v>
      </c>
      <c r="K2" s="178" t="s">
        <v>10</v>
      </c>
      <c r="L2" s="12" t="s">
        <v>11</v>
      </c>
      <c r="M2" s="12" t="s">
        <v>12</v>
      </c>
      <c r="N2" s="13" t="s">
        <v>13</v>
      </c>
      <c r="O2" s="14" t="s">
        <v>14</v>
      </c>
      <c r="P2" s="14" t="s">
        <v>15</v>
      </c>
    </row>
    <row r="3" spans="1:16" ht="75" hidden="1" x14ac:dyDescent="0.25">
      <c r="A3" s="28" t="s">
        <v>23</v>
      </c>
      <c r="B3" s="74" t="s">
        <v>24</v>
      </c>
      <c r="C3" s="31" t="s">
        <v>25</v>
      </c>
      <c r="D3" s="31" t="s">
        <v>26</v>
      </c>
      <c r="E3" s="31" t="s">
        <v>27</v>
      </c>
      <c r="F3" s="17">
        <v>22</v>
      </c>
      <c r="G3" s="18">
        <f>(IFERROR(J199/F3,0))+Tabla3[[#This Row],[% DE CUMPLIMIENTO ACUMULADO]]</f>
        <v>0</v>
      </c>
      <c r="H3" s="19">
        <f>H199+Tabla3[[#This Row],[Avance meta de la vigencia]]</f>
        <v>0</v>
      </c>
      <c r="I3" s="19">
        <f t="shared" ref="I3:I22" si="0">I199</f>
        <v>0</v>
      </c>
      <c r="J3" s="134">
        <f t="shared" ref="J3:J22" si="1">J199</f>
        <v>0</v>
      </c>
      <c r="K3" s="97" t="str">
        <f t="shared" ref="K3:K22" si="2">K199</f>
        <v>Se realizó la jornada de visita de pares académicos del programa de Comunicación Gubernamental. Adicionalmente, se consolidó el proceso de renovación de registros calificados de los programas de Especialización en Gerencia Social - Distancia, Gestión Pública - Virtual y Proyectos de Desarrollo - Virtual. Finalmente, se definieron los roles para la visita de pares académicos del programa APEI y se concretaron algunos aspectos del documento maestro del programa APT.</v>
      </c>
      <c r="L3" s="97" t="str">
        <f t="shared" ref="L3:L22" si="3">L199</f>
        <v>Se identifica como dificultad la aparición  de compromisos transversales.</v>
      </c>
      <c r="M3" s="97" t="str">
        <f t="shared" ref="M3:M22" si="4">M199</f>
        <v>N°1. Comunicación Gubernamental 1
N°2. Renovaciones 1
N°3. Renovaciones 2
N°4. APT_Presencial
N°5. APEI</v>
      </c>
      <c r="N3" s="109" t="str">
        <f t="shared" ref="N3:N22" si="5">N199</f>
        <v>No se presentan observaciones.</v>
      </c>
      <c r="O3" s="34" t="str">
        <f>O199</f>
        <v>Carold Briggitte Hernandez Layton</v>
      </c>
      <c r="P3" s="34" t="str">
        <f>P199</f>
        <v>En desarrollo</v>
      </c>
    </row>
    <row r="4" spans="1:16" ht="45" hidden="1" x14ac:dyDescent="0.25">
      <c r="A4" s="28" t="s">
        <v>23</v>
      </c>
      <c r="B4" s="74" t="s">
        <v>28</v>
      </c>
      <c r="C4" s="31" t="s">
        <v>29</v>
      </c>
      <c r="D4" s="31" t="s">
        <v>26</v>
      </c>
      <c r="E4" s="36" t="s">
        <v>30</v>
      </c>
      <c r="F4" s="20">
        <v>35759</v>
      </c>
      <c r="G4" s="18">
        <f>IFERROR(J4/F4,0)+Tabla3[[#This Row],[% DE CUMPLIMIENTO ACUMULADO]]</f>
        <v>0.5069213344892195</v>
      </c>
      <c r="H4" s="19">
        <f>Tabla4[[#This Row],[AVANCE EJECUTADO]]+Tabla3[[#This Row],[Avance meta de la vigencia]]</f>
        <v>18127</v>
      </c>
      <c r="I4" s="19"/>
      <c r="J4" s="134">
        <v>0</v>
      </c>
      <c r="K4" s="97" t="s">
        <v>3254</v>
      </c>
      <c r="L4" s="97"/>
      <c r="M4" s="97"/>
      <c r="N4" s="109"/>
      <c r="O4" s="34"/>
      <c r="P4" s="34"/>
    </row>
    <row r="5" spans="1:16" ht="45" hidden="1" x14ac:dyDescent="0.25">
      <c r="A5" s="28" t="s">
        <v>34</v>
      </c>
      <c r="B5" s="74" t="s">
        <v>35</v>
      </c>
      <c r="C5" s="31" t="s">
        <v>36</v>
      </c>
      <c r="D5" s="31" t="s">
        <v>26</v>
      </c>
      <c r="E5" s="31" t="s">
        <v>27</v>
      </c>
      <c r="F5" s="17">
        <v>4585</v>
      </c>
      <c r="G5" s="18">
        <f>IFERROR(J5/F5,0)+Tabla3[[#This Row],[% DE CUMPLIMIENTO ACUMULADO]]</f>
        <v>0.42311886586695746</v>
      </c>
      <c r="H5" s="19">
        <f t="shared" ref="H5:P5" si="6">H198</f>
        <v>1940</v>
      </c>
      <c r="I5" s="19">
        <f t="shared" si="6"/>
        <v>0</v>
      </c>
      <c r="J5" s="134">
        <f t="shared" si="6"/>
        <v>0</v>
      </c>
      <c r="K5" s="97" t="str">
        <f t="shared" si="6"/>
        <v>En cumplimiento del calendario académico, se dio inicio al proceso de inscripciones para 2026-2 de acuerdo con la Oferta Académica publicada para posgrado. Por tanto, se espera que tan pronto finalice dicho proceso se inicien las admisiones para posgrado.</v>
      </c>
      <c r="L5" s="97" t="str">
        <f t="shared" si="6"/>
        <v>No se identifican dificultades durante el mes de abril.</v>
      </c>
      <c r="M5" s="97" t="str">
        <f t="shared" si="6"/>
        <v>N°1. Pieza grafica Publicación Oferta Académica 2026-2</v>
      </c>
      <c r="N5" s="109" t="str">
        <f t="shared" si="6"/>
        <v>No se presentan observaciones.</v>
      </c>
      <c r="O5" s="34" t="str">
        <f t="shared" si="6"/>
        <v>Carold Briggitte Hernandez Layton</v>
      </c>
      <c r="P5" s="34" t="str">
        <f t="shared" si="6"/>
        <v>En desarrollo</v>
      </c>
    </row>
    <row r="6" spans="1:16" ht="180" hidden="1" x14ac:dyDescent="0.25">
      <c r="A6" s="28" t="s">
        <v>23</v>
      </c>
      <c r="B6" s="74" t="s">
        <v>37</v>
      </c>
      <c r="C6" s="31" t="s">
        <v>38</v>
      </c>
      <c r="D6" s="31" t="s">
        <v>26</v>
      </c>
      <c r="E6" s="31" t="s">
        <v>27</v>
      </c>
      <c r="F6" s="17">
        <v>29475</v>
      </c>
      <c r="G6" s="18">
        <f>IFERROR(J215/F6,0)+Tabla3[[#This Row],[% DE CUMPLIMIENTO ACUMULADO]]</f>
        <v>0.36614079728583548</v>
      </c>
      <c r="H6" s="19">
        <f>J215+Tabla3[[#This Row],[Avance meta de la vigencia]]</f>
        <v>10792</v>
      </c>
      <c r="I6" s="19">
        <f t="shared" ref="I6:P6" si="7">I215</f>
        <v>2000</v>
      </c>
      <c r="J6" s="134">
        <f t="shared" si="7"/>
        <v>8305</v>
      </c>
      <c r="K6" s="97" t="str">
        <f t="shared" si="7"/>
        <v>Durante el mes de abril se beneficiaron 8.305 estudiantes únicos a nivel nacional. La Dirección de Bienestar Universitario ofertó el portafolio de servicios 2026 en las 17 sedes territoriales de la ESAP, mediante modalidades virtuales y presenciales.
La oferta se desarrolló a través de los siguientes programas y servicios:
Bienestar contigo: orientación psicológica, orientación en salud física, orientación socioeconómica, Convive ESAP, estilos de vida saludable, atención de violencias basadas en género, fraccionamiento de matrícula y apoyos socioeconómicos.
Arte y deporte: disciplinas culturales y deportivas.
Formación para la vida: Aprendamos Juntos, Bienestar en Clase y cursos virtuales.
Intégrate con bienestar: torneos, festivales, campañas y encuentros de integración.</v>
      </c>
      <c r="L6" s="97" t="str">
        <f t="shared" si="7"/>
        <v>n/a</v>
      </c>
      <c r="M6" s="97" t="str">
        <f t="shared" si="7"/>
        <v>Estudiantes beneficiarios_abril</v>
      </c>
      <c r="N6" s="109" t="str">
        <f t="shared" si="7"/>
        <v xml:space="preserve">Segun la descripción cualitativa se está reportan marzo, el periodo de reporte es abril, por lo que se solicita el ajuste.
</v>
      </c>
      <c r="O6" s="34" t="str">
        <f t="shared" si="7"/>
        <v>Carold Briggitte Hernandez Layton</v>
      </c>
      <c r="P6" s="34" t="str">
        <f t="shared" si="7"/>
        <v>Con observaciones</v>
      </c>
    </row>
    <row r="7" spans="1:16" ht="195" hidden="1" x14ac:dyDescent="0.25">
      <c r="A7" s="28" t="s">
        <v>23</v>
      </c>
      <c r="B7" s="74" t="s">
        <v>39</v>
      </c>
      <c r="C7" s="31" t="s">
        <v>40</v>
      </c>
      <c r="D7" s="31" t="s">
        <v>26</v>
      </c>
      <c r="E7" s="31" t="s">
        <v>27</v>
      </c>
      <c r="F7" s="17">
        <v>402</v>
      </c>
      <c r="G7" s="18">
        <f>IFERROR(J210/F7,0)+Tabla3[[#This Row],[% DE CUMPLIMIENTO ACUMULADO]]</f>
        <v>0.11194029850746268</v>
      </c>
      <c r="H7" s="19">
        <f>H210+Tabla3[[#This Row],[Avance meta de la vigencia]]</f>
        <v>64</v>
      </c>
      <c r="I7" s="19">
        <f t="shared" ref="I7:P7" si="8">I210</f>
        <v>0</v>
      </c>
      <c r="J7" s="134">
        <f t="shared" si="8"/>
        <v>26</v>
      </c>
      <c r="K7" s="97" t="str">
        <f t="shared" si="8"/>
        <v>Para el periodo de reporte no se tiene meta programada, sin embargo, el resultado obtenido en el indicador evidencia un avance de 45 módulos virtualizados equivalente al 26%, de los 170 programados en la meta para la vigencia 2026. Durante el mes de abril se entregaron 26 módulos, distribuidos de la siguiente manera: 
Inglés para Posgrados (14 módulos): 
7 módulos correspondientes al nivel A.2.1, 7 módulos correspondientes al nivel A.2.2 
Estrategia virtual de AP (12 módulos): 
Francés IV: 3 módulos 
Historia social y política de la administración pública colombiana I: 3 módulos 
Inglés IV: 3 módulos 
Problemas y enfoques del desarrollo: 3 módulos 
Estos resultados se suman a los 19 módulos reportados en el mes de marzo de 2026</v>
      </c>
      <c r="L7" s="97" t="str">
        <f t="shared" si="8"/>
        <v>No se presentaron dificultades para el periodo de reporte</v>
      </c>
      <c r="M7" s="97" t="str">
        <f t="shared" si="8"/>
        <v>RELACIÓN DE MÓDULOS.xlsx</v>
      </c>
      <c r="N7" s="109" t="str">
        <f t="shared" si="8"/>
        <v xml:space="preserve">No se presentan observaciones </v>
      </c>
      <c r="O7" s="34" t="str">
        <f t="shared" si="8"/>
        <v>Carold Briggitte Hernandez Layton</v>
      </c>
      <c r="P7" s="34" t="str">
        <f t="shared" si="8"/>
        <v>En desarrollo</v>
      </c>
    </row>
    <row r="8" spans="1:16" ht="60" hidden="1" x14ac:dyDescent="0.25">
      <c r="A8" s="28" t="s">
        <v>23</v>
      </c>
      <c r="B8" s="74" t="s">
        <v>41</v>
      </c>
      <c r="C8" s="31" t="s">
        <v>42</v>
      </c>
      <c r="D8" s="31" t="s">
        <v>26</v>
      </c>
      <c r="E8" s="36" t="s">
        <v>43</v>
      </c>
      <c r="F8" s="17">
        <v>19</v>
      </c>
      <c r="G8" s="18">
        <f>IFERROR(J8/F8,0)+Tabla3[[#This Row],[% DE CUMPLIMIENTO ACUMULADO]]</f>
        <v>0</v>
      </c>
      <c r="H8" s="19">
        <f>Tabla4[[#This Row],[AVANCE EJECUTADO]]+Tabla3[[#This Row],[Avance meta de la vigencia]]</f>
        <v>0</v>
      </c>
      <c r="I8" s="19"/>
      <c r="J8" s="134"/>
      <c r="K8" s="159" t="s">
        <v>3255</v>
      </c>
      <c r="L8" s="159" t="s">
        <v>3256</v>
      </c>
      <c r="M8" s="97" t="s">
        <v>3257</v>
      </c>
      <c r="N8" s="109"/>
      <c r="O8" s="34"/>
      <c r="P8" s="34"/>
    </row>
    <row r="9" spans="1:16" ht="60" hidden="1" x14ac:dyDescent="0.25">
      <c r="A9" s="28" t="s">
        <v>23</v>
      </c>
      <c r="B9" s="74" t="s">
        <v>47</v>
      </c>
      <c r="C9" s="31" t="s">
        <v>48</v>
      </c>
      <c r="D9" s="31" t="s">
        <v>26</v>
      </c>
      <c r="E9" s="31" t="s">
        <v>27</v>
      </c>
      <c r="F9" s="17">
        <v>20</v>
      </c>
      <c r="G9" s="18">
        <f>IFERROR(J231/F9,0)+Tabla3[[#This Row],[% DE CUMPLIMIENTO ACUMULADO]]</f>
        <v>0</v>
      </c>
      <c r="H9" s="19">
        <f>H231+Tabla3[[#This Row],[Avance meta de la vigencia]]</f>
        <v>0</v>
      </c>
      <c r="I9" s="19">
        <f t="shared" ref="I9:P9" si="9">I231</f>
        <v>0</v>
      </c>
      <c r="J9" s="134">
        <f t="shared" si="9"/>
        <v>0</v>
      </c>
      <c r="K9" s="97" t="str">
        <f t="shared" si="9"/>
        <v>Durante el mes de abril, la Subdirección Nacional de Investigaciones dio continuidad al proceso de consolidación, comparación y socialización de la información relacionada con los grupos e investigadores. Con base en los resultados previamente organizados, se avanzó en la presentación de los hallazgos ante los grupos de investigación y la comunidad académica de las territoriales de Neiva y Cali</v>
      </c>
      <c r="L9" s="97" t="str">
        <f t="shared" si="9"/>
        <v>Debilidad  en cobertura y oportunidad en la socialización de los resultados con todas las territoriales, para garantizar una lectura institucional más integral.</v>
      </c>
      <c r="M9" s="97" t="str">
        <f t="shared" si="9"/>
        <v>presentación y el documento diagnóstico qde los grupos de investigación de las territoriales,</v>
      </c>
      <c r="N9" s="109" t="str">
        <f t="shared" si="9"/>
        <v xml:space="preserve">De acuerdo con el documento de evidencia el diagnostico corresponde a las DT Santander y Huila, Caquetá y Bajo Putumayo. 
No se evidencia la presentación. </v>
      </c>
      <c r="O9" s="34" t="str">
        <f t="shared" si="9"/>
        <v>Angie Ximena Cely Rosas</v>
      </c>
      <c r="P9" s="34" t="str">
        <f t="shared" si="9"/>
        <v>En desarrollo</v>
      </c>
    </row>
    <row r="10" spans="1:16" ht="120" hidden="1" x14ac:dyDescent="0.25">
      <c r="A10" s="28" t="s">
        <v>23</v>
      </c>
      <c r="B10" s="74" t="s">
        <v>49</v>
      </c>
      <c r="C10" s="31" t="s">
        <v>50</v>
      </c>
      <c r="D10" s="31" t="s">
        <v>26</v>
      </c>
      <c r="E10" s="36" t="s">
        <v>43</v>
      </c>
      <c r="F10" s="17">
        <v>22</v>
      </c>
      <c r="G10" s="18">
        <f>IFERROR(J10/F10,0)+Tabla3[[#This Row],[% DE CUMPLIMIENTO ACUMULADO]]</f>
        <v>0</v>
      </c>
      <c r="H10" s="19">
        <f>Tabla4[[#This Row],[AVANCE EJECUTADO]]+Tabla3[[#This Row],[Avance meta de la vigencia]]</f>
        <v>0</v>
      </c>
      <c r="I10" s="19"/>
      <c r="J10" s="134"/>
      <c r="K10" s="97" t="s">
        <v>3258</v>
      </c>
      <c r="L10" s="159" t="s">
        <v>3259</v>
      </c>
      <c r="M10" s="97" t="s">
        <v>3260</v>
      </c>
      <c r="N10" s="109"/>
      <c r="O10" s="34"/>
      <c r="P10" s="34"/>
    </row>
    <row r="11" spans="1:16" ht="120" hidden="1" x14ac:dyDescent="0.25">
      <c r="A11" s="28" t="s">
        <v>23</v>
      </c>
      <c r="B11" s="74" t="s">
        <v>54</v>
      </c>
      <c r="C11" s="31" t="s">
        <v>55</v>
      </c>
      <c r="D11" s="31" t="s">
        <v>26</v>
      </c>
      <c r="E11" s="36" t="s">
        <v>43</v>
      </c>
      <c r="F11" s="17">
        <v>8</v>
      </c>
      <c r="G11" s="18">
        <f>IFERROR(J11/F11,0)+Tabla3[[#This Row],[% DE CUMPLIMIENTO ACUMULADO]]</f>
        <v>0</v>
      </c>
      <c r="H11" s="19">
        <f>Tabla4[[#This Row],[AVANCE EJECUTADO]]+Tabla3[[#This Row],[Avance meta de la vigencia]]</f>
        <v>0</v>
      </c>
      <c r="I11" s="19"/>
      <c r="J11" s="134"/>
      <c r="K11" s="159" t="s">
        <v>3261</v>
      </c>
      <c r="L11" s="151" t="s">
        <v>3262</v>
      </c>
      <c r="M11" s="97" t="s">
        <v>3263</v>
      </c>
      <c r="N11" s="109"/>
      <c r="O11" s="34"/>
      <c r="P11" s="34"/>
    </row>
    <row r="12" spans="1:16" ht="105" hidden="1" x14ac:dyDescent="0.25">
      <c r="A12" s="28" t="s">
        <v>23</v>
      </c>
      <c r="B12" s="74" t="s">
        <v>57</v>
      </c>
      <c r="C12" s="31" t="s">
        <v>58</v>
      </c>
      <c r="D12" s="31" t="s">
        <v>26</v>
      </c>
      <c r="E12" s="36" t="s">
        <v>43</v>
      </c>
      <c r="F12" s="17">
        <v>19</v>
      </c>
      <c r="G12" s="18">
        <f>IFERROR(J12/F12,0)+Tabla3[[#This Row],[% DE CUMPLIMIENTO ACUMULADO]]</f>
        <v>0</v>
      </c>
      <c r="H12" s="19">
        <f>Tabla4[[#This Row],[AVANCE EJECUTADO]]+Tabla3[[#This Row],[Avance meta de la vigencia]]</f>
        <v>0</v>
      </c>
      <c r="I12" s="19"/>
      <c r="J12" s="134"/>
      <c r="K12" s="151" t="s">
        <v>3264</v>
      </c>
      <c r="L12" s="97" t="s">
        <v>3265</v>
      </c>
      <c r="M12" s="97" t="s">
        <v>3266</v>
      </c>
      <c r="N12" s="109"/>
      <c r="O12" s="34"/>
      <c r="P12" s="34"/>
    </row>
    <row r="13" spans="1:16" ht="120" hidden="1" x14ac:dyDescent="0.25">
      <c r="A13" s="28" t="s">
        <v>23</v>
      </c>
      <c r="B13" s="74" t="s">
        <v>61</v>
      </c>
      <c r="C13" s="31" t="s">
        <v>62</v>
      </c>
      <c r="D13" s="31" t="s">
        <v>26</v>
      </c>
      <c r="E13" s="36" t="s">
        <v>43</v>
      </c>
      <c r="F13" s="17">
        <v>16</v>
      </c>
      <c r="G13" s="18">
        <f>IFERROR(J13/F13,0)+Tabla3[[#This Row],[% DE CUMPLIMIENTO ACUMULADO]]</f>
        <v>0</v>
      </c>
      <c r="H13" s="19">
        <f>Tabla4[[#This Row],[AVANCE EJECUTADO]]+Tabla3[[#This Row],[Avance meta de la vigencia]]</f>
        <v>0</v>
      </c>
      <c r="I13" s="19"/>
      <c r="J13" s="196"/>
      <c r="K13" s="151" t="s">
        <v>3267</v>
      </c>
      <c r="L13" s="151" t="s">
        <v>3268</v>
      </c>
      <c r="M13" s="97" t="s">
        <v>3269</v>
      </c>
      <c r="N13" s="109"/>
      <c r="O13" s="34"/>
      <c r="P13" s="34"/>
    </row>
    <row r="14" spans="1:16" ht="90" hidden="1" x14ac:dyDescent="0.25">
      <c r="A14" s="28" t="s">
        <v>23</v>
      </c>
      <c r="B14" s="74" t="s">
        <v>65</v>
      </c>
      <c r="C14" s="31" t="s">
        <v>66</v>
      </c>
      <c r="D14" s="31" t="s">
        <v>26</v>
      </c>
      <c r="E14" s="36" t="s">
        <v>67</v>
      </c>
      <c r="F14" s="17">
        <v>100</v>
      </c>
      <c r="G14" s="18">
        <f>IFERROR(J14/F14,0)+Tabla3[[#This Row],[% DE CUMPLIMIENTO ACUMULADO]]</f>
        <v>0</v>
      </c>
      <c r="H14" s="19">
        <f>Tabla4[[#This Row],[AVANCE EJECUTADO]]+Tabla3[[#This Row],[Avance meta de la vigencia]]</f>
        <v>0</v>
      </c>
      <c r="I14" s="19"/>
      <c r="J14" s="134"/>
      <c r="K14" s="151" t="s">
        <v>3270</v>
      </c>
      <c r="L14" s="151" t="s">
        <v>3271</v>
      </c>
      <c r="M14" s="97" t="s">
        <v>3272</v>
      </c>
      <c r="N14" s="109"/>
      <c r="O14" s="34"/>
      <c r="P14" s="34"/>
    </row>
    <row r="15" spans="1:16" ht="135" hidden="1" x14ac:dyDescent="0.25">
      <c r="A15" s="28" t="s">
        <v>23</v>
      </c>
      <c r="B15" s="74" t="s">
        <v>68</v>
      </c>
      <c r="C15" s="31" t="s">
        <v>69</v>
      </c>
      <c r="D15" s="31" t="s">
        <v>26</v>
      </c>
      <c r="E15" s="36" t="s">
        <v>67</v>
      </c>
      <c r="F15" s="17">
        <v>1</v>
      </c>
      <c r="G15" s="18">
        <f>IFERROR(MIN((J15/F15+Tabla3[[#This Row],[% DE CUMPLIMIENTO ACUMULADO]]),1),0)</f>
        <v>1</v>
      </c>
      <c r="H15" s="19">
        <f>Tabla4[[#This Row],[AVANCE EJECUTADO]]+Tabla3[[#This Row],[Avance meta de la vigencia]]</f>
        <v>2</v>
      </c>
      <c r="I15" s="19"/>
      <c r="J15" s="134">
        <v>2</v>
      </c>
      <c r="K15" s="151" t="s">
        <v>3273</v>
      </c>
      <c r="L15" s="151" t="s">
        <v>3271</v>
      </c>
      <c r="M15" s="97" t="s">
        <v>3272</v>
      </c>
      <c r="N15" s="109"/>
      <c r="O15" s="34"/>
      <c r="P15" s="34"/>
    </row>
    <row r="16" spans="1:16" ht="120" hidden="1" x14ac:dyDescent="0.25">
      <c r="A16" s="28" t="s">
        <v>23</v>
      </c>
      <c r="B16" s="74" t="s">
        <v>70</v>
      </c>
      <c r="C16" s="31" t="s">
        <v>71</v>
      </c>
      <c r="D16" s="31" t="s">
        <v>26</v>
      </c>
      <c r="E16" s="36" t="s">
        <v>67</v>
      </c>
      <c r="F16" s="17">
        <v>2</v>
      </c>
      <c r="G16" s="18">
        <f>IFERROR(MIN((J16/F16+Tabla3[[#This Row],[% DE CUMPLIMIENTO ACUMULADO]]),1),0)</f>
        <v>1</v>
      </c>
      <c r="H16" s="19">
        <f>Tabla4[[#This Row],[AVANCE EJECUTADO]]+Tabla3[[#This Row],[Avance meta de la vigencia]]</f>
        <v>2</v>
      </c>
      <c r="I16" s="19"/>
      <c r="J16" s="134">
        <v>2</v>
      </c>
      <c r="K16" s="151" t="s">
        <v>3274</v>
      </c>
      <c r="L16" s="151"/>
      <c r="M16" s="97" t="s">
        <v>3272</v>
      </c>
      <c r="N16" s="109"/>
      <c r="O16" s="34"/>
      <c r="P16" s="34"/>
    </row>
    <row r="17" spans="1:16" ht="315" hidden="1" x14ac:dyDescent="0.25">
      <c r="A17" s="28" t="s">
        <v>23</v>
      </c>
      <c r="B17" s="74" t="s">
        <v>72</v>
      </c>
      <c r="C17" s="31" t="s">
        <v>73</v>
      </c>
      <c r="D17" s="31" t="s">
        <v>26</v>
      </c>
      <c r="E17" s="31" t="s">
        <v>27</v>
      </c>
      <c r="F17" s="17">
        <v>4</v>
      </c>
      <c r="G17" s="18">
        <f>IFERROR(J327/F17,0)+Tabla3[[#This Row],[% DE CUMPLIMIENTO ACUMULADO]]</f>
        <v>1.25</v>
      </c>
      <c r="H17" s="19">
        <f>H327+Tabla3[[#This Row],[Avance meta de la vigencia]]</f>
        <v>10</v>
      </c>
      <c r="I17" s="19">
        <f t="shared" ref="I17:P17" si="10">I327</f>
        <v>0</v>
      </c>
      <c r="J17" s="134">
        <f t="shared" si="10"/>
        <v>2</v>
      </c>
      <c r="K17" s="97" t="str">
        <f t="shared" si="10"/>
        <v>La oficina de internacionalización realizó el lanzamiento de la convocatoria para el programa de formación en idioma chino mandarín, desarrollado en alianza con el Instituto Confucio. El programa tiene como propósito fortalecer las competencias comunicativas en lengua extranjera, alineadas con el Marco Común Europeo de Referencia para las Lenguas (MCER), contribuyendo al fortalecimiento académico, profesional e intercultural de los participantes.
La convocatoria contempló la asignación de 160 cupos y durante el proceso de inscripción se recibieron un total de 478 postulaciones, evidenciando un alto interés de la comunidad académica en este tipo de iniciativas de formación internacional y multilingüismo.
De igual forma, durante el mes de abril de 2026, la Oficina de Internacionalización realizó el lanzamiento de la convocatoria para la Estancia Lingüística “BIENVENUE 2026” en la ciudad de Niza, Francia, dirigida a estudiantes y miembros de la comunidad académica de la ESAP, con el propósito de fortalecer competencias en lengua francesa y promover espacios de intercambio académico, cultural e internacional.
La convocatoria fue publicada el 15 de abril de 2026 y el 28 de abril de 2026 se publicaron los resultados preliminares correspondientes a los aspirantes que cumplieron los requisitos mínimos habilitantes establecidos en los términos de referencia.</v>
      </c>
      <c r="L17" s="97" t="str">
        <f t="shared" si="10"/>
        <v>Durante el desarrollo de las convocatorias se evidenció una alta demanda de participación frente al número de cupos disponibles. En el caso del programa de chino mandarín se recibieron 478 postulaciones para 160 cupos ofertados, generando una alta competitividad en el proceso de selección.
Asimismo, en la convocatoria de la Estancia Lingüística “BIENVENUE 2026” se registraron 376 postulaciones; sin embargo, únicamente 25 aspirantes cumplieron con los requisitos mínimos habilitantes establecidos en los términos de referencia. Se identificó que un número considerable de postulantes no realizó una revisión detallada de las condiciones de participación y documentación requerida, lo que incrementó los tiempos de validación y verificación documental por parte del equipo encargado del proceso.</v>
      </c>
      <c r="M17" s="97" t="str">
        <f t="shared" si="10"/>
        <v xml:space="preserve">
Convocatoria ESAP Multilingüe 2026-II_CONFUCIO
Resultados Convocatoria Confucio
Convocatoria FRANCOPHONIA_BIENVENUE 2026_ Niza Francia
Resultados Francophonia_29042026</v>
      </c>
      <c r="N17" s="109" t="str">
        <f t="shared" si="10"/>
        <v>OK</v>
      </c>
      <c r="O17" s="34" t="str">
        <f t="shared" si="10"/>
        <v>Angie Ximena Cely Rosas</v>
      </c>
      <c r="P17" s="34" t="str">
        <f t="shared" si="10"/>
        <v>En desarrollo</v>
      </c>
    </row>
    <row r="18" spans="1:16" ht="90" hidden="1" x14ac:dyDescent="0.25">
      <c r="A18" s="28" t="s">
        <v>23</v>
      </c>
      <c r="B18" s="74" t="s">
        <v>74</v>
      </c>
      <c r="C18" s="31" t="s">
        <v>75</v>
      </c>
      <c r="D18" s="31" t="s">
        <v>26</v>
      </c>
      <c r="E18" s="36" t="s">
        <v>67</v>
      </c>
      <c r="F18" s="17">
        <v>110</v>
      </c>
      <c r="G18" s="18">
        <f>IFERROR(J18/F18,0)+Tabla3[[#This Row],[% DE CUMPLIMIENTO ACUMULADO]]</f>
        <v>0</v>
      </c>
      <c r="H18" s="19">
        <f>Tabla4[[#This Row],[AVANCE EJECUTADO]]+Tabla3[[#This Row],[Avance meta de la vigencia]]</f>
        <v>0</v>
      </c>
      <c r="I18" s="19"/>
      <c r="J18" s="134"/>
      <c r="K18" s="151" t="s">
        <v>3275</v>
      </c>
      <c r="L18" s="151" t="s">
        <v>3271</v>
      </c>
      <c r="M18" s="97" t="s">
        <v>3272</v>
      </c>
      <c r="N18" s="109"/>
      <c r="O18" s="34"/>
      <c r="P18" s="34"/>
    </row>
    <row r="19" spans="1:16" ht="315" hidden="1" x14ac:dyDescent="0.25">
      <c r="A19" s="28" t="s">
        <v>23</v>
      </c>
      <c r="B19" s="74" t="s">
        <v>76</v>
      </c>
      <c r="C19" s="31" t="s">
        <v>77</v>
      </c>
      <c r="D19" s="31" t="s">
        <v>26</v>
      </c>
      <c r="E19" s="31" t="s">
        <v>27</v>
      </c>
      <c r="F19" s="17">
        <v>6</v>
      </c>
      <c r="G19" s="18">
        <f>IFERROR(J323/F19,0)+Tabla3[[#This Row],[% DE CUMPLIMIENTO ACUMULADO]]</f>
        <v>0.16666666666666666</v>
      </c>
      <c r="H19" s="19">
        <f>H323+Tabla3[[#This Row],[Avance meta de la vigencia]]</f>
        <v>1</v>
      </c>
      <c r="I19" s="19">
        <f t="shared" ref="I19:P19" si="11">I323</f>
        <v>0</v>
      </c>
      <c r="J19" s="134">
        <f t="shared" si="11"/>
        <v>1</v>
      </c>
      <c r="K19" s="97" t="str">
        <f t="shared" si="11"/>
        <v>Durante el mes de abril de 2026, la Oficina de Internacionalización adelantó acciones de articulación y apoyo para el desarrollo de eventos académicos internacionales orientados al fortalecimiento de la cooperación académica, el intercambio de conocimiento y la participación de la comunidad esapista en escenarios internacionales.
En este marco, se brindó apoyo a la Decanatura de Posgrados en el proceso de gestión administrativa y financiera para la participación del conferencista internacional Luciano Andrenacci, quien intervino en la conferencia “Problemas de la gestión de las políticas públicas en América Latina” y en el panel “Gobernabilidad y políticas sociales en América Latina”, desarrollados en el marco del evento “Encuentro Académico Internacional sobre Gestión de Políticas Públicas en América Latina”.
Asimismo, durante el mes de abril se finalizaron las gestiones académicas, administrativas y logísticas requeridas para la realización del evento “Congreso Internacional Respice Similia: experiencias y aprendizajes desde el Sur Global”, incluyendo la confirmación de conferencistas nacionales e internacionales, la articulación institucional con la Territorial Nariño – Alto Putumayo y la coordinación de la participación estudiantil.
En el marco de este evento se proyecta la participación de 61 estudiantes beneficiarios de movilidad académica gestionada por la Oficina de Internacionalización, fortaleciendo espacios de intercambio académico, relacionamiento internacional y apropiación de experiencias y aprendizajes desde contextos del Sur Global.</v>
      </c>
      <c r="L19" s="97" t="str">
        <f t="shared" si="11"/>
        <v>Las principales dificultades identificadas durante el mes de abril estuvieron relacionadas con los tiempos y procesos administrativos requeridos para la gestión y formalización de actividades asociadas a los eventos internacionales, considerando que estos inciden directamente en la participación de estudiantes y conferencistas.
Adicionalmente, algunos ajustes presupuestales generaron modificaciones y demoras en la confirmación de ciertos conferencistas y actividades programadas dentro de los eventos académicos previstos.</v>
      </c>
      <c r="M19" s="97" t="str">
        <f t="shared" si="11"/>
        <v>Solicitud posgrados
Invitacion Luciano Andrenacci – Encuentro Académico Internacional sobre Gestión de Políticas Públicas en América Latina.
AGENDA SUR GLOBAL</v>
      </c>
      <c r="N19" s="109" t="str">
        <f t="shared" si="11"/>
        <v xml:space="preserve">evaluar si es pertinente reportar los 2 eventos, ya que, el evento de sur global se desarrollé en el mes de mayo. </v>
      </c>
      <c r="O19" s="34" t="str">
        <f t="shared" si="11"/>
        <v>Angie Ximena Cely Rosas</v>
      </c>
      <c r="P19" s="34" t="str">
        <f t="shared" si="11"/>
        <v>En desarrollo</v>
      </c>
    </row>
    <row r="20" spans="1:16" ht="409.5" hidden="1" x14ac:dyDescent="0.25">
      <c r="A20" s="28" t="s">
        <v>23</v>
      </c>
      <c r="B20" s="74" t="s">
        <v>78</v>
      </c>
      <c r="C20" s="31" t="s">
        <v>79</v>
      </c>
      <c r="D20" s="31" t="s">
        <v>26</v>
      </c>
      <c r="E20" s="31" t="s">
        <v>27</v>
      </c>
      <c r="F20" s="17">
        <v>16</v>
      </c>
      <c r="G20" s="18">
        <f>IFERROR(J316/F20,0)+Tabla3[[#This Row],[% DE CUMPLIMIENTO ACUMULADO]]</f>
        <v>0</v>
      </c>
      <c r="H20" s="19">
        <f>H316+Tabla3[[#This Row],[Avance meta de la vigencia]]</f>
        <v>0</v>
      </c>
      <c r="I20" s="19">
        <f t="shared" ref="I20:P21" si="12">I316</f>
        <v>0</v>
      </c>
      <c r="J20" s="134">
        <f t="shared" si="12"/>
        <v>0</v>
      </c>
      <c r="K20" s="97" t="str">
        <f t="shared" si="12"/>
        <v>Libro de Gobierno (9 capítulos – Macro línea: Gobierno, Gerencia y Gobernanza)
Se avanzó en las versiones finales preliminares de siete (7) estudios técnicos (Nación; Distrito Capital; Distritos Especiales y Áreas Metropolitanas; Municipios 1° y 2° categoría; Gobierno Fronterizo; Municipios 3° y 4° categoría; Municipios 5° y 6° categoría), fortaleciendo la presentación del problema público y la sección de contribuciones para el alto gobierno. Se realizó Jornada de Diálogos Territoriales con el capítulo de Distritos Especiales (8), como ejercicio de apropiación social del conocimiento y devolución de hallazgos y recomendaciones a comunidades decisoras —pendiente de revisión y corrección de estilo por el autor—. Se adelantó sesión de seguimiento contractual y administrativo para la culminación del capítulo Ciudades Intermedias (9).
 Documentos técnicos y Notas de Gobierno
En formato de documento técnico: se validaron lineamientos de anteproyecto para las líneas de Gerencia de Proyectos (10) y Gestión del Riesgo (11); y se realizó mesa de trabajo con público objetivo y asesores para la investigación en Gestión Tributaria Verde Sostenible (12). En formato de Nota de Gobierno: se entregaron versiones completas y parciales del manuscrito en Finanzas Públicas (13), Gestión Pública en Bienestar Animal (14) y Gobierno con Equidad de Género (15).
Banco de Experiencias Significativas del Alto Gobierno (Producto 16)
Se completaron las fichas de caracterización de Asociatividad Territorial y Políticas Públicas, cerrando el ciclo de diligenciamiento pendiente. Se proyecta contar con las primeras versiones de seis (6) capítulos temáticos en el siguiente período: Ciencia, Tecnología y Gobierno; Asociatividad Territorial; Gerencia Pública; Gobierno Digital; Políticas Públicas; y Presupuesto Público.</v>
      </c>
      <c r="L20" s="97" t="str">
        <f t="shared" si="12"/>
        <v xml:space="preserve">Durante el periodo no se presentaron dificultades. </v>
      </c>
      <c r="M20" s="97" t="str">
        <f t="shared" si="12"/>
        <v>1.	Unidad de Gobierno Nación - Documento de avance
2.	Unidad de Gobierno Distrito Capital - Documento final 
3.	Unidad de Gobierno Distritos Especiales
3.1.	Correo - Solicitud de revisión y corrección de estilo
3.2.	Primera Jornada de Diálogos Territoriales
4.	Unidad de Gobierno Distritos Especiales y Áreas Metropolitanas Intermedias - Documento final
5.	Unidad de Gobierno Ciudades Intermedias - Acta de reunión
6.	Unidad de Gobierno Fronterizo - Documento final
7.	Unidad de Gobierno Municipios 1° y 2° categoría - Documento final
8.	Unidad de Gobierno Municipios 3° y 4° categoría - Documento final
9.	Unidad de Gobierno Municipios 5° y 6° categoría - Documento de avance
10.	Línea Finanzas Públicas - versión final 1° Nota de Gobierno
11.	Línea Gobierno con Equidad de Género - 1° Nota de Gobierno
12.	Línea Gestión Pública en Bienestar Animal - versión final 1° Nota de Gobierno
13.	Línea Gerencia de Proyectos - Correo validación Hoja de Ruta (ficha anteproyecto) y formato de estudio técnico
14.	Línea Gestión del Riesgo y Cambio Climático - Correo validación Hoja de Ruta (ficha anteproyecto) y formato de estudio técnico
15.	Línea Gestión Tributaria Verde Sostenible - Acta de Reunión
16.	Banco de experiencias significativas para el Alto Gobierno
16.1.	Línea Asociatividad Territorial - Ficha de caracterización
16.2.	Línea Gerencia Pública - Ficha de caracterización
16.3.	Línea Políticas Públicas - Ficha de caracterización</v>
      </c>
      <c r="N20" s="109" t="str">
        <f t="shared" si="12"/>
        <v>OK</v>
      </c>
      <c r="O20" s="34" t="str">
        <f t="shared" si="12"/>
        <v>Angie Ximena Cely Rosas</v>
      </c>
      <c r="P20" s="34" t="str">
        <f t="shared" si="12"/>
        <v>En desarrollo</v>
      </c>
    </row>
    <row r="21" spans="1:16" ht="409.5" hidden="1" x14ac:dyDescent="0.25">
      <c r="A21" s="28" t="s">
        <v>23</v>
      </c>
      <c r="B21" s="74" t="s">
        <v>80</v>
      </c>
      <c r="C21" s="31" t="s">
        <v>81</v>
      </c>
      <c r="D21" s="31" t="s">
        <v>26</v>
      </c>
      <c r="E21" s="31" t="s">
        <v>27</v>
      </c>
      <c r="F21" s="17">
        <v>60</v>
      </c>
      <c r="G21" s="18">
        <f>IFERROR(J317/F21,0)+Tabla3[[#This Row],[% DE CUMPLIMIENTO ACUMULADO]]</f>
        <v>0</v>
      </c>
      <c r="H21" s="19">
        <f>H317+Tabla3[[#This Row],[Avance meta de la vigencia]]</f>
        <v>0</v>
      </c>
      <c r="I21" s="19">
        <f t="shared" si="12"/>
        <v>0</v>
      </c>
      <c r="J21" s="134">
        <f t="shared" si="12"/>
        <v>0</v>
      </c>
      <c r="K21" s="97" t="str">
        <f t="shared" si="12"/>
        <v>Durante el mes de abril se han adelantado acciones de alistamiento en los diferentes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abril se formalizó el inicio de veintitrés (23) asistencias técnicas, mediante la suscripción de las respectivas actas de compromiso y la formulación de los planes de trabajo, con las siguientes entidades:
1.	Gobernación de Valle - analítica de datos.
2.	Alcaldía La Ceja del Tambo, Antioquía en gobierno digital.
3.	Gobernación de Nariño en protección y bienestar animal.
4.	Gobernación de Putumayo en protección y bienestar animal.
5.	Alcaldía La Primavera, Vichada en protección y bienestar animal.
6.	Gobernación de Norte de Santander en ordenamiento territorial.
7.	Área Metropolitana Centrosur Caldas en habilidades gerenciales.
8.	Alcaldía de Santuario, Risaralda en finanzas públicas.
9.	Gobernación de Vaupés en política pública.
10.	Instituto de Cultura, Recreación y Deporte de Pitalito, Huila en gobierno digital.
11.	Alcaldía de Chía, Cundinamarca en cooperación internacional.
12.	Alcaldía de Ibagué, Tolima en política de CTI.
13.	Gobernación de Cauca en política LGBTI.
14.	Concejo de Pitalito, Huila en habilidades gerenciales.
15.	CENVALLE en proyectos de inversión pública.
16.	Gobernación de Cauca en CTI.
17.	Gobernación de Chocó en política pública de infancia.
18.	Alcaldía de Villagómez, Cundinamarca en política pública de envejecimiento.
19.	Gobernación de Norte de Santander en SIT-Norte
20.	ESACOR en gestión contractual.
21.	Gobernación de Caquetá en ordenamiento territorial.
22.	Alcaldía de Aguachica en política pública de infancia.
23.	Gobernación de Bolívar en gobierno digital.
La suscripción del acta de compromiso marca el inicio formal de la asistencia técnica. Por su parte, la aprobación del plan de trabajo permite concertar los objetivos, productos a entregar, actividades a desarrollar y cronograma de cumplimiento.
A corte de abril, contamos con 26 actas de compromiso y planes de trabajo aprobados.</v>
      </c>
      <c r="L21" s="97" t="str">
        <f t="shared" si="12"/>
        <v xml:space="preserve">Durante el periodo no se presentaron dificultades. </v>
      </c>
      <c r="M21" s="97" t="str">
        <f t="shared" si="12"/>
        <v>1.	Acta de compromiso Gobernación de Valle - analítica de datos.
2.	Plan de trabajo Gobernación de Valle - analítica de datos.
3.	Acta de compromiso Alcaldía La Ceja del Tambo, Antioquía en gobierno digital.
4.	Plan de trabajo Alcaldía La Ceja del Tambo, Antioquía en gobierno digital.
5.	Acta de compromiso Gobernación de Nariño en protección y bienestar animal.
6.	Plan de trabajo Gobernación de Nariño en protección y bienestar animal.
7.	Acta de compromiso Gobernación de Putumayo en protección y bienestar animal.
8.	Plan de trabajo Gobernación de Putumayo en protección y bienestar animal.
9.	Acta de compromiso Alcaldía La Primavera, Vichada en protección y bienestar animal.
10.	Plan de trabajo Alcaldía La Primavera, Vichada en protección y bienestar animal.
11.	Acta de compromiso Gobernación de Norte de Santander en ordenamiento territorial.
12.	Plan de trabajo Gobernación de Norte de Santander en ordenamiento territorial.
13.	Acta de compromiso Área Metropolitana Centrosur Caldas en habilidades gerenciales.
14.	Plan de trabajo Área Metropolitana Centrosur Caldas en habilidades gerenciales.
15.	Acta de compromiso Alcaldía de Santuario, Risaralda en finanzas públicas.
16.	Plan de trabajo Alcaldía de Santuario, Risaralda en finanzas públicas.
17.	Acta de compromiso Gobernación de Vaupés en política pública.
18.	Plan de trabajo Gobernación de Vaupés en política pública.
19.	Acta de compromiso Instituto de Cultura, Recreación y Deporte de Pitalito, Huila en gobierno digital.
20.	Plan de trabajo Instituto de Cultura, Recreación y Deporte de Pitalito, Huila en gobierno digital.
21.	Acta de compromiso Alcaldía de Chía, Cundinamarca en cooperación internacional.
22.	Plan de trabajo Alcaldía de Chía, Cundinamarca en cooperación internacional.
23.	Acta de compromiso Alcaldía de Ibagué, Tolima en política de CTI.
24.	Plan de trabajo Alcaldía de Ibagué, Tolima en política de CTI.
25.	Acta de compromiso Gobernación de Cauca en política LGBTI.
26.	Plan de trabajo Gobernación de Cauca en política LGBTI.
27.	Acta de compromiso Concejo de Pitalito, Huila en habilidades gerenciales.
28.	Plan de trabajo Concejo de Pitalito, Huila en habilidades gerenciales.
29.	Acta de compromiso CENVALLE en proyectos de inversión pública.
30.	Plan de trabajo CENVALLE en proyectos de inversión pública.
31.	Acta de compromiso Gobernación de Cauca en CTI.
32.	Plan de trabajo Gobernación de Cauca en CTI.
33.	Acta de compromiso Gobernación de Chocó en política pública de infancia.
34.	Plan de trabajo Gobernación de Chocó en política pública de infancia.
35.	Acta de compromiso Alcaldía de Villagómez, Cundinamarca en política pública de envejecimiento.
36.	Plan de trabajo Alcaldía de Villagómez, Cundinamarca en política pública de envejecimiento.
37.	Acta de compromiso Gobernación de Norte de Santander en SIT-Norte
38.	Plan de trabajo Gobernación de Norte de Santander en SIT-Norte
39.	Acta de compromiso ESACOR en gestión contractual.
40.	Plan de trabajo ESACOR en gestión contractual.
41.	Acta de compromiso Gobernación de Caquetá en ordenamiento territorial.
42.	Plan de trabajo Gobernación de Caquetá en ordenamiento territorial.
43.	Acta de compromiso Alcaldía de Aguachica en política pública de infancia.
44.	Alcaldía de Aguachica en política pública de infancia.
45.	Acta de compromiso Gobernación de Bolívar en gobierno digital.
46.	Gobernación de Bolívar en gobierno digital.</v>
      </c>
      <c r="N21" s="109" t="str">
        <f t="shared" si="12"/>
        <v>OK</v>
      </c>
      <c r="O21" s="34" t="str">
        <f t="shared" si="12"/>
        <v>Angie Ximena Cely Rosas</v>
      </c>
      <c r="P21" s="34" t="str">
        <f t="shared" si="12"/>
        <v>En desarrollo</v>
      </c>
    </row>
    <row r="22" spans="1:16" ht="315" hidden="1" x14ac:dyDescent="0.25">
      <c r="A22" s="28" t="s">
        <v>23</v>
      </c>
      <c r="B22" s="74" t="s">
        <v>82</v>
      </c>
      <c r="C22" s="31" t="s">
        <v>77</v>
      </c>
      <c r="D22" s="31" t="s">
        <v>26</v>
      </c>
      <c r="E22" s="31" t="s">
        <v>27</v>
      </c>
      <c r="F22" s="17">
        <v>350</v>
      </c>
      <c r="G22" s="18">
        <f>IFERROR(J318/F22,0)+Tabla3[[#This Row],[% DE CUMPLIMIENTO ACUMULADO]]</f>
        <v>0.19714285714285715</v>
      </c>
      <c r="H22" s="19">
        <f>J318+Tabla3[[#This Row],[Avance meta de la vigencia]]</f>
        <v>69</v>
      </c>
      <c r="I22" s="19">
        <f t="shared" si="0"/>
        <v>0</v>
      </c>
      <c r="J22" s="134">
        <f t="shared" si="1"/>
        <v>0.05</v>
      </c>
      <c r="K22" s="97" t="str">
        <f t="shared" si="2"/>
        <v xml:space="preserve">Para el periodo de reporte, no se tenía meta programada, sin embargo, se ejecutaron de manera controlada y conforme a los lineamientos técnicos las actividades correspondientes a la transferencia documental primaria, garantizando la trazabilidad, consistencia y validación de la información transferida, por tanto, se envió el acta de legalización a la territorial Tolima para ser firmada por parte del director y los enlaces de gestión documental. Se realizó a través de la Microsoft Teams la validación técnica del inventario documental frente a los soportes físicos, de la Territorial Nariño (acta DG-072); igualmente, se realizó el envió del del FUID para segunda revisión con el fin de asegurar la integridad, coherencia y cumplimiento de los requisitos establecidos de las siguientes territoriales y dependencias sede central: 
• Territorial Cundinamarca  
• Territorial Norte de Santander  
• Oficina de Control Interno (Sede Central) 
Se aprobó el inventario al contratista Esteban Hernández, habilitando la continuidad del proceso de transferencia documental primaria.  
Se llevo acabó el seguimiento a la transferencia del Grupo de Gestión Profesoral, en esta se revisó el inventario documental enviado el 13 de abril, el cual se encuentra clasificado a serie y subserie documental de acuerdo con las Talas de Retención Documental – TRD del periodo estructural 11, este cuenta con un total de 10 cajas X-200 y 112 carpetas. En esta revisión se encontraron algunas observaciones en el FUID y el físico, para ello se indicó hacer los ajustes. Igualmente se dio la indicación de la ordenación documental al interior de las carpetas, se realizó un ejercicio teórico - practico en cuanto el diligenciamiento de la hoja de control y se dejaron unas recomendaciones.   
</v>
      </c>
      <c r="L22" s="97" t="str">
        <f t="shared" si="3"/>
        <v xml:space="preserve">No se presentaron dificultades para el periodo de reporte. </v>
      </c>
      <c r="M22" s="97" t="str">
        <f t="shared" si="4"/>
        <v>Carpeta_Proceso de legalización
Carpeta_Primer FUID
Carpeta_Revisión FUID vs fisico
Carpeta_Segunda verificación FUID
Actas de las mesas de trabajo.pdf</v>
      </c>
      <c r="N22" s="109" t="str">
        <f t="shared" si="5"/>
        <v xml:space="preserve">No se presentan observaciones </v>
      </c>
      <c r="O22" s="34"/>
      <c r="P22" s="34"/>
    </row>
    <row r="23" spans="1:16" ht="60" hidden="1" x14ac:dyDescent="0.25">
      <c r="A23" s="28" t="s">
        <v>23</v>
      </c>
      <c r="B23" s="74" t="s">
        <v>83</v>
      </c>
      <c r="C23" s="31" t="s">
        <v>84</v>
      </c>
      <c r="D23" s="31" t="s">
        <v>26</v>
      </c>
      <c r="E23" s="36" t="s">
        <v>85</v>
      </c>
      <c r="F23" s="17">
        <v>500</v>
      </c>
      <c r="G23" s="18">
        <f>IFERROR(J23/F23,0)+Tabla3[[#This Row],[% DE CUMPLIMIENTO ACUMULADO]]</f>
        <v>0</v>
      </c>
      <c r="H23" s="19">
        <f>Tabla4[[#This Row],[AVANCE EJECUTADO]]+Tabla3[[#This Row],[Avance meta de la vigencia]]</f>
        <v>0</v>
      </c>
      <c r="I23" s="19"/>
      <c r="J23" s="134"/>
      <c r="K23" s="97"/>
      <c r="L23" s="97"/>
      <c r="M23" s="97"/>
      <c r="N23" s="109"/>
      <c r="O23" s="34"/>
      <c r="P23" s="34"/>
    </row>
    <row r="24" spans="1:16" ht="60" hidden="1" x14ac:dyDescent="0.25">
      <c r="A24" s="28" t="s">
        <v>23</v>
      </c>
      <c r="B24" s="74" t="s">
        <v>86</v>
      </c>
      <c r="C24" s="31" t="s">
        <v>87</v>
      </c>
      <c r="D24" s="31" t="s">
        <v>26</v>
      </c>
      <c r="E24" s="36" t="s">
        <v>85</v>
      </c>
      <c r="F24" s="17">
        <v>4</v>
      </c>
      <c r="G24" s="18">
        <f>IFERROR(J24/F24,0)+Tabla3[[#This Row],[% DE CUMPLIMIENTO ACUMULADO]]</f>
        <v>0</v>
      </c>
      <c r="H24" s="19">
        <f>Tabla4[[#This Row],[AVANCE EJECUTADO]]+Tabla3[[#This Row],[Avance meta de la vigencia]]</f>
        <v>0</v>
      </c>
      <c r="I24" s="19"/>
      <c r="J24" s="134"/>
      <c r="K24" s="97"/>
      <c r="L24" s="97"/>
      <c r="M24" s="97"/>
      <c r="N24" s="109"/>
      <c r="O24" s="34"/>
      <c r="P24" s="34"/>
    </row>
    <row r="25" spans="1:16" ht="90" hidden="1" x14ac:dyDescent="0.25">
      <c r="A25" s="28" t="s">
        <v>23</v>
      </c>
      <c r="B25" s="74" t="s">
        <v>88</v>
      </c>
      <c r="C25" s="31" t="s">
        <v>89</v>
      </c>
      <c r="D25" s="31" t="s">
        <v>26</v>
      </c>
      <c r="E25" s="31" t="s">
        <v>27</v>
      </c>
      <c r="F25" s="20">
        <v>185000</v>
      </c>
      <c r="G25" s="18">
        <f>IFERROR(J25/F25,0)+Tabla3[[#This Row],[% DE CUMPLIMIENTO ACUMULADO]]</f>
        <v>0.33066486486486485</v>
      </c>
      <c r="H25" s="19">
        <f>J221+Tabla3[[#This Row],[Avance meta de la vigencia]]</f>
        <v>34417</v>
      </c>
      <c r="I25" s="19">
        <f>I235+I236</f>
        <v>18503</v>
      </c>
      <c r="J25" s="134">
        <f>J235+J236</f>
        <v>26759</v>
      </c>
      <c r="K25" s="97" t="str">
        <f>CONCATENATE(K235,"
",K236)</f>
        <v>En el mes de abril, la Dirección de Capacitación certificó a 10.275 servidores públicos en temáticas; de fortalecimiento de las capacidades administrativas, control social a la gestión pública y de construcción de paz.   El avance acumulado en el año es de 21.766 Servidores Públicos.
En el mes de abril, la Dirección de Capacitación certificó a 16.484 ciudadanos en temáticas; de fortalecimiento de las capacidades administrativas, control social a la gestión pública y de construcción de paz.  El avance acumulado en el año es de 39.407 ciudadanos capacitados.</v>
      </c>
      <c r="L25" s="97" t="str">
        <f>CONCATENATE(L235,"
",L236)</f>
        <v>No se presentaron dificultades en el período para el cumplimiento de la actividad.
No se presentaron dificultades en el período para el cumplimiento de la actividad.</v>
      </c>
      <c r="M25" s="97" t="str">
        <f>CONCATENATE(M235,"
",M236)</f>
        <v>Listado de servidores públicos capacitados en Sirecec
Listado de cíudadanos capacitados en Sirecec</v>
      </c>
      <c r="N25" s="109" t="str">
        <f>N235</f>
        <v>OK</v>
      </c>
      <c r="O25" s="34" t="str">
        <f>O235</f>
        <v>Angie Ximena Cely Rosas</v>
      </c>
      <c r="P25" s="34" t="str">
        <f>P235</f>
        <v>En desarrollo</v>
      </c>
    </row>
    <row r="26" spans="1:16" ht="60" hidden="1" x14ac:dyDescent="0.25">
      <c r="A26" s="28" t="s">
        <v>23</v>
      </c>
      <c r="B26" s="74" t="s">
        <v>90</v>
      </c>
      <c r="C26" s="31" t="s">
        <v>91</v>
      </c>
      <c r="D26" s="31" t="s">
        <v>26</v>
      </c>
      <c r="E26" s="36" t="s">
        <v>85</v>
      </c>
      <c r="F26" s="17">
        <v>5</v>
      </c>
      <c r="G26" s="18">
        <f>IFERROR(J26/F26,0)+Tabla3[[#This Row],[% DE CUMPLIMIENTO ACUMULADO]]</f>
        <v>0</v>
      </c>
      <c r="H26" s="19">
        <f>Tabla4[[#This Row],[AVANCE EJECUTADO]]+Tabla3[[#This Row],[Avance meta de la vigencia]]</f>
        <v>0</v>
      </c>
      <c r="I26" s="19"/>
      <c r="J26" s="134"/>
      <c r="K26" s="97"/>
      <c r="L26" s="97"/>
      <c r="M26" s="97"/>
      <c r="N26" s="109"/>
      <c r="O26" s="34"/>
      <c r="P26" s="34"/>
    </row>
    <row r="27" spans="1:16" ht="360" hidden="1" x14ac:dyDescent="0.25">
      <c r="A27" s="28" t="s">
        <v>23</v>
      </c>
      <c r="B27" s="74" t="s">
        <v>92</v>
      </c>
      <c r="C27" s="31" t="s">
        <v>93</v>
      </c>
      <c r="D27" s="31" t="s">
        <v>26</v>
      </c>
      <c r="E27" s="31" t="s">
        <v>27</v>
      </c>
      <c r="F27" s="17">
        <v>25</v>
      </c>
      <c r="G27" s="18">
        <f>IFERROR(J219/F27,0)+Tabla3[[#This Row],[% DE CUMPLIMIENTO ACUMULADO]]</f>
        <v>0.28044000000000002</v>
      </c>
      <c r="H27" s="19">
        <f>J219+Tabla3[[#This Row],[Avance meta de la vigencia]]</f>
        <v>7.0110000000000001</v>
      </c>
      <c r="I27" s="19">
        <f t="shared" ref="I27:P27" si="13">I219</f>
        <v>0</v>
      </c>
      <c r="J27" s="134">
        <f t="shared" si="13"/>
        <v>1.0999999999999999E-2</v>
      </c>
      <c r="K27" s="97" t="str">
        <f t="shared" si="13"/>
        <v>Para el periodo de reporte, no se tenía meta programda, sin embargo, se consolidó una versión borrador definitiva para iniciar validación con los productores documentales, se realizó la socialización al equipo de profesionales del GADGI de los requerimientos y el modelo entidad relación (MER), se unificaron criterios, se afinaron tanto el modelo y documento. La última versión se envió a la coordinadora del GADGI para su revisión y aprobación para posterior envío a OTIC para establecer tiempos de entrega. 
Se inició el análisis de la serie documental Historias Laborales, tomando como insumos principales las Tablas de Retención Documental (TRD) y la lista de chequeo para la apertura de historias laborales y académicas. Este ejercicio contempla la identificación, revisión y articulación de los procesos y procedimientos asociados a la serie documental, con el propósito de garantizar la trazabilidad, coherencia normativa y adecuada gestión de la información. 
Se gestionó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 
Se presentó la estadística consolidada de las consultas realizadas durante el mes de abril de 2026. En este periodo se registraron un total de 22 consultas, que implicaron la revisión de 80 carpetas y el envío de 659 archivos, además de la verificación de 17.937 imágenes.
Se efectuó la verificación de la correcta notificación de las comunicaciones oficiales de salida radicadas por las Direcciones Territoriales y la Sede Central, con los siguientes resultados:
• Sede Central: Se revisaron 1419 radicados, de los cuales 1302 fueron notificados a través del sistema y 117 no fueron notificados.
• Direcciones Territoriales: Se revisaron 1404 radicados, de los cuales 1258 fueron notificados a través del sistema y 146 no fueron notificados.</v>
      </c>
      <c r="L27" s="97" t="str">
        <f t="shared" si="13"/>
        <v xml:space="preserve">No se presentaron dificultades para el periodo de reporte. </v>
      </c>
      <c r="M27" s="97" t="str">
        <f t="shared" si="13"/>
        <v>Carpeta1_ Actas de Entrega
Carpeta2_ Actas de Entrega
Carpeta3_Soportes Técnicos
Carpeta4_Consultas de Archivo
Carpeta5_Seguimiento de notificaciones de salida.</v>
      </c>
      <c r="N27" s="109" t="str">
        <f t="shared" si="13"/>
        <v xml:space="preserve">No se presentan observaciones </v>
      </c>
      <c r="O27" s="34" t="str">
        <f t="shared" si="13"/>
        <v>Carold Briggitte Hernandez Layton</v>
      </c>
      <c r="P27" s="34" t="str">
        <f t="shared" si="13"/>
        <v>En desarrollo</v>
      </c>
    </row>
    <row r="28" spans="1:16" ht="60" hidden="1" x14ac:dyDescent="0.25">
      <c r="A28" s="28" t="s">
        <v>23</v>
      </c>
      <c r="B28" s="74" t="s">
        <v>94</v>
      </c>
      <c r="C28" s="31" t="s">
        <v>95</v>
      </c>
      <c r="D28" s="31" t="s">
        <v>26</v>
      </c>
      <c r="E28" s="30" t="s">
        <v>96</v>
      </c>
      <c r="F28" s="17">
        <v>1</v>
      </c>
      <c r="G28" s="18">
        <f>IFERROR(J28/F28,0)+Tabla3[[#This Row],[% DE CUMPLIMIENTO ACUMULADO]]</f>
        <v>0.4</v>
      </c>
      <c r="H28" s="19">
        <f>Tabla4[[#This Row],[AVANCE EJECUTADO]]+Tabla3[[#This Row],[Avance meta de la vigencia]]</f>
        <v>0.4</v>
      </c>
      <c r="I28" s="19"/>
      <c r="J28" s="156">
        <v>0.1</v>
      </c>
      <c r="K28" s="97" t="s">
        <v>3276</v>
      </c>
      <c r="L28" s="97" t="s">
        <v>1530</v>
      </c>
      <c r="M28" s="97" t="s">
        <v>3277</v>
      </c>
      <c r="N28" s="109"/>
      <c r="O28" s="34"/>
      <c r="P28" s="34"/>
    </row>
    <row r="29" spans="1:16" ht="50.1" hidden="1" customHeight="1" x14ac:dyDescent="0.25">
      <c r="A29" s="28" t="s">
        <v>23</v>
      </c>
      <c r="B29" s="74" t="s">
        <v>100</v>
      </c>
      <c r="C29" s="31" t="s">
        <v>101</v>
      </c>
      <c r="D29" s="31" t="s">
        <v>26</v>
      </c>
      <c r="E29" s="31" t="s">
        <v>102</v>
      </c>
      <c r="F29" s="17">
        <v>1</v>
      </c>
      <c r="G29" s="18">
        <f>IFERROR(MIN((J29/F29+Tabla3[[#This Row],[% DE CUMPLIMIENTO ACUMULADO]]),1),0)</f>
        <v>1</v>
      </c>
      <c r="H29" s="19">
        <f>Tabla4[[#This Row],[AVANCE EJECUTADO]]+Tabla3[[#This Row],[Avance meta de la vigencia]]</f>
        <v>2.0465999999999998</v>
      </c>
      <c r="I29" s="19"/>
      <c r="J29" s="196">
        <v>1</v>
      </c>
      <c r="K29" s="97" t="s">
        <v>3278</v>
      </c>
      <c r="L29" s="97" t="s">
        <v>104</v>
      </c>
      <c r="M29" s="97" t="s">
        <v>3279</v>
      </c>
      <c r="N29" s="109"/>
      <c r="O29" s="34"/>
      <c r="P29" s="34"/>
    </row>
    <row r="30" spans="1:16" ht="50.1" hidden="1" customHeight="1" x14ac:dyDescent="0.25">
      <c r="A30" s="28" t="s">
        <v>23</v>
      </c>
      <c r="B30" s="74" t="s">
        <v>106</v>
      </c>
      <c r="C30" s="31" t="s">
        <v>107</v>
      </c>
      <c r="D30" s="31" t="s">
        <v>26</v>
      </c>
      <c r="E30" s="31" t="s">
        <v>102</v>
      </c>
      <c r="F30" s="17">
        <v>1</v>
      </c>
      <c r="G30" s="18">
        <f>IFERROR(J30/F30,0)+Tabla3[[#This Row],[% DE CUMPLIMIENTO ACUMULADO]]</f>
        <v>0</v>
      </c>
      <c r="H30" s="19">
        <f>Tabla4[[#This Row],[AVANCE EJECUTADO]]+Tabla3[[#This Row],[Avance meta de la vigencia]]</f>
        <v>0</v>
      </c>
      <c r="I30" s="19"/>
      <c r="J30" s="134">
        <v>0</v>
      </c>
      <c r="K30" s="97" t="s">
        <v>3278</v>
      </c>
      <c r="L30" s="97" t="s">
        <v>104</v>
      </c>
      <c r="M30" s="97" t="s">
        <v>3279</v>
      </c>
      <c r="N30" s="109"/>
      <c r="O30" s="34"/>
      <c r="P30" s="34"/>
    </row>
    <row r="31" spans="1:16" ht="30" hidden="1" x14ac:dyDescent="0.25">
      <c r="A31" s="28" t="s">
        <v>23</v>
      </c>
      <c r="B31" s="74" t="s">
        <v>109</v>
      </c>
      <c r="C31" s="31" t="s">
        <v>110</v>
      </c>
      <c r="D31" s="31" t="s">
        <v>26</v>
      </c>
      <c r="E31" s="36" t="s">
        <v>111</v>
      </c>
      <c r="F31" s="17">
        <v>694</v>
      </c>
      <c r="G31" s="18">
        <f>IFERROR(J31/F31,0)+Tabla3[[#This Row],[% DE CUMPLIMIENTO ACUMULADO]]</f>
        <v>0</v>
      </c>
      <c r="H31" s="19">
        <f>Tabla4[[#This Row],[AVANCE EJECUTADO]]+Tabla3[[#This Row],[Avance meta de la vigencia]]</f>
        <v>0</v>
      </c>
      <c r="I31" s="19"/>
      <c r="J31" s="134"/>
      <c r="K31" s="97"/>
      <c r="L31" s="97"/>
      <c r="M31" s="97"/>
      <c r="N31" s="109"/>
      <c r="O31" s="34"/>
      <c r="P31" s="34"/>
    </row>
    <row r="32" spans="1:16" ht="30" hidden="1" x14ac:dyDescent="0.25">
      <c r="A32" s="28" t="s">
        <v>23</v>
      </c>
      <c r="B32" s="74" t="s">
        <v>112</v>
      </c>
      <c r="C32" s="31" t="s">
        <v>113</v>
      </c>
      <c r="D32" s="31" t="s">
        <v>26</v>
      </c>
      <c r="E32" s="36" t="s">
        <v>111</v>
      </c>
      <c r="F32" s="17">
        <v>40</v>
      </c>
      <c r="G32" s="18">
        <f>IFERROR(J32/F32,0)+Tabla3[[#This Row],[% DE CUMPLIMIENTO ACUMULADO]]</f>
        <v>0</v>
      </c>
      <c r="H32" s="19">
        <f>Tabla4[[#This Row],[AVANCE EJECUTADO]]+Tabla3[[#This Row],[Avance meta de la vigencia]]</f>
        <v>0</v>
      </c>
      <c r="I32" s="19"/>
      <c r="J32" s="134"/>
      <c r="K32" s="97"/>
      <c r="L32" s="97"/>
      <c r="M32" s="97"/>
      <c r="N32" s="109"/>
      <c r="O32" s="34"/>
      <c r="P32" s="34"/>
    </row>
    <row r="33" spans="1:16" ht="60" hidden="1" x14ac:dyDescent="0.25">
      <c r="A33" s="28" t="s">
        <v>23</v>
      </c>
      <c r="B33" s="74" t="s">
        <v>3173</v>
      </c>
      <c r="C33" s="31" t="s">
        <v>95</v>
      </c>
      <c r="D33" s="31" t="s">
        <v>26</v>
      </c>
      <c r="E33" s="36" t="s">
        <v>115</v>
      </c>
      <c r="F33" s="17">
        <v>5</v>
      </c>
      <c r="G33" s="18">
        <f>IFERROR(J33/F33,0)+Tabla3[[#This Row],[% DE CUMPLIMIENTO ACUMULADO]]</f>
        <v>0.4</v>
      </c>
      <c r="H33" s="19">
        <f>Tabla4[[#This Row],[AVANCE EJECUTADO]]+Tabla3[[#This Row],[Avance meta de la vigencia]]</f>
        <v>2</v>
      </c>
      <c r="I33" s="19">
        <v>0</v>
      </c>
      <c r="J33" s="134"/>
      <c r="K33" s="132" t="s">
        <v>3280</v>
      </c>
      <c r="L33" s="141" t="s">
        <v>3281</v>
      </c>
      <c r="M33" s="132" t="s">
        <v>3282</v>
      </c>
      <c r="N33" s="109" t="s">
        <v>1124</v>
      </c>
      <c r="O33" s="34" t="s">
        <v>1105</v>
      </c>
      <c r="P33" s="34" t="s">
        <v>727</v>
      </c>
    </row>
    <row r="34" spans="1:16" ht="409.5" hidden="1" x14ac:dyDescent="0.25">
      <c r="A34" s="28" t="s">
        <v>23</v>
      </c>
      <c r="B34" s="74" t="s">
        <v>3174</v>
      </c>
      <c r="C34" s="31" t="s">
        <v>118</v>
      </c>
      <c r="D34" s="31" t="s">
        <v>26</v>
      </c>
      <c r="E34" s="36" t="s">
        <v>115</v>
      </c>
      <c r="F34" s="17">
        <v>100</v>
      </c>
      <c r="G34" s="18">
        <f>IFERROR(MIN((J34/F34+Tabla3[[#This Row],[% DE CUMPLIMIENTO ACUMULADO]]),1),0)</f>
        <v>1</v>
      </c>
      <c r="H34" s="19">
        <f>Tabla4[[#This Row],[AVANCE EJECUTADO]]+Tabla3[[#This Row],[Avance meta de la vigencia]]</f>
        <v>202</v>
      </c>
      <c r="I34" s="18">
        <v>1</v>
      </c>
      <c r="J34" s="156">
        <v>1</v>
      </c>
      <c r="K34" s="166" t="s">
        <v>3283</v>
      </c>
      <c r="L34" s="132" t="s">
        <v>3284</v>
      </c>
      <c r="M34" s="229" t="s">
        <v>3285</v>
      </c>
      <c r="N34" s="109" t="s">
        <v>1124</v>
      </c>
      <c r="O34" s="34" t="s">
        <v>1105</v>
      </c>
      <c r="P34" s="34" t="s">
        <v>727</v>
      </c>
    </row>
    <row r="35" spans="1:16" ht="30" hidden="1" x14ac:dyDescent="0.25">
      <c r="A35" s="28" t="s">
        <v>714</v>
      </c>
      <c r="B35" s="74" t="s">
        <v>2352</v>
      </c>
      <c r="C35" s="31" t="s">
        <v>123</v>
      </c>
      <c r="D35" s="31" t="s">
        <v>26</v>
      </c>
      <c r="E35" s="36" t="s">
        <v>124</v>
      </c>
      <c r="F35" s="17">
        <v>18</v>
      </c>
      <c r="G35" s="18">
        <f>IFERROR(J35/F35,0)+Tabla3[[#This Row],[% DE CUMPLIMIENTO ACUMULADO]]</f>
        <v>0</v>
      </c>
      <c r="H35" s="19">
        <f>Tabla4[[#This Row],[AVANCE EJECUTADO]]+Tabla3[[#This Row],[Avance meta de la vigencia]]</f>
        <v>0</v>
      </c>
      <c r="I35" s="19">
        <v>0</v>
      </c>
      <c r="J35" s="134"/>
      <c r="K35" s="97" t="s">
        <v>3286</v>
      </c>
      <c r="L35" s="97"/>
      <c r="M35" s="97"/>
      <c r="N35" s="109" t="s">
        <v>1124</v>
      </c>
      <c r="O35" s="34" t="s">
        <v>1105</v>
      </c>
      <c r="P35" s="34" t="s">
        <v>894</v>
      </c>
    </row>
    <row r="36" spans="1:16" ht="409.5" hidden="1" x14ac:dyDescent="0.25">
      <c r="A36" s="28" t="s">
        <v>714</v>
      </c>
      <c r="B36" s="74" t="s">
        <v>2354</v>
      </c>
      <c r="C36" s="31" t="s">
        <v>126</v>
      </c>
      <c r="D36" s="31" t="s">
        <v>26</v>
      </c>
      <c r="E36" s="36" t="s">
        <v>124</v>
      </c>
      <c r="F36" s="17">
        <v>3</v>
      </c>
      <c r="G36" s="18">
        <f>IFERROR(J36/F36,0)+Tabla3[[#This Row],[% DE CUMPLIMIENTO ACUMULADO]]</f>
        <v>0</v>
      </c>
      <c r="H36" s="19">
        <f>Tabla4[[#This Row],[AVANCE EJECUTADO]]+Tabla3[[#This Row],[Avance meta de la vigencia]]</f>
        <v>0</v>
      </c>
      <c r="I36" s="19">
        <v>0</v>
      </c>
      <c r="J36" s="134">
        <v>0</v>
      </c>
      <c r="K36" s="97" t="s">
        <v>3287</v>
      </c>
      <c r="L36" s="97" t="s">
        <v>3288</v>
      </c>
      <c r="M36" s="97" t="s">
        <v>3289</v>
      </c>
      <c r="N36" s="109" t="s">
        <v>1124</v>
      </c>
      <c r="O36" s="34" t="s">
        <v>1105</v>
      </c>
      <c r="P36" s="34" t="s">
        <v>727</v>
      </c>
    </row>
    <row r="37" spans="1:16" ht="75" hidden="1" x14ac:dyDescent="0.25">
      <c r="A37" s="28" t="s">
        <v>714</v>
      </c>
      <c r="B37" s="74" t="s">
        <v>2358</v>
      </c>
      <c r="C37" s="31" t="s">
        <v>128</v>
      </c>
      <c r="D37" s="31" t="s">
        <v>26</v>
      </c>
      <c r="E37" s="36" t="s">
        <v>124</v>
      </c>
      <c r="F37" s="17">
        <v>3</v>
      </c>
      <c r="G37" s="18">
        <f>IFERROR(J37/F37,0)+Tabla3[[#This Row],[% DE CUMPLIMIENTO ACUMULADO]]</f>
        <v>0</v>
      </c>
      <c r="H37" s="19">
        <f>Tabla4[[#This Row],[AVANCE EJECUTADO]]+Tabla3[[#This Row],[Avance meta de la vigencia]]</f>
        <v>0</v>
      </c>
      <c r="I37" s="19">
        <v>0</v>
      </c>
      <c r="J37" s="134">
        <v>0</v>
      </c>
      <c r="K37" s="97" t="s">
        <v>3290</v>
      </c>
      <c r="L37" s="97" t="s">
        <v>3291</v>
      </c>
      <c r="M37" s="97" t="s">
        <v>3292</v>
      </c>
      <c r="N37" s="109" t="s">
        <v>1124</v>
      </c>
      <c r="O37" s="34" t="s">
        <v>1105</v>
      </c>
      <c r="P37" s="34" t="s">
        <v>721</v>
      </c>
    </row>
    <row r="38" spans="1:16" ht="240" hidden="1" x14ac:dyDescent="0.25">
      <c r="A38" s="28" t="s">
        <v>714</v>
      </c>
      <c r="B38" s="74" t="s">
        <v>2362</v>
      </c>
      <c r="C38" s="31" t="s">
        <v>130</v>
      </c>
      <c r="D38" s="31" t="s">
        <v>26</v>
      </c>
      <c r="E38" s="36" t="s">
        <v>124</v>
      </c>
      <c r="F38" s="17">
        <v>40</v>
      </c>
      <c r="G38" s="18">
        <f>IFERROR(J38/F38,0)+Tabla3[[#This Row],[% DE CUMPLIMIENTO ACUMULADO]]</f>
        <v>0</v>
      </c>
      <c r="H38" s="19">
        <f>Tabla4[[#This Row],[AVANCE EJECUTADO]]+Tabla3[[#This Row],[Avance meta de la vigencia]]</f>
        <v>0</v>
      </c>
      <c r="I38" s="24">
        <v>0</v>
      </c>
      <c r="J38" s="134">
        <v>0</v>
      </c>
      <c r="K38" s="97" t="s">
        <v>3293</v>
      </c>
      <c r="L38" s="97" t="s">
        <v>3294</v>
      </c>
      <c r="M38" s="97" t="s">
        <v>3295</v>
      </c>
      <c r="N38" s="109" t="s">
        <v>1124</v>
      </c>
      <c r="O38" s="34" t="s">
        <v>1105</v>
      </c>
      <c r="P38" s="34" t="s">
        <v>727</v>
      </c>
    </row>
    <row r="39" spans="1:16" ht="50.1" hidden="1" customHeight="1" x14ac:dyDescent="0.25">
      <c r="A39" s="28" t="s">
        <v>131</v>
      </c>
      <c r="B39" s="74" t="s">
        <v>132</v>
      </c>
      <c r="C39" s="31" t="s">
        <v>133</v>
      </c>
      <c r="D39" s="31" t="s">
        <v>134</v>
      </c>
      <c r="E39" s="31" t="s">
        <v>102</v>
      </c>
      <c r="F39" s="17">
        <v>1</v>
      </c>
      <c r="G39" s="18">
        <f>IFERROR(MIN((J39/F39+Tabla3[[#This Row],[% DE CUMPLIMIENTO ACUMULADO]]),1),0)</f>
        <v>1</v>
      </c>
      <c r="H39" s="197">
        <f>Tabla4[[#This Row],[AVANCE EJECUTADO]]+Tabla3[[#This Row],[Avance meta de la vigencia]]</f>
        <v>1</v>
      </c>
      <c r="I39" s="189">
        <v>0</v>
      </c>
      <c r="J39" s="198">
        <v>0</v>
      </c>
      <c r="K39" s="97" t="s">
        <v>2366</v>
      </c>
      <c r="L39" s="97"/>
      <c r="M39" s="97"/>
      <c r="N39" s="109"/>
      <c r="O39" s="34"/>
      <c r="P39" s="34"/>
    </row>
    <row r="40" spans="1:16" ht="50.1" hidden="1" customHeight="1" x14ac:dyDescent="0.25">
      <c r="A40" s="28" t="s">
        <v>131</v>
      </c>
      <c r="B40" s="74" t="s">
        <v>137</v>
      </c>
      <c r="C40" s="31" t="s">
        <v>138</v>
      </c>
      <c r="D40" s="31" t="s">
        <v>139</v>
      </c>
      <c r="E40" s="31" t="s">
        <v>102</v>
      </c>
      <c r="F40" s="17">
        <v>1</v>
      </c>
      <c r="G40" s="18">
        <f>IFERROR(J40/F40,0)+Tabla3[[#This Row],[% DE CUMPLIMIENTO ACUMULADO]]</f>
        <v>0</v>
      </c>
      <c r="H40" s="197">
        <f>Tabla4[[#This Row],[AVANCE EJECUTADO]]+Tabla3[[#This Row],[Avance meta de la vigencia]]</f>
        <v>0</v>
      </c>
      <c r="I40" s="189">
        <v>0</v>
      </c>
      <c r="J40" s="198">
        <v>0</v>
      </c>
      <c r="K40" s="97" t="s">
        <v>3296</v>
      </c>
      <c r="L40" s="97" t="s">
        <v>104</v>
      </c>
      <c r="M40" s="97" t="s">
        <v>3297</v>
      </c>
      <c r="N40" s="109"/>
      <c r="O40" s="34"/>
      <c r="P40" s="34"/>
    </row>
    <row r="41" spans="1:16" ht="60" hidden="1" x14ac:dyDescent="0.25">
      <c r="A41" s="28" t="s">
        <v>131</v>
      </c>
      <c r="B41" s="74" t="s">
        <v>141</v>
      </c>
      <c r="C41" s="31" t="s">
        <v>142</v>
      </c>
      <c r="D41" s="31" t="s">
        <v>143</v>
      </c>
      <c r="E41" s="31" t="s">
        <v>144</v>
      </c>
      <c r="F41" s="17">
        <v>3</v>
      </c>
      <c r="G41" s="18">
        <f>IFERROR(J41/F41,0)+Tabla3[[#This Row],[% DE CUMPLIMIENTO ACUMULADO]]</f>
        <v>0.33333333333333331</v>
      </c>
      <c r="H41" s="197">
        <f>Tabla4[[#This Row],[AVANCE EJECUTADO]]+Tabla3[[#This Row],[Avance meta de la vigencia]]</f>
        <v>1</v>
      </c>
      <c r="I41" s="189">
        <v>1</v>
      </c>
      <c r="J41" s="198">
        <v>0</v>
      </c>
      <c r="K41" s="97" t="s">
        <v>3298</v>
      </c>
      <c r="L41" s="97" t="s">
        <v>146</v>
      </c>
      <c r="M41" s="97" t="s">
        <v>116</v>
      </c>
      <c r="N41" s="109"/>
      <c r="O41" s="34"/>
      <c r="P41" s="34"/>
    </row>
    <row r="42" spans="1:16" ht="135" hidden="1" x14ac:dyDescent="0.25">
      <c r="A42" s="28" t="s">
        <v>131</v>
      </c>
      <c r="B42" s="74" t="s">
        <v>147</v>
      </c>
      <c r="C42" s="31" t="s">
        <v>148</v>
      </c>
      <c r="D42" s="31" t="s">
        <v>149</v>
      </c>
      <c r="E42" s="36" t="s">
        <v>43</v>
      </c>
      <c r="F42" s="21">
        <v>1</v>
      </c>
      <c r="G42" s="18">
        <f>IFERROR(J42/F42,0)+Tabla3[[#This Row],[% DE CUMPLIMIENTO ACUMULADO]]</f>
        <v>0</v>
      </c>
      <c r="H42" s="197">
        <f>Tabla4[[#This Row],[AVANCE EJECUTADO]]+Tabla3[[#This Row],[Avance meta de la vigencia]]</f>
        <v>0</v>
      </c>
      <c r="I42" s="189">
        <v>0</v>
      </c>
      <c r="J42" s="198"/>
      <c r="K42" s="97" t="s">
        <v>3299</v>
      </c>
      <c r="L42" s="97" t="s">
        <v>3300</v>
      </c>
      <c r="M42" s="97" t="s">
        <v>3301</v>
      </c>
      <c r="N42" s="109"/>
      <c r="O42" s="34"/>
      <c r="P42" s="34"/>
    </row>
    <row r="43" spans="1:16" ht="150" hidden="1" x14ac:dyDescent="0.25">
      <c r="A43" s="28" t="s">
        <v>131</v>
      </c>
      <c r="B43" s="74" t="s">
        <v>153</v>
      </c>
      <c r="C43" s="31" t="s">
        <v>154</v>
      </c>
      <c r="D43" s="31" t="s">
        <v>155</v>
      </c>
      <c r="E43" s="31" t="s">
        <v>156</v>
      </c>
      <c r="F43" s="17">
        <v>3</v>
      </c>
      <c r="G43" s="18">
        <f>IFERROR(J43/F43,0)+Tabla3[[#This Row],[% DE CUMPLIMIENTO ACUMULADO]]</f>
        <v>0.33333333333333331</v>
      </c>
      <c r="H43" s="197">
        <f>Tabla4[[#This Row],[AVANCE EJECUTADO]]+Tabla3[[#This Row],[Avance meta de la vigencia]]</f>
        <v>1</v>
      </c>
      <c r="I43" s="189">
        <v>1</v>
      </c>
      <c r="J43" s="198">
        <v>1</v>
      </c>
      <c r="K43" s="97" t="s">
        <v>3302</v>
      </c>
      <c r="L43" s="97" t="s">
        <v>3303</v>
      </c>
      <c r="M43" s="97" t="s">
        <v>3304</v>
      </c>
      <c r="N43" s="109"/>
      <c r="O43" s="34"/>
      <c r="P43" s="34"/>
    </row>
    <row r="44" spans="1:16" ht="75" hidden="1" x14ac:dyDescent="0.25">
      <c r="A44" s="28" t="s">
        <v>131</v>
      </c>
      <c r="B44" s="74" t="s">
        <v>160</v>
      </c>
      <c r="C44" s="31" t="s">
        <v>161</v>
      </c>
      <c r="D44" s="31" t="s">
        <v>162</v>
      </c>
      <c r="E44" s="31" t="s">
        <v>163</v>
      </c>
      <c r="F44" s="17">
        <v>2</v>
      </c>
      <c r="G44" s="18">
        <f>IFERROR(J44/F44,0)+Tabla3[[#This Row],[% DE CUMPLIMIENTO ACUMULADO]]</f>
        <v>0</v>
      </c>
      <c r="H44" s="197">
        <f>Tabla4[[#This Row],[AVANCE EJECUTADO]]+Tabla3[[#This Row],[Avance meta de la vigencia]]</f>
        <v>0</v>
      </c>
      <c r="I44" s="189">
        <v>1</v>
      </c>
      <c r="J44" s="198"/>
      <c r="K44" s="97"/>
      <c r="L44" s="97"/>
      <c r="M44" s="97"/>
      <c r="N44" s="109"/>
      <c r="O44" s="34"/>
      <c r="P44" s="34"/>
    </row>
    <row r="45" spans="1:16" ht="75" hidden="1" x14ac:dyDescent="0.25">
      <c r="A45" s="28" t="s">
        <v>131</v>
      </c>
      <c r="B45" s="74" t="s">
        <v>164</v>
      </c>
      <c r="C45" s="31" t="s">
        <v>165</v>
      </c>
      <c r="D45" s="31" t="s">
        <v>166</v>
      </c>
      <c r="E45" s="31" t="s">
        <v>167</v>
      </c>
      <c r="F45" s="17">
        <v>12</v>
      </c>
      <c r="G45" s="18">
        <f>IFERROR(J45/F45,0)+Tabla3[[#This Row],[% DE CUMPLIMIENTO ACUMULADO]]</f>
        <v>0.25</v>
      </c>
      <c r="H45" s="197">
        <f>Tabla4[[#This Row],[AVANCE EJECUTADO]]+Tabla3[[#This Row],[Avance meta de la vigencia]]</f>
        <v>3</v>
      </c>
      <c r="I45" s="189">
        <v>3</v>
      </c>
      <c r="J45" s="198"/>
      <c r="K45" s="97"/>
      <c r="L45" s="97"/>
      <c r="M45" s="97"/>
      <c r="N45" s="109"/>
      <c r="O45" s="34"/>
      <c r="P45" s="34"/>
    </row>
    <row r="46" spans="1:16" ht="50.1" hidden="1" customHeight="1" x14ac:dyDescent="0.25">
      <c r="A46" s="28" t="s">
        <v>131</v>
      </c>
      <c r="B46" s="74" t="s">
        <v>170</v>
      </c>
      <c r="C46" s="31" t="s">
        <v>171</v>
      </c>
      <c r="D46" s="31" t="s">
        <v>172</v>
      </c>
      <c r="E46" s="31" t="s">
        <v>102</v>
      </c>
      <c r="F46" s="17">
        <v>3</v>
      </c>
      <c r="G46" s="18">
        <f>IFERROR(J46/F46,0)+Tabla3[[#This Row],[% DE CUMPLIMIENTO ACUMULADO]]</f>
        <v>0.33333333333333331</v>
      </c>
      <c r="H46" s="197">
        <f>Tabla4[[#This Row],[AVANCE EJECUTADO]]+Tabla3[[#This Row],[Avance meta de la vigencia]]</f>
        <v>1</v>
      </c>
      <c r="I46" s="189">
        <v>1</v>
      </c>
      <c r="J46" s="198">
        <v>0</v>
      </c>
      <c r="K46" s="97" t="s">
        <v>3305</v>
      </c>
      <c r="L46" s="97"/>
      <c r="M46" s="97"/>
      <c r="N46" s="109"/>
      <c r="O46" s="34"/>
      <c r="P46" s="34"/>
    </row>
    <row r="47" spans="1:16" ht="50.1" hidden="1" customHeight="1" x14ac:dyDescent="0.25">
      <c r="A47" s="28" t="s">
        <v>131</v>
      </c>
      <c r="B47" s="74" t="s">
        <v>174</v>
      </c>
      <c r="C47" s="31" t="s">
        <v>175</v>
      </c>
      <c r="D47" s="31" t="s">
        <v>176</v>
      </c>
      <c r="E47" s="31" t="s">
        <v>102</v>
      </c>
      <c r="F47" s="17">
        <v>1</v>
      </c>
      <c r="G47" s="18">
        <f>IFERROR(MIN((J47/F47+Tabla3[[#This Row],[% DE CUMPLIMIENTO ACUMULADO]]),1),0)</f>
        <v>1</v>
      </c>
      <c r="H47" s="197">
        <f>Tabla4[[#This Row],[AVANCE EJECUTADO]]+Tabla3[[#This Row],[Avance meta de la vigencia]]</f>
        <v>101</v>
      </c>
      <c r="I47" s="189">
        <v>0</v>
      </c>
      <c r="J47" s="198">
        <v>0</v>
      </c>
      <c r="K47" s="97" t="s">
        <v>2382</v>
      </c>
      <c r="L47" s="97"/>
      <c r="M47" s="97"/>
      <c r="N47" s="109"/>
      <c r="O47" s="34"/>
      <c r="P47" s="34"/>
    </row>
    <row r="48" spans="1:16" ht="60" hidden="1" x14ac:dyDescent="0.25">
      <c r="A48" s="28" t="s">
        <v>131</v>
      </c>
      <c r="B48" s="74" t="s">
        <v>178</v>
      </c>
      <c r="C48" s="31" t="s">
        <v>179</v>
      </c>
      <c r="D48" s="31" t="s">
        <v>180</v>
      </c>
      <c r="E48" s="31" t="s">
        <v>67</v>
      </c>
      <c r="F48" s="17">
        <v>5</v>
      </c>
      <c r="G48" s="18">
        <f>IFERROR(J48/F48,0)+Tabla3[[#This Row],[% DE CUMPLIMIENTO ACUMULADO]]</f>
        <v>0.6</v>
      </c>
      <c r="H48" s="197">
        <f>Tabla4[[#This Row],[AVANCE EJECUTADO]]+Tabla3[[#This Row],[Avance meta de la vigencia]]</f>
        <v>3</v>
      </c>
      <c r="I48" s="189">
        <v>0</v>
      </c>
      <c r="J48" s="198"/>
      <c r="K48" s="151"/>
      <c r="L48" s="151"/>
      <c r="M48" s="151"/>
      <c r="N48" s="109"/>
      <c r="O48" s="34"/>
      <c r="P48" s="34"/>
    </row>
    <row r="49" spans="1:16" ht="60" hidden="1" x14ac:dyDescent="0.25">
      <c r="A49" s="28" t="s">
        <v>131</v>
      </c>
      <c r="B49" s="74" t="s">
        <v>181</v>
      </c>
      <c r="C49" s="31" t="s">
        <v>182</v>
      </c>
      <c r="D49" s="31" t="s">
        <v>183</v>
      </c>
      <c r="E49" s="36" t="s">
        <v>43</v>
      </c>
      <c r="F49" s="17">
        <v>3</v>
      </c>
      <c r="G49" s="18">
        <f>IFERROR(J49/F49,0)+Tabla3[[#This Row],[% DE CUMPLIMIENTO ACUMULADO]]</f>
        <v>0</v>
      </c>
      <c r="H49" s="197">
        <f>Tabla4[[#This Row],[AVANCE EJECUTADO]]+Tabla3[[#This Row],[Avance meta de la vigencia]]</f>
        <v>0</v>
      </c>
      <c r="I49" s="189">
        <v>0</v>
      </c>
      <c r="J49" s="198"/>
      <c r="K49" s="97" t="s">
        <v>3306</v>
      </c>
      <c r="L49" s="97" t="s">
        <v>3307</v>
      </c>
      <c r="M49" s="97" t="s">
        <v>3308</v>
      </c>
      <c r="N49" s="109"/>
      <c r="O49" s="34"/>
      <c r="P49" s="34"/>
    </row>
    <row r="50" spans="1:16" ht="45" hidden="1" x14ac:dyDescent="0.25">
      <c r="A50" s="28" t="s">
        <v>131</v>
      </c>
      <c r="B50" s="74" t="s">
        <v>186</v>
      </c>
      <c r="C50" s="31" t="s">
        <v>187</v>
      </c>
      <c r="D50" s="31" t="s">
        <v>188</v>
      </c>
      <c r="E50" s="31" t="s">
        <v>111</v>
      </c>
      <c r="F50" s="17">
        <v>1</v>
      </c>
      <c r="G50" s="18">
        <f>IFERROR(MIN((J50/F50+Tabla3[[#This Row],[% DE CUMPLIMIENTO ACUMULADO]]),1),0)</f>
        <v>1</v>
      </c>
      <c r="H50" s="197">
        <f>Tabla4[[#This Row],[AVANCE EJECUTADO]]+Tabla3[[#This Row],[Avance meta de la vigencia]]</f>
        <v>1</v>
      </c>
      <c r="I50" s="189">
        <v>0</v>
      </c>
      <c r="J50" s="198"/>
      <c r="K50" s="151"/>
      <c r="L50" s="97"/>
      <c r="M50" s="97"/>
      <c r="N50" s="109"/>
      <c r="O50" s="34"/>
      <c r="P50" s="34"/>
    </row>
    <row r="51" spans="1:16" ht="90" hidden="1" x14ac:dyDescent="0.25">
      <c r="A51" s="28" t="s">
        <v>131</v>
      </c>
      <c r="B51" s="74" t="s">
        <v>189</v>
      </c>
      <c r="C51" s="31" t="s">
        <v>190</v>
      </c>
      <c r="D51" s="31" t="s">
        <v>191</v>
      </c>
      <c r="E51" s="31" t="s">
        <v>163</v>
      </c>
      <c r="F51" s="17">
        <v>4</v>
      </c>
      <c r="G51" s="18">
        <f>IFERROR(J51/F51,0)+Tabla3[[#This Row],[% DE CUMPLIMIENTO ACUMULADO]]</f>
        <v>0.5</v>
      </c>
      <c r="H51" s="197">
        <f>Tabla4[[#This Row],[AVANCE EJECUTADO]]+Tabla3[[#This Row],[Avance meta de la vigencia]]</f>
        <v>2</v>
      </c>
      <c r="I51" s="189">
        <v>1</v>
      </c>
      <c r="J51" s="198"/>
      <c r="K51" s="97"/>
      <c r="L51" s="97"/>
      <c r="M51" s="97"/>
      <c r="N51" s="109"/>
      <c r="O51" s="34"/>
      <c r="P51" s="34"/>
    </row>
    <row r="52" spans="1:16" ht="45" hidden="1" x14ac:dyDescent="0.25">
      <c r="A52" s="28" t="s">
        <v>131</v>
      </c>
      <c r="B52" s="74" t="s">
        <v>192</v>
      </c>
      <c r="C52" s="31" t="s">
        <v>193</v>
      </c>
      <c r="D52" s="31" t="s">
        <v>194</v>
      </c>
      <c r="E52" s="36" t="s">
        <v>115</v>
      </c>
      <c r="F52" s="17">
        <v>1</v>
      </c>
      <c r="G52" s="18">
        <f>IFERROR(MIN((J52/F52+Tabla3[[#This Row],[% DE CUMPLIMIENTO ACUMULADO]]),1),0)</f>
        <v>1</v>
      </c>
      <c r="H52" s="197">
        <f>Tabla4[[#This Row],[AVANCE EJECUTADO]]+Tabla3[[#This Row],[Avance meta de la vigencia]]</f>
        <v>1</v>
      </c>
      <c r="I52" s="189" t="s">
        <v>3175</v>
      </c>
      <c r="J52" s="198"/>
      <c r="K52" s="81"/>
      <c r="L52" s="97"/>
      <c r="M52" s="132"/>
      <c r="N52" s="109"/>
      <c r="O52" s="34"/>
      <c r="P52" s="34"/>
    </row>
    <row r="53" spans="1:16" ht="30" hidden="1" x14ac:dyDescent="0.25">
      <c r="A53" s="28" t="s">
        <v>131</v>
      </c>
      <c r="B53" s="74" t="s">
        <v>195</v>
      </c>
      <c r="C53" s="31" t="s">
        <v>196</v>
      </c>
      <c r="D53" s="31" t="s">
        <v>197</v>
      </c>
      <c r="E53" s="31" t="s">
        <v>67</v>
      </c>
      <c r="F53" s="17">
        <v>3</v>
      </c>
      <c r="G53" s="18">
        <f>IFERROR(J53/F53,0)+Tabla3[[#This Row],[% DE CUMPLIMIENTO ACUMULADO]]</f>
        <v>0.66666666666666663</v>
      </c>
      <c r="H53" s="197">
        <f>Tabla4[[#This Row],[AVANCE EJECUTADO]]+Tabla3[[#This Row],[Avance meta de la vigencia]]</f>
        <v>2</v>
      </c>
      <c r="I53" s="189">
        <v>3</v>
      </c>
      <c r="J53" s="198"/>
      <c r="K53" s="151"/>
      <c r="L53" s="151"/>
      <c r="M53" s="97"/>
      <c r="N53" s="109"/>
      <c r="O53" s="34"/>
      <c r="P53" s="34"/>
    </row>
    <row r="54" spans="1:16" ht="60" hidden="1" x14ac:dyDescent="0.25">
      <c r="A54" s="28" t="s">
        <v>131</v>
      </c>
      <c r="B54" s="74" t="s">
        <v>198</v>
      </c>
      <c r="C54" s="31" t="s">
        <v>199</v>
      </c>
      <c r="D54" s="31" t="s">
        <v>200</v>
      </c>
      <c r="E54" s="31" t="s">
        <v>67</v>
      </c>
      <c r="F54" s="17">
        <v>3</v>
      </c>
      <c r="G54" s="18">
        <f>IFERROR(J54/F54,0)+Tabla3[[#This Row],[% DE CUMPLIMIENTO ACUMULADO]]</f>
        <v>0.66666666666666663</v>
      </c>
      <c r="H54" s="197">
        <f>Tabla4[[#This Row],[AVANCE EJECUTADO]]+Tabla3[[#This Row],[Avance meta de la vigencia]]</f>
        <v>2</v>
      </c>
      <c r="I54" s="189">
        <v>0</v>
      </c>
      <c r="J54" s="198"/>
      <c r="K54" s="151"/>
      <c r="L54" s="151"/>
      <c r="M54" s="97"/>
      <c r="N54" s="109"/>
      <c r="O54" s="34"/>
      <c r="P54" s="34"/>
    </row>
    <row r="55" spans="1:16" ht="105" hidden="1" x14ac:dyDescent="0.25">
      <c r="A55" s="28" t="s">
        <v>131</v>
      </c>
      <c r="B55" s="74" t="s">
        <v>201</v>
      </c>
      <c r="C55" s="31" t="s">
        <v>202</v>
      </c>
      <c r="D55" s="31" t="s">
        <v>203</v>
      </c>
      <c r="E55" s="36" t="s">
        <v>43</v>
      </c>
      <c r="F55" s="17">
        <v>2</v>
      </c>
      <c r="G55" s="18">
        <f>IFERROR(J55/F55,0)+Tabla3[[#This Row],[% DE CUMPLIMIENTO ACUMULADO]]</f>
        <v>0</v>
      </c>
      <c r="H55" s="197">
        <f>Tabla4[[#This Row],[AVANCE EJECUTADO]]+Tabla3[[#This Row],[Avance meta de la vigencia]]</f>
        <v>0</v>
      </c>
      <c r="I55" s="189">
        <v>0</v>
      </c>
      <c r="J55" s="198"/>
      <c r="K55" s="97" t="s">
        <v>3309</v>
      </c>
      <c r="L55" s="97" t="s">
        <v>3310</v>
      </c>
      <c r="M55" s="97" t="s">
        <v>3311</v>
      </c>
      <c r="N55" s="109"/>
      <c r="O55" s="34"/>
      <c r="P55" s="34"/>
    </row>
    <row r="56" spans="1:16" ht="75" hidden="1" x14ac:dyDescent="0.25">
      <c r="A56" s="28" t="s">
        <v>131</v>
      </c>
      <c r="B56" s="74" t="s">
        <v>205</v>
      </c>
      <c r="C56" s="31" t="s">
        <v>206</v>
      </c>
      <c r="D56" s="31" t="s">
        <v>207</v>
      </c>
      <c r="E56" s="31" t="s">
        <v>167</v>
      </c>
      <c r="F56" s="17">
        <v>4</v>
      </c>
      <c r="G56" s="18">
        <f>IFERROR(J56/F56,0)+Tabla3[[#This Row],[% DE CUMPLIMIENTO ACUMULADO]]</f>
        <v>0.25</v>
      </c>
      <c r="H56" s="197">
        <f>Tabla4[[#This Row],[AVANCE EJECUTADO]]+Tabla3[[#This Row],[Avance meta de la vigencia]]</f>
        <v>1</v>
      </c>
      <c r="I56" s="189">
        <v>1</v>
      </c>
      <c r="J56" s="198"/>
      <c r="K56" s="97"/>
      <c r="L56" s="97"/>
      <c r="M56" s="97"/>
      <c r="N56" s="109"/>
      <c r="O56" s="34"/>
      <c r="P56" s="34"/>
    </row>
    <row r="57" spans="1:16" ht="105" hidden="1" x14ac:dyDescent="0.25">
      <c r="A57" s="28" t="s">
        <v>131</v>
      </c>
      <c r="B57" s="74" t="s">
        <v>208</v>
      </c>
      <c r="C57" s="31" t="s">
        <v>209</v>
      </c>
      <c r="D57" s="31" t="s">
        <v>210</v>
      </c>
      <c r="E57" s="31" t="s">
        <v>211</v>
      </c>
      <c r="F57" s="17">
        <v>8</v>
      </c>
      <c r="G57" s="18">
        <f>IFERROR(J57/F57,0)+Tabla3[[#This Row],[% DE CUMPLIMIENTO ACUMULADO]]</f>
        <v>0.375</v>
      </c>
      <c r="H57" s="197">
        <f>Tabla4[[#This Row],[AVANCE EJECUTADO]]+Tabla3[[#This Row],[Avance meta de la vigencia]]</f>
        <v>3</v>
      </c>
      <c r="I57" s="189">
        <v>2</v>
      </c>
      <c r="J57" s="198"/>
      <c r="K57" s="163"/>
      <c r="L57" s="97"/>
      <c r="M57" s="97"/>
      <c r="N57" s="109"/>
      <c r="O57" s="34"/>
      <c r="P57" s="34"/>
    </row>
    <row r="58" spans="1:16" ht="105" hidden="1" x14ac:dyDescent="0.25">
      <c r="A58" s="28" t="s">
        <v>131</v>
      </c>
      <c r="B58" s="74" t="s">
        <v>214</v>
      </c>
      <c r="C58" s="31" t="s">
        <v>215</v>
      </c>
      <c r="D58" s="31" t="s">
        <v>216</v>
      </c>
      <c r="E58" s="31" t="s">
        <v>217</v>
      </c>
      <c r="F58" s="17">
        <v>2</v>
      </c>
      <c r="G58" s="18">
        <f>IFERROR(J58/F58,0)+Tabla3[[#This Row],[% DE CUMPLIMIENTO ACUMULADO]]</f>
        <v>0.5</v>
      </c>
      <c r="H58" s="197">
        <f>Tabla4[[#This Row],[AVANCE EJECUTADO]]+Tabla3[[#This Row],[Avance meta de la vigencia]]</f>
        <v>1</v>
      </c>
      <c r="I58" s="189">
        <v>0</v>
      </c>
      <c r="J58" s="198"/>
      <c r="K58" s="97"/>
      <c r="L58" s="97"/>
      <c r="M58" s="97"/>
      <c r="N58" s="109"/>
      <c r="O58" s="34"/>
      <c r="P58" s="34"/>
    </row>
    <row r="59" spans="1:16" ht="120" hidden="1" x14ac:dyDescent="0.25">
      <c r="A59" s="28" t="s">
        <v>131</v>
      </c>
      <c r="B59" s="74" t="s">
        <v>218</v>
      </c>
      <c r="C59" s="31" t="s">
        <v>219</v>
      </c>
      <c r="D59" s="31" t="s">
        <v>220</v>
      </c>
      <c r="E59" s="31" t="s">
        <v>221</v>
      </c>
      <c r="F59" s="17">
        <v>8</v>
      </c>
      <c r="G59" s="18">
        <f>IFERROR(J59/F59,0)+Tabla3[[#This Row],[% DE CUMPLIMIENTO ACUMULADO]]</f>
        <v>0.375</v>
      </c>
      <c r="H59" s="197">
        <f>Tabla4[[#This Row],[AVANCE EJECUTADO]]+Tabla3[[#This Row],[Avance meta de la vigencia]]</f>
        <v>3</v>
      </c>
      <c r="I59" s="189">
        <v>2</v>
      </c>
      <c r="J59" s="198">
        <v>0</v>
      </c>
      <c r="K59" s="151" t="s">
        <v>3312</v>
      </c>
      <c r="L59" s="151" t="s">
        <v>252</v>
      </c>
      <c r="M59" s="151" t="s">
        <v>252</v>
      </c>
      <c r="N59" s="109"/>
      <c r="O59" s="34"/>
      <c r="P59" s="34"/>
    </row>
    <row r="60" spans="1:16" ht="30" hidden="1" customHeight="1" x14ac:dyDescent="0.25">
      <c r="A60" s="28" t="s">
        <v>131</v>
      </c>
      <c r="B60" s="74" t="s">
        <v>222</v>
      </c>
      <c r="C60" s="31" t="s">
        <v>223</v>
      </c>
      <c r="D60" s="31" t="s">
        <v>224</v>
      </c>
      <c r="E60" s="31" t="s">
        <v>225</v>
      </c>
      <c r="F60" s="17">
        <v>4</v>
      </c>
      <c r="G60" s="18">
        <f>IFERROR(J60/F60,0)+Tabla3[[#This Row],[% DE CUMPLIMIENTO ACUMULADO]]</f>
        <v>0</v>
      </c>
      <c r="H60" s="197">
        <f>Tabla4[[#This Row],[AVANCE EJECUTADO]]+Tabla3[[#This Row],[Avance meta de la vigencia]]</f>
        <v>0</v>
      </c>
      <c r="I60" s="189">
        <v>2</v>
      </c>
      <c r="J60" s="198"/>
      <c r="K60" s="97" t="s">
        <v>3313</v>
      </c>
      <c r="L60" s="97"/>
      <c r="M60" s="97"/>
      <c r="N60" s="109"/>
      <c r="O60" s="34"/>
      <c r="P60" s="34"/>
    </row>
    <row r="61" spans="1:16" ht="105" hidden="1" x14ac:dyDescent="0.25">
      <c r="A61" s="28" t="s">
        <v>131</v>
      </c>
      <c r="B61" s="74" t="s">
        <v>229</v>
      </c>
      <c r="C61" s="31" t="s">
        <v>215</v>
      </c>
      <c r="D61" s="31" t="s">
        <v>216</v>
      </c>
      <c r="E61" s="31" t="s">
        <v>230</v>
      </c>
      <c r="F61" s="17">
        <v>6</v>
      </c>
      <c r="G61" s="18">
        <f>IFERROR(J61/F61,0)+Tabla3[[#This Row],[% DE CUMPLIMIENTO ACUMULADO]]</f>
        <v>0.5</v>
      </c>
      <c r="H61" s="197">
        <f>Tabla4[[#This Row],[AVANCE EJECUTADO]]+Tabla3[[#This Row],[Avance meta de la vigencia]]</f>
        <v>3</v>
      </c>
      <c r="I61" s="189">
        <v>2</v>
      </c>
      <c r="J61" s="198"/>
      <c r="K61" s="97"/>
      <c r="L61" s="81"/>
      <c r="M61" s="81"/>
      <c r="N61" s="109"/>
      <c r="O61" s="34"/>
      <c r="P61" s="34"/>
    </row>
    <row r="62" spans="1:16" ht="61.5" hidden="1" customHeight="1" x14ac:dyDescent="0.25">
      <c r="A62" s="28" t="s">
        <v>131</v>
      </c>
      <c r="B62" s="74" t="s">
        <v>234</v>
      </c>
      <c r="C62" s="31" t="s">
        <v>235</v>
      </c>
      <c r="D62" s="31" t="s">
        <v>220</v>
      </c>
      <c r="E62" s="31" t="s">
        <v>236</v>
      </c>
      <c r="F62" s="17">
        <v>2</v>
      </c>
      <c r="G62" s="18">
        <f>IFERROR(J62/F62,0)+Tabla3[[#This Row],[% DE CUMPLIMIENTO ACUMULADO]]</f>
        <v>0</v>
      </c>
      <c r="H62" s="197">
        <f>Tabla4[[#This Row],[AVANCE EJECUTADO]]+Tabla3[[#This Row],[Avance meta de la vigencia]]</f>
        <v>0</v>
      </c>
      <c r="I62" s="189">
        <v>1</v>
      </c>
      <c r="J62" s="198"/>
      <c r="K62" s="97"/>
      <c r="L62" s="97"/>
      <c r="M62" s="97"/>
      <c r="N62" s="109"/>
      <c r="O62" s="34"/>
      <c r="P62" s="34"/>
    </row>
    <row r="63" spans="1:16" ht="60" hidden="1" x14ac:dyDescent="0.25">
      <c r="A63" s="28" t="s">
        <v>131</v>
      </c>
      <c r="B63" s="74" t="s">
        <v>237</v>
      </c>
      <c r="C63" s="31" t="s">
        <v>238</v>
      </c>
      <c r="D63" s="31" t="s">
        <v>239</v>
      </c>
      <c r="E63" s="31" t="s">
        <v>240</v>
      </c>
      <c r="F63" s="17">
        <v>3</v>
      </c>
      <c r="G63" s="18">
        <f>IFERROR(J63/F63,0)+Tabla3[[#This Row],[% DE CUMPLIMIENTO ACUMULADO]]</f>
        <v>0.33333333333333331</v>
      </c>
      <c r="H63" s="197">
        <f>Tabla4[[#This Row],[AVANCE EJECUTADO]]+Tabla3[[#This Row],[Avance meta de la vigencia]]</f>
        <v>1</v>
      </c>
      <c r="I63" s="189">
        <v>1</v>
      </c>
      <c r="J63" s="198"/>
      <c r="K63" s="97"/>
      <c r="L63" s="97"/>
      <c r="M63" s="97"/>
      <c r="N63" s="109"/>
      <c r="O63" s="34"/>
      <c r="P63" s="34"/>
    </row>
    <row r="64" spans="1:16" ht="213.75" hidden="1" customHeight="1" x14ac:dyDescent="0.25">
      <c r="A64" s="28" t="s">
        <v>131</v>
      </c>
      <c r="B64" s="74" t="s">
        <v>244</v>
      </c>
      <c r="C64" s="31" t="s">
        <v>245</v>
      </c>
      <c r="D64" s="31" t="s">
        <v>246</v>
      </c>
      <c r="E64" s="31" t="s">
        <v>247</v>
      </c>
      <c r="F64" s="17">
        <v>9</v>
      </c>
      <c r="G64" s="18">
        <f>IFERROR(J64/F64,0)+Tabla3[[#This Row],[% DE CUMPLIMIENTO ACUMULADO]]</f>
        <v>0</v>
      </c>
      <c r="H64" s="197">
        <f>Tabla4[[#This Row],[AVANCE EJECUTADO]]+Tabla3[[#This Row],[Avance meta de la vigencia]]</f>
        <v>0</v>
      </c>
      <c r="I64" s="189">
        <v>3</v>
      </c>
      <c r="J64" s="198"/>
      <c r="K64" s="97"/>
      <c r="L64" s="97"/>
      <c r="M64" s="97"/>
      <c r="N64" s="109"/>
      <c r="O64" s="34"/>
      <c r="P64" s="34"/>
    </row>
    <row r="65" spans="1:16" ht="60" hidden="1" x14ac:dyDescent="0.25">
      <c r="A65" s="28" t="s">
        <v>131</v>
      </c>
      <c r="B65" s="74" t="s">
        <v>248</v>
      </c>
      <c r="C65" s="31" t="s">
        <v>238</v>
      </c>
      <c r="D65" s="31" t="s">
        <v>249</v>
      </c>
      <c r="E65" s="31" t="s">
        <v>250</v>
      </c>
      <c r="F65" s="199">
        <v>3</v>
      </c>
      <c r="G65" s="18">
        <f>IFERROR(J65/F65,0)+Tabla3[[#This Row],[% DE CUMPLIMIENTO ACUMULADO]]</f>
        <v>0.66666666666666663</v>
      </c>
      <c r="H65" s="197">
        <f>Tabla4[[#This Row],[AVANCE EJECUTADO]]+Tabla3[[#This Row],[Avance meta de la vigencia]]</f>
        <v>2</v>
      </c>
      <c r="I65" s="189">
        <v>1</v>
      </c>
      <c r="J65" s="198">
        <v>0</v>
      </c>
      <c r="K65" s="151" t="s">
        <v>3312</v>
      </c>
      <c r="L65" s="151" t="s">
        <v>252</v>
      </c>
      <c r="M65" s="151" t="s">
        <v>252</v>
      </c>
      <c r="N65" s="109"/>
      <c r="O65" s="34"/>
      <c r="P65" s="34"/>
    </row>
    <row r="66" spans="1:16" ht="209.25" hidden="1" customHeight="1" x14ac:dyDescent="0.25">
      <c r="A66" s="28" t="s">
        <v>131</v>
      </c>
      <c r="B66" s="74" t="s">
        <v>253</v>
      </c>
      <c r="C66" s="31" t="s">
        <v>245</v>
      </c>
      <c r="D66" s="31" t="s">
        <v>246</v>
      </c>
      <c r="E66" s="31" t="s">
        <v>247</v>
      </c>
      <c r="F66" s="17">
        <v>9</v>
      </c>
      <c r="G66" s="18">
        <f>IFERROR(J66/F66,0)+Tabla3[[#This Row],[% DE CUMPLIMIENTO ACUMULADO]]</f>
        <v>0</v>
      </c>
      <c r="H66" s="197">
        <f>Tabla4[[#This Row],[AVANCE EJECUTADO]]+Tabla3[[#This Row],[Avance meta de la vigencia]]</f>
        <v>0</v>
      </c>
      <c r="I66" s="189">
        <v>3</v>
      </c>
      <c r="J66" s="198"/>
      <c r="K66" s="97"/>
      <c r="L66" s="97"/>
      <c r="M66" s="97"/>
      <c r="N66" s="109"/>
      <c r="O66" s="34"/>
      <c r="P66" s="34"/>
    </row>
    <row r="67" spans="1:16" ht="105" hidden="1" x14ac:dyDescent="0.25">
      <c r="A67" s="28" t="s">
        <v>131</v>
      </c>
      <c r="B67" s="74" t="s">
        <v>254</v>
      </c>
      <c r="C67" s="31" t="s">
        <v>255</v>
      </c>
      <c r="D67" s="31" t="s">
        <v>256</v>
      </c>
      <c r="E67" s="31" t="s">
        <v>257</v>
      </c>
      <c r="F67" s="17">
        <v>2</v>
      </c>
      <c r="G67" s="18">
        <f>IFERROR(J67/F67,0)+Tabla3[[#This Row],[% DE CUMPLIMIENTO ACUMULADO]]</f>
        <v>0.5</v>
      </c>
      <c r="H67" s="197">
        <f>Tabla4[[#This Row],[AVANCE EJECUTADO]]+Tabla3[[#This Row],[Avance meta de la vigencia]]</f>
        <v>4</v>
      </c>
      <c r="I67" s="189">
        <v>1</v>
      </c>
      <c r="J67" s="198">
        <v>1</v>
      </c>
      <c r="K67" s="81" t="s">
        <v>3314</v>
      </c>
      <c r="L67" s="81" t="s">
        <v>146</v>
      </c>
      <c r="M67" s="81" t="s">
        <v>3315</v>
      </c>
      <c r="N67" s="109"/>
      <c r="O67" s="34"/>
      <c r="P67" s="34"/>
    </row>
    <row r="68" spans="1:16" ht="50.1" hidden="1" customHeight="1" x14ac:dyDescent="0.25">
      <c r="A68" s="28" t="s">
        <v>131</v>
      </c>
      <c r="B68" s="74" t="s">
        <v>260</v>
      </c>
      <c r="C68" s="31" t="s">
        <v>261</v>
      </c>
      <c r="D68" s="31" t="s">
        <v>262</v>
      </c>
      <c r="E68" s="31" t="s">
        <v>102</v>
      </c>
      <c r="F68" s="17">
        <v>14</v>
      </c>
      <c r="G68" s="18">
        <f>IFERROR(MIN((J68/F68+Tabla3[[#This Row],[% DE CUMPLIMIENTO ACUMULADO]]),1),0)</f>
        <v>1</v>
      </c>
      <c r="H68" s="197">
        <f>Tabla4[[#This Row],[AVANCE EJECUTADO]]+Tabla3[[#This Row],[Avance meta de la vigencia]]</f>
        <v>14</v>
      </c>
      <c r="I68" s="189">
        <v>0</v>
      </c>
      <c r="J68" s="198">
        <v>0</v>
      </c>
      <c r="K68" s="97" t="s">
        <v>3316</v>
      </c>
      <c r="L68" s="97"/>
      <c r="M68" s="97"/>
      <c r="N68" s="109"/>
      <c r="O68" s="34"/>
      <c r="P68" s="34"/>
    </row>
    <row r="69" spans="1:16" ht="50.1" hidden="1" customHeight="1" x14ac:dyDescent="0.25">
      <c r="A69" s="28" t="s">
        <v>131</v>
      </c>
      <c r="B69" s="74" t="s">
        <v>264</v>
      </c>
      <c r="C69" s="31" t="s">
        <v>265</v>
      </c>
      <c r="D69" s="31" t="s">
        <v>266</v>
      </c>
      <c r="E69" s="31" t="s">
        <v>102</v>
      </c>
      <c r="F69" s="17">
        <v>4</v>
      </c>
      <c r="G69" s="18">
        <f>IFERROR(J69/F69,0)+Tabla3[[#This Row],[% DE CUMPLIMIENTO ACUMULADO]]</f>
        <v>0.25</v>
      </c>
      <c r="H69" s="197">
        <f>Tabla4[[#This Row],[AVANCE EJECUTADO]]+Tabla3[[#This Row],[Avance meta de la vigencia]]</f>
        <v>1</v>
      </c>
      <c r="I69" s="189">
        <v>1</v>
      </c>
      <c r="J69" s="198">
        <v>0</v>
      </c>
      <c r="K69" s="97" t="s">
        <v>3317</v>
      </c>
      <c r="L69" s="97"/>
      <c r="M69" s="97"/>
      <c r="N69" s="109"/>
      <c r="O69" s="34"/>
      <c r="P69" s="34"/>
    </row>
    <row r="70" spans="1:16" ht="50.1" hidden="1" customHeight="1" x14ac:dyDescent="0.25">
      <c r="A70" s="28" t="s">
        <v>131</v>
      </c>
      <c r="B70" s="74" t="s">
        <v>267</v>
      </c>
      <c r="C70" s="31" t="s">
        <v>268</v>
      </c>
      <c r="D70" s="31" t="s">
        <v>269</v>
      </c>
      <c r="E70" s="31" t="s">
        <v>102</v>
      </c>
      <c r="F70" s="17">
        <v>1</v>
      </c>
      <c r="G70" s="18">
        <f>IFERROR(J70/F70,0)+Tabla3[[#This Row],[% DE CUMPLIMIENTO ACUMULADO]]</f>
        <v>0</v>
      </c>
      <c r="H70" s="197">
        <f>Tabla4[[#This Row],[AVANCE EJECUTADO]]+Tabla3[[#This Row],[Avance meta de la vigencia]]</f>
        <v>0</v>
      </c>
      <c r="I70" s="189">
        <v>0</v>
      </c>
      <c r="J70" s="198">
        <v>0</v>
      </c>
      <c r="K70" s="97" t="s">
        <v>3318</v>
      </c>
      <c r="L70" s="97"/>
      <c r="M70" s="97"/>
      <c r="N70" s="109"/>
      <c r="O70" s="34"/>
      <c r="P70" s="34"/>
    </row>
    <row r="71" spans="1:16" ht="75" hidden="1" customHeight="1" x14ac:dyDescent="0.25">
      <c r="A71" s="28" t="s">
        <v>131</v>
      </c>
      <c r="B71" s="74" t="s">
        <v>271</v>
      </c>
      <c r="C71" s="31" t="s">
        <v>272</v>
      </c>
      <c r="D71" s="31" t="s">
        <v>273</v>
      </c>
      <c r="E71" s="31" t="s">
        <v>102</v>
      </c>
      <c r="F71" s="17">
        <v>3</v>
      </c>
      <c r="G71" s="18">
        <f>IFERROR(J71/F71,0)+Tabla3[[#This Row],[% DE CUMPLIMIENTO ACUMULADO]]</f>
        <v>0.33333333333333331</v>
      </c>
      <c r="H71" s="197">
        <f>Tabla4[[#This Row],[AVANCE EJECUTADO]]+Tabla3[[#This Row],[Avance meta de la vigencia]]</f>
        <v>1</v>
      </c>
      <c r="I71" s="189">
        <v>0</v>
      </c>
      <c r="J71" s="198"/>
      <c r="K71" s="97"/>
      <c r="L71" s="97"/>
      <c r="M71" s="97"/>
      <c r="N71" s="109"/>
      <c r="O71" s="34"/>
      <c r="P71" s="34"/>
    </row>
    <row r="72" spans="1:16" ht="50.1" hidden="1" customHeight="1" x14ac:dyDescent="0.25">
      <c r="A72" s="28" t="s">
        <v>131</v>
      </c>
      <c r="B72" s="74" t="s">
        <v>277</v>
      </c>
      <c r="C72" s="31" t="s">
        <v>278</v>
      </c>
      <c r="D72" s="31" t="s">
        <v>279</v>
      </c>
      <c r="E72" s="31" t="s">
        <v>102</v>
      </c>
      <c r="F72" s="17">
        <v>4</v>
      </c>
      <c r="G72" s="18">
        <f>IFERROR(J72/F72,0)+Tabla3[[#This Row],[% DE CUMPLIMIENTO ACUMULADO]]</f>
        <v>0.25</v>
      </c>
      <c r="H72" s="197">
        <f>Tabla4[[#This Row],[AVANCE EJECUTADO]]+Tabla3[[#This Row],[Avance meta de la vigencia]]</f>
        <v>1</v>
      </c>
      <c r="I72" s="189">
        <v>1</v>
      </c>
      <c r="J72" s="198">
        <v>1</v>
      </c>
      <c r="K72" s="97" t="s">
        <v>3319</v>
      </c>
      <c r="L72" s="97" t="s">
        <v>104</v>
      </c>
      <c r="M72" s="97" t="s">
        <v>3320</v>
      </c>
      <c r="N72" s="109"/>
      <c r="O72" s="34"/>
      <c r="P72" s="34"/>
    </row>
    <row r="73" spans="1:16" ht="30" hidden="1" x14ac:dyDescent="0.25">
      <c r="A73" s="28" t="s">
        <v>131</v>
      </c>
      <c r="B73" s="74" t="s">
        <v>281</v>
      </c>
      <c r="C73" s="31" t="s">
        <v>282</v>
      </c>
      <c r="D73" s="31" t="s">
        <v>283</v>
      </c>
      <c r="E73" s="31" t="s">
        <v>284</v>
      </c>
      <c r="F73" s="17">
        <v>3</v>
      </c>
      <c r="G73" s="18">
        <f>IFERROR(J73/F73,0)+Tabla3[[#This Row],[% DE CUMPLIMIENTO ACUMULADO]]</f>
        <v>6.6666666666666666E-2</v>
      </c>
      <c r="H73" s="197">
        <f>Tabla4[[#This Row],[AVANCE EJECUTADO]]+Tabla3[[#This Row],[Avance meta de la vigencia]]</f>
        <v>0.2</v>
      </c>
      <c r="I73" s="189">
        <v>1</v>
      </c>
      <c r="J73" s="200">
        <v>0.05</v>
      </c>
      <c r="K73" s="97" t="s">
        <v>3321</v>
      </c>
      <c r="L73" s="97" t="s">
        <v>3322</v>
      </c>
      <c r="M73" s="97" t="s">
        <v>3323</v>
      </c>
      <c r="N73" s="109"/>
      <c r="O73" s="34"/>
      <c r="P73" s="34"/>
    </row>
    <row r="74" spans="1:16" ht="142.5" hidden="1" customHeight="1" x14ac:dyDescent="0.25">
      <c r="A74" s="28" t="s">
        <v>131</v>
      </c>
      <c r="B74" s="74" t="s">
        <v>288</v>
      </c>
      <c r="C74" s="31" t="s">
        <v>289</v>
      </c>
      <c r="D74" s="31" t="s">
        <v>290</v>
      </c>
      <c r="E74" s="31" t="s">
        <v>144</v>
      </c>
      <c r="F74" s="17">
        <v>2</v>
      </c>
      <c r="G74" s="18">
        <f>IFERROR(J74/F74,0)+Tabla3[[#This Row],[% DE CUMPLIMIENTO ACUMULADO]]</f>
        <v>0.5</v>
      </c>
      <c r="H74" s="197">
        <f>Tabla4[[#This Row],[AVANCE EJECUTADO]]+Tabla3[[#This Row],[Avance meta de la vigencia]]</f>
        <v>1</v>
      </c>
      <c r="I74" s="189">
        <v>0</v>
      </c>
      <c r="J74" s="198">
        <v>0</v>
      </c>
      <c r="K74" s="97" t="s">
        <v>3324</v>
      </c>
      <c r="L74" s="97" t="s">
        <v>146</v>
      </c>
      <c r="M74" s="97" t="s">
        <v>116</v>
      </c>
      <c r="N74" s="109"/>
      <c r="O74" s="34"/>
      <c r="P74" s="34"/>
    </row>
    <row r="75" spans="1:16" ht="135" hidden="1" x14ac:dyDescent="0.25">
      <c r="A75" s="28" t="s">
        <v>131</v>
      </c>
      <c r="B75" s="74" t="s">
        <v>291</v>
      </c>
      <c r="C75" s="31" t="s">
        <v>292</v>
      </c>
      <c r="D75" s="31" t="s">
        <v>293</v>
      </c>
      <c r="E75" s="31" t="s">
        <v>27</v>
      </c>
      <c r="F75" s="17">
        <v>12</v>
      </c>
      <c r="G75" s="18">
        <f>IFERROR(J75/F75,0)+Tabla3[[#This Row],[% DE CUMPLIMIENTO ACUMULADO]]</f>
        <v>0.33333333333333331</v>
      </c>
      <c r="H75" s="197">
        <f>J331+Tabla3[[#This Row],[Avance meta de la vigencia]]</f>
        <v>4</v>
      </c>
      <c r="I75" s="189">
        <v>4</v>
      </c>
      <c r="J75" s="198">
        <f t="shared" ref="J75:P75" si="14">J331</f>
        <v>1</v>
      </c>
      <c r="K75" s="97" t="str">
        <f t="shared" si="14"/>
        <v>Durante el mes de abril de 2026, la Oficina de Control Interno Disciplinario elaboró y difundió el boletín informativo “La Clave” edición No. 42, en el marco de la campaña “El cuidado es contigo, cada pieza cuenta”, orientado a la prevención de riesgos para la salud asociados al consumo abusivo de sustancias psicoactivas. A través de esta publicación se promovieron prácticas de autocuidado y cuidado mutuo, resaltando la importancia de fortalecer entornos seguros, saludables y libres de riesgos dentro de la comunidad esapista. Asimismo, se socializaron recomendaciones para la atención oportuna de situaciones de riesgo, así como disposiciones normativas aplicables a estudiantes, docentes y servidores públicos relacionadas con conductas disciplinarias asociadas al consumo de sustancias psicoactivas en escenarios institucionales.</v>
      </c>
      <c r="L75" s="97" t="str">
        <f t="shared" si="14"/>
        <v>No se presentaron dificultades para el cumplimiento de la actividad programada.</v>
      </c>
      <c r="M75" s="97" t="str">
        <f t="shared" si="14"/>
        <v>Boletín edición No. 42:
https://esapedu.sharepoint.com/:b:/r/sites/oficina_planeacion/Documentos%20compartidos/Herramienta%20de%20captura%20reportes%202026/Evidencias/4.%20Abril/Oficina%20de%20Control%20Interno%20Disciplinario/PAI-OE4-OCID-I47/Bolet%C3%ADn%20Informativo%20La%20Clave%20No.%20042.pdf?csf=1&amp;web=1&amp;e=dic0KE</v>
      </c>
      <c r="N75" s="109" t="str">
        <f t="shared" si="14"/>
        <v>Sin observaciones</v>
      </c>
      <c r="O75" s="34" t="str">
        <f t="shared" si="14"/>
        <v>Marisol Suarez Barreto</v>
      </c>
      <c r="P75" s="34" t="str">
        <f t="shared" si="14"/>
        <v>En desarrollo</v>
      </c>
    </row>
    <row r="76" spans="1:16" ht="45" hidden="1" x14ac:dyDescent="0.25">
      <c r="A76" s="28" t="s">
        <v>131</v>
      </c>
      <c r="B76" s="74" t="s">
        <v>294</v>
      </c>
      <c r="C76" s="31" t="s">
        <v>295</v>
      </c>
      <c r="D76" s="31" t="s">
        <v>296</v>
      </c>
      <c r="E76" s="36" t="s">
        <v>115</v>
      </c>
      <c r="F76" s="17">
        <v>1</v>
      </c>
      <c r="G76" s="18">
        <f>IFERROR(MIN((J76/F76+Tabla3[[#This Row],[% DE CUMPLIMIENTO ACUMULADO]]),1),0)</f>
        <v>1</v>
      </c>
      <c r="H76" s="197">
        <f>Tabla4[[#This Row],[AVANCE EJECUTADO]]+Tabla3[[#This Row],[Avance meta de la vigencia]]</f>
        <v>1</v>
      </c>
      <c r="I76" s="189" t="s">
        <v>3175</v>
      </c>
      <c r="J76" s="198"/>
      <c r="K76" s="167"/>
      <c r="L76" s="97"/>
      <c r="M76" s="132"/>
      <c r="N76" s="109"/>
      <c r="O76" s="34"/>
      <c r="P76" s="34"/>
    </row>
    <row r="77" spans="1:16" ht="45" hidden="1" x14ac:dyDescent="0.25">
      <c r="A77" s="28" t="s">
        <v>131</v>
      </c>
      <c r="B77" s="74" t="s">
        <v>297</v>
      </c>
      <c r="C77" s="31" t="s">
        <v>298</v>
      </c>
      <c r="D77" s="31" t="s">
        <v>299</v>
      </c>
      <c r="E77" s="36" t="s">
        <v>115</v>
      </c>
      <c r="F77" s="17">
        <v>1</v>
      </c>
      <c r="G77" s="18">
        <f>IFERROR(MIN((J77/F77+Tabla3[[#This Row],[% DE CUMPLIMIENTO ACUMULADO]]),1),0)</f>
        <v>1</v>
      </c>
      <c r="H77" s="197">
        <f>Tabla4[[#This Row],[AVANCE EJECUTADO]]+Tabla3[[#This Row],[Avance meta de la vigencia]]</f>
        <v>1</v>
      </c>
      <c r="I77" s="189">
        <v>0</v>
      </c>
      <c r="J77" s="201"/>
      <c r="K77" s="32"/>
      <c r="L77" s="97"/>
      <c r="M77" s="132"/>
      <c r="N77" s="109"/>
      <c r="O77" s="34"/>
      <c r="P77" s="34"/>
    </row>
    <row r="78" spans="1:16" ht="50.1" hidden="1" customHeight="1" x14ac:dyDescent="0.25">
      <c r="A78" s="28" t="s">
        <v>131</v>
      </c>
      <c r="B78" s="74" t="s">
        <v>300</v>
      </c>
      <c r="C78" s="31" t="s">
        <v>301</v>
      </c>
      <c r="D78" s="31" t="s">
        <v>290</v>
      </c>
      <c r="E78" s="31" t="s">
        <v>102</v>
      </c>
      <c r="F78" s="17">
        <v>3</v>
      </c>
      <c r="G78" s="18">
        <f>IFERROR(J78/F78,0)+Tabla3[[#This Row],[% DE CUMPLIMIENTO ACUMULADO]]</f>
        <v>0</v>
      </c>
      <c r="H78" s="197">
        <f>Tabla4[[#This Row],[AVANCE EJECUTADO]]+Tabla3[[#This Row],[Avance meta de la vigencia]]</f>
        <v>0</v>
      </c>
      <c r="I78" s="189">
        <v>1</v>
      </c>
      <c r="J78" s="198">
        <v>0</v>
      </c>
      <c r="K78" s="97" t="s">
        <v>3325</v>
      </c>
      <c r="L78" s="97"/>
      <c r="M78" s="97"/>
      <c r="N78" s="109"/>
      <c r="O78" s="34"/>
      <c r="P78" s="34"/>
    </row>
    <row r="79" spans="1:16" ht="45" hidden="1" x14ac:dyDescent="0.25">
      <c r="A79" s="28" t="s">
        <v>131</v>
      </c>
      <c r="B79" s="74" t="s">
        <v>304</v>
      </c>
      <c r="C79" s="31" t="s">
        <v>305</v>
      </c>
      <c r="D79" s="31" t="s">
        <v>306</v>
      </c>
      <c r="E79" s="36" t="s">
        <v>115</v>
      </c>
      <c r="F79" s="17">
        <v>14</v>
      </c>
      <c r="G79" s="18">
        <f>IFERROR(J79/F79,0)+Tabla3[[#This Row],[% DE CUMPLIMIENTO ACUMULADO]]</f>
        <v>7.1428571428571425E-2</v>
      </c>
      <c r="H79" s="197">
        <f>Tabla4[[#This Row],[AVANCE EJECUTADO]]+Tabla3[[#This Row],[Avance meta de la vigencia]]</f>
        <v>1</v>
      </c>
      <c r="I79" s="189">
        <v>0</v>
      </c>
      <c r="J79" s="198"/>
      <c r="K79" s="32"/>
      <c r="L79" s="97"/>
      <c r="M79" s="132"/>
      <c r="N79" s="109"/>
      <c r="O79" s="34"/>
      <c r="P79" s="34"/>
    </row>
    <row r="80" spans="1:16" ht="50.1" hidden="1" customHeight="1" x14ac:dyDescent="0.25">
      <c r="A80" s="28" t="s">
        <v>131</v>
      </c>
      <c r="B80" s="74" t="s">
        <v>307</v>
      </c>
      <c r="C80" s="31" t="s">
        <v>308</v>
      </c>
      <c r="D80" s="31" t="s">
        <v>309</v>
      </c>
      <c r="E80" s="31" t="s">
        <v>102</v>
      </c>
      <c r="F80" s="17">
        <v>4</v>
      </c>
      <c r="G80" s="18">
        <f>IFERROR(J80/F80,0)+Tabla3[[#This Row],[% DE CUMPLIMIENTO ACUMULADO]]</f>
        <v>0.25</v>
      </c>
      <c r="H80" s="197">
        <f>Tabla4[[#This Row],[AVANCE EJECUTADO]]+Tabla3[[#This Row],[Avance meta de la vigencia]]</f>
        <v>1</v>
      </c>
      <c r="I80" s="189">
        <v>1</v>
      </c>
      <c r="J80" s="198">
        <v>0</v>
      </c>
      <c r="K80" s="97" t="s">
        <v>3326</v>
      </c>
      <c r="L80" s="97"/>
      <c r="M80" s="97"/>
      <c r="N80" s="109"/>
      <c r="O80" s="34"/>
      <c r="P80" s="34"/>
    </row>
    <row r="81" spans="1:16" ht="50.1" hidden="1" customHeight="1" x14ac:dyDescent="0.25">
      <c r="A81" s="28" t="s">
        <v>131</v>
      </c>
      <c r="B81" s="74" t="s">
        <v>311</v>
      </c>
      <c r="C81" s="31" t="s">
        <v>312</v>
      </c>
      <c r="D81" s="31" t="s">
        <v>313</v>
      </c>
      <c r="E81" s="31" t="s">
        <v>102</v>
      </c>
      <c r="F81" s="17">
        <v>1</v>
      </c>
      <c r="G81" s="18">
        <f>IFERROR(MIN((J81/F81+Tabla3[[#This Row],[% DE CUMPLIMIENTO ACUMULADO]]),1),0)</f>
        <v>1</v>
      </c>
      <c r="H81" s="197">
        <f>Tabla4[[#This Row],[AVANCE EJECUTADO]]+Tabla3[[#This Row],[Avance meta de la vigencia]]</f>
        <v>1</v>
      </c>
      <c r="I81" s="189">
        <v>0</v>
      </c>
      <c r="J81" s="198">
        <v>0</v>
      </c>
      <c r="K81" s="97" t="s">
        <v>3327</v>
      </c>
      <c r="L81" s="97"/>
      <c r="M81" s="97"/>
      <c r="N81" s="109"/>
      <c r="O81" s="34"/>
      <c r="P81" s="34"/>
    </row>
    <row r="82" spans="1:16" ht="90" hidden="1" x14ac:dyDescent="0.25">
      <c r="A82" s="28" t="s">
        <v>131</v>
      </c>
      <c r="B82" s="74" t="s">
        <v>316</v>
      </c>
      <c r="C82" s="31" t="s">
        <v>317</v>
      </c>
      <c r="D82" s="31" t="s">
        <v>318</v>
      </c>
      <c r="E82" s="31" t="s">
        <v>167</v>
      </c>
      <c r="F82" s="17">
        <v>2</v>
      </c>
      <c r="G82" s="18">
        <f>IFERROR(J82/F82,0)+Tabla3[[#This Row],[% DE CUMPLIMIENTO ACUMULADO]]</f>
        <v>0</v>
      </c>
      <c r="H82" s="197">
        <f>Tabla4[[#This Row],[AVANCE EJECUTADO]]+Tabla3[[#This Row],[Avance meta de la vigencia]]</f>
        <v>0</v>
      </c>
      <c r="I82" s="189">
        <v>1</v>
      </c>
      <c r="J82" s="198"/>
      <c r="K82" s="97"/>
      <c r="L82" s="97"/>
      <c r="M82" s="97"/>
      <c r="N82" s="109"/>
      <c r="O82" s="34"/>
      <c r="P82" s="34"/>
    </row>
    <row r="83" spans="1:16" ht="30" hidden="1" x14ac:dyDescent="0.25">
      <c r="A83" s="28" t="s">
        <v>131</v>
      </c>
      <c r="B83" s="74" t="s">
        <v>320</v>
      </c>
      <c r="C83" s="31" t="s">
        <v>321</v>
      </c>
      <c r="D83" s="31" t="s">
        <v>322</v>
      </c>
      <c r="E83" s="31" t="s">
        <v>167</v>
      </c>
      <c r="F83" s="17">
        <v>4</v>
      </c>
      <c r="G83" s="18">
        <f>IFERROR(J83/F83,0)+Tabla3[[#This Row],[% DE CUMPLIMIENTO ACUMULADO]]</f>
        <v>0</v>
      </c>
      <c r="H83" s="19">
        <f>Tabla4[[#This Row],[AVANCE EJECUTADO]]+Tabla3[[#This Row],[Avance meta de la vigencia]]</f>
        <v>0</v>
      </c>
      <c r="I83" s="190">
        <v>1</v>
      </c>
      <c r="J83" s="134"/>
      <c r="K83" s="97"/>
      <c r="L83" s="97"/>
      <c r="M83" s="97"/>
      <c r="N83" s="109"/>
      <c r="O83" s="34"/>
      <c r="P83" s="176"/>
    </row>
    <row r="84" spans="1:16" ht="90" hidden="1" x14ac:dyDescent="0.25">
      <c r="A84" s="28" t="s">
        <v>131</v>
      </c>
      <c r="B84" s="74" t="s">
        <v>324</v>
      </c>
      <c r="C84" s="31" t="s">
        <v>325</v>
      </c>
      <c r="D84" s="31" t="s">
        <v>166</v>
      </c>
      <c r="E84" s="31" t="s">
        <v>167</v>
      </c>
      <c r="F84" s="17">
        <v>12</v>
      </c>
      <c r="G84" s="18">
        <f>IFERROR(J84/F84,0)+Tabla3[[#This Row],[% DE CUMPLIMIENTO ACUMULADO]]</f>
        <v>0.25</v>
      </c>
      <c r="H84" s="19">
        <f>Tabla4[[#This Row],[AVANCE EJECUTADO]]+Tabla3[[#This Row],[Avance meta de la vigencia]]</f>
        <v>3</v>
      </c>
      <c r="I84" s="187">
        <v>3</v>
      </c>
      <c r="J84" s="134"/>
      <c r="K84" s="97"/>
      <c r="L84" s="97"/>
      <c r="M84" s="97"/>
      <c r="N84" s="109"/>
      <c r="O84" s="34"/>
      <c r="P84" s="34"/>
    </row>
    <row r="85" spans="1:16" ht="74.25" hidden="1" customHeight="1" x14ac:dyDescent="0.25">
      <c r="A85" s="28" t="s">
        <v>131</v>
      </c>
      <c r="B85" s="74" t="s">
        <v>326</v>
      </c>
      <c r="C85" s="31" t="s">
        <v>327</v>
      </c>
      <c r="D85" s="31" t="s">
        <v>328</v>
      </c>
      <c r="E85" s="31" t="s">
        <v>329</v>
      </c>
      <c r="F85" s="17">
        <v>4</v>
      </c>
      <c r="G85" s="18">
        <f>IFERROR(J85/F85,0)+Tabla3[[#This Row],[% DE CUMPLIMIENTO ACUMULADO]]</f>
        <v>0.5</v>
      </c>
      <c r="H85" s="19">
        <f>Tabla4[[#This Row],[AVANCE EJECUTADO]]+Tabla3[[#This Row],[Avance meta de la vigencia]]</f>
        <v>2</v>
      </c>
      <c r="I85" s="187">
        <v>1</v>
      </c>
      <c r="J85" s="134">
        <v>1</v>
      </c>
      <c r="K85" s="97" t="s">
        <v>3328</v>
      </c>
      <c r="L85" s="97" t="s">
        <v>2450</v>
      </c>
      <c r="M85" s="97" t="s">
        <v>2451</v>
      </c>
      <c r="N85" s="109"/>
      <c r="O85" s="34"/>
      <c r="P85" s="34"/>
    </row>
    <row r="86" spans="1:16" ht="60" hidden="1" x14ac:dyDescent="0.25">
      <c r="A86" s="28" t="s">
        <v>131</v>
      </c>
      <c r="B86" s="74" t="s">
        <v>330</v>
      </c>
      <c r="C86" s="31" t="s">
        <v>331</v>
      </c>
      <c r="D86" s="31" t="s">
        <v>332</v>
      </c>
      <c r="E86" s="36" t="s">
        <v>43</v>
      </c>
      <c r="F86" s="17">
        <v>1</v>
      </c>
      <c r="G86" s="18">
        <f>IFERROR(J86/F86,0)+Tabla3[[#This Row],[% DE CUMPLIMIENTO ACUMULADO]]</f>
        <v>0</v>
      </c>
      <c r="H86" s="19">
        <f>Tabla4[[#This Row],[AVANCE EJECUTADO]]+Tabla3[[#This Row],[Avance meta de la vigencia]]</f>
        <v>0</v>
      </c>
      <c r="I86" s="187">
        <v>0</v>
      </c>
      <c r="J86" s="134"/>
      <c r="K86" s="97" t="s">
        <v>3329</v>
      </c>
      <c r="L86" s="97" t="s">
        <v>3330</v>
      </c>
      <c r="M86" s="97" t="s">
        <v>3331</v>
      </c>
      <c r="N86" s="109"/>
      <c r="O86" s="34"/>
      <c r="P86" s="34"/>
    </row>
    <row r="87" spans="1:16" ht="75" hidden="1" x14ac:dyDescent="0.25">
      <c r="A87" s="28" t="s">
        <v>131</v>
      </c>
      <c r="B87" s="74" t="s">
        <v>335</v>
      </c>
      <c r="C87" s="31" t="s">
        <v>336</v>
      </c>
      <c r="D87" s="31" t="s">
        <v>337</v>
      </c>
      <c r="E87" s="36" t="s">
        <v>43</v>
      </c>
      <c r="F87" s="17">
        <v>1</v>
      </c>
      <c r="G87" s="18">
        <f>IFERROR(J87/F87,0)+Tabla3[[#This Row],[% DE CUMPLIMIENTO ACUMULADO]]</f>
        <v>0</v>
      </c>
      <c r="H87" s="19">
        <f>Tabla4[[#This Row],[AVANCE EJECUTADO]]+Tabla3[[#This Row],[Avance meta de la vigencia]]</f>
        <v>0</v>
      </c>
      <c r="I87" s="187">
        <v>0</v>
      </c>
      <c r="J87" s="134"/>
      <c r="K87" s="97" t="s">
        <v>3332</v>
      </c>
      <c r="L87" s="97" t="s">
        <v>3333</v>
      </c>
      <c r="M87" s="97" t="s">
        <v>3334</v>
      </c>
      <c r="N87" s="109"/>
      <c r="O87" s="34"/>
      <c r="P87" s="34"/>
    </row>
    <row r="88" spans="1:16" ht="75" hidden="1" x14ac:dyDescent="0.25">
      <c r="A88" s="28" t="s">
        <v>131</v>
      </c>
      <c r="B88" s="74" t="s">
        <v>339</v>
      </c>
      <c r="C88" s="31" t="s">
        <v>340</v>
      </c>
      <c r="D88" s="31" t="s">
        <v>341</v>
      </c>
      <c r="E88" s="36" t="s">
        <v>43</v>
      </c>
      <c r="F88" s="17">
        <v>1</v>
      </c>
      <c r="G88" s="18">
        <f>IFERROR(J88/F88,0)+Tabla3[[#This Row],[% DE CUMPLIMIENTO ACUMULADO]]</f>
        <v>0</v>
      </c>
      <c r="H88" s="19">
        <f>Tabla4[[#This Row],[AVANCE EJECUTADO]]+Tabla3[[#This Row],[Avance meta de la vigencia]]</f>
        <v>0</v>
      </c>
      <c r="I88" s="187">
        <v>0</v>
      </c>
      <c r="J88" s="134"/>
      <c r="K88" s="97" t="s">
        <v>3335</v>
      </c>
      <c r="L88" s="97" t="s">
        <v>3336</v>
      </c>
      <c r="M88" s="97" t="s">
        <v>3337</v>
      </c>
      <c r="N88" s="109"/>
      <c r="O88" s="34"/>
      <c r="P88" s="34"/>
    </row>
    <row r="89" spans="1:16" ht="60" hidden="1" x14ac:dyDescent="0.25">
      <c r="A89" s="28" t="s">
        <v>131</v>
      </c>
      <c r="B89" s="74" t="s">
        <v>343</v>
      </c>
      <c r="C89" s="31" t="s">
        <v>344</v>
      </c>
      <c r="D89" s="31" t="s">
        <v>345</v>
      </c>
      <c r="E89" s="36" t="s">
        <v>43</v>
      </c>
      <c r="F89" s="17">
        <v>2</v>
      </c>
      <c r="G89" s="18">
        <f>IFERROR(J89/F89,0)+Tabla3[[#This Row],[% DE CUMPLIMIENTO ACUMULADO]]</f>
        <v>0</v>
      </c>
      <c r="H89" s="19">
        <f>Tabla4[[#This Row],[AVANCE EJECUTADO]]+Tabla3[[#This Row],[Avance meta de la vigencia]]</f>
        <v>0</v>
      </c>
      <c r="I89" s="187">
        <v>1</v>
      </c>
      <c r="J89" s="134"/>
      <c r="K89" s="97" t="s">
        <v>3338</v>
      </c>
      <c r="L89" s="97" t="s">
        <v>3339</v>
      </c>
      <c r="M89" s="97" t="s">
        <v>3340</v>
      </c>
      <c r="N89" s="109"/>
      <c r="O89" s="34"/>
      <c r="P89" s="34"/>
    </row>
    <row r="90" spans="1:16" ht="135" hidden="1" x14ac:dyDescent="0.25">
      <c r="A90" s="28" t="s">
        <v>131</v>
      </c>
      <c r="B90" s="74" t="s">
        <v>347</v>
      </c>
      <c r="C90" s="31" t="s">
        <v>348</v>
      </c>
      <c r="D90" s="31" t="s">
        <v>349</v>
      </c>
      <c r="E90" s="31" t="s">
        <v>350</v>
      </c>
      <c r="F90" s="17">
        <v>2</v>
      </c>
      <c r="G90" s="18">
        <f>IFERROR(J90/F90,0)+Tabla3[[#This Row],[% DE CUMPLIMIENTO ACUMULADO]]</f>
        <v>0</v>
      </c>
      <c r="H90" s="19">
        <f>Tabla4[[#This Row],[AVANCE EJECUTADO]]+Tabla3[[#This Row],[Avance meta de la vigencia]]</f>
        <v>0</v>
      </c>
      <c r="I90" s="187">
        <v>0</v>
      </c>
      <c r="J90" s="134"/>
      <c r="K90" s="151" t="s">
        <v>3341</v>
      </c>
      <c r="L90" s="151" t="s">
        <v>3292</v>
      </c>
      <c r="M90" s="97" t="s">
        <v>3342</v>
      </c>
      <c r="N90" s="109"/>
      <c r="O90" s="34"/>
      <c r="P90" s="34"/>
    </row>
    <row r="91" spans="1:16" ht="45" hidden="1" x14ac:dyDescent="0.25">
      <c r="A91" s="28" t="s">
        <v>131</v>
      </c>
      <c r="B91" s="74" t="s">
        <v>354</v>
      </c>
      <c r="C91" s="31" t="s">
        <v>355</v>
      </c>
      <c r="D91" s="31" t="s">
        <v>356</v>
      </c>
      <c r="E91" s="31" t="s">
        <v>240</v>
      </c>
      <c r="F91" s="17">
        <v>12</v>
      </c>
      <c r="G91" s="18">
        <f>IFERROR(J91/F91,0)+Tabla3[[#This Row],[% DE CUMPLIMIENTO ACUMULADO]]</f>
        <v>0.33333333333333331</v>
      </c>
      <c r="H91" s="19">
        <f>Tabla4[[#This Row],[AVANCE EJECUTADO]]+Tabla3[[#This Row],[Avance meta de la vigencia]]</f>
        <v>4</v>
      </c>
      <c r="I91" s="187">
        <v>3</v>
      </c>
      <c r="J91" s="134"/>
      <c r="K91" s="97"/>
      <c r="L91" s="97"/>
      <c r="M91" s="97"/>
      <c r="N91" s="109"/>
      <c r="O91" s="34"/>
      <c r="P91" s="34"/>
    </row>
    <row r="92" spans="1:16" ht="45" hidden="1" x14ac:dyDescent="0.25">
      <c r="A92" s="28" t="s">
        <v>131</v>
      </c>
      <c r="B92" s="74" t="s">
        <v>359</v>
      </c>
      <c r="C92" s="31" t="s">
        <v>360</v>
      </c>
      <c r="D92" s="31" t="s">
        <v>361</v>
      </c>
      <c r="E92" s="31" t="s">
        <v>236</v>
      </c>
      <c r="F92" s="17">
        <v>4</v>
      </c>
      <c r="G92" s="18">
        <f>IFERROR(J92/F92,0)+Tabla3[[#This Row],[% DE CUMPLIMIENTO ACUMULADO]]</f>
        <v>0.25</v>
      </c>
      <c r="H92" s="19">
        <f>Tabla4[[#This Row],[AVANCE EJECUTADO]]+Tabla3[[#This Row],[Avance meta de la vigencia]]</f>
        <v>1</v>
      </c>
      <c r="I92" s="187">
        <v>1</v>
      </c>
      <c r="J92" s="134"/>
      <c r="K92" s="97"/>
      <c r="L92" s="97"/>
      <c r="M92" s="97"/>
      <c r="N92" s="109"/>
      <c r="O92" s="34"/>
      <c r="P92" s="34"/>
    </row>
    <row r="93" spans="1:16" ht="60" hidden="1" x14ac:dyDescent="0.25">
      <c r="A93" s="28" t="s">
        <v>131</v>
      </c>
      <c r="B93" s="74" t="s">
        <v>362</v>
      </c>
      <c r="C93" s="31" t="s">
        <v>363</v>
      </c>
      <c r="D93" s="31" t="s">
        <v>364</v>
      </c>
      <c r="E93" s="31" t="s">
        <v>221</v>
      </c>
      <c r="F93" s="17">
        <v>4</v>
      </c>
      <c r="G93" s="18">
        <f>IFERROR(J93/F93,0)+Tabla3[[#This Row],[% DE CUMPLIMIENTO ACUMULADO]]</f>
        <v>0.25</v>
      </c>
      <c r="H93" s="19">
        <f>Tabla4[[#This Row],[AVANCE EJECUTADO]]+Tabla3[[#This Row],[Avance meta de la vigencia]]</f>
        <v>1</v>
      </c>
      <c r="I93" s="187">
        <v>1</v>
      </c>
      <c r="J93" s="198">
        <v>0</v>
      </c>
      <c r="K93" s="151" t="s">
        <v>3312</v>
      </c>
      <c r="L93" s="151" t="s">
        <v>252</v>
      </c>
      <c r="M93" s="151" t="s">
        <v>252</v>
      </c>
      <c r="N93" s="109"/>
      <c r="O93" s="34"/>
      <c r="P93" s="34"/>
    </row>
    <row r="94" spans="1:16" ht="105" hidden="1" x14ac:dyDescent="0.25">
      <c r="A94" s="28" t="s">
        <v>131</v>
      </c>
      <c r="B94" s="74" t="s">
        <v>365</v>
      </c>
      <c r="C94" s="31" t="s">
        <v>366</v>
      </c>
      <c r="D94" s="31" t="s">
        <v>367</v>
      </c>
      <c r="E94" s="31" t="s">
        <v>167</v>
      </c>
      <c r="F94" s="17">
        <v>1</v>
      </c>
      <c r="G94" s="18">
        <f>IFERROR(J94/F94,0)+Tabla3[[#This Row],[% DE CUMPLIMIENTO ACUMULADO]]</f>
        <v>0</v>
      </c>
      <c r="H94" s="19">
        <f>Tabla4[[#This Row],[AVANCE EJECUTADO]]+Tabla3[[#This Row],[Avance meta de la vigencia]]</f>
        <v>0</v>
      </c>
      <c r="I94" s="187">
        <v>0</v>
      </c>
      <c r="J94" s="134"/>
      <c r="K94" s="97"/>
      <c r="L94" s="97"/>
      <c r="M94" s="97"/>
      <c r="N94" s="109"/>
      <c r="O94" s="34"/>
      <c r="P94" s="34"/>
    </row>
    <row r="95" spans="1:16" ht="50.1" hidden="1" customHeight="1" x14ac:dyDescent="0.25">
      <c r="A95" s="28" t="s">
        <v>131</v>
      </c>
      <c r="B95" s="74" t="s">
        <v>368</v>
      </c>
      <c r="C95" s="31" t="s">
        <v>369</v>
      </c>
      <c r="D95" s="31" t="s">
        <v>370</v>
      </c>
      <c r="E95" s="31" t="s">
        <v>102</v>
      </c>
      <c r="F95" s="17">
        <v>1</v>
      </c>
      <c r="G95" s="18">
        <f>IFERROR(MIN((J95/F95+Tabla3[[#This Row],[% DE CUMPLIMIENTO ACUMULADO]]),1),0)</f>
        <v>1</v>
      </c>
      <c r="H95" s="19">
        <f>Tabla4[[#This Row],[AVANCE EJECUTADO]]+Tabla3[[#This Row],[Avance meta de la vigencia]]</f>
        <v>1</v>
      </c>
      <c r="I95" s="192">
        <v>0</v>
      </c>
      <c r="J95" s="134">
        <v>0</v>
      </c>
      <c r="K95" s="97" t="s">
        <v>3316</v>
      </c>
      <c r="L95" s="97"/>
      <c r="M95" s="97"/>
      <c r="N95" s="109"/>
      <c r="O95" s="34"/>
      <c r="P95" s="34"/>
    </row>
    <row r="96" spans="1:16" ht="50.1" hidden="1" customHeight="1" x14ac:dyDescent="0.25">
      <c r="A96" s="28" t="s">
        <v>131</v>
      </c>
      <c r="B96" s="74" t="s">
        <v>371</v>
      </c>
      <c r="C96" s="31" t="s">
        <v>372</v>
      </c>
      <c r="D96" s="31" t="s">
        <v>373</v>
      </c>
      <c r="E96" s="31" t="s">
        <v>102</v>
      </c>
      <c r="F96" s="17">
        <v>4</v>
      </c>
      <c r="G96" s="18">
        <f>IFERROR(J96/F96,0)+Tabla3[[#This Row],[% DE CUMPLIMIENTO ACUMULADO]]</f>
        <v>0</v>
      </c>
      <c r="H96" s="19">
        <f>Tabla4[[#This Row],[AVANCE EJECUTADO]]+Tabla3[[#This Row],[Avance meta de la vigencia]]</f>
        <v>0</v>
      </c>
      <c r="I96" s="193">
        <v>1</v>
      </c>
      <c r="J96" s="134">
        <v>0</v>
      </c>
      <c r="K96" s="97"/>
      <c r="L96" s="97" t="s">
        <v>3343</v>
      </c>
      <c r="M96" s="97"/>
      <c r="N96" s="109"/>
      <c r="O96" s="34"/>
      <c r="P96" s="34"/>
    </row>
    <row r="97" spans="1:16" ht="50.1" hidden="1" customHeight="1" x14ac:dyDescent="0.25">
      <c r="A97" s="28" t="s">
        <v>131</v>
      </c>
      <c r="B97" s="74" t="s">
        <v>374</v>
      </c>
      <c r="C97" s="31" t="s">
        <v>375</v>
      </c>
      <c r="D97" s="31" t="s">
        <v>376</v>
      </c>
      <c r="E97" s="31" t="s">
        <v>102</v>
      </c>
      <c r="F97" s="17">
        <v>1</v>
      </c>
      <c r="G97" s="18">
        <f>IFERROR(J97/F97,0)+Tabla3[[#This Row],[% DE CUMPLIMIENTO ACUMULADO]]</f>
        <v>0</v>
      </c>
      <c r="H97" s="19">
        <f>Tabla4[[#This Row],[AVANCE EJECUTADO]]+Tabla3[[#This Row],[Avance meta de la vigencia]]</f>
        <v>0</v>
      </c>
      <c r="I97" s="193">
        <v>0</v>
      </c>
      <c r="J97" s="134">
        <v>0</v>
      </c>
      <c r="K97" s="97" t="s">
        <v>3344</v>
      </c>
      <c r="L97" s="97"/>
      <c r="M97" s="97"/>
      <c r="N97" s="109"/>
      <c r="O97" s="34"/>
      <c r="P97" s="34"/>
    </row>
    <row r="98" spans="1:16" ht="50.1" hidden="1" customHeight="1" x14ac:dyDescent="0.25">
      <c r="A98" s="28" t="s">
        <v>131</v>
      </c>
      <c r="B98" s="74" t="s">
        <v>378</v>
      </c>
      <c r="C98" s="31" t="s">
        <v>379</v>
      </c>
      <c r="D98" s="31" t="s">
        <v>380</v>
      </c>
      <c r="E98" s="31" t="s">
        <v>102</v>
      </c>
      <c r="F98" s="17">
        <v>1</v>
      </c>
      <c r="G98" s="18">
        <f>IFERROR(J98/F98,0)+Tabla3[[#This Row],[% DE CUMPLIMIENTO ACUMULADO]]</f>
        <v>0</v>
      </c>
      <c r="H98" s="19">
        <f>Tabla4[[#This Row],[AVANCE EJECUTADO]]+Tabla3[[#This Row],[Avance meta de la vigencia]]</f>
        <v>0</v>
      </c>
      <c r="I98" s="194">
        <v>0</v>
      </c>
      <c r="J98" s="134">
        <v>0</v>
      </c>
      <c r="K98" s="97" t="s">
        <v>3345</v>
      </c>
      <c r="L98" s="97"/>
      <c r="M98" s="97"/>
      <c r="N98" s="109"/>
      <c r="O98" s="34"/>
      <c r="P98" s="34"/>
    </row>
    <row r="99" spans="1:16" ht="75" hidden="1" x14ac:dyDescent="0.25">
      <c r="A99" s="28" t="s">
        <v>131</v>
      </c>
      <c r="B99" s="74" t="s">
        <v>382</v>
      </c>
      <c r="C99" s="31" t="s">
        <v>383</v>
      </c>
      <c r="D99" s="31" t="s">
        <v>384</v>
      </c>
      <c r="E99" s="31" t="s">
        <v>85</v>
      </c>
      <c r="F99" s="17">
        <v>1</v>
      </c>
      <c r="G99" s="18">
        <f>IFERROR(J99/F99,0)+Tabla3[[#This Row],[% DE CUMPLIMIENTO ACUMULADO]]</f>
        <v>0</v>
      </c>
      <c r="H99" s="19">
        <f>Tabla4[[#This Row],[AVANCE EJECUTADO]]+Tabla3[[#This Row],[Avance meta de la vigencia]]</f>
        <v>0</v>
      </c>
      <c r="I99" s="190">
        <v>0</v>
      </c>
      <c r="J99" s="134"/>
      <c r="K99" s="97"/>
      <c r="L99" s="97"/>
      <c r="M99" s="97"/>
      <c r="N99" s="109"/>
      <c r="O99" s="34"/>
      <c r="P99" s="34"/>
    </row>
    <row r="100" spans="1:16" ht="45" hidden="1" x14ac:dyDescent="0.25">
      <c r="A100" s="28" t="s">
        <v>131</v>
      </c>
      <c r="B100" s="74" t="s">
        <v>385</v>
      </c>
      <c r="C100" s="31" t="s">
        <v>386</v>
      </c>
      <c r="D100" s="31" t="s">
        <v>387</v>
      </c>
      <c r="E100" s="31" t="s">
        <v>167</v>
      </c>
      <c r="F100" s="17">
        <v>4</v>
      </c>
      <c r="G100" s="18">
        <f>IFERROR(J100/F100,0)+Tabla3[[#This Row],[% DE CUMPLIMIENTO ACUMULADO]]</f>
        <v>0.5</v>
      </c>
      <c r="H100" s="19">
        <f>Tabla4[[#This Row],[AVANCE EJECUTADO]]+Tabla3[[#This Row],[Avance meta de la vigencia]]</f>
        <v>2</v>
      </c>
      <c r="I100" s="187">
        <v>2</v>
      </c>
      <c r="J100" s="134"/>
      <c r="K100" s="97"/>
      <c r="L100" s="97"/>
      <c r="M100" s="97"/>
      <c r="N100" s="109"/>
      <c r="O100" s="34"/>
      <c r="P100" s="34"/>
    </row>
    <row r="101" spans="1:16" ht="60" hidden="1" x14ac:dyDescent="0.25">
      <c r="A101" s="28" t="s">
        <v>131</v>
      </c>
      <c r="B101" s="74" t="s">
        <v>388</v>
      </c>
      <c r="C101" s="31" t="s">
        <v>389</v>
      </c>
      <c r="D101" s="31" t="s">
        <v>322</v>
      </c>
      <c r="E101" s="31" t="s">
        <v>167</v>
      </c>
      <c r="F101" s="17">
        <v>12</v>
      </c>
      <c r="G101" s="18">
        <f>IFERROR(J101/F101,0)+Tabla3[[#This Row],[% DE CUMPLIMIENTO ACUMULADO]]</f>
        <v>0.16666666666666666</v>
      </c>
      <c r="H101" s="19">
        <f>Tabla4[[#This Row],[AVANCE EJECUTADO]]+Tabla3[[#This Row],[Avance meta de la vigencia]]</f>
        <v>2</v>
      </c>
      <c r="I101" s="187">
        <v>3</v>
      </c>
      <c r="J101" s="134"/>
      <c r="K101" s="97"/>
      <c r="L101" s="97"/>
      <c r="M101" s="97"/>
      <c r="N101" s="109"/>
      <c r="O101" s="34"/>
      <c r="P101" s="34"/>
    </row>
    <row r="102" spans="1:16" ht="45" hidden="1" x14ac:dyDescent="0.25">
      <c r="A102" s="28" t="s">
        <v>131</v>
      </c>
      <c r="B102" s="74" t="s">
        <v>390</v>
      </c>
      <c r="C102" s="31" t="s">
        <v>391</v>
      </c>
      <c r="D102" s="31" t="s">
        <v>392</v>
      </c>
      <c r="E102" s="31" t="s">
        <v>167</v>
      </c>
      <c r="F102" s="17">
        <v>12</v>
      </c>
      <c r="G102" s="18">
        <f>IFERROR(J102/F102,0)+Tabla3[[#This Row],[% DE CUMPLIMIENTO ACUMULADO]]</f>
        <v>0.16666666666666666</v>
      </c>
      <c r="H102" s="19">
        <f>Tabla4[[#This Row],[AVANCE EJECUTADO]]+Tabla3[[#This Row],[Avance meta de la vigencia]]</f>
        <v>2</v>
      </c>
      <c r="I102" s="187">
        <v>6</v>
      </c>
      <c r="J102" s="134"/>
      <c r="K102" s="97"/>
      <c r="L102" s="97"/>
      <c r="M102" s="97"/>
      <c r="N102" s="109"/>
      <c r="O102" s="34"/>
      <c r="P102" s="34"/>
    </row>
    <row r="103" spans="1:16" ht="30" hidden="1" x14ac:dyDescent="0.25">
      <c r="A103" s="28" t="s">
        <v>131</v>
      </c>
      <c r="B103" s="74" t="s">
        <v>393</v>
      </c>
      <c r="C103" s="31" t="s">
        <v>394</v>
      </c>
      <c r="D103" s="31" t="s">
        <v>166</v>
      </c>
      <c r="E103" s="31" t="s">
        <v>167</v>
      </c>
      <c r="F103" s="17">
        <v>4</v>
      </c>
      <c r="G103" s="18">
        <f>IFERROR(J103/F103,0)+Tabla3[[#This Row],[% DE CUMPLIMIENTO ACUMULADO]]</f>
        <v>0.25</v>
      </c>
      <c r="H103" s="19">
        <f>Tabla4[[#This Row],[AVANCE EJECUTADO]]+Tabla3[[#This Row],[Avance meta de la vigencia]]</f>
        <v>1</v>
      </c>
      <c r="I103" s="187">
        <v>1</v>
      </c>
      <c r="J103" s="134"/>
      <c r="K103" s="97"/>
      <c r="L103" s="97"/>
      <c r="M103" s="97"/>
      <c r="N103" s="109"/>
      <c r="O103" s="34"/>
      <c r="P103" s="34"/>
    </row>
    <row r="104" spans="1:16" ht="30" hidden="1" x14ac:dyDescent="0.25">
      <c r="A104" s="28" t="s">
        <v>131</v>
      </c>
      <c r="B104" s="74" t="s">
        <v>395</v>
      </c>
      <c r="C104" s="31" t="s">
        <v>396</v>
      </c>
      <c r="D104" s="31" t="s">
        <v>397</v>
      </c>
      <c r="E104" s="31" t="s">
        <v>167</v>
      </c>
      <c r="F104" s="17">
        <v>4</v>
      </c>
      <c r="G104" s="18">
        <f>IFERROR(J104/F104,0)+Tabla3[[#This Row],[% DE CUMPLIMIENTO ACUMULADO]]</f>
        <v>0.25</v>
      </c>
      <c r="H104" s="19">
        <f>Tabla4[[#This Row],[AVANCE EJECUTADO]]+Tabla3[[#This Row],[Avance meta de la vigencia]]</f>
        <v>1</v>
      </c>
      <c r="I104" s="187">
        <v>1</v>
      </c>
      <c r="J104" s="134"/>
      <c r="K104" s="97"/>
      <c r="L104" s="97"/>
      <c r="M104" s="97"/>
      <c r="N104" s="109"/>
      <c r="O104" s="34"/>
      <c r="P104" s="34"/>
    </row>
    <row r="105" spans="1:16" ht="45" hidden="1" x14ac:dyDescent="0.25">
      <c r="A105" s="28" t="s">
        <v>131</v>
      </c>
      <c r="B105" s="74" t="s">
        <v>398</v>
      </c>
      <c r="C105" s="31" t="s">
        <v>399</v>
      </c>
      <c r="D105" s="31" t="s">
        <v>400</v>
      </c>
      <c r="E105" s="31" t="s">
        <v>167</v>
      </c>
      <c r="F105" s="17">
        <v>2</v>
      </c>
      <c r="G105" s="18">
        <f>IFERROR(J105/F105,0)+Tabla3[[#This Row],[% DE CUMPLIMIENTO ACUMULADO]]</f>
        <v>0</v>
      </c>
      <c r="H105" s="19">
        <f>Tabla4[[#This Row],[AVANCE EJECUTADO]]+Tabla3[[#This Row],[Avance meta de la vigencia]]</f>
        <v>0</v>
      </c>
      <c r="I105" s="187">
        <v>1</v>
      </c>
      <c r="J105" s="134"/>
      <c r="K105" s="97"/>
      <c r="L105" s="97"/>
      <c r="M105" s="97"/>
      <c r="N105" s="109"/>
      <c r="O105" s="34"/>
      <c r="P105" s="34"/>
    </row>
    <row r="106" spans="1:16" ht="45" hidden="1" x14ac:dyDescent="0.25">
      <c r="A106" s="28" t="s">
        <v>131</v>
      </c>
      <c r="B106" s="74" t="s">
        <v>401</v>
      </c>
      <c r="C106" s="31" t="s">
        <v>402</v>
      </c>
      <c r="D106" s="31" t="s">
        <v>403</v>
      </c>
      <c r="E106" s="31" t="s">
        <v>167</v>
      </c>
      <c r="F106" s="17">
        <v>10</v>
      </c>
      <c r="G106" s="18">
        <f>IFERROR(J106/F106,0)+Tabla3[[#This Row],[% DE CUMPLIMIENTO ACUMULADO]]</f>
        <v>0.2</v>
      </c>
      <c r="H106" s="19">
        <f>Tabla4[[#This Row],[AVANCE EJECUTADO]]+Tabla3[[#This Row],[Avance meta de la vigencia]]</f>
        <v>2</v>
      </c>
      <c r="I106" s="187">
        <v>3</v>
      </c>
      <c r="J106" s="134"/>
      <c r="K106" s="97"/>
      <c r="L106" s="97"/>
      <c r="M106" s="97"/>
      <c r="N106" s="109"/>
      <c r="O106" s="34"/>
      <c r="P106" s="34"/>
    </row>
    <row r="107" spans="1:16" ht="75" hidden="1" x14ac:dyDescent="0.25">
      <c r="A107" s="28" t="s">
        <v>131</v>
      </c>
      <c r="B107" s="74" t="s">
        <v>404</v>
      </c>
      <c r="C107" s="31" t="s">
        <v>405</v>
      </c>
      <c r="D107" s="31" t="s">
        <v>406</v>
      </c>
      <c r="E107" s="30" t="s">
        <v>96</v>
      </c>
      <c r="F107" s="199">
        <v>100</v>
      </c>
      <c r="G107" s="18">
        <f>IFERROR(MIN((J107/F107+Tabla3[[#This Row],[% DE CUMPLIMIENTO ACUMULADO]]),1),0)</f>
        <v>1</v>
      </c>
      <c r="H107" s="18">
        <f>Tabla4[[#This Row],[AVANCE EJECUTADO]]+Tabla3[[#This Row],[Avance meta de la vigencia]]</f>
        <v>1</v>
      </c>
      <c r="I107" s="188">
        <v>1</v>
      </c>
      <c r="J107" s="134">
        <v>0</v>
      </c>
      <c r="K107" s="97" t="s">
        <v>3346</v>
      </c>
      <c r="L107" s="97" t="s">
        <v>1530</v>
      </c>
      <c r="M107" s="97" t="s">
        <v>3347</v>
      </c>
      <c r="N107" s="109"/>
      <c r="O107" s="34"/>
      <c r="P107" s="34"/>
    </row>
    <row r="108" spans="1:16" ht="255" hidden="1" x14ac:dyDescent="0.25">
      <c r="A108" s="28" t="s">
        <v>131</v>
      </c>
      <c r="B108" s="74" t="s">
        <v>410</v>
      </c>
      <c r="C108" s="31" t="s">
        <v>411</v>
      </c>
      <c r="D108" s="31" t="s">
        <v>412</v>
      </c>
      <c r="E108" s="31" t="s">
        <v>413</v>
      </c>
      <c r="F108" s="17">
        <v>2</v>
      </c>
      <c r="G108" s="18">
        <f>IFERROR(J108/F108,0)+Tabla3[[#This Row],[% DE CUMPLIMIENTO ACUMULADO]]</f>
        <v>0.5</v>
      </c>
      <c r="H108" s="19">
        <f>Tabla4[[#This Row],[AVANCE EJECUTADO]]+Tabla3[[#This Row],[Avance meta de la vigencia]]</f>
        <v>1</v>
      </c>
      <c r="I108" s="187">
        <v>1</v>
      </c>
      <c r="J108" s="134"/>
      <c r="K108" s="151"/>
      <c r="L108" s="97"/>
      <c r="M108" s="97"/>
      <c r="N108" s="109"/>
      <c r="O108" s="34"/>
      <c r="P108" s="34"/>
    </row>
    <row r="109" spans="1:16" ht="60" hidden="1" x14ac:dyDescent="0.25">
      <c r="A109" s="28" t="s">
        <v>131</v>
      </c>
      <c r="B109" s="74" t="s">
        <v>414</v>
      </c>
      <c r="C109" s="31" t="s">
        <v>415</v>
      </c>
      <c r="D109" s="31" t="s">
        <v>416</v>
      </c>
      <c r="E109" s="31" t="s">
        <v>250</v>
      </c>
      <c r="F109" s="17">
        <v>4</v>
      </c>
      <c r="G109" s="18">
        <f>IFERROR(J109/F109,0)+Tabla3[[#This Row],[% DE CUMPLIMIENTO ACUMULADO]]</f>
        <v>0.5</v>
      </c>
      <c r="H109" s="19">
        <f>Tabla4[[#This Row],[AVANCE EJECUTADO]]+Tabla3[[#This Row],[Avance meta de la vigencia]]</f>
        <v>2</v>
      </c>
      <c r="I109" s="187">
        <v>1</v>
      </c>
      <c r="J109" s="134">
        <v>0</v>
      </c>
      <c r="K109" s="151" t="s">
        <v>3312</v>
      </c>
      <c r="L109" s="151" t="s">
        <v>252</v>
      </c>
      <c r="M109" s="151" t="s">
        <v>252</v>
      </c>
      <c r="N109" s="109"/>
      <c r="O109" s="34"/>
      <c r="P109" s="34"/>
    </row>
    <row r="110" spans="1:16" ht="120" hidden="1" x14ac:dyDescent="0.25">
      <c r="A110" s="28" t="s">
        <v>131</v>
      </c>
      <c r="B110" s="74" t="s">
        <v>417</v>
      </c>
      <c r="C110" s="31" t="s">
        <v>418</v>
      </c>
      <c r="D110" s="31" t="s">
        <v>162</v>
      </c>
      <c r="E110" s="31" t="s">
        <v>163</v>
      </c>
      <c r="F110" s="17">
        <v>4</v>
      </c>
      <c r="G110" s="18">
        <f>IFERROR(MIN((J110/F110+Tabla3[[#This Row],[% DE CUMPLIMIENTO ACUMULADO]]),1),0)</f>
        <v>1</v>
      </c>
      <c r="H110" s="19">
        <f>Tabla4[[#This Row],[AVANCE EJECUTADO]]+Tabla3[[#This Row],[Avance meta de la vigencia]]</f>
        <v>4</v>
      </c>
      <c r="I110" s="187">
        <v>1</v>
      </c>
      <c r="J110" s="134"/>
      <c r="K110" s="97"/>
      <c r="L110" s="97"/>
      <c r="M110" s="97"/>
      <c r="N110" s="109"/>
      <c r="O110" s="34"/>
      <c r="P110" s="34"/>
    </row>
    <row r="111" spans="1:16" ht="120" hidden="1" x14ac:dyDescent="0.25">
      <c r="A111" s="28" t="s">
        <v>131</v>
      </c>
      <c r="B111" s="74" t="s">
        <v>419</v>
      </c>
      <c r="C111" s="31" t="s">
        <v>420</v>
      </c>
      <c r="D111" s="31" t="s">
        <v>421</v>
      </c>
      <c r="E111" s="31" t="s">
        <v>111</v>
      </c>
      <c r="F111" s="17">
        <v>1</v>
      </c>
      <c r="G111" s="18">
        <f>IFERROR(J111/F111,0)+Tabla3[[#This Row],[% DE CUMPLIMIENTO ACUMULADO]]</f>
        <v>0</v>
      </c>
      <c r="H111" s="19">
        <f>Tabla4[[#This Row],[AVANCE EJECUTADO]]+Tabla3[[#This Row],[Avance meta de la vigencia]]</f>
        <v>0</v>
      </c>
      <c r="I111" s="187">
        <v>0</v>
      </c>
      <c r="J111" s="134"/>
      <c r="K111" s="151"/>
      <c r="L111" s="151"/>
      <c r="M111" s="97"/>
      <c r="N111" s="109"/>
      <c r="O111" s="34"/>
      <c r="P111" s="34"/>
    </row>
    <row r="112" spans="1:16" ht="45" hidden="1" x14ac:dyDescent="0.25">
      <c r="A112" s="28" t="s">
        <v>131</v>
      </c>
      <c r="B112" s="74" t="s">
        <v>422</v>
      </c>
      <c r="C112" s="31" t="s">
        <v>423</v>
      </c>
      <c r="D112" s="31" t="s">
        <v>424</v>
      </c>
      <c r="E112" s="31" t="s">
        <v>111</v>
      </c>
      <c r="F112" s="17">
        <v>2</v>
      </c>
      <c r="G112" s="18">
        <f>IFERROR(J112/F112,0)+Tabla3[[#This Row],[% DE CUMPLIMIENTO ACUMULADO]]</f>
        <v>0</v>
      </c>
      <c r="H112" s="19">
        <f>Tabla4[[#This Row],[AVANCE EJECUTADO]]+Tabla3[[#This Row],[Avance meta de la vigencia]]</f>
        <v>0</v>
      </c>
      <c r="I112" s="187">
        <v>1</v>
      </c>
      <c r="J112" s="134"/>
      <c r="K112" s="151"/>
      <c r="L112" s="97"/>
      <c r="M112" s="97"/>
      <c r="N112" s="109"/>
      <c r="O112" s="34"/>
      <c r="P112" s="34"/>
    </row>
    <row r="113" spans="1:16" ht="75" hidden="1" x14ac:dyDescent="0.25">
      <c r="A113" s="28" t="s">
        <v>131</v>
      </c>
      <c r="B113" s="74" t="s">
        <v>425</v>
      </c>
      <c r="C113" s="31" t="s">
        <v>426</v>
      </c>
      <c r="D113" s="31" t="s">
        <v>427</v>
      </c>
      <c r="E113" s="31" t="s">
        <v>167</v>
      </c>
      <c r="F113" s="17">
        <v>4</v>
      </c>
      <c r="G113" s="18">
        <f>IFERROR(J113/F113,0)+Tabla3[[#This Row],[% DE CUMPLIMIENTO ACUMULADO]]</f>
        <v>0.25</v>
      </c>
      <c r="H113" s="19">
        <f>Tabla4[[#This Row],[AVANCE EJECUTADO]]+Tabla3[[#This Row],[Avance meta de la vigencia]]</f>
        <v>1</v>
      </c>
      <c r="I113" s="187">
        <v>1</v>
      </c>
      <c r="J113" s="134"/>
      <c r="K113" s="97"/>
      <c r="L113" s="97"/>
      <c r="M113" s="97"/>
      <c r="N113" s="109"/>
      <c r="O113" s="34"/>
      <c r="P113" s="34"/>
    </row>
    <row r="114" spans="1:16" ht="75" hidden="1" x14ac:dyDescent="0.25">
      <c r="A114" s="28" t="s">
        <v>131</v>
      </c>
      <c r="B114" s="74" t="s">
        <v>428</v>
      </c>
      <c r="C114" s="31" t="s">
        <v>429</v>
      </c>
      <c r="D114" s="31" t="s">
        <v>430</v>
      </c>
      <c r="E114" s="36" t="s">
        <v>431</v>
      </c>
      <c r="F114" s="199">
        <v>100</v>
      </c>
      <c r="G114" s="18">
        <f>IFERROR(J114/F114,0)+Tabla3[[#This Row],[% DE CUMPLIMIENTO ACUMULADO]]</f>
        <v>0.3</v>
      </c>
      <c r="H114" s="19">
        <f>Tabla4[[#This Row],[AVANCE EJECUTADO]]+Tabla3[[#This Row],[Avance meta de la vigencia]]</f>
        <v>30</v>
      </c>
      <c r="I114" s="188">
        <v>0.4</v>
      </c>
      <c r="J114" s="134">
        <v>0</v>
      </c>
      <c r="K114" s="81" t="s">
        <v>3348</v>
      </c>
      <c r="L114" s="81" t="s">
        <v>3348</v>
      </c>
      <c r="M114" s="81" t="s">
        <v>3348</v>
      </c>
      <c r="N114" s="109"/>
      <c r="O114" s="34"/>
      <c r="P114" s="34"/>
    </row>
    <row r="115" spans="1:16" ht="75" hidden="1" x14ac:dyDescent="0.25">
      <c r="A115" s="28" t="s">
        <v>131</v>
      </c>
      <c r="B115" s="74" t="s">
        <v>434</v>
      </c>
      <c r="C115" s="31" t="s">
        <v>435</v>
      </c>
      <c r="D115" s="31" t="s">
        <v>436</v>
      </c>
      <c r="E115" s="31" t="s">
        <v>85</v>
      </c>
      <c r="F115" s="17">
        <v>1</v>
      </c>
      <c r="G115" s="18">
        <f>IFERROR(J115/F115,0)+Tabla3[[#This Row],[% DE CUMPLIMIENTO ACUMULADO]]</f>
        <v>0</v>
      </c>
      <c r="H115" s="19">
        <f>Tabla4[[#This Row],[AVANCE EJECUTADO]]+Tabla3[[#This Row],[Avance meta de la vigencia]]</f>
        <v>0</v>
      </c>
      <c r="I115" s="187">
        <v>0</v>
      </c>
      <c r="J115" s="134"/>
      <c r="K115" s="97"/>
      <c r="L115" s="97"/>
      <c r="M115" s="97"/>
      <c r="N115" s="109"/>
      <c r="O115" s="34"/>
      <c r="P115" s="34"/>
    </row>
    <row r="116" spans="1:16" ht="50.1" hidden="1" customHeight="1" x14ac:dyDescent="0.25">
      <c r="A116" s="28" t="s">
        <v>131</v>
      </c>
      <c r="B116" s="74" t="s">
        <v>437</v>
      </c>
      <c r="C116" s="31" t="s">
        <v>438</v>
      </c>
      <c r="D116" s="31" t="s">
        <v>439</v>
      </c>
      <c r="E116" s="31" t="s">
        <v>102</v>
      </c>
      <c r="F116" s="17">
        <v>100</v>
      </c>
      <c r="G116" s="18">
        <f>IFERROR(J116/F116,0)+Tabla3[[#This Row],[% DE CUMPLIMIENTO ACUMULADO]]</f>
        <v>0.2</v>
      </c>
      <c r="H116" s="19">
        <f>Tabla4[[#This Row],[AVANCE EJECUTADO]]+Tabla3[[#This Row],[Avance meta de la vigencia]]</f>
        <v>20</v>
      </c>
      <c r="I116" s="195">
        <v>0.3</v>
      </c>
      <c r="J116" s="134"/>
      <c r="K116" s="97"/>
      <c r="L116" s="97"/>
      <c r="M116" s="97"/>
      <c r="N116" s="109"/>
      <c r="O116" s="34"/>
      <c r="P116" s="34"/>
    </row>
    <row r="117" spans="1:16" ht="50.1" hidden="1" customHeight="1" x14ac:dyDescent="0.25">
      <c r="A117" s="28" t="s">
        <v>131</v>
      </c>
      <c r="B117" s="74" t="s">
        <v>440</v>
      </c>
      <c r="C117" s="31" t="s">
        <v>441</v>
      </c>
      <c r="D117" s="31" t="s">
        <v>442</v>
      </c>
      <c r="E117" s="31" t="s">
        <v>102</v>
      </c>
      <c r="F117" s="17">
        <v>2</v>
      </c>
      <c r="G117" s="18">
        <f>IFERROR(J117/F117,0)+Tabla3[[#This Row],[% DE CUMPLIMIENTO ACUMULADO]]</f>
        <v>0</v>
      </c>
      <c r="H117" s="19">
        <f>Tabla4[[#This Row],[AVANCE EJECUTADO]]+Tabla3[[#This Row],[Avance meta de la vigencia]]</f>
        <v>0</v>
      </c>
      <c r="I117" s="194">
        <v>1</v>
      </c>
      <c r="J117" s="134"/>
      <c r="K117" s="97" t="s">
        <v>3349</v>
      </c>
      <c r="L117" s="97"/>
      <c r="M117" s="97"/>
      <c r="N117" s="109"/>
      <c r="O117" s="34"/>
      <c r="P117" s="34"/>
    </row>
    <row r="118" spans="1:16" ht="60" hidden="1" x14ac:dyDescent="0.25">
      <c r="A118" s="28" t="s">
        <v>131</v>
      </c>
      <c r="B118" s="74" t="s">
        <v>444</v>
      </c>
      <c r="C118" s="31" t="s">
        <v>445</v>
      </c>
      <c r="D118" s="31" t="s">
        <v>446</v>
      </c>
      <c r="E118" s="36" t="s">
        <v>115</v>
      </c>
      <c r="F118" s="17">
        <v>3</v>
      </c>
      <c r="G118" s="18">
        <f>IFERROR(J118/F118,0)+Tabla3[[#This Row],[% DE CUMPLIMIENTO ACUMULADO]]</f>
        <v>0.33333333333333331</v>
      </c>
      <c r="H118" s="19">
        <f>Tabla4[[#This Row],[AVANCE EJECUTADO]]+Tabla3[[#This Row],[Avance meta de la vigencia]]</f>
        <v>1</v>
      </c>
      <c r="I118" s="190">
        <v>1</v>
      </c>
      <c r="J118" s="134"/>
      <c r="K118" s="81"/>
      <c r="L118" s="97"/>
      <c r="M118" s="132"/>
      <c r="N118" s="109"/>
      <c r="O118" s="34"/>
      <c r="P118" s="34"/>
    </row>
    <row r="119" spans="1:16" ht="60" hidden="1" x14ac:dyDescent="0.25">
      <c r="A119" s="28" t="s">
        <v>131</v>
      </c>
      <c r="B119" s="74" t="s">
        <v>447</v>
      </c>
      <c r="C119" s="31" t="s">
        <v>448</v>
      </c>
      <c r="D119" s="31" t="s">
        <v>449</v>
      </c>
      <c r="E119" s="31" t="s">
        <v>85</v>
      </c>
      <c r="F119" s="17">
        <v>1</v>
      </c>
      <c r="G119" s="18">
        <f>IFERROR(J119/F119,0)+Tabla3[[#This Row],[% DE CUMPLIMIENTO ACUMULADO]]</f>
        <v>0</v>
      </c>
      <c r="H119" s="19">
        <f>Tabla4[[#This Row],[AVANCE EJECUTADO]]+Tabla3[[#This Row],[Avance meta de la vigencia]]</f>
        <v>0</v>
      </c>
      <c r="I119" s="187">
        <v>0</v>
      </c>
      <c r="J119" s="134"/>
      <c r="K119" s="97"/>
      <c r="L119" s="97"/>
      <c r="M119" s="97"/>
      <c r="N119" s="109"/>
      <c r="O119" s="34"/>
      <c r="P119" s="34"/>
    </row>
    <row r="120" spans="1:16" ht="41.45" hidden="1" customHeight="1" x14ac:dyDescent="0.25">
      <c r="A120" s="28" t="s">
        <v>131</v>
      </c>
      <c r="B120" s="74" t="s">
        <v>450</v>
      </c>
      <c r="C120" s="31" t="s">
        <v>451</v>
      </c>
      <c r="D120" s="31" t="s">
        <v>110</v>
      </c>
      <c r="E120" s="31" t="s">
        <v>452</v>
      </c>
      <c r="F120" s="17">
        <v>2700</v>
      </c>
      <c r="G120" s="18">
        <f>IFERROR(J120/F120,0)+Tabla3[[#This Row],[% DE CUMPLIMIENTO ACUMULADO]]</f>
        <v>0.13740740740740739</v>
      </c>
      <c r="H120" s="19">
        <f>Tabla4[[#This Row],[AVANCE EJECUTADO]]+Tabla3[[#This Row],[Avance meta de la vigencia]]</f>
        <v>371</v>
      </c>
      <c r="I120" s="187">
        <v>1000</v>
      </c>
      <c r="J120" s="134"/>
      <c r="K120" s="151"/>
      <c r="L120" s="151"/>
      <c r="M120" s="97"/>
      <c r="N120" s="109"/>
      <c r="O120" s="34"/>
      <c r="P120" s="34"/>
    </row>
    <row r="121" spans="1:16" ht="105" hidden="1" x14ac:dyDescent="0.25">
      <c r="A121" s="28" t="s">
        <v>131</v>
      </c>
      <c r="B121" s="74" t="s">
        <v>453</v>
      </c>
      <c r="C121" s="31" t="s">
        <v>454</v>
      </c>
      <c r="D121" s="31" t="s">
        <v>455</v>
      </c>
      <c r="E121" s="31" t="s">
        <v>456</v>
      </c>
      <c r="F121" s="17">
        <v>2</v>
      </c>
      <c r="G121" s="18">
        <f>IFERROR(J121/F121,0)+Tabla3[[#This Row],[% DE CUMPLIMIENTO ACUMULADO]]</f>
        <v>0</v>
      </c>
      <c r="H121" s="19">
        <f>Tabla4[[#This Row],[AVANCE EJECUTADO]]+Tabla3[[#This Row],[Avance meta de la vigencia]]</f>
        <v>0</v>
      </c>
      <c r="I121" s="187">
        <v>1</v>
      </c>
      <c r="J121" s="134"/>
      <c r="K121" s="97" t="s">
        <v>3350</v>
      </c>
      <c r="L121" s="97" t="s">
        <v>3351</v>
      </c>
      <c r="M121" s="97"/>
      <c r="N121" s="109"/>
      <c r="O121" s="34"/>
      <c r="P121" s="34"/>
    </row>
    <row r="122" spans="1:16" ht="150" hidden="1" x14ac:dyDescent="0.25">
      <c r="A122" s="28" t="s">
        <v>131</v>
      </c>
      <c r="B122" s="74" t="s">
        <v>459</v>
      </c>
      <c r="C122" s="31" t="s">
        <v>460</v>
      </c>
      <c r="D122" s="31" t="s">
        <v>461</v>
      </c>
      <c r="E122" s="31" t="s">
        <v>217</v>
      </c>
      <c r="F122" s="17">
        <v>2</v>
      </c>
      <c r="G122" s="18">
        <f>IFERROR(J122/F122,0)+Tabla3[[#This Row],[% DE CUMPLIMIENTO ACUMULADO]]</f>
        <v>0</v>
      </c>
      <c r="H122" s="19">
        <f>Tabla4[[#This Row],[AVANCE EJECUTADO]]+Tabla3[[#This Row],[Avance meta de la vigencia]]</f>
        <v>0</v>
      </c>
      <c r="I122" s="187">
        <v>0</v>
      </c>
      <c r="J122" s="134"/>
      <c r="K122" s="97"/>
      <c r="L122" s="97"/>
      <c r="M122" s="97"/>
      <c r="N122" s="109"/>
      <c r="O122" s="34"/>
      <c r="P122" s="34"/>
    </row>
    <row r="123" spans="1:16" ht="120" hidden="1" x14ac:dyDescent="0.25">
      <c r="A123" s="28" t="s">
        <v>131</v>
      </c>
      <c r="B123" s="74" t="s">
        <v>462</v>
      </c>
      <c r="C123" s="31" t="s">
        <v>463</v>
      </c>
      <c r="D123" s="31" t="s">
        <v>461</v>
      </c>
      <c r="E123" s="31" t="s">
        <v>217</v>
      </c>
      <c r="F123" s="17">
        <v>2</v>
      </c>
      <c r="G123" s="18">
        <f>IFERROR(J123/F123,0)+Tabla3[[#This Row],[% DE CUMPLIMIENTO ACUMULADO]]</f>
        <v>0</v>
      </c>
      <c r="H123" s="19">
        <f>Tabla4[[#This Row],[AVANCE EJECUTADO]]+Tabla3[[#This Row],[Avance meta de la vigencia]]</f>
        <v>0</v>
      </c>
      <c r="I123" s="187">
        <v>0</v>
      </c>
      <c r="J123" s="134"/>
      <c r="K123" s="97"/>
      <c r="L123" s="97"/>
      <c r="M123" s="97"/>
      <c r="N123" s="109"/>
      <c r="O123" s="34"/>
      <c r="P123" s="34"/>
    </row>
    <row r="124" spans="1:16" ht="60" hidden="1" x14ac:dyDescent="0.25">
      <c r="A124" s="28" t="s">
        <v>131</v>
      </c>
      <c r="B124" s="74" t="s">
        <v>464</v>
      </c>
      <c r="C124" s="31" t="s">
        <v>465</v>
      </c>
      <c r="D124" s="31" t="s">
        <v>466</v>
      </c>
      <c r="E124" s="31" t="s">
        <v>211</v>
      </c>
      <c r="F124" s="17">
        <v>4</v>
      </c>
      <c r="G124" s="18">
        <f>IFERROR(J124/F124,0)+Tabla3[[#This Row],[% DE CUMPLIMIENTO ACUMULADO]]</f>
        <v>0</v>
      </c>
      <c r="H124" s="19">
        <f>Tabla4[[#This Row],[AVANCE EJECUTADO]]+Tabla3[[#This Row],[Avance meta de la vigencia]]</f>
        <v>0</v>
      </c>
      <c r="I124" s="187">
        <v>1</v>
      </c>
      <c r="J124" s="134"/>
      <c r="K124" s="151"/>
      <c r="L124" s="151"/>
      <c r="M124" s="97"/>
      <c r="N124" s="109"/>
      <c r="O124" s="34"/>
      <c r="P124" s="34"/>
    </row>
    <row r="125" spans="1:16" ht="75" hidden="1" x14ac:dyDescent="0.25">
      <c r="A125" s="28" t="s">
        <v>131</v>
      </c>
      <c r="B125" s="74" t="s">
        <v>467</v>
      </c>
      <c r="C125" s="31" t="s">
        <v>468</v>
      </c>
      <c r="D125" s="31" t="s">
        <v>469</v>
      </c>
      <c r="E125" s="31" t="s">
        <v>240</v>
      </c>
      <c r="F125" s="17">
        <v>4</v>
      </c>
      <c r="G125" s="18">
        <f>IFERROR(J125/F125,0)+Tabla3[[#This Row],[% DE CUMPLIMIENTO ACUMULADO]]</f>
        <v>0.25</v>
      </c>
      <c r="H125" s="19">
        <f>Tabla4[[#This Row],[AVANCE EJECUTADO]]+Tabla3[[#This Row],[Avance meta de la vigencia]]</f>
        <v>1</v>
      </c>
      <c r="I125" s="187">
        <v>1</v>
      </c>
      <c r="J125" s="134"/>
      <c r="K125" s="97"/>
      <c r="L125" s="97"/>
      <c r="M125" s="97"/>
      <c r="N125" s="109"/>
      <c r="O125" s="34"/>
      <c r="P125" s="34"/>
    </row>
    <row r="126" spans="1:16" ht="90" hidden="1" x14ac:dyDescent="0.25">
      <c r="A126" s="28" t="s">
        <v>131</v>
      </c>
      <c r="B126" s="74" t="s">
        <v>471</v>
      </c>
      <c r="C126" s="31" t="s">
        <v>472</v>
      </c>
      <c r="D126" s="31" t="s">
        <v>473</v>
      </c>
      <c r="E126" s="31" t="s">
        <v>257</v>
      </c>
      <c r="F126" s="17">
        <v>2</v>
      </c>
      <c r="G126" s="18">
        <f>IFERROR(MIN((J126/F126+Tabla3[[#This Row],[% DE CUMPLIMIENTO ACUMULADO]]),1),0)</f>
        <v>1</v>
      </c>
      <c r="H126" s="19">
        <f>Tabla4[[#This Row],[AVANCE EJECUTADO]]+Tabla3[[#This Row],[Avance meta de la vigencia]]</f>
        <v>3</v>
      </c>
      <c r="I126" s="187">
        <v>1</v>
      </c>
      <c r="J126" s="134">
        <v>1</v>
      </c>
      <c r="K126" s="81" t="s">
        <v>3352</v>
      </c>
      <c r="L126" s="81" t="s">
        <v>146</v>
      </c>
      <c r="M126" s="81" t="s">
        <v>3353</v>
      </c>
      <c r="N126" s="109"/>
      <c r="O126" s="34"/>
      <c r="P126" s="34"/>
    </row>
    <row r="127" spans="1:16" ht="50.1" hidden="1" customHeight="1" x14ac:dyDescent="0.25">
      <c r="A127" s="28" t="s">
        <v>131</v>
      </c>
      <c r="B127" s="74" t="s">
        <v>474</v>
      </c>
      <c r="C127" s="31" t="s">
        <v>475</v>
      </c>
      <c r="D127" s="31" t="s">
        <v>476</v>
      </c>
      <c r="E127" s="31" t="s">
        <v>102</v>
      </c>
      <c r="F127" s="17">
        <v>1</v>
      </c>
      <c r="G127" s="18">
        <f>IFERROR(MIN((J127/F127+Tabla3[[#This Row],[% DE CUMPLIMIENTO ACUMULADO]]),1),0)</f>
        <v>1</v>
      </c>
      <c r="H127" s="19">
        <f>Tabla4[[#This Row],[AVANCE EJECUTADO]]+Tabla3[[#This Row],[Avance meta de la vigencia]]</f>
        <v>1</v>
      </c>
      <c r="I127" s="192">
        <v>0</v>
      </c>
      <c r="J127" s="134">
        <v>0</v>
      </c>
      <c r="K127" s="97" t="s">
        <v>3316</v>
      </c>
      <c r="L127" s="97"/>
      <c r="M127" s="97"/>
      <c r="N127" s="109"/>
      <c r="O127" s="34"/>
      <c r="P127" s="34"/>
    </row>
    <row r="128" spans="1:16" ht="50.1" hidden="1" customHeight="1" x14ac:dyDescent="0.25">
      <c r="A128" s="28" t="s">
        <v>131</v>
      </c>
      <c r="B128" s="74" t="s">
        <v>477</v>
      </c>
      <c r="C128" s="31" t="s">
        <v>478</v>
      </c>
      <c r="D128" s="31" t="s">
        <v>479</v>
      </c>
      <c r="E128" s="31" t="s">
        <v>102</v>
      </c>
      <c r="F128" s="17">
        <v>1</v>
      </c>
      <c r="G128" s="18">
        <f>IFERROR(MIN((J128/F128+Tabla3[[#This Row],[% DE CUMPLIMIENTO ACUMULADO]]),1),0)</f>
        <v>1</v>
      </c>
      <c r="H128" s="19">
        <f>Tabla4[[#This Row],[AVANCE EJECUTADO]]+Tabla3[[#This Row],[Avance meta de la vigencia]]</f>
        <v>1</v>
      </c>
      <c r="I128" s="194">
        <v>0</v>
      </c>
      <c r="J128" s="134">
        <v>0</v>
      </c>
      <c r="K128" s="97" t="s">
        <v>3316</v>
      </c>
      <c r="L128" s="97"/>
      <c r="M128" s="97"/>
      <c r="N128" s="109"/>
      <c r="O128" s="34"/>
      <c r="P128" s="34"/>
    </row>
    <row r="129" spans="1:16" ht="135" hidden="1" x14ac:dyDescent="0.25">
      <c r="A129" s="28" t="s">
        <v>131</v>
      </c>
      <c r="B129" s="74" t="s">
        <v>481</v>
      </c>
      <c r="C129" s="31" t="s">
        <v>482</v>
      </c>
      <c r="D129" s="31" t="s">
        <v>483</v>
      </c>
      <c r="E129" s="31" t="s">
        <v>484</v>
      </c>
      <c r="F129" s="17">
        <v>2</v>
      </c>
      <c r="G129" s="18">
        <f>IFERROR(J129/F129,0)+Tabla3[[#This Row],[% DE CUMPLIMIENTO ACUMULADO]]</f>
        <v>0</v>
      </c>
      <c r="H129" s="19">
        <f>Tabla4[[#This Row],[AVANCE EJECUTADO]]+Tabla3[[#This Row],[Avance meta de la vigencia]]</f>
        <v>0</v>
      </c>
      <c r="I129" s="190">
        <v>1</v>
      </c>
      <c r="J129" s="134">
        <v>0</v>
      </c>
      <c r="K129" s="97" t="s">
        <v>3354</v>
      </c>
      <c r="L129" s="97" t="s">
        <v>3355</v>
      </c>
      <c r="M129" s="97" t="s">
        <v>3356</v>
      </c>
      <c r="N129" s="109"/>
      <c r="O129" s="34"/>
      <c r="P129" s="34"/>
    </row>
    <row r="130" spans="1:16" ht="75" hidden="1" x14ac:dyDescent="0.25">
      <c r="A130" s="28" t="s">
        <v>131</v>
      </c>
      <c r="B130" s="74" t="s">
        <v>488</v>
      </c>
      <c r="C130" s="31" t="s">
        <v>489</v>
      </c>
      <c r="D130" s="31" t="s">
        <v>490</v>
      </c>
      <c r="E130" s="31" t="s">
        <v>491</v>
      </c>
      <c r="F130" s="17">
        <v>160</v>
      </c>
      <c r="G130" s="18">
        <f>IFERROR(J130/F130,0)+Tabla3[[#This Row],[% DE CUMPLIMIENTO ACUMULADO]]</f>
        <v>0</v>
      </c>
      <c r="H130" s="19">
        <f>Tabla4[[#This Row],[AVANCE EJECUTADO]]+Tabla3[[#This Row],[Avance meta de la vigencia]]</f>
        <v>0</v>
      </c>
      <c r="I130" s="187">
        <v>40</v>
      </c>
      <c r="J130" s="134"/>
      <c r="K130" s="97"/>
      <c r="L130" s="97"/>
      <c r="M130" s="97"/>
      <c r="N130" s="109"/>
      <c r="O130" s="34"/>
      <c r="P130" s="34"/>
    </row>
    <row r="131" spans="1:16" ht="45.75" hidden="1" customHeight="1" x14ac:dyDescent="0.25">
      <c r="A131" s="28" t="s">
        <v>131</v>
      </c>
      <c r="B131" s="74" t="s">
        <v>492</v>
      </c>
      <c r="C131" s="31" t="s">
        <v>493</v>
      </c>
      <c r="D131" s="31" t="s">
        <v>494</v>
      </c>
      <c r="E131" s="31" t="s">
        <v>225</v>
      </c>
      <c r="F131" s="17">
        <v>3</v>
      </c>
      <c r="G131" s="18">
        <f>IFERROR(J131/F131,0)+Tabla3[[#This Row],[% DE CUMPLIMIENTO ACUMULADO]]</f>
        <v>0</v>
      </c>
      <c r="H131" s="19">
        <f>Tabla4[[#This Row],[AVANCE EJECUTADO]]+Tabla3[[#This Row],[Avance meta de la vigencia]]</f>
        <v>0</v>
      </c>
      <c r="I131" s="187">
        <v>1</v>
      </c>
      <c r="J131" s="134"/>
      <c r="K131" s="97" t="s">
        <v>3313</v>
      </c>
      <c r="L131" s="97"/>
      <c r="M131" s="97"/>
      <c r="N131" s="109"/>
      <c r="O131" s="34"/>
      <c r="P131" s="34"/>
    </row>
    <row r="132" spans="1:16" ht="135" hidden="1" x14ac:dyDescent="0.25">
      <c r="A132" s="28" t="s">
        <v>131</v>
      </c>
      <c r="B132" s="74" t="s">
        <v>496</v>
      </c>
      <c r="C132" s="31" t="s">
        <v>497</v>
      </c>
      <c r="D132" s="31" t="s">
        <v>498</v>
      </c>
      <c r="E132" s="31" t="s">
        <v>167</v>
      </c>
      <c r="F132" s="17">
        <v>1</v>
      </c>
      <c r="G132" s="18">
        <f>IFERROR(MIN((J132/F132+Tabla3[[#This Row],[% DE CUMPLIMIENTO ACUMULADO]]),1),0)</f>
        <v>1</v>
      </c>
      <c r="H132" s="19">
        <f>Tabla4[[#This Row],[AVANCE EJECUTADO]]+Tabla3[[#This Row],[Avance meta de la vigencia]]</f>
        <v>1</v>
      </c>
      <c r="I132" s="187">
        <v>0</v>
      </c>
      <c r="J132" s="134"/>
      <c r="K132" s="97"/>
      <c r="L132" s="97"/>
      <c r="M132" s="97"/>
      <c r="N132" s="109"/>
      <c r="O132" s="34"/>
      <c r="P132" s="34"/>
    </row>
    <row r="133" spans="1:16" ht="45" hidden="1" x14ac:dyDescent="0.25">
      <c r="A133" s="28" t="s">
        <v>131</v>
      </c>
      <c r="B133" s="74" t="s">
        <v>500</v>
      </c>
      <c r="C133" s="31" t="s">
        <v>501</v>
      </c>
      <c r="D133" s="31" t="s">
        <v>502</v>
      </c>
      <c r="E133" s="31" t="s">
        <v>167</v>
      </c>
      <c r="F133" s="17">
        <v>5</v>
      </c>
      <c r="G133" s="18">
        <f>IFERROR(J133/F133,0)+Tabla3[[#This Row],[% DE CUMPLIMIENTO ACUMULADO]]</f>
        <v>0.2</v>
      </c>
      <c r="H133" s="19">
        <f>Tabla4[[#This Row],[AVANCE EJECUTADO]]+Tabla3[[#This Row],[Avance meta de la vigencia]]</f>
        <v>1</v>
      </c>
      <c r="I133" s="187">
        <v>1</v>
      </c>
      <c r="J133" s="134"/>
      <c r="K133" s="97"/>
      <c r="L133" s="97"/>
      <c r="M133" s="97"/>
      <c r="N133" s="109"/>
      <c r="O133" s="34"/>
      <c r="P133" s="34"/>
    </row>
    <row r="134" spans="1:16" ht="75" hidden="1" x14ac:dyDescent="0.25">
      <c r="A134" s="28" t="s">
        <v>131</v>
      </c>
      <c r="B134" s="74" t="s">
        <v>503</v>
      </c>
      <c r="C134" s="31" t="s">
        <v>504</v>
      </c>
      <c r="D134" s="31" t="s">
        <v>505</v>
      </c>
      <c r="E134" s="31" t="s">
        <v>167</v>
      </c>
      <c r="F134" s="17">
        <v>4</v>
      </c>
      <c r="G134" s="18">
        <f>IFERROR(J134/F134,0)+Tabla3[[#This Row],[% DE CUMPLIMIENTO ACUMULADO]]</f>
        <v>0.5</v>
      </c>
      <c r="H134" s="19">
        <f>Tabla4[[#This Row],[AVANCE EJECUTADO]]+Tabla3[[#This Row],[Avance meta de la vigencia]]</f>
        <v>2</v>
      </c>
      <c r="I134" s="187">
        <v>1</v>
      </c>
      <c r="J134" s="134"/>
      <c r="K134" s="97"/>
      <c r="L134" s="97"/>
      <c r="M134" s="97"/>
      <c r="N134" s="109"/>
      <c r="O134" s="34"/>
      <c r="P134" s="34"/>
    </row>
    <row r="135" spans="1:16" ht="45" hidden="1" x14ac:dyDescent="0.25">
      <c r="A135" s="28" t="s">
        <v>131</v>
      </c>
      <c r="B135" s="74" t="s">
        <v>506</v>
      </c>
      <c r="C135" s="31" t="s">
        <v>507</v>
      </c>
      <c r="D135" s="31" t="s">
        <v>508</v>
      </c>
      <c r="E135" s="31" t="s">
        <v>167</v>
      </c>
      <c r="F135" s="17">
        <v>8</v>
      </c>
      <c r="G135" s="18">
        <f>IFERROR(J135/F135,0)+Tabla3[[#This Row],[% DE CUMPLIMIENTO ACUMULADO]]</f>
        <v>0.25</v>
      </c>
      <c r="H135" s="19">
        <f>Tabla4[[#This Row],[AVANCE EJECUTADO]]+Tabla3[[#This Row],[Avance meta de la vigencia]]</f>
        <v>2</v>
      </c>
      <c r="I135" s="187">
        <v>2</v>
      </c>
      <c r="J135" s="134"/>
      <c r="K135" s="97"/>
      <c r="L135" s="97"/>
      <c r="M135" s="97"/>
      <c r="N135" s="109"/>
      <c r="O135" s="34"/>
      <c r="P135" s="34"/>
    </row>
    <row r="136" spans="1:16" ht="60" hidden="1" x14ac:dyDescent="0.25">
      <c r="A136" s="28" t="s">
        <v>509</v>
      </c>
      <c r="B136" s="202" t="s">
        <v>510</v>
      </c>
      <c r="C136" s="203" t="s">
        <v>511</v>
      </c>
      <c r="D136" s="203" t="s">
        <v>512</v>
      </c>
      <c r="E136" s="36" t="s">
        <v>513</v>
      </c>
      <c r="F136" s="19">
        <v>1</v>
      </c>
      <c r="G136" s="18">
        <f>IFERROR(J136/F136,0)+Tabla3[[#This Row],[% DE CUMPLIMIENTO ACUMULADO]]</f>
        <v>0.1</v>
      </c>
      <c r="H136" s="19">
        <f>Tabla4[[#This Row],[AVANCE EJECUTADO]]+Tabla3[[#This Row],[Avance meta de la vigencia]]</f>
        <v>0.1</v>
      </c>
      <c r="I136" s="19"/>
      <c r="J136" s="134"/>
      <c r="K136" s="97" t="s">
        <v>3357</v>
      </c>
      <c r="L136" s="97" t="s">
        <v>3358</v>
      </c>
      <c r="M136" s="97" t="s">
        <v>116</v>
      </c>
      <c r="N136" s="109"/>
      <c r="O136" s="34"/>
      <c r="P136" s="34"/>
    </row>
    <row r="137" spans="1:16" ht="75" hidden="1" x14ac:dyDescent="0.25">
      <c r="A137" s="28" t="s">
        <v>509</v>
      </c>
      <c r="B137" s="202" t="s">
        <v>515</v>
      </c>
      <c r="C137" s="203" t="s">
        <v>516</v>
      </c>
      <c r="D137" s="203" t="s">
        <v>517</v>
      </c>
      <c r="E137" s="204" t="s">
        <v>513</v>
      </c>
      <c r="F137" s="19">
        <v>3</v>
      </c>
      <c r="G137" s="18">
        <f>IFERROR(MIN((J137/F137+Tabla3[[#This Row],[% DE CUMPLIMIENTO ACUMULADO]]),1),0)</f>
        <v>1</v>
      </c>
      <c r="H137" s="19">
        <f>Tabla4[[#This Row],[AVANCE EJECUTADO]]+Tabla3[[#This Row],[Avance meta de la vigencia]]</f>
        <v>9</v>
      </c>
      <c r="I137" s="19"/>
      <c r="J137" s="134">
        <v>3</v>
      </c>
      <c r="K137" s="81" t="s">
        <v>3359</v>
      </c>
      <c r="L137" s="81" t="s">
        <v>3360</v>
      </c>
      <c r="M137" s="81" t="s">
        <v>1630</v>
      </c>
      <c r="N137" s="109"/>
      <c r="O137" s="34"/>
      <c r="P137" s="34"/>
    </row>
    <row r="138" spans="1:16" ht="60" hidden="1" x14ac:dyDescent="0.25">
      <c r="A138" s="28" t="s">
        <v>509</v>
      </c>
      <c r="B138" s="202" t="s">
        <v>518</v>
      </c>
      <c r="C138" s="203" t="s">
        <v>519</v>
      </c>
      <c r="D138" s="203" t="s">
        <v>520</v>
      </c>
      <c r="E138" s="204" t="s">
        <v>513</v>
      </c>
      <c r="F138" s="19">
        <v>1</v>
      </c>
      <c r="G138" s="18">
        <f>IFERROR(J138/F138,0)+Tabla3[[#This Row],[% DE CUMPLIMIENTO ACUMULADO]]</f>
        <v>0</v>
      </c>
      <c r="H138" s="19">
        <f>Tabla4[[#This Row],[AVANCE EJECUTADO]]+Tabla3[[#This Row],[Avance meta de la vigencia]]</f>
        <v>0</v>
      </c>
      <c r="I138" s="19"/>
      <c r="J138" s="134"/>
      <c r="K138" s="97" t="s">
        <v>3357</v>
      </c>
      <c r="L138" s="97" t="s">
        <v>3361</v>
      </c>
      <c r="M138" s="97" t="s">
        <v>116</v>
      </c>
      <c r="N138" s="109"/>
      <c r="O138" s="34"/>
      <c r="P138" s="34"/>
    </row>
    <row r="139" spans="1:16" ht="361.5" hidden="1" customHeight="1" x14ac:dyDescent="0.25">
      <c r="A139" s="28" t="s">
        <v>509</v>
      </c>
      <c r="B139" s="202" t="s">
        <v>521</v>
      </c>
      <c r="C139" s="203" t="s">
        <v>522</v>
      </c>
      <c r="D139" s="203" t="s">
        <v>523</v>
      </c>
      <c r="E139" s="36" t="s">
        <v>513</v>
      </c>
      <c r="F139" s="19">
        <v>1</v>
      </c>
      <c r="G139" s="18">
        <f>IFERROR(J139/F139,0)+Tabla3[[#This Row],[% DE CUMPLIMIENTO ACUMULADO]]</f>
        <v>0.15</v>
      </c>
      <c r="H139" s="19">
        <f>Tabla4[[#This Row],[AVANCE EJECUTADO]]+Tabla3[[#This Row],[Avance meta de la vigencia]]</f>
        <v>0.15</v>
      </c>
      <c r="I139" s="19"/>
      <c r="J139" s="134"/>
      <c r="K139" s="97" t="s">
        <v>3362</v>
      </c>
      <c r="L139" s="97" t="s">
        <v>3360</v>
      </c>
      <c r="M139" s="97" t="s">
        <v>3363</v>
      </c>
      <c r="N139" s="109"/>
      <c r="O139" s="34"/>
      <c r="P139" s="34"/>
    </row>
    <row r="140" spans="1:16" ht="128.25" hidden="1" customHeight="1" x14ac:dyDescent="0.25">
      <c r="A140" s="28" t="s">
        <v>509</v>
      </c>
      <c r="B140" s="202" t="s">
        <v>524</v>
      </c>
      <c r="C140" s="203" t="s">
        <v>525</v>
      </c>
      <c r="D140" s="203" t="s">
        <v>3181</v>
      </c>
      <c r="E140" s="204" t="s">
        <v>513</v>
      </c>
      <c r="F140" s="19">
        <v>1</v>
      </c>
      <c r="G140" s="18">
        <f>IFERROR(J140/F140,0)+Tabla3[[#This Row],[% DE CUMPLIMIENTO ACUMULADO]]</f>
        <v>0.15</v>
      </c>
      <c r="H140" s="19">
        <f>Tabla4[[#This Row],[AVANCE EJECUTADO]]+Tabla3[[#This Row],[Avance meta de la vigencia]]</f>
        <v>0.15</v>
      </c>
      <c r="I140" s="19"/>
      <c r="J140" s="134"/>
      <c r="K140" s="97" t="s">
        <v>3364</v>
      </c>
      <c r="L140" s="97" t="s">
        <v>3360</v>
      </c>
      <c r="M140" s="97" t="s">
        <v>3363</v>
      </c>
      <c r="N140" s="109"/>
      <c r="O140" s="34"/>
      <c r="P140" s="34"/>
    </row>
    <row r="141" spans="1:16" ht="93" hidden="1" customHeight="1" x14ac:dyDescent="0.25">
      <c r="A141" s="28" t="s">
        <v>509</v>
      </c>
      <c r="B141" s="202" t="s">
        <v>527</v>
      </c>
      <c r="C141" s="203" t="s">
        <v>528</v>
      </c>
      <c r="D141" s="203" t="s">
        <v>529</v>
      </c>
      <c r="E141" s="36" t="s">
        <v>513</v>
      </c>
      <c r="F141" s="19">
        <v>1</v>
      </c>
      <c r="G141" s="18">
        <f>IFERROR(J141/F141,0)+Tabla3[[#This Row],[% DE CUMPLIMIENTO ACUMULADO]]</f>
        <v>0</v>
      </c>
      <c r="H141" s="19">
        <f>Tabla4[[#This Row],[AVANCE EJECUTADO]]+Tabla3[[#This Row],[Avance meta de la vigencia]]</f>
        <v>0</v>
      </c>
      <c r="I141" s="19"/>
      <c r="J141" s="134"/>
      <c r="K141" s="97" t="s">
        <v>3365</v>
      </c>
      <c r="L141" s="97" t="s">
        <v>3360</v>
      </c>
      <c r="M141" s="81" t="s">
        <v>116</v>
      </c>
      <c r="N141" s="109"/>
      <c r="O141" s="34"/>
      <c r="P141" s="34"/>
    </row>
    <row r="142" spans="1:16" ht="90" hidden="1" x14ac:dyDescent="0.25">
      <c r="A142" s="28" t="s">
        <v>509</v>
      </c>
      <c r="B142" s="202" t="s">
        <v>530</v>
      </c>
      <c r="C142" s="203" t="s">
        <v>531</v>
      </c>
      <c r="D142" s="203" t="s">
        <v>532</v>
      </c>
      <c r="E142" s="36" t="s">
        <v>85</v>
      </c>
      <c r="F142" s="19">
        <v>1</v>
      </c>
      <c r="G142" s="18">
        <f>IFERROR(J142/F142,0)+Tabla3[[#This Row],[% DE CUMPLIMIENTO ACUMULADO]]</f>
        <v>0</v>
      </c>
      <c r="H142" s="19">
        <f>Tabla4[[#This Row],[AVANCE EJECUTADO]]+Tabla3[[#This Row],[Avance meta de la vigencia]]</f>
        <v>0</v>
      </c>
      <c r="I142" s="19"/>
      <c r="J142" s="134"/>
      <c r="K142" s="97" t="s">
        <v>3366</v>
      </c>
      <c r="L142" s="97" t="s">
        <v>3367</v>
      </c>
      <c r="M142" s="97"/>
      <c r="N142" s="109"/>
      <c r="O142" s="34"/>
      <c r="P142" s="34"/>
    </row>
    <row r="143" spans="1:16" ht="270" hidden="1" x14ac:dyDescent="0.25">
      <c r="A143" s="28" t="s">
        <v>509</v>
      </c>
      <c r="B143" s="202" t="s">
        <v>535</v>
      </c>
      <c r="C143" s="203" t="s">
        <v>536</v>
      </c>
      <c r="D143" s="203" t="s">
        <v>537</v>
      </c>
      <c r="E143" s="36" t="s">
        <v>85</v>
      </c>
      <c r="F143" s="19">
        <v>16</v>
      </c>
      <c r="G143" s="18">
        <f>IFERROR(J143/F143,0)+Tabla3[[#This Row],[% DE CUMPLIMIENTO ACUMULADO]]</f>
        <v>0</v>
      </c>
      <c r="H143" s="19">
        <f>Tabla4[[#This Row],[AVANCE EJECUTADO]]+Tabla3[[#This Row],[Avance meta de la vigencia]]</f>
        <v>0</v>
      </c>
      <c r="I143" s="19"/>
      <c r="J143" s="134"/>
      <c r="K143" s="151" t="s">
        <v>3368</v>
      </c>
      <c r="L143" s="97" t="s">
        <v>3367</v>
      </c>
      <c r="M143" s="97"/>
      <c r="N143" s="109"/>
      <c r="O143" s="34"/>
      <c r="P143" s="34"/>
    </row>
    <row r="144" spans="1:16" ht="60" hidden="1" x14ac:dyDescent="0.25">
      <c r="A144" s="28" t="s">
        <v>509</v>
      </c>
      <c r="B144" s="202" t="s">
        <v>538</v>
      </c>
      <c r="C144" s="203" t="s">
        <v>539</v>
      </c>
      <c r="D144" s="203" t="s">
        <v>540</v>
      </c>
      <c r="E144" s="36" t="s">
        <v>85</v>
      </c>
      <c r="F144" s="19">
        <v>4</v>
      </c>
      <c r="G144" s="18">
        <f>IFERROR(J144/F144,0)+Tabla3[[#This Row],[% DE CUMPLIMIENTO ACUMULADO]]</f>
        <v>0</v>
      </c>
      <c r="H144" s="19">
        <f>Tabla4[[#This Row],[AVANCE EJECUTADO]]+Tabla3[[#This Row],[Avance meta de la vigencia]]</f>
        <v>0</v>
      </c>
      <c r="I144" s="19"/>
      <c r="J144" s="134"/>
      <c r="K144" s="97" t="s">
        <v>3369</v>
      </c>
      <c r="L144" s="97" t="s">
        <v>116</v>
      </c>
      <c r="M144" s="97"/>
      <c r="N144" s="109"/>
      <c r="O144" s="34"/>
      <c r="P144" s="34"/>
    </row>
    <row r="145" spans="1:16" ht="90" hidden="1" x14ac:dyDescent="0.25">
      <c r="A145" s="28" t="s">
        <v>509</v>
      </c>
      <c r="B145" s="202" t="s">
        <v>541</v>
      </c>
      <c r="C145" s="203" t="s">
        <v>542</v>
      </c>
      <c r="D145" s="203" t="s">
        <v>543</v>
      </c>
      <c r="E145" s="36" t="s">
        <v>85</v>
      </c>
      <c r="F145" s="19">
        <v>1</v>
      </c>
      <c r="G145" s="18">
        <f>IFERROR(J145/F145,0)+Tabla3[[#This Row],[% DE CUMPLIMIENTO ACUMULADO]]</f>
        <v>0</v>
      </c>
      <c r="H145" s="19">
        <f>Tabla4[[#This Row],[AVANCE EJECUTADO]]+Tabla3[[#This Row],[Avance meta de la vigencia]]</f>
        <v>0</v>
      </c>
      <c r="I145" s="19"/>
      <c r="J145" s="134"/>
      <c r="K145" s="97" t="s">
        <v>3369</v>
      </c>
      <c r="L145" s="97" t="s">
        <v>116</v>
      </c>
      <c r="M145" s="97"/>
      <c r="N145" s="109"/>
      <c r="O145" s="34"/>
      <c r="P145" s="34"/>
    </row>
    <row r="146" spans="1:16" ht="50.1" hidden="1" customHeight="1" x14ac:dyDescent="0.25">
      <c r="A146" s="28" t="s">
        <v>509</v>
      </c>
      <c r="B146" s="202" t="s">
        <v>544</v>
      </c>
      <c r="C146" s="203" t="s">
        <v>3188</v>
      </c>
      <c r="D146" s="203" t="s">
        <v>546</v>
      </c>
      <c r="E146" s="36" t="s">
        <v>102</v>
      </c>
      <c r="F146" s="19">
        <v>1</v>
      </c>
      <c r="G146" s="18">
        <f>IFERROR(MIN((J146/F146+Tabla3[[#This Row],[% DE CUMPLIMIENTO ACUMULADO]]),1),0)</f>
        <v>1</v>
      </c>
      <c r="H146" s="19">
        <f>Tabla4[[#This Row],[AVANCE EJECUTADO]]+Tabla3[[#This Row],[Avance meta de la vigencia]]</f>
        <v>2</v>
      </c>
      <c r="I146" s="19"/>
      <c r="J146" s="134">
        <v>0</v>
      </c>
      <c r="K146" s="97" t="s">
        <v>3370</v>
      </c>
      <c r="L146" s="97"/>
      <c r="M146" s="97"/>
      <c r="N146" s="109"/>
      <c r="O146" s="34"/>
      <c r="P146" s="34"/>
    </row>
    <row r="147" spans="1:16" ht="120" hidden="1" x14ac:dyDescent="0.25">
      <c r="A147" s="28" t="s">
        <v>509</v>
      </c>
      <c r="B147" s="202" t="s">
        <v>548</v>
      </c>
      <c r="C147" s="203" t="s">
        <v>549</v>
      </c>
      <c r="D147" s="203" t="s">
        <v>550</v>
      </c>
      <c r="E147" s="36" t="s">
        <v>111</v>
      </c>
      <c r="F147" s="19">
        <v>1</v>
      </c>
      <c r="G147" s="18">
        <f>IFERROR(J147/F147,0)+Tabla3[[#This Row],[% DE CUMPLIMIENTO ACUMULADO]]</f>
        <v>1</v>
      </c>
      <c r="H147" s="19">
        <f>Tabla4[[#This Row],[AVANCE EJECUTADO]]+Tabla3[[#This Row],[Avance meta de la vigencia]]</f>
        <v>1</v>
      </c>
      <c r="I147" s="19"/>
      <c r="J147" s="134">
        <v>0.5</v>
      </c>
      <c r="K147" s="97" t="s">
        <v>3371</v>
      </c>
      <c r="L147" s="97" t="s">
        <v>1612</v>
      </c>
      <c r="M147" s="97" t="s">
        <v>3372</v>
      </c>
      <c r="N147" s="109"/>
      <c r="O147" s="34"/>
      <c r="P147" s="34"/>
    </row>
    <row r="148" spans="1:16" ht="50.1" hidden="1" customHeight="1" x14ac:dyDescent="0.25">
      <c r="A148" s="28" t="s">
        <v>509</v>
      </c>
      <c r="B148" s="202" t="s">
        <v>554</v>
      </c>
      <c r="C148" s="203" t="s">
        <v>555</v>
      </c>
      <c r="D148" s="203" t="s">
        <v>556</v>
      </c>
      <c r="E148" s="36" t="s">
        <v>102</v>
      </c>
      <c r="F148" s="19">
        <v>1</v>
      </c>
      <c r="G148" s="18">
        <f>IFERROR(J148/F148,0)+Tabla3[[#This Row],[% DE CUMPLIMIENTO ACUMULADO]]</f>
        <v>0</v>
      </c>
      <c r="H148" s="19">
        <f>Tabla4[[#This Row],[AVANCE EJECUTADO]]+Tabla3[[#This Row],[Avance meta de la vigencia]]</f>
        <v>0</v>
      </c>
      <c r="I148" s="19"/>
      <c r="J148" s="134">
        <v>0</v>
      </c>
      <c r="K148" s="97" t="s">
        <v>3373</v>
      </c>
      <c r="L148" s="97"/>
      <c r="M148" s="97"/>
      <c r="N148" s="109"/>
      <c r="O148" s="34"/>
      <c r="P148" s="34"/>
    </row>
    <row r="149" spans="1:16" ht="50.1" hidden="1" customHeight="1" x14ac:dyDescent="0.25">
      <c r="A149" s="28" t="s">
        <v>509</v>
      </c>
      <c r="B149" s="202" t="s">
        <v>557</v>
      </c>
      <c r="C149" s="203" t="s">
        <v>558</v>
      </c>
      <c r="D149" s="203" t="s">
        <v>559</v>
      </c>
      <c r="E149" s="36" t="s">
        <v>102</v>
      </c>
      <c r="F149" s="19">
        <v>1</v>
      </c>
      <c r="G149" s="18">
        <f>IFERROR(J149/F149,0)+Tabla3[[#This Row],[% DE CUMPLIMIENTO ACUMULADO]]</f>
        <v>0.2</v>
      </c>
      <c r="H149" s="19">
        <f>Tabla4[[#This Row],[AVANCE EJECUTADO]]+Tabla3[[#This Row],[Avance meta de la vigencia]]</f>
        <v>0.2</v>
      </c>
      <c r="I149" s="19"/>
      <c r="J149" s="134">
        <v>0</v>
      </c>
      <c r="K149" s="97" t="s">
        <v>3374</v>
      </c>
      <c r="L149" s="97"/>
      <c r="M149" s="97"/>
      <c r="N149" s="109"/>
      <c r="O149" s="34"/>
      <c r="P149" s="34"/>
    </row>
    <row r="150" spans="1:16" ht="50.1" hidden="1" customHeight="1" x14ac:dyDescent="0.25">
      <c r="A150" s="28" t="s">
        <v>509</v>
      </c>
      <c r="B150" s="202" t="s">
        <v>560</v>
      </c>
      <c r="C150" s="203" t="s">
        <v>3193</v>
      </c>
      <c r="D150" s="203" t="s">
        <v>562</v>
      </c>
      <c r="E150" s="36" t="s">
        <v>102</v>
      </c>
      <c r="F150" s="19">
        <v>3</v>
      </c>
      <c r="G150" s="18">
        <f>IFERROR(J150/F150,0)+Tabla3[[#This Row],[% DE CUMPLIMIENTO ACUMULADO]]</f>
        <v>0.33333333333333331</v>
      </c>
      <c r="H150" s="19">
        <f>Tabla4[[#This Row],[AVANCE EJECUTADO]]+Tabla3[[#This Row],[Avance meta de la vigencia]]</f>
        <v>1</v>
      </c>
      <c r="I150" s="19"/>
      <c r="J150" s="134">
        <v>1</v>
      </c>
      <c r="K150" s="97" t="s">
        <v>3375</v>
      </c>
      <c r="L150" s="97" t="s">
        <v>104</v>
      </c>
      <c r="M150" s="97" t="s">
        <v>3376</v>
      </c>
      <c r="N150" s="109"/>
      <c r="O150" s="34"/>
      <c r="P150" s="34"/>
    </row>
    <row r="151" spans="1:16" ht="67.5" hidden="1" customHeight="1" x14ac:dyDescent="0.25">
      <c r="A151" s="28" t="s">
        <v>509</v>
      </c>
      <c r="B151" s="202" t="s">
        <v>563</v>
      </c>
      <c r="C151" s="203" t="s">
        <v>564</v>
      </c>
      <c r="D151" s="203" t="s">
        <v>565</v>
      </c>
      <c r="E151" s="36" t="s">
        <v>566</v>
      </c>
      <c r="F151" s="19">
        <v>2</v>
      </c>
      <c r="G151" s="18">
        <f>IFERROR(MIN((J151/F151+Tabla3[[#This Row],[% DE CUMPLIMIENTO ACUMULADO]]),1),0)</f>
        <v>0.57499999999999996</v>
      </c>
      <c r="H151" s="19">
        <f>Tabla4[[#This Row],[AVANCE EJECUTADO]]+Tabla3[[#This Row],[Avance meta de la vigencia]]</f>
        <v>1.1499999999999999</v>
      </c>
      <c r="I151" s="19"/>
      <c r="J151" s="239">
        <v>0.15</v>
      </c>
      <c r="K151" s="97" t="s">
        <v>3377</v>
      </c>
      <c r="L151" s="97" t="s">
        <v>104</v>
      </c>
      <c r="M151" s="97"/>
      <c r="N151" s="109"/>
      <c r="O151" s="34"/>
      <c r="P151" s="34"/>
    </row>
    <row r="152" spans="1:16" ht="50.1" hidden="1" customHeight="1" x14ac:dyDescent="0.25">
      <c r="A152" s="28" t="s">
        <v>509</v>
      </c>
      <c r="B152" s="202" t="s">
        <v>567</v>
      </c>
      <c r="C152" s="203" t="s">
        <v>568</v>
      </c>
      <c r="D152" s="203" t="s">
        <v>569</v>
      </c>
      <c r="E152" s="36" t="s">
        <v>102</v>
      </c>
      <c r="F152" s="19">
        <v>10</v>
      </c>
      <c r="G152" s="18">
        <f>IFERROR(J152/F152,0)+Tabla3[[#This Row],[% DE CUMPLIMIENTO ACUMULADO]]</f>
        <v>0.4</v>
      </c>
      <c r="H152" s="19">
        <f>Tabla4[[#This Row],[AVANCE EJECUTADO]]+Tabla3[[#This Row],[Avance meta de la vigencia]]</f>
        <v>4</v>
      </c>
      <c r="I152" s="19"/>
      <c r="J152" s="134">
        <v>1</v>
      </c>
      <c r="K152" s="97" t="s">
        <v>3378</v>
      </c>
      <c r="L152" s="97" t="s">
        <v>104</v>
      </c>
      <c r="M152" s="97" t="s">
        <v>3379</v>
      </c>
      <c r="N152" s="109"/>
      <c r="O152" s="34"/>
      <c r="P152" s="34"/>
    </row>
    <row r="153" spans="1:16" ht="150" hidden="1" x14ac:dyDescent="0.25">
      <c r="A153" s="28" t="s">
        <v>509</v>
      </c>
      <c r="B153" s="202" t="s">
        <v>570</v>
      </c>
      <c r="C153" s="203" t="s">
        <v>571</v>
      </c>
      <c r="D153" s="203" t="s">
        <v>572</v>
      </c>
      <c r="E153" s="36" t="s">
        <v>513</v>
      </c>
      <c r="F153" s="19">
        <v>1</v>
      </c>
      <c r="G153" s="18">
        <f>IFERROR(J153/F153,0)+Tabla3[[#This Row],[% DE CUMPLIMIENTO ACUMULADO]]</f>
        <v>0</v>
      </c>
      <c r="H153" s="19">
        <f>Tabla4[[#This Row],[AVANCE EJECUTADO]]+Tabla3[[#This Row],[Avance meta de la vigencia]]</f>
        <v>0</v>
      </c>
      <c r="I153" s="19"/>
      <c r="J153" s="134"/>
      <c r="K153" s="97" t="s">
        <v>3380</v>
      </c>
      <c r="L153" s="97" t="s">
        <v>3360</v>
      </c>
      <c r="M153" s="97" t="s">
        <v>3363</v>
      </c>
      <c r="N153" s="109"/>
      <c r="O153" s="34"/>
      <c r="P153" s="34"/>
    </row>
    <row r="154" spans="1:16" ht="120" hidden="1" x14ac:dyDescent="0.25">
      <c r="A154" s="28" t="s">
        <v>509</v>
      </c>
      <c r="B154" s="202" t="s">
        <v>573</v>
      </c>
      <c r="C154" s="203" t="s">
        <v>574</v>
      </c>
      <c r="D154" s="203" t="s">
        <v>575</v>
      </c>
      <c r="E154" s="36" t="s">
        <v>115</v>
      </c>
      <c r="F154" s="19">
        <v>1</v>
      </c>
      <c r="G154" s="18">
        <f>IFERROR(MIN((J154/F154+Tabla3[[#This Row],[% DE CUMPLIMIENTO ACUMULADO]]),1),0)</f>
        <v>1</v>
      </c>
      <c r="H154" s="19">
        <f>Tabla4[[#This Row],[AVANCE EJECUTADO]]+Tabla3[[#This Row],[Avance meta de la vigencia]]</f>
        <v>2</v>
      </c>
      <c r="I154" s="19"/>
      <c r="J154" s="144">
        <v>1</v>
      </c>
      <c r="K154" s="163" t="s">
        <v>2574</v>
      </c>
      <c r="L154" s="97" t="s">
        <v>3281</v>
      </c>
      <c r="M154" s="163" t="s">
        <v>3381</v>
      </c>
      <c r="N154" s="109"/>
      <c r="O154" s="34"/>
      <c r="P154" s="34"/>
    </row>
    <row r="155" spans="1:16" ht="50.1" hidden="1" customHeight="1" x14ac:dyDescent="0.25">
      <c r="A155" s="28" t="s">
        <v>509</v>
      </c>
      <c r="B155" s="202" t="s">
        <v>576</v>
      </c>
      <c r="C155" s="203" t="s">
        <v>577</v>
      </c>
      <c r="D155" s="203" t="s">
        <v>578</v>
      </c>
      <c r="E155" s="36" t="s">
        <v>102</v>
      </c>
      <c r="F155" s="19">
        <v>2</v>
      </c>
      <c r="G155" s="18">
        <f>IFERROR(J155/F155,0)+Tabla3[[#This Row],[% DE CUMPLIMIENTO ACUMULADO]]</f>
        <v>0</v>
      </c>
      <c r="H155" s="19">
        <f>Tabla4[[#This Row],[AVANCE EJECUTADO]]+Tabla3[[#This Row],[Avance meta de la vigencia]]</f>
        <v>0</v>
      </c>
      <c r="I155" s="19"/>
      <c r="J155" s="134">
        <v>0</v>
      </c>
      <c r="K155" s="97" t="s">
        <v>3382</v>
      </c>
      <c r="L155" s="97"/>
      <c r="M155" s="97"/>
      <c r="N155" s="109"/>
      <c r="O155" s="34"/>
      <c r="P155" s="34"/>
    </row>
    <row r="156" spans="1:16" ht="50.1" hidden="1" customHeight="1" x14ac:dyDescent="0.25">
      <c r="A156" s="28" t="s">
        <v>509</v>
      </c>
      <c r="B156" s="202" t="s">
        <v>579</v>
      </c>
      <c r="C156" s="203" t="s">
        <v>580</v>
      </c>
      <c r="D156" s="203" t="s">
        <v>581</v>
      </c>
      <c r="E156" s="36" t="s">
        <v>102</v>
      </c>
      <c r="F156" s="19">
        <v>1</v>
      </c>
      <c r="G156" s="18">
        <f>IFERROR(J156/F156,0)+Tabla3[[#This Row],[% DE CUMPLIMIENTO ACUMULADO]]</f>
        <v>0</v>
      </c>
      <c r="H156" s="19">
        <f>Tabla4[[#This Row],[AVANCE EJECUTADO]]+Tabla3[[#This Row],[Avance meta de la vigencia]]</f>
        <v>0</v>
      </c>
      <c r="I156" s="19"/>
      <c r="J156" s="134">
        <v>0</v>
      </c>
      <c r="K156" s="97" t="s">
        <v>3382</v>
      </c>
      <c r="L156" s="97"/>
      <c r="M156" s="97"/>
      <c r="N156" s="109"/>
      <c r="O156" s="34"/>
      <c r="P156" s="34"/>
    </row>
    <row r="157" spans="1:16" ht="90" hidden="1" x14ac:dyDescent="0.25">
      <c r="A157" s="28" t="s">
        <v>509</v>
      </c>
      <c r="B157" s="202" t="s">
        <v>582</v>
      </c>
      <c r="C157" s="203" t="s">
        <v>583</v>
      </c>
      <c r="D157" s="203" t="s">
        <v>584</v>
      </c>
      <c r="E157" s="36" t="s">
        <v>585</v>
      </c>
      <c r="F157" s="19">
        <v>3</v>
      </c>
      <c r="G157" s="18">
        <f>IFERROR(J157/F157,0)+Tabla3[[#This Row],[% DE CUMPLIMIENTO ACUMULADO]]</f>
        <v>0</v>
      </c>
      <c r="H157" s="19">
        <f>Tabla4[[#This Row],[AVANCE EJECUTADO]]+Tabla3[[#This Row],[Avance meta de la vigencia]]</f>
        <v>0</v>
      </c>
      <c r="I157" s="19"/>
      <c r="J157" s="134">
        <v>0</v>
      </c>
      <c r="K157" s="97" t="s">
        <v>3383</v>
      </c>
      <c r="L157" s="97" t="s">
        <v>1612</v>
      </c>
      <c r="M157" s="97" t="s">
        <v>3384</v>
      </c>
      <c r="N157" s="109"/>
      <c r="O157" s="34"/>
      <c r="P157" s="34"/>
    </row>
    <row r="158" spans="1:16" ht="60" hidden="1" x14ac:dyDescent="0.25">
      <c r="A158" s="28" t="s">
        <v>509</v>
      </c>
      <c r="B158" s="202" t="s">
        <v>587</v>
      </c>
      <c r="C158" s="203" t="s">
        <v>588</v>
      </c>
      <c r="D158" s="203" t="s">
        <v>589</v>
      </c>
      <c r="E158" s="36" t="s">
        <v>111</v>
      </c>
      <c r="F158" s="19">
        <v>2</v>
      </c>
      <c r="G158" s="18">
        <f>IFERROR(J158/F158,0)+Tabla3[[#This Row],[% DE CUMPLIMIENTO ACUMULADO]]</f>
        <v>0.5</v>
      </c>
      <c r="H158" s="19">
        <f>Tabla4[[#This Row],[AVANCE EJECUTADO]]+Tabla3[[#This Row],[Avance meta de la vigencia]]</f>
        <v>1</v>
      </c>
      <c r="I158" s="19"/>
      <c r="J158" s="134">
        <v>1</v>
      </c>
      <c r="K158" s="97" t="s">
        <v>3385</v>
      </c>
      <c r="L158" s="97" t="s">
        <v>1612</v>
      </c>
      <c r="M158" s="97" t="s">
        <v>3386</v>
      </c>
      <c r="N158" s="109"/>
      <c r="O158" s="34"/>
      <c r="P158" s="34"/>
    </row>
    <row r="159" spans="1:16" ht="45" hidden="1" x14ac:dyDescent="0.25">
      <c r="A159" s="28" t="s">
        <v>509</v>
      </c>
      <c r="B159" s="202" t="s">
        <v>591</v>
      </c>
      <c r="C159" s="203" t="s">
        <v>592</v>
      </c>
      <c r="D159" s="203" t="s">
        <v>593</v>
      </c>
      <c r="E159" s="36" t="s">
        <v>111</v>
      </c>
      <c r="F159" s="19">
        <v>1</v>
      </c>
      <c r="G159" s="18">
        <f>IFERROR(J159/F159,0)+Tabla3[[#This Row],[% DE CUMPLIMIENTO ACUMULADO]]</f>
        <v>0.2</v>
      </c>
      <c r="H159" s="19">
        <f>Tabla4[[#This Row],[AVANCE EJECUTADO]]+Tabla3[[#This Row],[Avance meta de la vigencia]]</f>
        <v>0.2</v>
      </c>
      <c r="I159" s="19"/>
      <c r="J159" s="134">
        <v>0</v>
      </c>
      <c r="K159" s="97" t="s">
        <v>2581</v>
      </c>
      <c r="L159" s="97" t="s">
        <v>552</v>
      </c>
      <c r="M159" s="97" t="s">
        <v>2582</v>
      </c>
      <c r="N159" s="109"/>
      <c r="O159" s="34"/>
      <c r="P159" s="34"/>
    </row>
    <row r="160" spans="1:16" ht="90" hidden="1" x14ac:dyDescent="0.25">
      <c r="A160" s="28" t="s">
        <v>509</v>
      </c>
      <c r="B160" s="202" t="s">
        <v>595</v>
      </c>
      <c r="C160" s="203" t="s">
        <v>596</v>
      </c>
      <c r="D160" s="203" t="s">
        <v>597</v>
      </c>
      <c r="E160" s="36" t="s">
        <v>111</v>
      </c>
      <c r="F160" s="19">
        <v>15</v>
      </c>
      <c r="G160" s="18">
        <f>IFERROR(J160/F160,0)+Tabla3[[#This Row],[% DE CUMPLIMIENTO ACUMULADO]]</f>
        <v>0.33333333333333337</v>
      </c>
      <c r="H160" s="19">
        <f>Tabla4[[#This Row],[AVANCE EJECUTADO]]+Tabla3[[#This Row],[Avance meta de la vigencia]]</f>
        <v>5</v>
      </c>
      <c r="I160" s="19"/>
      <c r="J160" s="134">
        <v>3</v>
      </c>
      <c r="K160" s="97" t="s">
        <v>3387</v>
      </c>
      <c r="L160" s="97" t="s">
        <v>552</v>
      </c>
      <c r="M160" s="97" t="s">
        <v>3388</v>
      </c>
      <c r="N160" s="109"/>
      <c r="O160" s="34"/>
      <c r="P160" s="34"/>
    </row>
    <row r="161" spans="1:16" ht="135" hidden="1" x14ac:dyDescent="0.25">
      <c r="A161" s="28" t="s">
        <v>509</v>
      </c>
      <c r="B161" s="202" t="s">
        <v>598</v>
      </c>
      <c r="C161" s="203" t="s">
        <v>599</v>
      </c>
      <c r="D161" s="203" t="s">
        <v>600</v>
      </c>
      <c r="E161" s="36" t="s">
        <v>601</v>
      </c>
      <c r="F161" s="19">
        <v>1</v>
      </c>
      <c r="G161" s="18">
        <f>IFERROR(J161/F161,0)+Tabla3[[#This Row],[% DE CUMPLIMIENTO ACUMULADO]]</f>
        <v>0.19</v>
      </c>
      <c r="H161" s="19">
        <f>Tabla4[[#This Row],[AVANCE EJECUTADO]]+Tabla3[[#This Row],[Avance meta de la vigencia]]</f>
        <v>0.19</v>
      </c>
      <c r="I161" s="19"/>
      <c r="J161" s="134">
        <v>0.1</v>
      </c>
      <c r="K161" s="205" t="s">
        <v>3389</v>
      </c>
      <c r="L161" s="97"/>
      <c r="M161" s="97" t="s">
        <v>3390</v>
      </c>
      <c r="N161" s="109"/>
      <c r="O161" s="34"/>
      <c r="P161" s="34"/>
    </row>
    <row r="162" spans="1:16" ht="210" hidden="1" x14ac:dyDescent="0.25">
      <c r="A162" s="28" t="s">
        <v>509</v>
      </c>
      <c r="B162" s="202" t="s">
        <v>3205</v>
      </c>
      <c r="C162" s="203" t="s">
        <v>604</v>
      </c>
      <c r="D162" s="203" t="s">
        <v>605</v>
      </c>
      <c r="E162" s="31" t="s">
        <v>27</v>
      </c>
      <c r="F162" s="19">
        <v>49</v>
      </c>
      <c r="G162" s="18">
        <f>IFERROR(J217/F162,0)+Tabla3[[#This Row],[% DE CUMPLIMIENTO ACUMULADO]]</f>
        <v>0</v>
      </c>
      <c r="H162" s="19">
        <f>J162+Tabla3[[#This Row],[Avance meta de la vigencia]]</f>
        <v>0</v>
      </c>
      <c r="I162" s="19">
        <f t="shared" ref="I162:P162" si="15">I217</f>
        <v>0</v>
      </c>
      <c r="J162" s="134">
        <f t="shared" si="15"/>
        <v>0</v>
      </c>
      <c r="K162" s="97" t="str">
        <f t="shared" si="15"/>
        <v xml:space="preserve">No se tiene meta programda para el periodo de reporte, sin embargo, durante el me de abril se realizó la proyección del análisis de funciones del Grupo de Programas de Pregrado a Distancia, conforme a lo establecido en la Resolución 865 del 28 de febrero de 2025, específicamente en sus artículos segundo y séptimo. El ejercicio incluyó la elaboración de una matriz de análisis como anexo, en la cual se detallan las funciones, responsabilidades y alcances definidos, con el propósito de asegurar la coherencia normativa y la adecuada delimitación de competencias.  Igualmente se trabajó en la proyección de ajustes de la Resolución No. 2169 de 2024, motivados por la creación de nuevos Grupos Internos de Trabajo y la necesidad de actualizar los códigos contenidos en las tablas de Retención Documental (TRD) de la Escuela Superior de Administración Pública. Como soporte, se adjunta la proyección de resolución, que recoge las modificaciones propuestas y su impacto en la estructura organizacional y documental.  Finalmente, se participó en la mesa técnica destinada al proceso de evaluación de la versión 4 de la TRD, con el fin de avanzar en su convalidación ante el Archivo General de la Nación (AGN). En esta sesión se expusieron criterios técnicos, observaciones y recomendaciones que permitirán garantizar la validez y aplicabilidad de la herramienta.
</v>
      </c>
      <c r="L162" s="97" t="str">
        <f t="shared" si="15"/>
        <v xml:space="preserve">No se presentaron dificultades para el periodo de reporte. </v>
      </c>
      <c r="M162" s="97" t="str">
        <f t="shared" si="15"/>
        <v>Carpeta_Actividad 1: Análisis funciones -G_Pregrado Presenciales.xlsx
Carpeta_Actividad 2: 20260427_Proyección_ Resolución_Actualización_Codificación_TRD _.docx
Carpeta_Actividad 3: Presentación TRD V4_AGN_2026.pptx</v>
      </c>
      <c r="N162" s="109" t="str">
        <f t="shared" si="15"/>
        <v>Preguntar por la subsanación del mes pasado</v>
      </c>
      <c r="O162" s="34" t="str">
        <f t="shared" si="15"/>
        <v>Carold Briggitte Hernandez Layton</v>
      </c>
      <c r="P162" s="34" t="str">
        <f t="shared" si="15"/>
        <v>Con observaciones</v>
      </c>
    </row>
    <row r="163" spans="1:16" ht="148.5" hidden="1" customHeight="1" x14ac:dyDescent="0.25">
      <c r="A163" s="28" t="s">
        <v>509</v>
      </c>
      <c r="B163" s="206" t="s">
        <v>606</v>
      </c>
      <c r="C163" s="207" t="s">
        <v>607</v>
      </c>
      <c r="D163" s="207" t="s">
        <v>608</v>
      </c>
      <c r="E163" s="208" t="s">
        <v>601</v>
      </c>
      <c r="F163" s="19">
        <v>1</v>
      </c>
      <c r="G163" s="18">
        <f>IFERROR(J163/F163,0)+Tabla3[[#This Row],[% DE CUMPLIMIENTO ACUMULADO]]</f>
        <v>0.28000000000000003</v>
      </c>
      <c r="H163" s="19">
        <f>Tabla4[[#This Row],[AVANCE EJECUTADO]]+Tabla3[[#This Row],[Avance meta de la vigencia]]</f>
        <v>0.28000000000000003</v>
      </c>
      <c r="I163" s="19"/>
      <c r="J163" s="134">
        <v>0.1</v>
      </c>
      <c r="K163" s="209" t="s">
        <v>3391</v>
      </c>
      <c r="L163" s="97"/>
      <c r="M163" s="97"/>
      <c r="N163" s="109"/>
      <c r="O163" s="34"/>
      <c r="P163" s="34"/>
    </row>
    <row r="164" spans="1:16" ht="65.25" hidden="1" customHeight="1" x14ac:dyDescent="0.25">
      <c r="A164" s="28" t="s">
        <v>509</v>
      </c>
      <c r="B164" s="202" t="s">
        <v>609</v>
      </c>
      <c r="C164" s="203" t="s">
        <v>610</v>
      </c>
      <c r="D164" s="203" t="s">
        <v>3208</v>
      </c>
      <c r="E164" s="204" t="s">
        <v>30</v>
      </c>
      <c r="F164" s="19">
        <v>1</v>
      </c>
      <c r="G164" s="18">
        <f>IFERROR(J164/F164,0)+Tabla3[[#This Row],[% DE CUMPLIMIENTO ACUMULADO]]</f>
        <v>0</v>
      </c>
      <c r="H164" s="19">
        <f>Tabla4[[#This Row],[AVANCE EJECUTADO]]+Tabla3[[#This Row],[Avance meta de la vigencia]]</f>
        <v>0</v>
      </c>
      <c r="I164" s="19"/>
      <c r="J164" s="134">
        <v>0</v>
      </c>
      <c r="K164" s="97" t="s">
        <v>3392</v>
      </c>
      <c r="L164" s="97" t="s">
        <v>3392</v>
      </c>
      <c r="M164" s="97"/>
      <c r="N164" s="109"/>
      <c r="O164" s="34"/>
      <c r="P164" s="34"/>
    </row>
    <row r="165" spans="1:16" ht="45" hidden="1" x14ac:dyDescent="0.25">
      <c r="A165" s="28" t="s">
        <v>509</v>
      </c>
      <c r="B165" s="206" t="s">
        <v>615</v>
      </c>
      <c r="C165" s="207" t="s">
        <v>616</v>
      </c>
      <c r="D165" s="207" t="s">
        <v>3210</v>
      </c>
      <c r="E165" s="204" t="s">
        <v>30</v>
      </c>
      <c r="F165" s="19">
        <v>1</v>
      </c>
      <c r="G165" s="18">
        <f>IFERROR(J165/F165,0)+Tabla3[[#This Row],[% DE CUMPLIMIENTO ACUMULADO]]</f>
        <v>0</v>
      </c>
      <c r="H165" s="19">
        <f>Tabla4[[#This Row],[AVANCE EJECUTADO]]+Tabla3[[#This Row],[Avance meta de la vigencia]]</f>
        <v>0</v>
      </c>
      <c r="I165" s="19"/>
      <c r="J165" s="134">
        <v>0</v>
      </c>
      <c r="K165" s="97" t="s">
        <v>3392</v>
      </c>
      <c r="L165" s="97" t="s">
        <v>3392</v>
      </c>
      <c r="M165" s="97"/>
      <c r="N165" s="109"/>
      <c r="O165" s="34"/>
      <c r="P165" s="34"/>
    </row>
    <row r="166" spans="1:16" ht="45" hidden="1" x14ac:dyDescent="0.25">
      <c r="A166" s="28" t="s">
        <v>509</v>
      </c>
      <c r="B166" s="202" t="s">
        <v>620</v>
      </c>
      <c r="C166" s="203" t="s">
        <v>3212</v>
      </c>
      <c r="D166" s="203" t="s">
        <v>3213</v>
      </c>
      <c r="E166" s="204" t="s">
        <v>30</v>
      </c>
      <c r="F166" s="19">
        <v>1</v>
      </c>
      <c r="G166" s="18">
        <f>IFERROR(J166/F166,0)+Tabla3[[#This Row],[% DE CUMPLIMIENTO ACUMULADO]]</f>
        <v>0.4</v>
      </c>
      <c r="H166" s="19">
        <f>Tabla4[[#This Row],[AVANCE EJECUTADO]]+Tabla3[[#This Row],[Avance meta de la vigencia]]</f>
        <v>0.4</v>
      </c>
      <c r="I166" s="19"/>
      <c r="J166" s="134">
        <v>0</v>
      </c>
      <c r="K166" s="97" t="s">
        <v>3392</v>
      </c>
      <c r="L166" s="97" t="s">
        <v>3392</v>
      </c>
      <c r="M166" s="97"/>
      <c r="N166" s="109"/>
      <c r="O166" s="34"/>
      <c r="P166" s="34"/>
    </row>
    <row r="167" spans="1:16" ht="90" hidden="1" x14ac:dyDescent="0.25">
      <c r="A167" s="28" t="s">
        <v>509</v>
      </c>
      <c r="B167" s="206" t="s">
        <v>626</v>
      </c>
      <c r="C167" s="207" t="s">
        <v>627</v>
      </c>
      <c r="D167" s="207" t="s">
        <v>628</v>
      </c>
      <c r="E167" s="204" t="s">
        <v>30</v>
      </c>
      <c r="F167" s="19">
        <v>1</v>
      </c>
      <c r="G167" s="18">
        <f>IFERROR(J167/F167,0)+Tabla3[[#This Row],[% DE CUMPLIMIENTO ACUMULADO]]</f>
        <v>0.4</v>
      </c>
      <c r="H167" s="19">
        <f>Tabla4[[#This Row],[AVANCE EJECUTADO]]+Tabla3[[#This Row],[Avance meta de la vigencia]]</f>
        <v>0.4</v>
      </c>
      <c r="I167" s="19"/>
      <c r="J167" s="134">
        <v>0</v>
      </c>
      <c r="K167" s="97" t="s">
        <v>3392</v>
      </c>
      <c r="L167" s="97" t="s">
        <v>3392</v>
      </c>
      <c r="M167" s="97"/>
      <c r="N167" s="109"/>
      <c r="O167" s="34"/>
      <c r="P167" s="34"/>
    </row>
    <row r="168" spans="1:16" ht="60" hidden="1" x14ac:dyDescent="0.25">
      <c r="A168" s="28" t="s">
        <v>509</v>
      </c>
      <c r="B168" s="202" t="s">
        <v>632</v>
      </c>
      <c r="C168" s="203" t="s">
        <v>633</v>
      </c>
      <c r="D168" s="203" t="s">
        <v>634</v>
      </c>
      <c r="E168" s="204" t="s">
        <v>30</v>
      </c>
      <c r="F168" s="19">
        <v>1</v>
      </c>
      <c r="G168" s="18">
        <f>IFERROR(J168/F168,0)+Tabla3[[#This Row],[% DE CUMPLIMIENTO ACUMULADO]]</f>
        <v>0</v>
      </c>
      <c r="H168" s="19">
        <f>Tabla4[[#This Row],[AVANCE EJECUTADO]]+Tabla3[[#This Row],[Avance meta de la vigencia]]</f>
        <v>0</v>
      </c>
      <c r="I168" s="19"/>
      <c r="J168" s="134">
        <v>0</v>
      </c>
      <c r="K168" s="97" t="s">
        <v>3392</v>
      </c>
      <c r="L168" s="97" t="s">
        <v>3392</v>
      </c>
      <c r="M168" s="97"/>
      <c r="N168" s="109"/>
      <c r="O168" s="34"/>
      <c r="P168" s="34"/>
    </row>
    <row r="169" spans="1:16" ht="135" hidden="1" x14ac:dyDescent="0.25">
      <c r="A169" s="28" t="s">
        <v>509</v>
      </c>
      <c r="B169" s="206" t="s">
        <v>637</v>
      </c>
      <c r="C169" s="207" t="s">
        <v>638</v>
      </c>
      <c r="D169" s="207" t="s">
        <v>3217</v>
      </c>
      <c r="E169" s="204" t="s">
        <v>30</v>
      </c>
      <c r="F169" s="19">
        <v>35</v>
      </c>
      <c r="G169" s="18">
        <f>IFERROR(MIN((J169/F169+Tabla3[[#This Row],[% DE CUMPLIMIENTO ACUMULADO]]),1),0)</f>
        <v>0.2857142857142857</v>
      </c>
      <c r="H169" s="19">
        <f>Tabla4[[#This Row],[AVANCE EJECUTADO]]+Tabla3[[#This Row],[Avance meta de la vigencia]]</f>
        <v>10</v>
      </c>
      <c r="I169" s="19"/>
      <c r="J169" s="134">
        <v>4</v>
      </c>
      <c r="K169" s="97" t="s">
        <v>3393</v>
      </c>
      <c r="L169" s="97" t="s">
        <v>3394</v>
      </c>
      <c r="M169" s="97" t="s">
        <v>3395</v>
      </c>
      <c r="N169" s="109"/>
      <c r="O169" s="34"/>
      <c r="P169" s="34"/>
    </row>
    <row r="170" spans="1:16" ht="90" hidden="1" x14ac:dyDescent="0.25">
      <c r="A170" s="28" t="s">
        <v>509</v>
      </c>
      <c r="B170" s="202" t="s">
        <v>641</v>
      </c>
      <c r="C170" s="203" t="s">
        <v>642</v>
      </c>
      <c r="D170" s="203" t="s">
        <v>3219</v>
      </c>
      <c r="E170" s="204" t="s">
        <v>30</v>
      </c>
      <c r="F170" s="19">
        <v>10</v>
      </c>
      <c r="G170" s="18">
        <f>IFERROR(MIN((J170/F170+Tabla3[[#This Row],[% DE CUMPLIMIENTO ACUMULADO]]),1),0)</f>
        <v>0.56000000000000005</v>
      </c>
      <c r="H170" s="19">
        <f>Tabla4[[#This Row],[AVANCE EJECUTADO]]+Tabla3[[#This Row],[Avance meta de la vigencia]]</f>
        <v>5.6</v>
      </c>
      <c r="I170" s="19"/>
      <c r="J170" s="134">
        <v>1</v>
      </c>
      <c r="K170" s="97" t="s">
        <v>3396</v>
      </c>
      <c r="L170" s="97" t="s">
        <v>3394</v>
      </c>
      <c r="M170" s="97" t="s">
        <v>3397</v>
      </c>
      <c r="N170" s="109"/>
      <c r="O170" s="34"/>
      <c r="P170" s="34"/>
    </row>
    <row r="171" spans="1:16" ht="360" hidden="1" x14ac:dyDescent="0.25">
      <c r="A171" s="28" t="s">
        <v>509</v>
      </c>
      <c r="B171" s="202" t="s">
        <v>647</v>
      </c>
      <c r="C171" s="203" t="s">
        <v>648</v>
      </c>
      <c r="D171" s="203" t="s">
        <v>649</v>
      </c>
      <c r="E171" s="31" t="s">
        <v>27</v>
      </c>
      <c r="F171" s="19">
        <v>2</v>
      </c>
      <c r="G171" s="18">
        <f>IFERROR(J192/F171,0)+Tabla3[[#This Row],[% DE CUMPLIMIENTO ACUMULADO]]</f>
        <v>0</v>
      </c>
      <c r="H171" s="19">
        <f>J192+Tabla3[[#This Row],[Avance meta de la vigencia]]</f>
        <v>0</v>
      </c>
      <c r="I171" s="19">
        <f t="shared" ref="I171:P171" si="16">I192</f>
        <v>0</v>
      </c>
      <c r="J171" s="134">
        <f t="shared" si="16"/>
        <v>0</v>
      </c>
      <c r="K171" s="97" t="str">
        <f t="shared" si="16"/>
        <v xml:space="preserve">Se desarrolló la segunda Jornada de la Cátedra Nacional Esapista denominada “Cátedra para la Paz: un territorio que enseña, una escuela que aprende”, en el ETCR Agua Bonita, planteada para la actual vigencia en el desarrollo de la segunda sesión de la Cátedra Esapista para la Paz. Esta jornada propuso una nueva sistematización de experiencias para la eventual construcción de un documento técnico de política pública, el cual aporta valor agregado al ejercicio académico e interinstitucional.
En el desarrollo de la jornada se realizó una bienvenida breve y el encuadre del encuentro, seguido de la actividad rompehielo “Lo que trajimos y lo que esperamos”. Posteriormente, se efectuó la identificación de los actores presentes, entre ellos firmantes, estudiantes, docentes y funcionarios, así como la construcción participativa de acuerdos básicos de diálogo.
De igual manera, se llevó a cabo la contextualización territorial por parte de los liderazgos de la NAR, quienes presentaron la historia de llegada, la organización comunitaria y el significado del territorio. Asimismo, se realizó la presentación de la agenda como un recorrido metodológico basado en las etapas Reconocer, Reflexionar e Incidir.
Posteriormente, se desarrolló un recorrido conjunto por las estaciones del circuito de experiencias, organizadas según los ejes del proceso de reincorporación. En cada estación, los liderazgos territoriales presentaron el balance histórico de cada eje, abordando el punto de partida, las transformaciones clave, los logros alcanzados, las dificultades persistentes, la situación actual y su proyección.
Los ejes trabajados durante el circuito fueron el comunitario, social, económico, político y libre. Estos ejes se desarrollaron de manera transversal a lo largo del recorrido y no necesariamente como estaciones independientes.
Finalmente, se desarrolló la sesión de revisión y fortalecimiento de la formulación de recomendaciones proyectadas en las mesas de trabajo, así como la correspondiente publicación de contenidos en redes institucionales y la conexión territorial.
</v>
      </c>
      <c r="L171" s="97" t="str">
        <f t="shared" si="16"/>
        <v>La única dificultad que se presento fue que la agenda se cruzó con un evento de cooperación internacional y algunos de las y los firmantes tuvieron que atender en simultaneo los dos compromisos, por fortuna sin dejar descubierto el programado por la ESAP.</v>
      </c>
      <c r="M171" s="97" t="str">
        <f t="shared" si="16"/>
        <v>N°1. Pieza grafica segunda jornada Catedra Esapista 
N°2. Agenda Minuto a Minuto - Sesión 2
N°3. Evidencias fotograficas Segunda Catedra Esapista</v>
      </c>
      <c r="N171" s="109" t="str">
        <f t="shared" si="16"/>
        <v>No se presentan observaciones.</v>
      </c>
      <c r="O171" s="34" t="str">
        <f t="shared" si="16"/>
        <v>Carold Briggitte Hernandez Layton</v>
      </c>
      <c r="P171" s="34" t="str">
        <f t="shared" si="16"/>
        <v>En desarrollo</v>
      </c>
    </row>
    <row r="172" spans="1:16" ht="375" hidden="1" x14ac:dyDescent="0.25">
      <c r="A172" s="28" t="s">
        <v>509</v>
      </c>
      <c r="B172" s="202" t="s">
        <v>650</v>
      </c>
      <c r="C172" s="203" t="s">
        <v>651</v>
      </c>
      <c r="D172" s="203" t="s">
        <v>652</v>
      </c>
      <c r="E172" s="31" t="s">
        <v>27</v>
      </c>
      <c r="F172" s="19">
        <v>38</v>
      </c>
      <c r="G172" s="18">
        <f>IFERROR(J228/F172,0)+Tabla3[[#This Row],[% DE CUMPLIMIENTO ACUMULADO]]</f>
        <v>0</v>
      </c>
      <c r="H172" s="19">
        <f>H228+Tabla3[[#This Row],[Avance meta de la vigencia]]</f>
        <v>0</v>
      </c>
      <c r="I172" s="19">
        <f t="shared" ref="I172" si="17">I368</f>
        <v>1</v>
      </c>
      <c r="J172" s="134">
        <f t="shared" ref="J172" si="18">J368</f>
        <v>2</v>
      </c>
      <c r="K172" s="97" t="str">
        <f t="shared" ref="K172" si="19">K368</f>
        <v xml:space="preserve">Durante el periodo de reporte se consolidó la gestión integral de coordinación, promoción y ejecución de la oferta académica en el departamento del Cauca, garantizando el posicionamiento institucional y la participación de actores territoriales. En este marco, se planearon, organizaron y desarrollaron exitosamente los eventos “Territorios que Prosperan” y “Liderazgo Transformador y Habilidades Blandas para Directivos Docentes”, realizados los días 27, 28 y 29 de abril de 2026, respectivamente. Para tal fin, se implementó una estrategia multicanal de convocatoria que incluyó el envío de correos electrónicos, mensajes de WhatsApp y guiones de llamadas para la confirmación de asistencia, así como la gestión de espacios de difusión en medios de comunicación, destacándose la participación en la emisora Radio 1040 para la promoción del evento del 29 de abril. Adicionalmente, y en atención a las condiciones de seguridad del departamento, se adoptaron medidas oportunas de ajuste operativo que permitieron el desarrollo del evento final bajo modalidad híbrida, asegurando su cierre efectivo y la continuidad de la oferta académica.
Asimismo, se dio respuesta oportuna y técnica a las dos solicitudes formales recibidas por la territorial, mediante la articulación interinstitucional con la presidencia del Concejo de Puerto Tejada y el equipo de Zoonosis de la Gobernación del Cauca. Como resultado de estas gestiones, se concertaron y programaron talleres de capacitación para próximas vigencias, alineados con las metas territoriales, fortaleciendo la planeación académica y la relación con los actores estratégicos del territorio
</v>
      </c>
      <c r="L172" s="97" t="str">
        <f t="shared" ref="L172" si="20">L368</f>
        <v>Las condiciones de seguridad para el desplazamiento a los eventos afectaron el aforo esperado. Sin embargo, para el caso del evento en el marco de la estrategia de internacionalización "Territorios que prosperan", se desarrolló la jornada bajo la modalidad híbrida, garantizando así el acceso a quienes no lograron asistir de forma presencial.</v>
      </c>
      <c r="M172" s="97" t="str">
        <f t="shared" ref="M172" si="21">M368</f>
        <v>Liderazgo transformador y habildades blandas para directivos docentes 
20260427_CAP_AG3425_LA_P
20260428_CAP_AG3425_LA_P 
20260428_CAP_AG3425_PG
20260428_CAP_AG3425_RF
20260428_CAP_AG3425_RF2
Territorios que prosperan
20260427_CAP_AG3380_PG
20260427_CAP_AG3380_RF
20260427_CAP_AG3380_RF_2
202604129_CAP_AG3380_LA_P
Reuniones de coordinación
20260407_AR_Iden_Necesidades_Personeros_Cauca
20260408_AR_Iden_Necesidades_Rectores_Cauca_SUBTEMAS
20260410_AR_Conexion_Global_Estrategia_territorial
20260413_AR_Id_Necesidades_Bienestar_animal_Cauca
20260415_AR_Iden_Necesidades_Concejales_Norte_Cauca</v>
      </c>
      <c r="N172" s="109" t="str">
        <f t="shared" ref="N172" si="22">N368</f>
        <v>Ninguna</v>
      </c>
      <c r="O172" s="34"/>
      <c r="P172" s="34"/>
    </row>
    <row r="173" spans="1:16" ht="120" hidden="1" x14ac:dyDescent="0.25">
      <c r="A173" s="28" t="s">
        <v>509</v>
      </c>
      <c r="B173" s="202" t="s">
        <v>3221</v>
      </c>
      <c r="C173" s="203" t="s">
        <v>654</v>
      </c>
      <c r="D173" s="203" t="s">
        <v>655</v>
      </c>
      <c r="E173" s="31" t="s">
        <v>27</v>
      </c>
      <c r="F173" s="19">
        <v>1</v>
      </c>
      <c r="G173" s="18">
        <f>IFERROR(J10/F173,0)+Tabla3[[#This Row],[% DE CUMPLIMIENTO ACUMULADO]]</f>
        <v>0</v>
      </c>
      <c r="H173" s="19">
        <f>J10+Tabla3[[#This Row],[Avance meta de la vigencia]]</f>
        <v>0</v>
      </c>
      <c r="I173" s="19">
        <f t="shared" ref="I173:P174" si="23">I10</f>
        <v>0</v>
      </c>
      <c r="J173" s="134">
        <f t="shared" si="23"/>
        <v>0</v>
      </c>
      <c r="K173" s="97" t="str">
        <f t="shared" si="23"/>
        <v>se consolidó la articulación estructural de los semilleros a través de la figura de iniciación investigativa, estableciéndola como el puente técnico necesario entre el diagnóstico poblacional realizado y la operatividad del proyecto de inversión. Bajo este modelo de integración orgánica, los nuevos semilleros se incorporan funcionalmente a la dinámica de los proyectos activados por las Resoluciones 472 y 473. Este esquema de trabajo garantiza que el recurso humano en formación se alinee con los objetivos de inversión, optimizando la transferencia de capacidades y asegurando la cobertura y sostenibilidad de los productos de investigación en el territorio. Con ello, se garantiza que cada semillero conformado sea un soporte activo para la consecución de las metas físicas y financieras del proyecto</v>
      </c>
      <c r="L173" s="97" t="str">
        <f t="shared" si="23"/>
        <v>Se identificó como dificultad la necesidad de armonizar los tiempos administrativos, técnicos y operativos para vincular los semilleros a los proyectos de investigación
Este proceso requiere mayor coordinación entre equipos, proyectos y actores territoriales para asegurar una integración efectiva.</v>
      </c>
      <c r="M173" s="97" t="str">
        <f t="shared" si="23"/>
        <v>Borrador Reglamento- procedimiento SGC</v>
      </c>
      <c r="N173" s="109">
        <f t="shared" si="23"/>
        <v>0</v>
      </c>
      <c r="O173" s="34">
        <f t="shared" si="23"/>
        <v>0</v>
      </c>
      <c r="P173" s="34">
        <f t="shared" si="23"/>
        <v>0</v>
      </c>
    </row>
    <row r="174" spans="1:16" ht="120" hidden="1" x14ac:dyDescent="0.25">
      <c r="A174" s="28" t="s">
        <v>509</v>
      </c>
      <c r="B174" s="202" t="s">
        <v>3222</v>
      </c>
      <c r="C174" s="203" t="s">
        <v>657</v>
      </c>
      <c r="D174" s="203" t="s">
        <v>658</v>
      </c>
      <c r="E174" s="31" t="s">
        <v>27</v>
      </c>
      <c r="F174" s="19">
        <v>2</v>
      </c>
      <c r="G174" s="18">
        <f>IFERROR(J11/F174,0)+Tabla3[[#This Row],[% DE CUMPLIMIENTO ACUMULADO]]</f>
        <v>0</v>
      </c>
      <c r="H174" s="19">
        <f>J11+Tabla3[[#This Row],[Avance meta de la vigencia]]</f>
        <v>0</v>
      </c>
      <c r="I174" s="19">
        <f t="shared" si="23"/>
        <v>0</v>
      </c>
      <c r="J174" s="134">
        <f t="shared" si="23"/>
        <v>0</v>
      </c>
      <c r="K174" s="97" t="str">
        <f t="shared" si="23"/>
        <v>el Indicador 2 registró un avance significativo mediante la ejecución de espacios de alto impacto para la comunidad académica. Se destaca el evento de lanzamiento del libro conmemorativo de los 66 años de la investigación en la ESAP, el cual consolidó la trayectoria histórica de la entidad en la producción de conocimiento. Asimismo, se dio continuidad a la fase de encuentros territoriales, promoviendo un proceso participativo y descentralizado para la construcción del nuevo Reglamento de Investigaciones, asegurando que la normativa responda a las realidades regionales.</v>
      </c>
      <c r="L174" s="97" t="str">
        <f t="shared" si="23"/>
        <v>e identificó como dificultad la necesidad de sistematizar y consolidar los aportes generados en los espacios académicos y territoriales desarrollados.
La diversidad de actores y realidades regionales exige un proceso cuidadoso de análisis para que los insumos sean incorporados de manera pertinente.</v>
      </c>
      <c r="M174" s="97" t="str">
        <f t="shared" si="23"/>
        <v>Invitación Lanzamiento Libro- Reseña pagina Web</v>
      </c>
      <c r="N174" s="109">
        <f t="shared" si="23"/>
        <v>0</v>
      </c>
      <c r="O174" s="34">
        <f t="shared" si="23"/>
        <v>0</v>
      </c>
      <c r="P174" s="34">
        <f t="shared" si="23"/>
        <v>0</v>
      </c>
    </row>
    <row r="175" spans="1:16" ht="120" hidden="1" x14ac:dyDescent="0.25">
      <c r="A175" s="28" t="s">
        <v>509</v>
      </c>
      <c r="B175" s="202" t="s">
        <v>3223</v>
      </c>
      <c r="C175" s="203" t="s">
        <v>3224</v>
      </c>
      <c r="D175" s="203" t="s">
        <v>661</v>
      </c>
      <c r="E175" s="31" t="s">
        <v>27</v>
      </c>
      <c r="F175" s="19">
        <v>15</v>
      </c>
      <c r="G175" s="18">
        <f>IFERROR(J13/F175,0)+Tabla3[[#This Row],[% DE CUMPLIMIENTO ACUMULADO]]</f>
        <v>0</v>
      </c>
      <c r="H175" s="19">
        <f>J13+Tabla3[[#This Row],[Avance meta de la vigencia]]</f>
        <v>0</v>
      </c>
      <c r="I175" s="19">
        <f t="shared" ref="I175:P175" si="24">I13</f>
        <v>0</v>
      </c>
      <c r="J175" s="134">
        <f t="shared" si="24"/>
        <v>0</v>
      </c>
      <c r="K175" s="97" t="str">
        <f t="shared" si="24"/>
        <v xml:space="preserve">el indicador registró un hito de alta relevancia académica y técnica con la publicación del artículo científico titulado: "Soluciones innovadoras para mejorar la eficiencia del Sistema General de Regalías en Colombia" en la revista Administración &amp; Desarrollo (Vol. 54). Esta publicación no solo representa el cumplimiento de la meta de divulgación, sino que aporta soluciones tangibles a la gestión pública nacional, fortaleciendo el posicionamiento de la ESAP como referente en la generación de conocimiento aplicado. El artículo se encuentra disponible para consulta y transferencia de conocimiento en el repositorio institucional:
 https://revistas.esap.edu.co/index.php/admindesarro/article/view/1154
</v>
      </c>
      <c r="L175" s="97" t="str">
        <f t="shared" si="24"/>
        <v>necesidad de ampliar las estrategias de socialización y transferencia del artículo publicado hacia actores institucionales y territoriales.
Aunque la publicación cumple la meta de divulgación, se requiere fortalecer su apropiación para que sus aportes tengan mayor incidencia práctica.</v>
      </c>
      <c r="M175" s="97" t="str">
        <f t="shared" si="24"/>
        <v>Link Revista - articulos</v>
      </c>
      <c r="N175" s="109">
        <f t="shared" si="24"/>
        <v>0</v>
      </c>
      <c r="O175" s="34">
        <f t="shared" si="24"/>
        <v>0</v>
      </c>
      <c r="P175" s="34">
        <f t="shared" si="24"/>
        <v>0</v>
      </c>
    </row>
    <row r="176" spans="1:16" ht="210" hidden="1" x14ac:dyDescent="0.25">
      <c r="A176" s="28" t="s">
        <v>509</v>
      </c>
      <c r="B176" s="202" t="s">
        <v>662</v>
      </c>
      <c r="C176" s="203" t="s">
        <v>663</v>
      </c>
      <c r="D176" s="203" t="s">
        <v>664</v>
      </c>
      <c r="E176" s="36" t="s">
        <v>431</v>
      </c>
      <c r="F176" s="19">
        <v>1</v>
      </c>
      <c r="G176" s="18">
        <f>IFERROR(J176/F176,0)+Tabla3[[#This Row],[% DE CUMPLIMIENTO ACUMULADO]]</f>
        <v>0.2</v>
      </c>
      <c r="H176" s="19">
        <f>Tabla4[[#This Row],[AVANCE EJECUTADO]]+Tabla3[[#This Row],[Avance meta de la vigencia]]</f>
        <v>0.2</v>
      </c>
      <c r="I176" s="19"/>
      <c r="J176" s="134">
        <v>0.05</v>
      </c>
      <c r="K176" s="97" t="s">
        <v>3398</v>
      </c>
      <c r="L176" s="97" t="s">
        <v>3399</v>
      </c>
      <c r="M176" s="97" t="s">
        <v>2598</v>
      </c>
      <c r="N176" s="109"/>
      <c r="O176" s="34"/>
      <c r="P176" s="34"/>
    </row>
    <row r="177" spans="1:16" ht="315" hidden="1" x14ac:dyDescent="0.25">
      <c r="A177" s="28" t="s">
        <v>509</v>
      </c>
      <c r="B177" s="202" t="s">
        <v>667</v>
      </c>
      <c r="C177" s="203" t="s">
        <v>668</v>
      </c>
      <c r="D177" s="203" t="s">
        <v>669</v>
      </c>
      <c r="E177" s="36" t="s">
        <v>431</v>
      </c>
      <c r="F177" s="19">
        <v>1</v>
      </c>
      <c r="G177" s="18">
        <f>IFERROR(J177/F177,0)+Tabla3[[#This Row],[% DE CUMPLIMIENTO ACUMULADO]]</f>
        <v>0.25</v>
      </c>
      <c r="H177" s="19">
        <f>Tabla4[[#This Row],[AVANCE EJECUTADO]]+Tabla3[[#This Row],[Avance meta de la vigencia]]</f>
        <v>0.25</v>
      </c>
      <c r="I177" s="19"/>
      <c r="J177" s="134">
        <v>0.1</v>
      </c>
      <c r="K177" s="97" t="s">
        <v>3400</v>
      </c>
      <c r="L177" s="97" t="s">
        <v>3399</v>
      </c>
      <c r="M177" s="97" t="s">
        <v>3401</v>
      </c>
      <c r="N177" s="109"/>
      <c r="O177" s="34"/>
      <c r="P177" s="34"/>
    </row>
    <row r="178" spans="1:16" ht="60" hidden="1" x14ac:dyDescent="0.25">
      <c r="A178" s="28" t="s">
        <v>509</v>
      </c>
      <c r="B178" s="202" t="s">
        <v>672</v>
      </c>
      <c r="C178" s="203" t="s">
        <v>673</v>
      </c>
      <c r="D178" s="203" t="s">
        <v>674</v>
      </c>
      <c r="E178" s="36" t="s">
        <v>431</v>
      </c>
      <c r="F178" s="19">
        <v>1</v>
      </c>
      <c r="G178" s="18">
        <f>IFERROR(J178/F178,0)+Tabla3[[#This Row],[% DE CUMPLIMIENTO ACUMULADO]]</f>
        <v>0</v>
      </c>
      <c r="H178" s="19">
        <f>Tabla4[[#This Row],[AVANCE EJECUTADO]]+Tabla3[[#This Row],[Avance meta de la vigencia]]</f>
        <v>0</v>
      </c>
      <c r="I178" s="19"/>
      <c r="J178" s="134">
        <v>0</v>
      </c>
      <c r="K178" s="81" t="s">
        <v>3402</v>
      </c>
      <c r="L178" s="81" t="s">
        <v>3399</v>
      </c>
      <c r="M178" s="81" t="s">
        <v>433</v>
      </c>
      <c r="N178" s="109"/>
      <c r="O178" s="34"/>
      <c r="P178" s="34"/>
    </row>
    <row r="179" spans="1:16" ht="60" hidden="1" x14ac:dyDescent="0.25">
      <c r="A179" s="28" t="s">
        <v>509</v>
      </c>
      <c r="B179" s="202" t="s">
        <v>676</v>
      </c>
      <c r="C179" s="203" t="s">
        <v>677</v>
      </c>
      <c r="D179" s="203" t="s">
        <v>678</v>
      </c>
      <c r="E179" s="36" t="s">
        <v>431</v>
      </c>
      <c r="F179" s="19">
        <v>1</v>
      </c>
      <c r="G179" s="18">
        <f>IFERROR(J179/F179,0)+Tabla3[[#This Row],[% DE CUMPLIMIENTO ACUMULADO]]</f>
        <v>0</v>
      </c>
      <c r="H179" s="19">
        <f>Tabla4[[#This Row],[AVANCE EJECUTADO]]+Tabla3[[#This Row],[Avance meta de la vigencia]]</f>
        <v>0</v>
      </c>
      <c r="I179" s="19"/>
      <c r="J179" s="134">
        <v>0</v>
      </c>
      <c r="K179" s="81" t="s">
        <v>3403</v>
      </c>
      <c r="L179" s="81" t="s">
        <v>3399</v>
      </c>
      <c r="M179" s="81" t="s">
        <v>433</v>
      </c>
      <c r="N179" s="109"/>
      <c r="O179" s="34"/>
      <c r="P179" s="34"/>
    </row>
    <row r="180" spans="1:16" ht="75" hidden="1" x14ac:dyDescent="0.25">
      <c r="A180" s="28" t="s">
        <v>509</v>
      </c>
      <c r="B180" s="202" t="s">
        <v>680</v>
      </c>
      <c r="C180" s="203" t="s">
        <v>681</v>
      </c>
      <c r="D180" s="203" t="s">
        <v>682</v>
      </c>
      <c r="E180" s="36" t="s">
        <v>431</v>
      </c>
      <c r="F180" s="19">
        <v>1</v>
      </c>
      <c r="G180" s="18">
        <f>IFERROR(J180/F180,0)+Tabla3[[#This Row],[% DE CUMPLIMIENTO ACUMULADO]]</f>
        <v>0</v>
      </c>
      <c r="H180" s="19">
        <f>Tabla4[[#This Row],[AVANCE EJECUTADO]]+Tabla3[[#This Row],[Avance meta de la vigencia]]</f>
        <v>0</v>
      </c>
      <c r="I180" s="19"/>
      <c r="J180" s="134">
        <v>0</v>
      </c>
      <c r="K180" s="81" t="s">
        <v>3404</v>
      </c>
      <c r="L180" s="81" t="s">
        <v>3399</v>
      </c>
      <c r="M180" s="81" t="s">
        <v>433</v>
      </c>
      <c r="N180" s="109"/>
      <c r="O180" s="34"/>
      <c r="P180" s="34"/>
    </row>
    <row r="181" spans="1:16" ht="60" hidden="1" x14ac:dyDescent="0.25">
      <c r="A181" s="28" t="s">
        <v>509</v>
      </c>
      <c r="B181" s="202" t="s">
        <v>684</v>
      </c>
      <c r="C181" s="203" t="s">
        <v>685</v>
      </c>
      <c r="D181" s="203" t="s">
        <v>686</v>
      </c>
      <c r="E181" s="36" t="s">
        <v>431</v>
      </c>
      <c r="F181" s="19">
        <v>1</v>
      </c>
      <c r="G181" s="18">
        <f>IFERROR(J181/F181,0)+Tabla3[[#This Row],[% DE CUMPLIMIENTO ACUMULADO]]</f>
        <v>0</v>
      </c>
      <c r="H181" s="19">
        <f>Tabla4[[#This Row],[AVANCE EJECUTADO]]+Tabla3[[#This Row],[Avance meta de la vigencia]]</f>
        <v>0</v>
      </c>
      <c r="I181" s="19"/>
      <c r="J181" s="134">
        <v>0</v>
      </c>
      <c r="K181" s="81" t="s">
        <v>3405</v>
      </c>
      <c r="L181" s="81" t="s">
        <v>3399</v>
      </c>
      <c r="M181" s="81" t="s">
        <v>433</v>
      </c>
      <c r="N181" s="109"/>
      <c r="O181" s="34"/>
      <c r="P181" s="34"/>
    </row>
    <row r="182" spans="1:16" ht="270" hidden="1" x14ac:dyDescent="0.25">
      <c r="A182" s="28" t="s">
        <v>509</v>
      </c>
      <c r="B182" s="202" t="s">
        <v>688</v>
      </c>
      <c r="C182" s="203" t="s">
        <v>689</v>
      </c>
      <c r="D182" s="203" t="s">
        <v>690</v>
      </c>
      <c r="E182" s="36" t="s">
        <v>431</v>
      </c>
      <c r="F182" s="19">
        <v>1</v>
      </c>
      <c r="G182" s="18">
        <f>IFERROR(J182/F182,0)+Tabla3[[#This Row],[% DE CUMPLIMIENTO ACUMULADO]]</f>
        <v>0.4</v>
      </c>
      <c r="H182" s="19">
        <f>Tabla4[[#This Row],[AVANCE EJECUTADO]]+Tabla3[[#This Row],[Avance meta de la vigencia]]</f>
        <v>0.4</v>
      </c>
      <c r="I182" s="19"/>
      <c r="J182" s="134">
        <v>0.1</v>
      </c>
      <c r="K182" s="97" t="s">
        <v>3406</v>
      </c>
      <c r="L182" s="81" t="s">
        <v>3399</v>
      </c>
      <c r="M182" s="97" t="s">
        <v>3407</v>
      </c>
      <c r="N182" s="109"/>
      <c r="O182" s="34"/>
      <c r="P182" s="34"/>
    </row>
    <row r="183" spans="1:16" ht="90" hidden="1" x14ac:dyDescent="0.25">
      <c r="A183" s="28" t="s">
        <v>509</v>
      </c>
      <c r="B183" s="202" t="s">
        <v>693</v>
      </c>
      <c r="C183" s="203" t="s">
        <v>694</v>
      </c>
      <c r="D183" s="203" t="s">
        <v>695</v>
      </c>
      <c r="E183" s="36" t="s">
        <v>513</v>
      </c>
      <c r="F183" s="19">
        <v>1</v>
      </c>
      <c r="G183" s="18">
        <f>IFERROR(J183/F183,0)+Tabla3[[#This Row],[% DE CUMPLIMIENTO ACUMULADO]]</f>
        <v>0.3</v>
      </c>
      <c r="H183" s="19">
        <f>Tabla4[[#This Row],[AVANCE EJECUTADO]]+Tabla3[[#This Row],[Avance meta de la vigencia]]</f>
        <v>0.3</v>
      </c>
      <c r="I183" s="19"/>
      <c r="J183" s="134"/>
      <c r="K183" s="97" t="s">
        <v>3408</v>
      </c>
      <c r="L183" s="97" t="s">
        <v>3360</v>
      </c>
      <c r="M183" s="97" t="s">
        <v>3363</v>
      </c>
      <c r="N183" s="109"/>
      <c r="O183" s="34"/>
      <c r="P183" s="34"/>
    </row>
    <row r="184" spans="1:16" ht="50.1" hidden="1" customHeight="1" x14ac:dyDescent="0.25">
      <c r="A184" s="28" t="s">
        <v>509</v>
      </c>
      <c r="B184" s="202" t="s">
        <v>696</v>
      </c>
      <c r="C184" s="203" t="s">
        <v>697</v>
      </c>
      <c r="D184" s="203" t="s">
        <v>698</v>
      </c>
      <c r="E184" s="36" t="s">
        <v>102</v>
      </c>
      <c r="F184" s="19">
        <v>1</v>
      </c>
      <c r="G184" s="18">
        <f>IFERROR(J184/F184,0)+Tabla3[[#This Row],[% DE CUMPLIMIENTO ACUMULADO]]</f>
        <v>0</v>
      </c>
      <c r="H184" s="19">
        <f>Tabla4[[#This Row],[AVANCE EJECUTADO]]+Tabla3[[#This Row],[Avance meta de la vigencia]]</f>
        <v>0</v>
      </c>
      <c r="I184" s="19"/>
      <c r="J184" s="134">
        <v>0</v>
      </c>
      <c r="K184" s="97" t="s">
        <v>3409</v>
      </c>
      <c r="L184" s="97"/>
      <c r="M184" s="97"/>
      <c r="N184" s="109"/>
      <c r="O184" s="34"/>
      <c r="P184" s="34"/>
    </row>
    <row r="185" spans="1:16" ht="50.1" hidden="1" customHeight="1" x14ac:dyDescent="0.25">
      <c r="A185" s="28" t="s">
        <v>509</v>
      </c>
      <c r="B185" s="202" t="s">
        <v>699</v>
      </c>
      <c r="C185" s="203" t="s">
        <v>700</v>
      </c>
      <c r="D185" s="203" t="s">
        <v>701</v>
      </c>
      <c r="E185" s="36" t="s">
        <v>102</v>
      </c>
      <c r="F185" s="19">
        <v>2</v>
      </c>
      <c r="G185" s="18">
        <f>IFERROR(J185/F185,0)+Tabla3[[#This Row],[% DE CUMPLIMIENTO ACUMULADO]]</f>
        <v>0</v>
      </c>
      <c r="H185" s="19">
        <f>Tabla4[[#This Row],[AVANCE EJECUTADO]]+Tabla3[[#This Row],[Avance meta de la vigencia]]</f>
        <v>0</v>
      </c>
      <c r="I185" s="19"/>
      <c r="J185" s="134">
        <v>0</v>
      </c>
      <c r="K185" s="97" t="s">
        <v>3382</v>
      </c>
      <c r="L185" s="97"/>
      <c r="M185" s="97"/>
      <c r="N185" s="109"/>
      <c r="O185" s="34"/>
      <c r="P185" s="34"/>
    </row>
    <row r="186" spans="1:16" ht="60" hidden="1" x14ac:dyDescent="0.25">
      <c r="A186" s="28" t="s">
        <v>509</v>
      </c>
      <c r="B186" s="202" t="s">
        <v>702</v>
      </c>
      <c r="C186" s="203" t="s">
        <v>703</v>
      </c>
      <c r="D186" s="203" t="s">
        <v>704</v>
      </c>
      <c r="E186" s="36" t="s">
        <v>85</v>
      </c>
      <c r="F186" s="19">
        <v>2</v>
      </c>
      <c r="G186" s="18">
        <f>IFERROR(J186/F186,0)+Tabla3[[#This Row],[% DE CUMPLIMIENTO ACUMULADO]]</f>
        <v>0</v>
      </c>
      <c r="H186" s="19">
        <f>Tabla4[[#This Row],[AVANCE EJECUTADO]]+Tabla3[[#This Row],[Avance meta de la vigencia]]</f>
        <v>0</v>
      </c>
      <c r="I186" s="19"/>
      <c r="J186" s="134"/>
      <c r="K186" s="97" t="s">
        <v>3369</v>
      </c>
      <c r="L186" s="97" t="s">
        <v>116</v>
      </c>
      <c r="M186" s="97"/>
      <c r="N186" s="109"/>
      <c r="O186" s="34"/>
      <c r="P186" s="34"/>
    </row>
    <row r="187" spans="1:16" ht="60" hidden="1" x14ac:dyDescent="0.25">
      <c r="A187" s="28" t="s">
        <v>509</v>
      </c>
      <c r="B187" s="202" t="s">
        <v>705</v>
      </c>
      <c r="C187" s="203" t="s">
        <v>706</v>
      </c>
      <c r="D187" s="203" t="s">
        <v>707</v>
      </c>
      <c r="E187" s="36" t="s">
        <v>85</v>
      </c>
      <c r="F187" s="19">
        <v>1</v>
      </c>
      <c r="G187" s="18">
        <f>IFERROR(J187/F187,0)+Tabla3[[#This Row],[% DE CUMPLIMIENTO ACUMULADO]]</f>
        <v>0</v>
      </c>
      <c r="H187" s="19">
        <f>Tabla4[[#This Row],[AVANCE EJECUTADO]]+Tabla3[[#This Row],[Avance meta de la vigencia]]</f>
        <v>0</v>
      </c>
      <c r="I187" s="19"/>
      <c r="J187" s="134"/>
      <c r="K187" s="97" t="s">
        <v>3369</v>
      </c>
      <c r="L187" s="97" t="s">
        <v>116</v>
      </c>
      <c r="M187" s="97"/>
      <c r="N187" s="109"/>
      <c r="O187" s="34"/>
      <c r="P187" s="34"/>
    </row>
    <row r="188" spans="1:16" ht="165" hidden="1" x14ac:dyDescent="0.25">
      <c r="A188" s="28" t="s">
        <v>509</v>
      </c>
      <c r="B188" s="202" t="s">
        <v>708</v>
      </c>
      <c r="C188" s="203" t="s">
        <v>709</v>
      </c>
      <c r="D188" s="203" t="s">
        <v>710</v>
      </c>
      <c r="E188" s="36" t="s">
        <v>284</v>
      </c>
      <c r="F188" s="19">
        <v>1</v>
      </c>
      <c r="G188" s="18">
        <f>IFERROR(J188/F188,0)+Tabla3[[#This Row],[% DE CUMPLIMIENTO ACUMULADO]]</f>
        <v>0.29000000000000004</v>
      </c>
      <c r="H188" s="19">
        <f>Tabla4[[#This Row],[AVANCE EJECUTADO]]+Tabla3[[#This Row],[Avance meta de la vigencia]]</f>
        <v>0.29000000000000004</v>
      </c>
      <c r="I188" s="19"/>
      <c r="J188" s="156">
        <v>0.09</v>
      </c>
      <c r="K188" s="97" t="s">
        <v>3410</v>
      </c>
      <c r="L188" s="97" t="s">
        <v>3411</v>
      </c>
      <c r="M188" s="97" t="s">
        <v>3412</v>
      </c>
      <c r="N188" s="109"/>
      <c r="O188" s="34"/>
      <c r="P188" s="34"/>
    </row>
    <row r="189" spans="1:16" ht="42.75" hidden="1" x14ac:dyDescent="0.25">
      <c r="A189" s="28" t="s">
        <v>714</v>
      </c>
      <c r="B189" s="74" t="s">
        <v>715</v>
      </c>
      <c r="C189" s="210" t="s">
        <v>716</v>
      </c>
      <c r="D189" s="31" t="s">
        <v>26</v>
      </c>
      <c r="E189" s="210" t="s">
        <v>30</v>
      </c>
      <c r="F189" s="18">
        <v>0.32</v>
      </c>
      <c r="G189" s="18">
        <f>IFERROR(J189/F189,0)+Tabla3[[#This Row],[% DE CUMPLIMIENTO ACUMULADO]]</f>
        <v>0.21875</v>
      </c>
      <c r="H189" s="19">
        <f>Tabla4[[#This Row],[AVANCE EJECUTADO]]+Tabla3[[#This Row],[Avance meta de la vigencia]]</f>
        <v>7.0000000000000007E-2</v>
      </c>
      <c r="I189" s="19">
        <v>0</v>
      </c>
      <c r="J189" s="156">
        <v>0.01</v>
      </c>
      <c r="K189" s="97" t="s">
        <v>3413</v>
      </c>
      <c r="L189" s="97" t="s">
        <v>3414</v>
      </c>
      <c r="M189" s="97" t="s">
        <v>3415</v>
      </c>
      <c r="N189" s="109" t="s">
        <v>932</v>
      </c>
      <c r="O189" s="34" t="s">
        <v>720</v>
      </c>
      <c r="P189" s="34" t="s">
        <v>727</v>
      </c>
    </row>
    <row r="190" spans="1:16" ht="57" hidden="1" x14ac:dyDescent="0.25">
      <c r="A190" s="28" t="s">
        <v>714</v>
      </c>
      <c r="B190" s="74" t="s">
        <v>722</v>
      </c>
      <c r="C190" s="210" t="s">
        <v>723</v>
      </c>
      <c r="D190" s="31" t="s">
        <v>26</v>
      </c>
      <c r="E190" s="210" t="s">
        <v>30</v>
      </c>
      <c r="F190" s="17">
        <v>8</v>
      </c>
      <c r="G190" s="18">
        <f>IFERROR(J190/F190,0)+Tabla3[[#This Row],[% DE CUMPLIMIENTO ACUMULADO]]</f>
        <v>0</v>
      </c>
      <c r="H190" s="19">
        <f>Tabla4[[#This Row],[AVANCE EJECUTADO]]+Tabla3[[#This Row],[Avance meta de la vigencia]]</f>
        <v>0</v>
      </c>
      <c r="I190" s="19">
        <v>0</v>
      </c>
      <c r="J190" s="134">
        <v>0</v>
      </c>
      <c r="K190" s="97" t="s">
        <v>3416</v>
      </c>
      <c r="L190" s="97" t="s">
        <v>3414</v>
      </c>
      <c r="M190" s="97" t="s">
        <v>3417</v>
      </c>
      <c r="N190" s="109" t="s">
        <v>932</v>
      </c>
      <c r="O190" s="34" t="s">
        <v>720</v>
      </c>
      <c r="P190" s="34" t="s">
        <v>727</v>
      </c>
    </row>
    <row r="191" spans="1:16" ht="45" hidden="1" x14ac:dyDescent="0.25">
      <c r="A191" s="28" t="s">
        <v>714</v>
      </c>
      <c r="B191" s="74" t="s">
        <v>728</v>
      </c>
      <c r="C191" s="210" t="s">
        <v>729</v>
      </c>
      <c r="D191" s="31" t="s">
        <v>26</v>
      </c>
      <c r="E191" s="210" t="s">
        <v>30</v>
      </c>
      <c r="F191" s="17">
        <v>8392</v>
      </c>
      <c r="G191" s="18">
        <f>IFERROR(J191/F191,0)+Tabla3[[#This Row],[% DE CUMPLIMIENTO ACUMULADO]]</f>
        <v>0.3088655862726406</v>
      </c>
      <c r="H191" s="19">
        <f>Tabla4[[#This Row],[AVANCE EJECUTADO]]+Tabla3[[#This Row],[Avance meta de la vigencia]]</f>
        <v>2592</v>
      </c>
      <c r="I191" s="19">
        <v>0</v>
      </c>
      <c r="J191" s="134">
        <v>0</v>
      </c>
      <c r="K191" s="97" t="s">
        <v>3416</v>
      </c>
      <c r="L191" s="97" t="s">
        <v>3414</v>
      </c>
      <c r="M191" s="97" t="s">
        <v>3417</v>
      </c>
      <c r="N191" s="109" t="s">
        <v>932</v>
      </c>
      <c r="O191" s="34" t="s">
        <v>720</v>
      </c>
      <c r="P191" s="34" t="s">
        <v>727</v>
      </c>
    </row>
    <row r="192" spans="1:16" ht="360" hidden="1" x14ac:dyDescent="0.25">
      <c r="A192" s="28" t="s">
        <v>714</v>
      </c>
      <c r="B192" s="74" t="s">
        <v>730</v>
      </c>
      <c r="C192" s="210" t="s">
        <v>731</v>
      </c>
      <c r="D192" s="31" t="s">
        <v>26</v>
      </c>
      <c r="E192" s="210" t="s">
        <v>30</v>
      </c>
      <c r="F192" s="17">
        <v>2</v>
      </c>
      <c r="G192" s="18">
        <f>IFERROR(J192/F192,0)+Tabla3[[#This Row],[% DE CUMPLIMIENTO ACUMULADO]]</f>
        <v>0</v>
      </c>
      <c r="H192" s="19">
        <f>Tabla4[[#This Row],[AVANCE EJECUTADO]]+Tabla3[[#This Row],[Avance meta de la vigencia]]</f>
        <v>0</v>
      </c>
      <c r="I192" s="19">
        <v>0</v>
      </c>
      <c r="J192" s="134">
        <v>0</v>
      </c>
      <c r="K192" s="97" t="s">
        <v>3418</v>
      </c>
      <c r="L192" s="97" t="s">
        <v>3419</v>
      </c>
      <c r="M192" s="97" t="s">
        <v>3420</v>
      </c>
      <c r="N192" s="109" t="s">
        <v>932</v>
      </c>
      <c r="O192" s="34" t="s">
        <v>720</v>
      </c>
      <c r="P192" s="34" t="s">
        <v>727</v>
      </c>
    </row>
    <row r="193" spans="1:16" ht="99.75" hidden="1" x14ac:dyDescent="0.25">
      <c r="A193" s="28" t="s">
        <v>714</v>
      </c>
      <c r="B193" s="74" t="s">
        <v>733</v>
      </c>
      <c r="C193" s="210" t="s">
        <v>734</v>
      </c>
      <c r="D193" s="31" t="s">
        <v>26</v>
      </c>
      <c r="E193" s="210" t="s">
        <v>30</v>
      </c>
      <c r="F193" s="17">
        <v>26</v>
      </c>
      <c r="G193" s="18">
        <f>IFERROR(MIN((J193/F193+Tabla3[[#This Row],[% DE CUMPLIMIENTO ACUMULADO]]),1),0)</f>
        <v>1</v>
      </c>
      <c r="H193" s="19">
        <f>Tabla4[[#This Row],[AVANCE EJECUTADO]]+Tabla3[[#This Row],[Avance meta de la vigencia]]</f>
        <v>95</v>
      </c>
      <c r="I193" s="19">
        <v>0</v>
      </c>
      <c r="J193" s="134">
        <v>95</v>
      </c>
      <c r="K193" s="97" t="s">
        <v>3421</v>
      </c>
      <c r="L193" s="97" t="s">
        <v>3414</v>
      </c>
      <c r="M193" s="97" t="s">
        <v>3422</v>
      </c>
      <c r="N193" s="109" t="s">
        <v>3423</v>
      </c>
      <c r="O193" s="34" t="s">
        <v>720</v>
      </c>
      <c r="P193" s="34" t="s">
        <v>1118</v>
      </c>
    </row>
    <row r="194" spans="1:16" ht="409.5" hidden="1" x14ac:dyDescent="0.25">
      <c r="A194" s="28" t="s">
        <v>714</v>
      </c>
      <c r="B194" s="74" t="s">
        <v>735</v>
      </c>
      <c r="C194" s="210" t="s">
        <v>736</v>
      </c>
      <c r="D194" s="31" t="s">
        <v>26</v>
      </c>
      <c r="E194" s="210" t="s">
        <v>30</v>
      </c>
      <c r="F194" s="17">
        <v>4</v>
      </c>
      <c r="G194" s="18">
        <f>IFERROR(J194/F194,0)+Tabla3[[#This Row],[% DE CUMPLIMIENTO ACUMULADO]]</f>
        <v>0</v>
      </c>
      <c r="H194" s="19">
        <f>Tabla4[[#This Row],[AVANCE EJECUTADO]]+Tabla3[[#This Row],[Avance meta de la vigencia]]</f>
        <v>0</v>
      </c>
      <c r="I194" s="19">
        <v>0</v>
      </c>
      <c r="J194" s="134">
        <v>0</v>
      </c>
      <c r="K194" s="97" t="s">
        <v>3424</v>
      </c>
      <c r="L194" s="97" t="s">
        <v>3425</v>
      </c>
      <c r="M194" s="97" t="s">
        <v>3426</v>
      </c>
      <c r="N194" s="109" t="s">
        <v>932</v>
      </c>
      <c r="O194" s="34" t="s">
        <v>720</v>
      </c>
      <c r="P194" s="34" t="s">
        <v>727</v>
      </c>
    </row>
    <row r="195" spans="1:16" ht="210" hidden="1" x14ac:dyDescent="0.25">
      <c r="A195" s="28" t="s">
        <v>714</v>
      </c>
      <c r="B195" s="74" t="s">
        <v>741</v>
      </c>
      <c r="C195" s="210" t="s">
        <v>742</v>
      </c>
      <c r="D195" s="31" t="s">
        <v>26</v>
      </c>
      <c r="E195" s="210" t="s">
        <v>30</v>
      </c>
      <c r="F195" s="18">
        <v>0.4</v>
      </c>
      <c r="G195" s="18">
        <f>IFERROR(J195/F195,0)+Tabla3[[#This Row],[% DE CUMPLIMIENTO ACUMULADO]]</f>
        <v>0.15</v>
      </c>
      <c r="H195" s="19">
        <f>Tabla4[[#This Row],[AVANCE EJECUTADO]]+Tabla3[[#This Row],[Avance meta de la vigencia]]</f>
        <v>0.06</v>
      </c>
      <c r="I195" s="19">
        <v>0</v>
      </c>
      <c r="J195" s="156">
        <v>0.04</v>
      </c>
      <c r="K195" s="97" t="s">
        <v>3427</v>
      </c>
      <c r="L195" s="97" t="s">
        <v>3414</v>
      </c>
      <c r="M195" s="97" t="s">
        <v>3428</v>
      </c>
      <c r="N195" s="109" t="s">
        <v>3429</v>
      </c>
      <c r="O195" s="34" t="s">
        <v>720</v>
      </c>
      <c r="P195" s="34" t="s">
        <v>727</v>
      </c>
    </row>
    <row r="196" spans="1:16" ht="225" hidden="1" x14ac:dyDescent="0.25">
      <c r="A196" s="28" t="s">
        <v>714</v>
      </c>
      <c r="B196" s="74" t="s">
        <v>743</v>
      </c>
      <c r="C196" s="210" t="s">
        <v>744</v>
      </c>
      <c r="D196" s="31" t="s">
        <v>26</v>
      </c>
      <c r="E196" s="210" t="s">
        <v>30</v>
      </c>
      <c r="F196" s="18">
        <v>0.2</v>
      </c>
      <c r="G196" s="18">
        <f>IFERROR(J196/F196,0)+Tabla3[[#This Row],[% DE CUMPLIMIENTO ACUMULADO]]</f>
        <v>0.19999999999999998</v>
      </c>
      <c r="H196" s="19">
        <f>Tabla4[[#This Row],[AVANCE EJECUTADO]]+Tabla3[[#This Row],[Avance meta de la vigencia]]</f>
        <v>0.04</v>
      </c>
      <c r="I196" s="19">
        <v>0</v>
      </c>
      <c r="J196" s="156">
        <v>0.02</v>
      </c>
      <c r="K196" s="97" t="s">
        <v>3430</v>
      </c>
      <c r="L196" s="97" t="s">
        <v>3414</v>
      </c>
      <c r="M196" s="97" t="s">
        <v>3431</v>
      </c>
      <c r="N196" s="109" t="s">
        <v>932</v>
      </c>
      <c r="O196" s="34" t="s">
        <v>720</v>
      </c>
      <c r="P196" s="34" t="s">
        <v>727</v>
      </c>
    </row>
    <row r="197" spans="1:16" ht="60" hidden="1" x14ac:dyDescent="0.25">
      <c r="A197" s="28" t="s">
        <v>714</v>
      </c>
      <c r="B197" s="74" t="s">
        <v>748</v>
      </c>
      <c r="C197" s="210" t="s">
        <v>749</v>
      </c>
      <c r="D197" s="31" t="s">
        <v>26</v>
      </c>
      <c r="E197" s="210" t="s">
        <v>30</v>
      </c>
      <c r="F197" s="18">
        <v>0.1</v>
      </c>
      <c r="G197" s="18">
        <f>IFERROR(J197/F197,0)+Tabla3[[#This Row],[% DE CUMPLIMIENTO ACUMULADO]]</f>
        <v>0.79999999999999993</v>
      </c>
      <c r="H197" s="19">
        <f>Tabla4[[#This Row],[AVANCE EJECUTADO]]+Tabla3[[#This Row],[Avance meta de la vigencia]]</f>
        <v>7.9999999999999988E-2</v>
      </c>
      <c r="I197" s="19">
        <v>0</v>
      </c>
      <c r="J197" s="156">
        <v>0.01</v>
      </c>
      <c r="K197" s="97" t="s">
        <v>3432</v>
      </c>
      <c r="L197" s="97" t="s">
        <v>3414</v>
      </c>
      <c r="M197" s="97" t="s">
        <v>3433</v>
      </c>
      <c r="N197" s="109" t="s">
        <v>3434</v>
      </c>
      <c r="O197" s="34" t="s">
        <v>720</v>
      </c>
      <c r="P197" s="34" t="s">
        <v>1118</v>
      </c>
    </row>
    <row r="198" spans="1:16" ht="45" hidden="1" x14ac:dyDescent="0.25">
      <c r="A198" s="28" t="s">
        <v>714</v>
      </c>
      <c r="B198" s="74" t="s">
        <v>751</v>
      </c>
      <c r="C198" s="210" t="s">
        <v>752</v>
      </c>
      <c r="D198" s="31" t="s">
        <v>26</v>
      </c>
      <c r="E198" s="36" t="s">
        <v>753</v>
      </c>
      <c r="F198" s="17">
        <v>4585</v>
      </c>
      <c r="G198" s="18">
        <f>IFERROR(J198/F198,0)+Tabla3[[#This Row],[% DE CUMPLIMIENTO ACUMULADO]]</f>
        <v>0.43255295429208473</v>
      </c>
      <c r="H198" s="19">
        <f>Tabla4[[#This Row],[AVANCE EJECUTADO]]+Tabla3[[#This Row],[Avance meta de la vigencia]]</f>
        <v>1940</v>
      </c>
      <c r="I198" s="211">
        <v>0</v>
      </c>
      <c r="J198" s="134">
        <v>0</v>
      </c>
      <c r="K198" s="97" t="s">
        <v>3435</v>
      </c>
      <c r="L198" s="97" t="s">
        <v>3414</v>
      </c>
      <c r="M198" s="97" t="s">
        <v>3417</v>
      </c>
      <c r="N198" s="109" t="s">
        <v>932</v>
      </c>
      <c r="O198" s="34" t="s">
        <v>720</v>
      </c>
      <c r="P198" s="34" t="s">
        <v>727</v>
      </c>
    </row>
    <row r="199" spans="1:16" ht="75" hidden="1" x14ac:dyDescent="0.25">
      <c r="A199" s="28" t="s">
        <v>714</v>
      </c>
      <c r="B199" s="74" t="s">
        <v>755</v>
      </c>
      <c r="C199" s="210" t="s">
        <v>756</v>
      </c>
      <c r="D199" s="31" t="s">
        <v>26</v>
      </c>
      <c r="E199" s="210" t="s">
        <v>30</v>
      </c>
      <c r="F199" s="17">
        <v>22</v>
      </c>
      <c r="G199" s="18">
        <f>IFERROR(J199/F199,0)+Tabla3[[#This Row],[% DE CUMPLIMIENTO ACUMULADO]]</f>
        <v>0</v>
      </c>
      <c r="H199" s="19">
        <f>Tabla4[[#This Row],[AVANCE EJECUTADO]]+Tabla3[[#This Row],[Avance meta de la vigencia]]</f>
        <v>0</v>
      </c>
      <c r="I199" s="19">
        <v>0</v>
      </c>
      <c r="J199" s="134">
        <v>0</v>
      </c>
      <c r="K199" s="97" t="s">
        <v>3436</v>
      </c>
      <c r="L199" s="97" t="s">
        <v>3437</v>
      </c>
      <c r="M199" s="97" t="s">
        <v>3438</v>
      </c>
      <c r="N199" s="109" t="s">
        <v>932</v>
      </c>
      <c r="O199" s="34" t="s">
        <v>720</v>
      </c>
      <c r="P199" s="34" t="s">
        <v>727</v>
      </c>
    </row>
    <row r="200" spans="1:16" ht="165" hidden="1" x14ac:dyDescent="0.25">
      <c r="A200" s="28" t="s">
        <v>714</v>
      </c>
      <c r="B200" s="74" t="s">
        <v>760</v>
      </c>
      <c r="C200" s="210" t="s">
        <v>761</v>
      </c>
      <c r="D200" s="31" t="s">
        <v>26</v>
      </c>
      <c r="E200" s="210" t="s">
        <v>30</v>
      </c>
      <c r="F200" s="18">
        <v>1</v>
      </c>
      <c r="G200" s="18">
        <f>IFERROR(J200/F200,0)+Tabla3[[#This Row],[% DE CUMPLIMIENTO ACUMULADO]]</f>
        <v>0.31000000000000005</v>
      </c>
      <c r="H200" s="19">
        <f>Tabla4[[#This Row],[AVANCE EJECUTADO]]+Tabla3[[#This Row],[Avance meta de la vigencia]]</f>
        <v>0.31000000000000005</v>
      </c>
      <c r="I200" s="19">
        <v>0</v>
      </c>
      <c r="J200" s="156">
        <v>0.17</v>
      </c>
      <c r="K200" s="97" t="s">
        <v>3439</v>
      </c>
      <c r="L200" s="97" t="s">
        <v>3414</v>
      </c>
      <c r="M200" s="97" t="s">
        <v>3440</v>
      </c>
      <c r="N200" s="109" t="s">
        <v>932</v>
      </c>
      <c r="O200" s="34" t="s">
        <v>720</v>
      </c>
      <c r="P200" s="34" t="s">
        <v>727</v>
      </c>
    </row>
    <row r="201" spans="1:16" ht="165" hidden="1" x14ac:dyDescent="0.25">
      <c r="A201" s="28" t="s">
        <v>714</v>
      </c>
      <c r="B201" s="74" t="s">
        <v>762</v>
      </c>
      <c r="C201" s="210" t="s">
        <v>763</v>
      </c>
      <c r="D201" s="31" t="s">
        <v>26</v>
      </c>
      <c r="E201" s="210" t="s">
        <v>30</v>
      </c>
      <c r="F201" s="18">
        <v>1</v>
      </c>
      <c r="G201" s="18">
        <f>IFERROR(J201/F201,0)+Tabla3[[#This Row],[% DE CUMPLIMIENTO ACUMULADO]]</f>
        <v>0.62000000000000011</v>
      </c>
      <c r="H201" s="19">
        <f>Tabla4[[#This Row],[AVANCE EJECUTADO]]+Tabla3[[#This Row],[Avance meta de la vigencia]]</f>
        <v>0.62000000000000011</v>
      </c>
      <c r="I201" s="19">
        <v>0</v>
      </c>
      <c r="J201" s="156">
        <v>0.19</v>
      </c>
      <c r="K201" s="97" t="s">
        <v>3441</v>
      </c>
      <c r="L201" s="97" t="s">
        <v>3414</v>
      </c>
      <c r="M201" s="97" t="s">
        <v>3442</v>
      </c>
      <c r="N201" s="109" t="s">
        <v>932</v>
      </c>
      <c r="O201" s="34" t="s">
        <v>720</v>
      </c>
      <c r="P201" s="34" t="s">
        <v>727</v>
      </c>
    </row>
    <row r="202" spans="1:16" ht="75" hidden="1" x14ac:dyDescent="0.25">
      <c r="A202" s="28" t="s">
        <v>714</v>
      </c>
      <c r="B202" s="74" t="s">
        <v>764</v>
      </c>
      <c r="C202" s="210" t="s">
        <v>765</v>
      </c>
      <c r="D202" s="31" t="s">
        <v>26</v>
      </c>
      <c r="E202" s="210" t="s">
        <v>30</v>
      </c>
      <c r="F202" s="18">
        <v>1</v>
      </c>
      <c r="G202" s="18">
        <f>IFERROR(J202/F202,0)+Tabla3[[#This Row],[% DE CUMPLIMIENTO ACUMULADO]]</f>
        <v>0.41000000000000003</v>
      </c>
      <c r="H202" s="19">
        <f>Tabla4[[#This Row],[AVANCE EJECUTADO]]+Tabla3[[#This Row],[Avance meta de la vigencia]]</f>
        <v>0.41000000000000003</v>
      </c>
      <c r="I202" s="19">
        <v>0</v>
      </c>
      <c r="J202" s="156">
        <v>0.13</v>
      </c>
      <c r="K202" s="97" t="s">
        <v>3443</v>
      </c>
      <c r="L202" s="97" t="s">
        <v>3444</v>
      </c>
      <c r="M202" s="97" t="s">
        <v>3445</v>
      </c>
      <c r="N202" s="109" t="s">
        <v>932</v>
      </c>
      <c r="O202" s="34" t="s">
        <v>720</v>
      </c>
      <c r="P202" s="34" t="s">
        <v>727</v>
      </c>
    </row>
    <row r="203" spans="1:16" ht="150" hidden="1" x14ac:dyDescent="0.25">
      <c r="A203" s="28" t="s">
        <v>714</v>
      </c>
      <c r="B203" s="74" t="s">
        <v>766</v>
      </c>
      <c r="C203" s="210" t="s">
        <v>767</v>
      </c>
      <c r="D203" s="31" t="s">
        <v>26</v>
      </c>
      <c r="E203" s="210" t="s">
        <v>30</v>
      </c>
      <c r="F203" s="17">
        <v>6</v>
      </c>
      <c r="G203" s="18">
        <f>IFERROR(J203/F203,0)+Tabla3[[#This Row],[% DE CUMPLIMIENTO ACUMULADO]]</f>
        <v>0.33333333333333331</v>
      </c>
      <c r="H203" s="19">
        <f>Tabla4[[#This Row],[AVANCE EJECUTADO]]+Tabla3[[#This Row],[Avance meta de la vigencia]]</f>
        <v>2</v>
      </c>
      <c r="I203" s="19">
        <v>1</v>
      </c>
      <c r="J203" s="134">
        <v>1</v>
      </c>
      <c r="K203" s="97" t="s">
        <v>3446</v>
      </c>
      <c r="L203" s="97" t="s">
        <v>3414</v>
      </c>
      <c r="M203" s="97" t="s">
        <v>3447</v>
      </c>
      <c r="N203" s="109" t="s">
        <v>932</v>
      </c>
      <c r="O203" s="34" t="s">
        <v>720</v>
      </c>
      <c r="P203" s="34" t="s">
        <v>894</v>
      </c>
    </row>
    <row r="204" spans="1:16" ht="135" hidden="1" x14ac:dyDescent="0.25">
      <c r="A204" s="28" t="s">
        <v>714</v>
      </c>
      <c r="B204" s="74" t="s">
        <v>770</v>
      </c>
      <c r="C204" s="210" t="s">
        <v>771</v>
      </c>
      <c r="D204" s="31" t="s">
        <v>26</v>
      </c>
      <c r="E204" s="210" t="s">
        <v>30</v>
      </c>
      <c r="F204" s="17">
        <v>3</v>
      </c>
      <c r="G204" s="18">
        <f>IFERROR(J204/F204,0)+Tabla3[[#This Row],[% DE CUMPLIMIENTO ACUMULADO]]</f>
        <v>0.33333333333333331</v>
      </c>
      <c r="H204" s="19">
        <f>Tabla4[[#This Row],[AVANCE EJECUTADO]]+Tabla3[[#This Row],[Avance meta de la vigencia]]</f>
        <v>1</v>
      </c>
      <c r="I204" s="19">
        <v>1</v>
      </c>
      <c r="J204" s="134">
        <v>0</v>
      </c>
      <c r="K204" s="97" t="s">
        <v>3448</v>
      </c>
      <c r="L204" s="97" t="s">
        <v>3449</v>
      </c>
      <c r="M204" s="97" t="s">
        <v>3450</v>
      </c>
      <c r="N204" s="109" t="s">
        <v>932</v>
      </c>
      <c r="O204" s="34" t="s">
        <v>720</v>
      </c>
      <c r="P204" s="34" t="s">
        <v>727</v>
      </c>
    </row>
    <row r="205" spans="1:16" ht="42.75" hidden="1" x14ac:dyDescent="0.25">
      <c r="A205" s="28" t="s">
        <v>714</v>
      </c>
      <c r="B205" s="74" t="s">
        <v>775</v>
      </c>
      <c r="C205" s="210" t="s">
        <v>776</v>
      </c>
      <c r="D205" s="31" t="s">
        <v>26</v>
      </c>
      <c r="E205" s="210" t="s">
        <v>30</v>
      </c>
      <c r="F205" s="17">
        <v>24</v>
      </c>
      <c r="G205" s="18">
        <f>IFERROR(MIN((J205/F205+Tabla3[[#This Row],[% DE CUMPLIMIENTO ACUMULADO]]),1),0)</f>
        <v>1</v>
      </c>
      <c r="H205" s="19">
        <f>Tabla4[[#This Row],[AVANCE EJECUTADO]]+Tabla3[[#This Row],[Avance meta de la vigencia]]</f>
        <v>24</v>
      </c>
      <c r="I205" s="19">
        <v>0</v>
      </c>
      <c r="J205" s="134">
        <v>0</v>
      </c>
      <c r="K205" s="97" t="s">
        <v>2649</v>
      </c>
      <c r="L205" s="97" t="s">
        <v>2650</v>
      </c>
      <c r="M205" s="97"/>
      <c r="N205" s="109" t="s">
        <v>3451</v>
      </c>
      <c r="O205" s="34" t="s">
        <v>720</v>
      </c>
      <c r="P205" s="34" t="s">
        <v>894</v>
      </c>
    </row>
    <row r="206" spans="1:16" ht="105" hidden="1" x14ac:dyDescent="0.25">
      <c r="A206" s="28" t="s">
        <v>714</v>
      </c>
      <c r="B206" s="74" t="s">
        <v>780</v>
      </c>
      <c r="C206" s="210" t="s">
        <v>781</v>
      </c>
      <c r="D206" s="31" t="s">
        <v>26</v>
      </c>
      <c r="E206" s="210" t="s">
        <v>30</v>
      </c>
      <c r="F206" s="17">
        <v>8</v>
      </c>
      <c r="G206" s="18">
        <f>IFERROR(J206/F206,0)+Tabla3[[#This Row],[% DE CUMPLIMIENTO ACUMULADO]]</f>
        <v>0.125</v>
      </c>
      <c r="H206" s="19">
        <f>Tabla4[[#This Row],[AVANCE EJECUTADO]]+Tabla3[[#This Row],[Avance meta de la vigencia]]</f>
        <v>1</v>
      </c>
      <c r="I206" s="19">
        <v>1</v>
      </c>
      <c r="J206" s="134">
        <v>1</v>
      </c>
      <c r="K206" s="97" t="s">
        <v>3452</v>
      </c>
      <c r="L206" s="97" t="s">
        <v>3453</v>
      </c>
      <c r="M206" s="97" t="s">
        <v>3454</v>
      </c>
      <c r="N206" s="109" t="s">
        <v>932</v>
      </c>
      <c r="O206" s="34" t="s">
        <v>720</v>
      </c>
      <c r="P206" s="34" t="s">
        <v>894</v>
      </c>
    </row>
    <row r="207" spans="1:16" ht="90" hidden="1" x14ac:dyDescent="0.25">
      <c r="A207" s="28" t="s">
        <v>714</v>
      </c>
      <c r="B207" s="74" t="s">
        <v>785</v>
      </c>
      <c r="C207" s="210" t="s">
        <v>786</v>
      </c>
      <c r="D207" s="31" t="s">
        <v>26</v>
      </c>
      <c r="E207" s="210" t="s">
        <v>30</v>
      </c>
      <c r="F207" s="18">
        <v>1</v>
      </c>
      <c r="G207" s="18">
        <f>IFERROR(J207/F207,0)+Tabla3[[#This Row],[% DE CUMPLIMIENTO ACUMULADO]]</f>
        <v>0.60000000000000009</v>
      </c>
      <c r="H207" s="19">
        <f>Tabla4[[#This Row],[AVANCE EJECUTADO]]+Tabla3[[#This Row],[Avance meta de la vigencia]]</f>
        <v>0.60000000000000009</v>
      </c>
      <c r="I207" s="19">
        <v>0</v>
      </c>
      <c r="J207" s="156">
        <v>0.05</v>
      </c>
      <c r="K207" s="97" t="s">
        <v>3455</v>
      </c>
      <c r="L207" s="97" t="s">
        <v>3456</v>
      </c>
      <c r="M207" s="97" t="s">
        <v>3457</v>
      </c>
      <c r="N207" s="109" t="s">
        <v>3458</v>
      </c>
      <c r="O207" s="34" t="s">
        <v>720</v>
      </c>
      <c r="P207" s="34" t="s">
        <v>727</v>
      </c>
    </row>
    <row r="208" spans="1:16" ht="135" hidden="1" x14ac:dyDescent="0.25">
      <c r="A208" s="28" t="s">
        <v>714</v>
      </c>
      <c r="B208" s="74" t="s">
        <v>790</v>
      </c>
      <c r="C208" s="210" t="s">
        <v>791</v>
      </c>
      <c r="D208" s="31" t="s">
        <v>26</v>
      </c>
      <c r="E208" s="210" t="s">
        <v>30</v>
      </c>
      <c r="F208" s="18">
        <v>1</v>
      </c>
      <c r="G208" s="18">
        <f>IFERROR(J208/F208,0)+Tabla3[[#This Row],[% DE CUMPLIMIENTO ACUMULADO]]</f>
        <v>0.35000000000000003</v>
      </c>
      <c r="H208" s="19">
        <f>Tabla4[[#This Row],[AVANCE EJECUTADO]]+Tabla3[[#This Row],[Avance meta de la vigencia]]</f>
        <v>0.35000000000000003</v>
      </c>
      <c r="I208" s="19">
        <v>0</v>
      </c>
      <c r="J208" s="156">
        <v>0.05</v>
      </c>
      <c r="K208" s="97" t="s">
        <v>3459</v>
      </c>
      <c r="L208" s="97" t="s">
        <v>3460</v>
      </c>
      <c r="M208" s="97" t="s">
        <v>3461</v>
      </c>
      <c r="N208" s="109" t="s">
        <v>932</v>
      </c>
      <c r="O208" s="34" t="s">
        <v>720</v>
      </c>
      <c r="P208" s="34" t="s">
        <v>727</v>
      </c>
    </row>
    <row r="209" spans="1:16" ht="60" hidden="1" x14ac:dyDescent="0.25">
      <c r="A209" s="28" t="s">
        <v>714</v>
      </c>
      <c r="B209" s="74" t="s">
        <v>795</v>
      </c>
      <c r="C209" s="210" t="s">
        <v>796</v>
      </c>
      <c r="D209" s="31" t="s">
        <v>26</v>
      </c>
      <c r="E209" s="30" t="s">
        <v>797</v>
      </c>
      <c r="F209" s="17">
        <v>2</v>
      </c>
      <c r="G209" s="18">
        <f>IFERROR(J209/F209,0)+Tabla3[[#This Row],[% DE CUMPLIMIENTO ACUMULADO]]</f>
        <v>0</v>
      </c>
      <c r="H209" s="19">
        <f>Tabla4[[#This Row],[AVANCE EJECUTADO]]+Tabla3[[#This Row],[Avance meta de la vigencia]]</f>
        <v>0</v>
      </c>
      <c r="I209" s="19">
        <v>0</v>
      </c>
      <c r="J209" s="134">
        <v>0</v>
      </c>
      <c r="K209" s="151" t="s">
        <v>3462</v>
      </c>
      <c r="L209" s="97" t="s">
        <v>3463</v>
      </c>
      <c r="M209" s="97" t="s">
        <v>3464</v>
      </c>
      <c r="N209" s="109" t="s">
        <v>2771</v>
      </c>
      <c r="O209" s="34" t="s">
        <v>720</v>
      </c>
      <c r="P209" s="34" t="s">
        <v>727</v>
      </c>
    </row>
    <row r="210" spans="1:16" ht="195" hidden="1" x14ac:dyDescent="0.25">
      <c r="A210" s="28" t="s">
        <v>714</v>
      </c>
      <c r="B210" s="74" t="s">
        <v>799</v>
      </c>
      <c r="C210" s="210" t="s">
        <v>800</v>
      </c>
      <c r="D210" s="31" t="s">
        <v>26</v>
      </c>
      <c r="E210" s="30" t="s">
        <v>797</v>
      </c>
      <c r="F210" s="17">
        <v>100</v>
      </c>
      <c r="G210" s="18">
        <f>IFERROR(J210/F210,0)+Tabla3[[#This Row],[% DE CUMPLIMIENTO ACUMULADO]]</f>
        <v>0.45</v>
      </c>
      <c r="H210" s="19">
        <f>Tabla4[[#This Row],[AVANCE EJECUTADO]]+Tabla3[[#This Row],[Avance meta de la vigencia]]</f>
        <v>45</v>
      </c>
      <c r="I210" s="19">
        <v>0</v>
      </c>
      <c r="J210" s="134">
        <v>26</v>
      </c>
      <c r="K210" s="163" t="s">
        <v>3465</v>
      </c>
      <c r="L210" s="97" t="s">
        <v>3463</v>
      </c>
      <c r="M210" s="97" t="s">
        <v>3466</v>
      </c>
      <c r="N210" s="109" t="s">
        <v>2771</v>
      </c>
      <c r="O210" s="34" t="s">
        <v>720</v>
      </c>
      <c r="P210" s="34" t="s">
        <v>727</v>
      </c>
    </row>
    <row r="211" spans="1:16" ht="225" hidden="1" x14ac:dyDescent="0.25">
      <c r="A211" s="28" t="s">
        <v>714</v>
      </c>
      <c r="B211" s="74" t="s">
        <v>801</v>
      </c>
      <c r="C211" s="210" t="s">
        <v>802</v>
      </c>
      <c r="D211" s="31" t="s">
        <v>26</v>
      </c>
      <c r="E211" s="30" t="s">
        <v>797</v>
      </c>
      <c r="F211" s="17">
        <v>50</v>
      </c>
      <c r="G211" s="18">
        <f>IFERROR(J211/F211,0)+Tabla3[[#This Row],[% DE CUMPLIMIENTO ACUMULADO]]</f>
        <v>0.32</v>
      </c>
      <c r="H211" s="19">
        <f>Tabla4[[#This Row],[AVANCE EJECUTADO]]+Tabla3[[#This Row],[Avance meta de la vigencia]]</f>
        <v>16</v>
      </c>
      <c r="I211" s="19">
        <v>6</v>
      </c>
      <c r="J211" s="134">
        <v>6</v>
      </c>
      <c r="K211" s="151" t="s">
        <v>3467</v>
      </c>
      <c r="L211" s="97" t="s">
        <v>3463</v>
      </c>
      <c r="M211" s="97" t="s">
        <v>3468</v>
      </c>
      <c r="N211" s="109" t="s">
        <v>2771</v>
      </c>
      <c r="O211" s="34" t="s">
        <v>720</v>
      </c>
      <c r="P211" s="34" t="s">
        <v>894</v>
      </c>
    </row>
    <row r="212" spans="1:16" ht="165" hidden="1" x14ac:dyDescent="0.25">
      <c r="A212" s="28" t="s">
        <v>714</v>
      </c>
      <c r="B212" s="74" t="s">
        <v>803</v>
      </c>
      <c r="C212" s="210" t="s">
        <v>804</v>
      </c>
      <c r="D212" s="31" t="s">
        <v>26</v>
      </c>
      <c r="E212" s="210" t="s">
        <v>805</v>
      </c>
      <c r="F212" s="17">
        <v>4</v>
      </c>
      <c r="G212" s="18">
        <f>IFERROR(J212/F212,0)+Tabla3[[#This Row],[% DE CUMPLIMIENTO ACUMULADO]]</f>
        <v>0.25</v>
      </c>
      <c r="H212" s="19">
        <f>Tabla4[[#This Row],[AVANCE EJECUTADO]]+Tabla3[[#This Row],[Avance meta de la vigencia]]</f>
        <v>1</v>
      </c>
      <c r="I212" s="19">
        <v>1</v>
      </c>
      <c r="J212" s="134">
        <v>1</v>
      </c>
      <c r="K212" s="141" t="s">
        <v>3469</v>
      </c>
      <c r="L212" s="97" t="s">
        <v>3470</v>
      </c>
      <c r="M212" s="151" t="s">
        <v>3471</v>
      </c>
      <c r="N212" s="109" t="s">
        <v>3472</v>
      </c>
      <c r="O212" s="34"/>
      <c r="P212" s="34"/>
    </row>
    <row r="213" spans="1:16" ht="120" hidden="1" x14ac:dyDescent="0.25">
      <c r="A213" s="28" t="s">
        <v>714</v>
      </c>
      <c r="B213" s="74" t="s">
        <v>808</v>
      </c>
      <c r="C213" s="210" t="s">
        <v>809</v>
      </c>
      <c r="D213" s="31" t="s">
        <v>26</v>
      </c>
      <c r="E213" s="210" t="s">
        <v>350</v>
      </c>
      <c r="F213" s="18">
        <v>0.3</v>
      </c>
      <c r="G213" s="18">
        <f>IFERROR(J213/F213,0)+Tabla3[[#This Row],[% DE CUMPLIMIENTO ACUMULADO]]</f>
        <v>0.16666666666666669</v>
      </c>
      <c r="H213" s="19">
        <f>Tabla4[[#This Row],[AVANCE EJECUTADO]]+Tabla3[[#This Row],[Avance meta de la vigencia]]</f>
        <v>0.05</v>
      </c>
      <c r="I213" s="19">
        <v>0</v>
      </c>
      <c r="J213" s="156"/>
      <c r="K213" s="151" t="s">
        <v>3473</v>
      </c>
      <c r="L213" s="151" t="s">
        <v>3292</v>
      </c>
      <c r="M213" s="97" t="s">
        <v>3474</v>
      </c>
      <c r="N213" s="233" t="s">
        <v>3475</v>
      </c>
      <c r="O213" s="34" t="s">
        <v>720</v>
      </c>
      <c r="P213" s="34" t="s">
        <v>1118</v>
      </c>
    </row>
    <row r="214" spans="1:16" ht="60" hidden="1" x14ac:dyDescent="0.25">
      <c r="A214" s="28" t="s">
        <v>714</v>
      </c>
      <c r="B214" s="74" t="s">
        <v>813</v>
      </c>
      <c r="C214" s="210" t="s">
        <v>814</v>
      </c>
      <c r="D214" s="31" t="s">
        <v>26</v>
      </c>
      <c r="E214" s="210" t="s">
        <v>350</v>
      </c>
      <c r="F214" s="18">
        <v>0.25</v>
      </c>
      <c r="G214" s="18">
        <f>IFERROR(J214/F214,0)+Tabla3[[#This Row],[% DE CUMPLIMIENTO ACUMULADO]]</f>
        <v>0.2</v>
      </c>
      <c r="H214" s="19">
        <f>Tabla4[[#This Row],[AVANCE EJECUTADO]]+Tabla3[[#This Row],[Avance meta de la vigencia]]</f>
        <v>0.05</v>
      </c>
      <c r="I214" s="19">
        <v>0</v>
      </c>
      <c r="J214" s="156"/>
      <c r="K214" s="151" t="s">
        <v>3476</v>
      </c>
      <c r="L214" s="151" t="s">
        <v>3292</v>
      </c>
      <c r="M214" s="97" t="s">
        <v>3477</v>
      </c>
      <c r="N214" s="234" t="s">
        <v>3478</v>
      </c>
      <c r="O214" s="34" t="s">
        <v>720</v>
      </c>
      <c r="P214" s="34" t="s">
        <v>1118</v>
      </c>
    </row>
    <row r="215" spans="1:16" ht="180" hidden="1" x14ac:dyDescent="0.25">
      <c r="A215" s="28" t="s">
        <v>714</v>
      </c>
      <c r="B215" s="74" t="s">
        <v>816</v>
      </c>
      <c r="C215" s="210" t="s">
        <v>817</v>
      </c>
      <c r="D215" s="31" t="s">
        <v>26</v>
      </c>
      <c r="E215" s="210" t="s">
        <v>350</v>
      </c>
      <c r="F215" s="17">
        <v>10725</v>
      </c>
      <c r="G215" s="18">
        <f>IFERROR(MIN((J215/F215+Tabla3[[#This Row],[% DE CUMPLIMIENTO ACUMULADO]]),1),0)</f>
        <v>1</v>
      </c>
      <c r="H215" s="19">
        <f>Tabla4[[#This Row],[AVANCE EJECUTADO]]+Tabla3[[#This Row],[Avance meta de la vigencia]]</f>
        <v>10792</v>
      </c>
      <c r="I215" s="19">
        <v>2000</v>
      </c>
      <c r="J215" s="134">
        <v>8305</v>
      </c>
      <c r="K215" s="151" t="s">
        <v>3479</v>
      </c>
      <c r="L215" s="151" t="s">
        <v>3292</v>
      </c>
      <c r="M215" s="97" t="s">
        <v>3480</v>
      </c>
      <c r="N215" s="109" t="s">
        <v>3481</v>
      </c>
      <c r="O215" s="34" t="s">
        <v>720</v>
      </c>
      <c r="P215" s="34" t="s">
        <v>1118</v>
      </c>
    </row>
    <row r="216" spans="1:16" ht="75" hidden="1" x14ac:dyDescent="0.25">
      <c r="A216" s="28" t="s">
        <v>714</v>
      </c>
      <c r="B216" s="74" t="s">
        <v>819</v>
      </c>
      <c r="C216" s="210" t="s">
        <v>820</v>
      </c>
      <c r="D216" s="31" t="s">
        <v>26</v>
      </c>
      <c r="E216" s="210" t="s">
        <v>350</v>
      </c>
      <c r="F216" s="18">
        <v>0.2</v>
      </c>
      <c r="G216" s="18">
        <f>IFERROR(J216/F216,0)+Tabla3[[#This Row],[% DE CUMPLIMIENTO ACUMULADO]]</f>
        <v>0</v>
      </c>
      <c r="H216" s="19">
        <f>Tabla4[[#This Row],[AVANCE EJECUTADO]]+Tabla3[[#This Row],[Avance meta de la vigencia]]</f>
        <v>0</v>
      </c>
      <c r="I216" s="19">
        <v>0</v>
      </c>
      <c r="J216" s="156"/>
      <c r="K216" s="151" t="s">
        <v>3482</v>
      </c>
      <c r="L216" s="151" t="s">
        <v>3292</v>
      </c>
      <c r="M216" s="97" t="s">
        <v>3483</v>
      </c>
      <c r="N216" s="234" t="s">
        <v>3475</v>
      </c>
      <c r="O216" s="34" t="s">
        <v>720</v>
      </c>
      <c r="P216" s="34" t="s">
        <v>1118</v>
      </c>
    </row>
    <row r="217" spans="1:16" ht="210" hidden="1" x14ac:dyDescent="0.25">
      <c r="A217" s="28" t="s">
        <v>714</v>
      </c>
      <c r="B217" s="74" t="s">
        <v>822</v>
      </c>
      <c r="C217" s="210" t="s">
        <v>823</v>
      </c>
      <c r="D217" s="31" t="s">
        <v>26</v>
      </c>
      <c r="E217" s="210" t="s">
        <v>601</v>
      </c>
      <c r="F217" s="17">
        <v>49</v>
      </c>
      <c r="G217" s="18">
        <f>IFERROR(J217/F217,0)+Tabla3[[#This Row],[% DE CUMPLIMIENTO ACUMULADO]]</f>
        <v>0</v>
      </c>
      <c r="H217" s="19">
        <f>Tabla4[[#This Row],[AVANCE EJECUTADO]]+Tabla3[[#This Row],[Avance meta de la vigencia]]</f>
        <v>0</v>
      </c>
      <c r="I217" s="19">
        <v>0</v>
      </c>
      <c r="J217" s="134">
        <v>0</v>
      </c>
      <c r="K217" s="151" t="s">
        <v>3484</v>
      </c>
      <c r="L217" s="97" t="s">
        <v>2661</v>
      </c>
      <c r="M217" s="97" t="s">
        <v>3485</v>
      </c>
      <c r="N217" s="109" t="s">
        <v>3486</v>
      </c>
      <c r="O217" s="34" t="s">
        <v>720</v>
      </c>
      <c r="P217" s="34" t="s">
        <v>1118</v>
      </c>
    </row>
    <row r="218" spans="1:16" ht="315" hidden="1" x14ac:dyDescent="0.25">
      <c r="A218" s="28" t="s">
        <v>714</v>
      </c>
      <c r="B218" s="74" t="s">
        <v>824</v>
      </c>
      <c r="C218" s="210" t="s">
        <v>825</v>
      </c>
      <c r="D218" s="31" t="s">
        <v>26</v>
      </c>
      <c r="E218" s="210" t="s">
        <v>826</v>
      </c>
      <c r="F218" s="18">
        <v>1</v>
      </c>
      <c r="G218" s="18">
        <f>IFERROR(J218/F218,0)+Tabla3[[#This Row],[% DE CUMPLIMIENTO ACUMULADO]]</f>
        <v>0.3</v>
      </c>
      <c r="H218" s="19">
        <f>Tabla4[[#This Row],[AVANCE EJECUTADO]]+Tabla3[[#This Row],[Avance meta de la vigencia]]</f>
        <v>0.3</v>
      </c>
      <c r="I218" s="19">
        <v>0</v>
      </c>
      <c r="J218" s="156">
        <v>0.05</v>
      </c>
      <c r="K218" s="151" t="s">
        <v>3487</v>
      </c>
      <c r="L218" s="97" t="s">
        <v>2661</v>
      </c>
      <c r="M218" s="97" t="s">
        <v>3488</v>
      </c>
      <c r="N218" s="109" t="s">
        <v>2771</v>
      </c>
      <c r="O218" s="34" t="s">
        <v>720</v>
      </c>
      <c r="P218" s="34" t="s">
        <v>727</v>
      </c>
    </row>
    <row r="219" spans="1:16" ht="360" hidden="1" x14ac:dyDescent="0.25">
      <c r="A219" s="28" t="s">
        <v>714</v>
      </c>
      <c r="B219" s="74" t="s">
        <v>827</v>
      </c>
      <c r="C219" s="210" t="s">
        <v>828</v>
      </c>
      <c r="D219" s="31" t="s">
        <v>26</v>
      </c>
      <c r="E219" s="210" t="s">
        <v>601</v>
      </c>
      <c r="F219" s="19">
        <v>25</v>
      </c>
      <c r="G219" s="18">
        <f>IFERROR(J219/F219,0)+Tabla3[[#This Row],[% DE CUMPLIMIENTO ACUMULADO]]</f>
        <v>0.28044000000000002</v>
      </c>
      <c r="H219" s="19">
        <f>Tabla4[[#This Row],[AVANCE EJECUTADO]]+Tabla3[[#This Row],[Avance meta de la vigencia]]</f>
        <v>7.0110000000000001</v>
      </c>
      <c r="I219" s="19">
        <v>0</v>
      </c>
      <c r="J219" s="156">
        <v>1.0999999999999999E-2</v>
      </c>
      <c r="K219" s="151" t="s">
        <v>3489</v>
      </c>
      <c r="L219" s="97" t="s">
        <v>2661</v>
      </c>
      <c r="M219" s="97" t="s">
        <v>3490</v>
      </c>
      <c r="N219" s="109" t="s">
        <v>2771</v>
      </c>
      <c r="O219" s="34" t="s">
        <v>720</v>
      </c>
      <c r="P219" s="34" t="s">
        <v>727</v>
      </c>
    </row>
    <row r="220" spans="1:16" ht="75" hidden="1" x14ac:dyDescent="0.25">
      <c r="A220" s="28" t="s">
        <v>714</v>
      </c>
      <c r="B220" s="74" t="s">
        <v>829</v>
      </c>
      <c r="C220" s="210" t="s">
        <v>830</v>
      </c>
      <c r="D220" s="31" t="s">
        <v>26</v>
      </c>
      <c r="E220" s="30" t="s">
        <v>831</v>
      </c>
      <c r="F220" s="17">
        <v>3</v>
      </c>
      <c r="G220" s="18">
        <f>IFERROR(J220/F220,0)+Tabla3[[#This Row],[% DE CUMPLIMIENTO ACUMULADO]]</f>
        <v>0.33333333333333331</v>
      </c>
      <c r="H220" s="19">
        <f>Tabla4[[#This Row],[AVANCE EJECUTADO]]+Tabla3[[#This Row],[Avance meta de la vigencia]]</f>
        <v>1</v>
      </c>
      <c r="I220" s="19">
        <v>0</v>
      </c>
      <c r="J220" s="134">
        <v>0</v>
      </c>
      <c r="K220" s="97" t="s">
        <v>3491</v>
      </c>
      <c r="L220" s="97" t="s">
        <v>3492</v>
      </c>
      <c r="M220" s="97" t="s">
        <v>3493</v>
      </c>
      <c r="N220" s="109" t="s">
        <v>2771</v>
      </c>
      <c r="O220" s="34" t="s">
        <v>720</v>
      </c>
      <c r="P220" s="34" t="s">
        <v>727</v>
      </c>
    </row>
    <row r="221" spans="1:16" ht="75" hidden="1" x14ac:dyDescent="0.25">
      <c r="A221" s="28" t="s">
        <v>714</v>
      </c>
      <c r="B221" s="74" t="s">
        <v>832</v>
      </c>
      <c r="C221" s="210" t="s">
        <v>833</v>
      </c>
      <c r="D221" s="31" t="s">
        <v>26</v>
      </c>
      <c r="E221" s="30" t="s">
        <v>831</v>
      </c>
      <c r="F221" s="17">
        <v>30</v>
      </c>
      <c r="G221" s="18">
        <f>IFERROR(J221/F221,0)+Tabla3[[#This Row],[% DE CUMPLIMIENTO ACUMULADO]]</f>
        <v>0.26666666666666672</v>
      </c>
      <c r="H221" s="19">
        <f>Tabla4[[#This Row],[AVANCE EJECUTADO]]+Tabla3[[#This Row],[Avance meta de la vigencia]]</f>
        <v>8</v>
      </c>
      <c r="I221" s="19">
        <v>3</v>
      </c>
      <c r="J221" s="134">
        <v>3</v>
      </c>
      <c r="K221" s="141" t="s">
        <v>3494</v>
      </c>
      <c r="L221" s="97" t="s">
        <v>3492</v>
      </c>
      <c r="M221" s="97" t="s">
        <v>3495</v>
      </c>
      <c r="N221" s="109" t="s">
        <v>2771</v>
      </c>
      <c r="O221" s="34" t="s">
        <v>720</v>
      </c>
      <c r="P221" s="34" t="s">
        <v>894</v>
      </c>
    </row>
    <row r="222" spans="1:16" ht="90" hidden="1" x14ac:dyDescent="0.25">
      <c r="A222" s="28" t="s">
        <v>714</v>
      </c>
      <c r="B222" s="74" t="s">
        <v>834</v>
      </c>
      <c r="C222" s="210" t="s">
        <v>835</v>
      </c>
      <c r="D222" s="31" t="s">
        <v>26</v>
      </c>
      <c r="E222" s="30" t="s">
        <v>831</v>
      </c>
      <c r="F222" s="18">
        <v>1</v>
      </c>
      <c r="G222" s="18">
        <f>IFERROR(J222/F222,0)+Tabla3[[#This Row],[% DE CUMPLIMIENTO ACUMULADO]]</f>
        <v>0</v>
      </c>
      <c r="H222" s="19">
        <f>Tabla4[[#This Row],[AVANCE EJECUTADO]]+Tabla3[[#This Row],[Avance meta de la vigencia]]</f>
        <v>0</v>
      </c>
      <c r="I222" s="19">
        <v>0</v>
      </c>
      <c r="J222" s="134">
        <v>0</v>
      </c>
      <c r="K222" s="97" t="s">
        <v>3496</v>
      </c>
      <c r="L222" s="97" t="s">
        <v>3497</v>
      </c>
      <c r="M222" s="97" t="s">
        <v>3498</v>
      </c>
      <c r="N222" s="109" t="s">
        <v>2771</v>
      </c>
      <c r="O222" s="34" t="s">
        <v>720</v>
      </c>
      <c r="P222" s="34" t="s">
        <v>727</v>
      </c>
    </row>
    <row r="223" spans="1:16" ht="360" hidden="1" x14ac:dyDescent="0.25">
      <c r="A223" s="28" t="s">
        <v>714</v>
      </c>
      <c r="B223" s="74" t="s">
        <v>836</v>
      </c>
      <c r="C223" s="210" t="s">
        <v>837</v>
      </c>
      <c r="D223" s="31" t="s">
        <v>26</v>
      </c>
      <c r="E223" s="210" t="s">
        <v>838</v>
      </c>
      <c r="F223" s="18">
        <v>1</v>
      </c>
      <c r="G223" s="18">
        <f>IFERROR(J223/F223,0)+Tabla3[[#This Row],[% DE CUMPLIMIENTO ACUMULADO]]</f>
        <v>0</v>
      </c>
      <c r="H223" s="19">
        <f>Tabla4[[#This Row],[AVANCE EJECUTADO]]+Tabla3[[#This Row],[Avance meta de la vigencia]]</f>
        <v>0</v>
      </c>
      <c r="I223" s="19">
        <v>0</v>
      </c>
      <c r="J223" s="196"/>
      <c r="K223" s="97" t="s">
        <v>3499</v>
      </c>
      <c r="L223" s="97" t="s">
        <v>3500</v>
      </c>
      <c r="M223" s="97" t="s">
        <v>3501</v>
      </c>
      <c r="N223" s="109" t="s">
        <v>2771</v>
      </c>
      <c r="O223" s="34" t="s">
        <v>720</v>
      </c>
      <c r="P223" s="34" t="s">
        <v>727</v>
      </c>
    </row>
    <row r="224" spans="1:16" ht="195" hidden="1" x14ac:dyDescent="0.25">
      <c r="A224" s="28" t="s">
        <v>714</v>
      </c>
      <c r="B224" s="74" t="s">
        <v>839</v>
      </c>
      <c r="C224" s="210" t="s">
        <v>840</v>
      </c>
      <c r="D224" s="31" t="s">
        <v>26</v>
      </c>
      <c r="E224" s="210" t="s">
        <v>841</v>
      </c>
      <c r="F224" s="17">
        <v>16</v>
      </c>
      <c r="G224" s="18">
        <f>IFERROR(J224/F224,0)+Tabla3[[#This Row],[% DE CUMPLIMIENTO ACUMULADO]]</f>
        <v>0</v>
      </c>
      <c r="H224" s="19">
        <f>Tabla4[[#This Row],[AVANCE EJECUTADO]]+Tabla3[[#This Row],[Avance meta de la vigencia]]</f>
        <v>0</v>
      </c>
      <c r="I224" s="19">
        <v>0</v>
      </c>
      <c r="J224" s="134">
        <v>0</v>
      </c>
      <c r="K224" s="97" t="s">
        <v>3502</v>
      </c>
      <c r="L224" s="97" t="s">
        <v>3503</v>
      </c>
      <c r="M224" s="81" t="s">
        <v>3504</v>
      </c>
      <c r="N224" s="109" t="s">
        <v>2771</v>
      </c>
      <c r="O224" s="34" t="s">
        <v>720</v>
      </c>
      <c r="P224" s="34" t="s">
        <v>727</v>
      </c>
    </row>
    <row r="225" spans="1:16" ht="105" hidden="1" x14ac:dyDescent="0.25">
      <c r="A225" s="28" t="s">
        <v>714</v>
      </c>
      <c r="B225" s="74" t="s">
        <v>845</v>
      </c>
      <c r="C225" s="210" t="s">
        <v>846</v>
      </c>
      <c r="D225" s="31" t="s">
        <v>26</v>
      </c>
      <c r="E225" s="30" t="s">
        <v>96</v>
      </c>
      <c r="F225" s="18">
        <v>1</v>
      </c>
      <c r="G225" s="18">
        <f>IFERROR(J225/F225,0)+Tabla3[[#This Row],[% DE CUMPLIMIENTO ACUMULADO]]</f>
        <v>0.25</v>
      </c>
      <c r="H225" s="19">
        <f>Tabla4[[#This Row],[AVANCE EJECUTADO]]+Tabla3[[#This Row],[Avance meta de la vigencia]]</f>
        <v>0.25</v>
      </c>
      <c r="I225" s="19">
        <v>0</v>
      </c>
      <c r="J225" s="134">
        <v>0</v>
      </c>
      <c r="K225" s="97" t="s">
        <v>3505</v>
      </c>
      <c r="L225" s="97" t="s">
        <v>1530</v>
      </c>
      <c r="M225" s="97" t="s">
        <v>3506</v>
      </c>
      <c r="N225" s="109" t="s">
        <v>2771</v>
      </c>
      <c r="O225" s="34" t="s">
        <v>720</v>
      </c>
      <c r="P225" s="34" t="s">
        <v>727</v>
      </c>
    </row>
    <row r="226" spans="1:16" ht="75" hidden="1" x14ac:dyDescent="0.25">
      <c r="A226" s="28" t="s">
        <v>714</v>
      </c>
      <c r="B226" s="74" t="s">
        <v>850</v>
      </c>
      <c r="C226" s="210" t="s">
        <v>851</v>
      </c>
      <c r="D226" s="31" t="s">
        <v>26</v>
      </c>
      <c r="E226" s="30" t="s">
        <v>96</v>
      </c>
      <c r="F226" s="18">
        <v>1</v>
      </c>
      <c r="G226" s="18">
        <f>IFERROR(J226/F226,0)+Tabla3[[#This Row],[% DE CUMPLIMIENTO ACUMULADO]]</f>
        <v>0</v>
      </c>
      <c r="H226" s="19">
        <f>Tabla4[[#This Row],[AVANCE EJECUTADO]]+Tabla3[[#This Row],[Avance meta de la vigencia]]</f>
        <v>0</v>
      </c>
      <c r="I226" s="19">
        <v>0</v>
      </c>
      <c r="J226" s="134">
        <v>0</v>
      </c>
      <c r="K226" s="97" t="s">
        <v>3507</v>
      </c>
      <c r="L226" s="97" t="s">
        <v>1530</v>
      </c>
      <c r="M226" s="97" t="s">
        <v>1755</v>
      </c>
      <c r="N226" s="109" t="s">
        <v>2771</v>
      </c>
      <c r="O226" s="34" t="s">
        <v>720</v>
      </c>
      <c r="P226" s="34" t="s">
        <v>727</v>
      </c>
    </row>
    <row r="227" spans="1:16" ht="90" hidden="1" x14ac:dyDescent="0.25">
      <c r="A227" s="28" t="s">
        <v>714</v>
      </c>
      <c r="B227" s="74" t="s">
        <v>854</v>
      </c>
      <c r="C227" s="210" t="s">
        <v>855</v>
      </c>
      <c r="D227" s="31" t="s">
        <v>26</v>
      </c>
      <c r="E227" s="30" t="s">
        <v>96</v>
      </c>
      <c r="F227" s="17">
        <v>1</v>
      </c>
      <c r="G227" s="18">
        <f>IFERROR(MIN((J227/F227+Tabla3[[#This Row],[% DE CUMPLIMIENTO ACUMULADO]]),1),0)</f>
        <v>1</v>
      </c>
      <c r="H227" s="19">
        <f>Tabla4[[#This Row],[AVANCE EJECUTADO]]+Tabla3[[#This Row],[Avance meta de la vigencia]]</f>
        <v>25</v>
      </c>
      <c r="I227" s="19">
        <v>0</v>
      </c>
      <c r="J227" s="134">
        <v>0</v>
      </c>
      <c r="K227" s="97" t="s">
        <v>3508</v>
      </c>
      <c r="L227" s="97" t="s">
        <v>1530</v>
      </c>
      <c r="M227" s="97" t="s">
        <v>3509</v>
      </c>
      <c r="N227" s="109" t="s">
        <v>2771</v>
      </c>
      <c r="O227" s="34" t="s">
        <v>720</v>
      </c>
      <c r="P227" s="34" t="s">
        <v>727</v>
      </c>
    </row>
    <row r="228" spans="1:16" ht="60" hidden="1" x14ac:dyDescent="0.25">
      <c r="A228" s="28" t="s">
        <v>714</v>
      </c>
      <c r="B228" s="74" t="s">
        <v>858</v>
      </c>
      <c r="C228" s="210" t="s">
        <v>859</v>
      </c>
      <c r="D228" s="31" t="s">
        <v>26</v>
      </c>
      <c r="E228" s="36" t="s">
        <v>43</v>
      </c>
      <c r="F228" s="17">
        <v>38</v>
      </c>
      <c r="G228" s="18">
        <f>IFERROR(J228/F228,0)+Tabla3[[#This Row],[% DE CUMPLIMIENTO ACUMULADO]]</f>
        <v>0</v>
      </c>
      <c r="H228" s="19">
        <f>Tabla4[[#This Row],[AVANCE EJECUTADO]]+Tabla3[[#This Row],[Avance meta de la vigencia]]</f>
        <v>0</v>
      </c>
      <c r="I228" s="19">
        <v>0</v>
      </c>
      <c r="J228" s="134"/>
      <c r="K228" s="97" t="s">
        <v>3510</v>
      </c>
      <c r="L228" s="97" t="s">
        <v>3511</v>
      </c>
      <c r="M228" s="97" t="s">
        <v>3512</v>
      </c>
      <c r="N228" s="109" t="s">
        <v>937</v>
      </c>
      <c r="O228" s="34" t="s">
        <v>863</v>
      </c>
      <c r="P228" s="34" t="s">
        <v>727</v>
      </c>
    </row>
    <row r="229" spans="1:16" ht="90" hidden="1" x14ac:dyDescent="0.25">
      <c r="A229" s="28" t="s">
        <v>714</v>
      </c>
      <c r="B229" s="74" t="s">
        <v>864</v>
      </c>
      <c r="C229" s="210" t="s">
        <v>865</v>
      </c>
      <c r="D229" s="31" t="s">
        <v>26</v>
      </c>
      <c r="E229" s="36" t="s">
        <v>43</v>
      </c>
      <c r="F229" s="17">
        <v>16</v>
      </c>
      <c r="G229" s="18">
        <f>IFERROR(J229/F229,0)+Tabla3[[#This Row],[% DE CUMPLIMIENTO ACUMULADO]]</f>
        <v>0</v>
      </c>
      <c r="H229" s="19">
        <f>Tabla4[[#This Row],[AVANCE EJECUTADO]]+Tabla3[[#This Row],[Avance meta de la vigencia]]</f>
        <v>0</v>
      </c>
      <c r="I229" s="19">
        <v>0</v>
      </c>
      <c r="J229" s="134"/>
      <c r="K229" s="97" t="s">
        <v>3513</v>
      </c>
      <c r="L229" s="97" t="s">
        <v>3514</v>
      </c>
      <c r="M229" s="97" t="s">
        <v>3269</v>
      </c>
      <c r="N229" s="109" t="s">
        <v>3515</v>
      </c>
      <c r="O229" s="34" t="s">
        <v>863</v>
      </c>
      <c r="P229" s="34" t="s">
        <v>727</v>
      </c>
    </row>
    <row r="230" spans="1:16" ht="120" hidden="1" x14ac:dyDescent="0.25">
      <c r="A230" s="28" t="s">
        <v>714</v>
      </c>
      <c r="B230" s="74" t="s">
        <v>869</v>
      </c>
      <c r="C230" s="210" t="s">
        <v>870</v>
      </c>
      <c r="D230" s="31" t="s">
        <v>26</v>
      </c>
      <c r="E230" s="36" t="s">
        <v>43</v>
      </c>
      <c r="F230" s="17">
        <v>3</v>
      </c>
      <c r="G230" s="18">
        <f>IFERROR(J230/F230,0)+Tabla3[[#This Row],[% DE CUMPLIMIENTO ACUMULADO]]</f>
        <v>0</v>
      </c>
      <c r="H230" s="19">
        <f>Tabla4[[#This Row],[AVANCE EJECUTADO]]+Tabla3[[#This Row],[Avance meta de la vigencia]]</f>
        <v>0</v>
      </c>
      <c r="I230" s="19">
        <v>0</v>
      </c>
      <c r="J230" s="134"/>
      <c r="K230" s="97" t="s">
        <v>3516</v>
      </c>
      <c r="L230" s="97" t="s">
        <v>3517</v>
      </c>
      <c r="M230" s="97" t="s">
        <v>3518</v>
      </c>
      <c r="N230" s="109" t="s">
        <v>3519</v>
      </c>
      <c r="O230" s="34" t="s">
        <v>863</v>
      </c>
      <c r="P230" s="34" t="s">
        <v>727</v>
      </c>
    </row>
    <row r="231" spans="1:16" ht="60" hidden="1" x14ac:dyDescent="0.25">
      <c r="A231" s="28" t="s">
        <v>714</v>
      </c>
      <c r="B231" s="74" t="s">
        <v>874</v>
      </c>
      <c r="C231" s="210" t="s">
        <v>875</v>
      </c>
      <c r="D231" s="31" t="s">
        <v>26</v>
      </c>
      <c r="E231" s="36" t="s">
        <v>43</v>
      </c>
      <c r="F231" s="17">
        <v>26</v>
      </c>
      <c r="G231" s="18">
        <f>IFERROR(J231/F231,0)+Tabla3[[#This Row],[% DE CUMPLIMIENTO ACUMULADO]]</f>
        <v>0</v>
      </c>
      <c r="H231" s="19">
        <f>Tabla4[[#This Row],[AVANCE EJECUTADO]]+Tabla3[[#This Row],[Avance meta de la vigencia]]</f>
        <v>0</v>
      </c>
      <c r="I231" s="19">
        <v>0</v>
      </c>
      <c r="J231" s="134"/>
      <c r="K231" s="97" t="s">
        <v>3520</v>
      </c>
      <c r="L231" s="97" t="s">
        <v>3521</v>
      </c>
      <c r="M231" s="97" t="s">
        <v>3522</v>
      </c>
      <c r="N231" s="109" t="s">
        <v>3523</v>
      </c>
      <c r="O231" s="34" t="s">
        <v>863</v>
      </c>
      <c r="P231" s="34" t="s">
        <v>727</v>
      </c>
    </row>
    <row r="232" spans="1:16" ht="122.45" hidden="1" customHeight="1" x14ac:dyDescent="0.25">
      <c r="A232" s="28" t="s">
        <v>714</v>
      </c>
      <c r="B232" s="74" t="s">
        <v>879</v>
      </c>
      <c r="C232" s="210" t="s">
        <v>880</v>
      </c>
      <c r="D232" s="31" t="s">
        <v>26</v>
      </c>
      <c r="E232" s="210" t="s">
        <v>452</v>
      </c>
      <c r="F232" s="17">
        <v>36</v>
      </c>
      <c r="G232" s="18">
        <f>IFERROR(J232/F232,0)+Tabla3[[#This Row],[% DE CUMPLIMIENTO ACUMULADO]]</f>
        <v>0.19444444444444442</v>
      </c>
      <c r="H232" s="19">
        <f>Tabla4[[#This Row],[AVANCE EJECUTADO]]+Tabla3[[#This Row],[Avance meta de la vigencia]]</f>
        <v>7</v>
      </c>
      <c r="I232" s="19">
        <v>4</v>
      </c>
      <c r="J232" s="196">
        <v>4</v>
      </c>
      <c r="K232" s="151" t="s">
        <v>3524</v>
      </c>
      <c r="L232" s="151" t="s">
        <v>1772</v>
      </c>
      <c r="M232" s="151" t="s">
        <v>2720</v>
      </c>
      <c r="N232" s="109" t="s">
        <v>3525</v>
      </c>
      <c r="O232" s="34" t="s">
        <v>863</v>
      </c>
      <c r="P232" s="34" t="s">
        <v>727</v>
      </c>
    </row>
    <row r="233" spans="1:16" ht="246.6" hidden="1" customHeight="1" x14ac:dyDescent="0.25">
      <c r="A233" s="28" t="s">
        <v>714</v>
      </c>
      <c r="B233" s="74" t="s">
        <v>883</v>
      </c>
      <c r="C233" s="210" t="s">
        <v>884</v>
      </c>
      <c r="D233" s="31" t="s">
        <v>26</v>
      </c>
      <c r="E233" s="210" t="s">
        <v>452</v>
      </c>
      <c r="F233" s="17">
        <v>16</v>
      </c>
      <c r="G233" s="18">
        <f>IFERROR(J233/F233,0)+Tabla3[[#This Row],[% DE CUMPLIMIENTO ACUMULADO]]</f>
        <v>0.125</v>
      </c>
      <c r="H233" s="19">
        <f>Tabla4[[#This Row],[AVANCE EJECUTADO]]+Tabla3[[#This Row],[Avance meta de la vigencia]]</f>
        <v>2</v>
      </c>
      <c r="I233" s="19">
        <v>2</v>
      </c>
      <c r="J233" s="196">
        <v>2</v>
      </c>
      <c r="K233" s="151" t="s">
        <v>3526</v>
      </c>
      <c r="L233" s="151" t="s">
        <v>1772</v>
      </c>
      <c r="M233" s="151" t="s">
        <v>3527</v>
      </c>
      <c r="N233" s="109" t="s">
        <v>3528</v>
      </c>
      <c r="O233" s="34" t="s">
        <v>863</v>
      </c>
      <c r="P233" s="34" t="s">
        <v>727</v>
      </c>
    </row>
    <row r="234" spans="1:16" ht="119.45" hidden="1" customHeight="1" x14ac:dyDescent="0.25">
      <c r="A234" s="28" t="s">
        <v>714</v>
      </c>
      <c r="B234" s="74" t="s">
        <v>885</v>
      </c>
      <c r="C234" s="210" t="s">
        <v>886</v>
      </c>
      <c r="D234" s="31" t="s">
        <v>26</v>
      </c>
      <c r="E234" s="210" t="s">
        <v>452</v>
      </c>
      <c r="F234" s="17">
        <v>32</v>
      </c>
      <c r="G234" s="18">
        <f>IFERROR(J234/F234,0)+Tabla3[[#This Row],[% DE CUMPLIMIENTO ACUMULADO]]</f>
        <v>0.15625</v>
      </c>
      <c r="H234" s="19">
        <f>Tabla4[[#This Row],[AVANCE EJECUTADO]]+Tabla3[[#This Row],[Avance meta de la vigencia]]</f>
        <v>5</v>
      </c>
      <c r="I234" s="19">
        <v>3</v>
      </c>
      <c r="J234" s="196">
        <v>3</v>
      </c>
      <c r="K234" s="151" t="s">
        <v>3529</v>
      </c>
      <c r="L234" s="151" t="s">
        <v>1772</v>
      </c>
      <c r="M234" s="151" t="s">
        <v>2723</v>
      </c>
      <c r="N234" s="109" t="s">
        <v>3530</v>
      </c>
      <c r="O234" s="34" t="s">
        <v>863</v>
      </c>
      <c r="P234" s="34" t="s">
        <v>727</v>
      </c>
    </row>
    <row r="235" spans="1:16" ht="72.599999999999994" hidden="1" customHeight="1" x14ac:dyDescent="0.25">
      <c r="A235" s="28" t="s">
        <v>714</v>
      </c>
      <c r="B235" s="74" t="s">
        <v>887</v>
      </c>
      <c r="C235" s="210" t="s">
        <v>888</v>
      </c>
      <c r="D235" s="31" t="s">
        <v>26</v>
      </c>
      <c r="E235" s="210" t="s">
        <v>452</v>
      </c>
      <c r="F235" s="17">
        <v>74000</v>
      </c>
      <c r="G235" s="18">
        <f>IFERROR(J235/F235,0)+Tabla3[[#This Row],[% DE CUMPLIMIENTO ACUMULADO]]</f>
        <v>0.29243243243243244</v>
      </c>
      <c r="H235" s="19">
        <f>Tabla4[[#This Row],[AVANCE EJECUTADO]]+Tabla3[[#This Row],[Avance meta de la vigencia]]</f>
        <v>21640</v>
      </c>
      <c r="I235" s="19">
        <v>7400</v>
      </c>
      <c r="J235" s="196">
        <v>10149</v>
      </c>
      <c r="K235" s="151" t="s">
        <v>3531</v>
      </c>
      <c r="L235" s="151" t="s">
        <v>1772</v>
      </c>
      <c r="M235" s="151" t="s">
        <v>1773</v>
      </c>
      <c r="N235" s="109" t="s">
        <v>3528</v>
      </c>
      <c r="O235" s="34" t="s">
        <v>863</v>
      </c>
      <c r="P235" s="34" t="s">
        <v>727</v>
      </c>
    </row>
    <row r="236" spans="1:16" ht="68.45" hidden="1" customHeight="1" x14ac:dyDescent="0.25">
      <c r="A236" s="28" t="s">
        <v>714</v>
      </c>
      <c r="B236" s="74" t="s">
        <v>889</v>
      </c>
      <c r="C236" s="210" t="s">
        <v>890</v>
      </c>
      <c r="D236" s="31" t="s">
        <v>26</v>
      </c>
      <c r="E236" s="210" t="s">
        <v>452</v>
      </c>
      <c r="F236" s="79">
        <v>111000</v>
      </c>
      <c r="G236" s="18">
        <f>IFERROR(J236/F236,0)+Tabla3[[#This Row],[% DE CUMPLIMIENTO ACUMULADO]]</f>
        <v>0.35615315315315316</v>
      </c>
      <c r="H236" s="19">
        <f>Tabla4[[#This Row],[AVANCE EJECUTADO]]+Tabla3[[#This Row],[Avance meta de la vigencia]]</f>
        <v>39533</v>
      </c>
      <c r="I236" s="19">
        <v>11103</v>
      </c>
      <c r="J236" s="196">
        <v>16610</v>
      </c>
      <c r="K236" s="151" t="s">
        <v>3532</v>
      </c>
      <c r="L236" s="151" t="s">
        <v>1772</v>
      </c>
      <c r="M236" s="151" t="s">
        <v>1775</v>
      </c>
      <c r="N236" s="109" t="s">
        <v>3528</v>
      </c>
      <c r="O236" s="34" t="s">
        <v>863</v>
      </c>
      <c r="P236" s="34" t="s">
        <v>727</v>
      </c>
    </row>
    <row r="237" spans="1:16" ht="86.45" hidden="1" customHeight="1" x14ac:dyDescent="0.25">
      <c r="A237" s="28" t="s">
        <v>714</v>
      </c>
      <c r="B237" s="74" t="s">
        <v>891</v>
      </c>
      <c r="C237" s="210" t="s">
        <v>892</v>
      </c>
      <c r="D237" s="31" t="s">
        <v>26</v>
      </c>
      <c r="E237" s="210" t="s">
        <v>452</v>
      </c>
      <c r="F237" s="17">
        <v>3512</v>
      </c>
      <c r="G237" s="18">
        <f>IFERROR(J237/F237,0)+Tabla3[[#This Row],[% DE CUMPLIMIENTO ACUMULADO]]</f>
        <v>0.23433940774487472</v>
      </c>
      <c r="H237" s="19">
        <f>Tabla4[[#This Row],[AVANCE EJECUTADO]]+Tabla3[[#This Row],[Avance meta de la vigencia]]</f>
        <v>823</v>
      </c>
      <c r="I237" s="19">
        <v>352</v>
      </c>
      <c r="J237" s="196">
        <v>397</v>
      </c>
      <c r="K237" s="151" t="s">
        <v>3533</v>
      </c>
      <c r="L237" s="151" t="s">
        <v>1772</v>
      </c>
      <c r="M237" s="151" t="s">
        <v>1777</v>
      </c>
      <c r="N237" s="109" t="s">
        <v>3528</v>
      </c>
      <c r="O237" s="34" t="s">
        <v>863</v>
      </c>
      <c r="P237" s="34" t="s">
        <v>727</v>
      </c>
    </row>
    <row r="238" spans="1:16" ht="135" hidden="1" x14ac:dyDescent="0.25">
      <c r="A238" s="28" t="s">
        <v>714</v>
      </c>
      <c r="B238" s="74" t="s">
        <v>895</v>
      </c>
      <c r="C238" s="210" t="s">
        <v>896</v>
      </c>
      <c r="D238" s="31" t="s">
        <v>26</v>
      </c>
      <c r="E238" s="31" t="s">
        <v>211</v>
      </c>
      <c r="F238" s="17">
        <v>17</v>
      </c>
      <c r="G238" s="18">
        <f>IFERROR(J238/F238,0)+Tabla3[[#This Row],[% DE CUMPLIMIENTO ACUMULADO]]</f>
        <v>0.29411764705882354</v>
      </c>
      <c r="H238" s="19">
        <f>Tabla4[[#This Row],[AVANCE EJECUTADO]]+Tabla3[[#This Row],[Avance meta de la vigencia]]</f>
        <v>5</v>
      </c>
      <c r="I238" s="19">
        <v>0</v>
      </c>
      <c r="J238" s="134">
        <v>5</v>
      </c>
      <c r="K238" s="152" t="s">
        <v>3534</v>
      </c>
      <c r="L238" s="97" t="s">
        <v>3535</v>
      </c>
      <c r="M238" s="151" t="s">
        <v>3536</v>
      </c>
      <c r="N238" s="109"/>
      <c r="O238" s="34"/>
      <c r="P238" s="34"/>
    </row>
    <row r="239" spans="1:16" ht="75" hidden="1" x14ac:dyDescent="0.25">
      <c r="A239" s="28" t="s">
        <v>714</v>
      </c>
      <c r="B239" s="74" t="s">
        <v>898</v>
      </c>
      <c r="C239" s="210" t="s">
        <v>896</v>
      </c>
      <c r="D239" s="31" t="s">
        <v>26</v>
      </c>
      <c r="E239" s="31" t="s">
        <v>163</v>
      </c>
      <c r="F239" s="17">
        <v>21</v>
      </c>
      <c r="G239" s="18">
        <f>IFERROR(J239/F239,0)+Tabla3[[#This Row],[% DE CUMPLIMIENTO ACUMULADO]]</f>
        <v>0.38095238095238093</v>
      </c>
      <c r="H239" s="19">
        <f>Tabla4[[#This Row],[AVANCE EJECUTADO]]+Tabla3[[#This Row],[Avance meta de la vigencia]]</f>
        <v>8</v>
      </c>
      <c r="I239" s="19">
        <v>0</v>
      </c>
      <c r="J239" s="134">
        <v>8</v>
      </c>
      <c r="K239" s="97" t="s">
        <v>3537</v>
      </c>
      <c r="L239" s="97" t="s">
        <v>3538</v>
      </c>
      <c r="M239" s="97" t="s">
        <v>3539</v>
      </c>
      <c r="N239" s="109"/>
      <c r="O239" s="34"/>
      <c r="P239" s="34"/>
    </row>
    <row r="240" spans="1:16" ht="45" hidden="1" x14ac:dyDescent="0.25">
      <c r="A240" s="28" t="s">
        <v>714</v>
      </c>
      <c r="B240" s="74" t="s">
        <v>902</v>
      </c>
      <c r="C240" s="210" t="s">
        <v>896</v>
      </c>
      <c r="D240" s="31" t="s">
        <v>26</v>
      </c>
      <c r="E240" s="31" t="s">
        <v>250</v>
      </c>
      <c r="F240" s="17">
        <v>17</v>
      </c>
      <c r="G240" s="18">
        <f>IFERROR(J240/F240,0)+Tabla3[[#This Row],[% DE CUMPLIMIENTO ACUMULADO]]</f>
        <v>0.35294117647058826</v>
      </c>
      <c r="H240" s="19">
        <f>Tabla4[[#This Row],[AVANCE EJECUTADO]]+Tabla3[[#This Row],[Avance meta de la vigencia]]</f>
        <v>6</v>
      </c>
      <c r="I240" s="19">
        <v>0</v>
      </c>
      <c r="J240" s="134">
        <v>6</v>
      </c>
      <c r="K240" s="151" t="s">
        <v>3540</v>
      </c>
      <c r="L240" s="151" t="s">
        <v>3541</v>
      </c>
      <c r="M240" s="151" t="s">
        <v>3542</v>
      </c>
      <c r="N240" s="109"/>
      <c r="O240" s="34"/>
      <c r="P240" s="34"/>
    </row>
    <row r="241" spans="1:16" ht="409.5" hidden="1" x14ac:dyDescent="0.25">
      <c r="A241" s="28" t="s">
        <v>714</v>
      </c>
      <c r="B241" s="74" t="s">
        <v>904</v>
      </c>
      <c r="C241" s="210" t="s">
        <v>896</v>
      </c>
      <c r="D241" s="31" t="s">
        <v>26</v>
      </c>
      <c r="E241" s="31" t="s">
        <v>225</v>
      </c>
      <c r="F241" s="17">
        <v>15</v>
      </c>
      <c r="G241" s="18">
        <f>IFERROR(J241/F241,0)+Tabla3[[#This Row],[% DE CUMPLIMIENTO ACUMULADO]]</f>
        <v>0.33333333333333331</v>
      </c>
      <c r="H241" s="19">
        <f>Tabla4[[#This Row],[AVANCE EJECUTADO]]+Tabla3[[#This Row],[Avance meta de la vigencia]]</f>
        <v>5</v>
      </c>
      <c r="I241" s="19">
        <v>0</v>
      </c>
      <c r="J241" s="134">
        <v>5</v>
      </c>
      <c r="K241" s="151" t="s">
        <v>3543</v>
      </c>
      <c r="L241" s="97" t="s">
        <v>3544</v>
      </c>
      <c r="M241" s="97" t="s">
        <v>3545</v>
      </c>
      <c r="N241" s="109"/>
      <c r="O241" s="34"/>
      <c r="P241" s="34"/>
    </row>
    <row r="242" spans="1:16" ht="270" hidden="1" x14ac:dyDescent="0.25">
      <c r="A242" s="28" t="s">
        <v>714</v>
      </c>
      <c r="B242" s="74" t="s">
        <v>908</v>
      </c>
      <c r="C242" s="210" t="s">
        <v>896</v>
      </c>
      <c r="D242" s="31" t="s">
        <v>26</v>
      </c>
      <c r="E242" s="31" t="s">
        <v>247</v>
      </c>
      <c r="F242" s="17">
        <v>20</v>
      </c>
      <c r="G242" s="18">
        <f>IFERROR(J242/F242,0)+Tabla3[[#This Row],[% DE CUMPLIMIENTO ACUMULADO]]</f>
        <v>0.3</v>
      </c>
      <c r="H242" s="19">
        <f>Tabla4[[#This Row],[AVANCE EJECUTADO]]+Tabla3[[#This Row],[Avance meta de la vigencia]]</f>
        <v>6</v>
      </c>
      <c r="I242" s="19">
        <v>0</v>
      </c>
      <c r="J242" s="134">
        <v>6</v>
      </c>
      <c r="K242" s="97" t="s">
        <v>3546</v>
      </c>
      <c r="L242" s="97" t="s">
        <v>146</v>
      </c>
      <c r="M242" s="97" t="s">
        <v>3547</v>
      </c>
      <c r="N242" s="109"/>
      <c r="O242" s="34"/>
      <c r="P242" s="34"/>
    </row>
    <row r="243" spans="1:16" ht="75" hidden="1" x14ac:dyDescent="0.25">
      <c r="A243" s="28" t="s">
        <v>714</v>
      </c>
      <c r="B243" s="74" t="s">
        <v>911</v>
      </c>
      <c r="C243" s="210" t="s">
        <v>896</v>
      </c>
      <c r="D243" s="31" t="s">
        <v>26</v>
      </c>
      <c r="E243" s="31" t="s">
        <v>236</v>
      </c>
      <c r="F243" s="17">
        <v>37</v>
      </c>
      <c r="G243" s="18">
        <f>IFERROR(J243/F243,0)+Tabla3[[#This Row],[% DE CUMPLIMIENTO ACUMULADO]]</f>
        <v>0.27027027027027029</v>
      </c>
      <c r="H243" s="19">
        <f>Tabla4[[#This Row],[AVANCE EJECUTADO]]+Tabla3[[#This Row],[Avance meta de la vigencia]]</f>
        <v>10</v>
      </c>
      <c r="I243" s="19">
        <v>0</v>
      </c>
      <c r="J243" s="134">
        <v>10</v>
      </c>
      <c r="K243" s="97" t="s">
        <v>3548</v>
      </c>
      <c r="L243" s="97" t="s">
        <v>3549</v>
      </c>
      <c r="M243" s="97" t="s">
        <v>3550</v>
      </c>
      <c r="N243" s="109"/>
      <c r="O243" s="34"/>
      <c r="P243" s="34"/>
    </row>
    <row r="244" spans="1:16" ht="90" hidden="1" x14ac:dyDescent="0.25">
      <c r="A244" s="28" t="s">
        <v>714</v>
      </c>
      <c r="B244" s="74" t="s">
        <v>914</v>
      </c>
      <c r="C244" s="210" t="s">
        <v>896</v>
      </c>
      <c r="D244" s="31" t="s">
        <v>26</v>
      </c>
      <c r="E244" s="31" t="s">
        <v>484</v>
      </c>
      <c r="F244" s="17">
        <v>28</v>
      </c>
      <c r="G244" s="18">
        <f>IFERROR(J244/F244,0)+Tabla3[[#This Row],[% DE CUMPLIMIENTO ACUMULADO]]</f>
        <v>0.35714285714285715</v>
      </c>
      <c r="H244" s="19">
        <f>Tabla4[[#This Row],[AVANCE EJECUTADO]]+Tabla3[[#This Row],[Avance meta de la vigencia]]</f>
        <v>10</v>
      </c>
      <c r="I244" s="19">
        <v>0</v>
      </c>
      <c r="J244" s="134">
        <v>10</v>
      </c>
      <c r="K244" s="97" t="s">
        <v>3551</v>
      </c>
      <c r="L244" s="97" t="s">
        <v>3552</v>
      </c>
      <c r="M244" s="97" t="s">
        <v>3553</v>
      </c>
      <c r="N244" s="109"/>
      <c r="O244" s="34"/>
      <c r="P244" s="34"/>
    </row>
    <row r="245" spans="1:16" ht="90" hidden="1" x14ac:dyDescent="0.25">
      <c r="A245" s="28" t="s">
        <v>714</v>
      </c>
      <c r="B245" s="74" t="s">
        <v>916</v>
      </c>
      <c r="C245" s="210" t="s">
        <v>896</v>
      </c>
      <c r="D245" s="31" t="s">
        <v>26</v>
      </c>
      <c r="E245" s="31" t="s">
        <v>156</v>
      </c>
      <c r="F245" s="17">
        <v>33</v>
      </c>
      <c r="G245" s="18">
        <f>IFERROR(J245/F245,0)+Tabla3[[#This Row],[% DE CUMPLIMIENTO ACUMULADO]]</f>
        <v>0.30303030303030304</v>
      </c>
      <c r="H245" s="19">
        <f>Tabla4[[#This Row],[AVANCE EJECUTADO]]+Tabla3[[#This Row],[Avance meta de la vigencia]]</f>
        <v>10</v>
      </c>
      <c r="I245" s="19">
        <v>0</v>
      </c>
      <c r="J245" s="134">
        <v>10</v>
      </c>
      <c r="K245" s="97" t="s">
        <v>3554</v>
      </c>
      <c r="L245" s="97" t="s">
        <v>2748</v>
      </c>
      <c r="M245" s="97" t="s">
        <v>3555</v>
      </c>
      <c r="N245" s="109" t="s">
        <v>104</v>
      </c>
      <c r="O245" s="101" t="s">
        <v>919</v>
      </c>
      <c r="P245" s="34" t="s">
        <v>894</v>
      </c>
    </row>
    <row r="246" spans="1:16" ht="222" hidden="1" customHeight="1" x14ac:dyDescent="0.25">
      <c r="A246" s="28" t="s">
        <v>714</v>
      </c>
      <c r="B246" s="74" t="s">
        <v>920</v>
      </c>
      <c r="C246" s="210" t="s">
        <v>896</v>
      </c>
      <c r="D246" s="31" t="s">
        <v>26</v>
      </c>
      <c r="E246" s="31" t="s">
        <v>221</v>
      </c>
      <c r="F246" s="17">
        <v>20</v>
      </c>
      <c r="G246" s="18">
        <f>IFERROR(J246/F246,0)+Tabla3[[#This Row],[% DE CUMPLIMIENTO ACUMULADO]]</f>
        <v>0.3</v>
      </c>
      <c r="H246" s="19">
        <f>Tabla4[[#This Row],[AVANCE EJECUTADO]]+Tabla3[[#This Row],[Avance meta de la vigencia]]</f>
        <v>6</v>
      </c>
      <c r="I246" s="19">
        <v>0</v>
      </c>
      <c r="J246" s="134">
        <v>6</v>
      </c>
      <c r="K246" s="97" t="s">
        <v>3556</v>
      </c>
      <c r="L246" s="97" t="s">
        <v>3557</v>
      </c>
      <c r="M246" s="97" t="s">
        <v>3558</v>
      </c>
      <c r="N246" s="109" t="s">
        <v>104</v>
      </c>
      <c r="O246" s="101" t="s">
        <v>919</v>
      </c>
      <c r="P246" s="34" t="s">
        <v>727</v>
      </c>
    </row>
    <row r="247" spans="1:16" ht="225" hidden="1" x14ac:dyDescent="0.25">
      <c r="A247" s="28" t="s">
        <v>714</v>
      </c>
      <c r="B247" s="74" t="s">
        <v>925</v>
      </c>
      <c r="C247" s="210" t="s">
        <v>896</v>
      </c>
      <c r="D247" s="31" t="s">
        <v>26</v>
      </c>
      <c r="E247" s="31" t="s">
        <v>217</v>
      </c>
      <c r="F247" s="17">
        <v>12</v>
      </c>
      <c r="G247" s="18">
        <f>IFERROR(J247/F247,0)+Tabla3[[#This Row],[% DE CUMPLIMIENTO ACUMULADO]]</f>
        <v>0.25</v>
      </c>
      <c r="H247" s="19">
        <f>Tabla4[[#This Row],[AVANCE EJECUTADO]]+Tabla3[[#This Row],[Avance meta de la vigencia]]</f>
        <v>3</v>
      </c>
      <c r="I247" s="19">
        <v>0</v>
      </c>
      <c r="J247" s="134">
        <v>3</v>
      </c>
      <c r="K247" s="97" t="s">
        <v>3559</v>
      </c>
      <c r="L247" s="97" t="s">
        <v>1801</v>
      </c>
      <c r="M247" s="97" t="s">
        <v>3560</v>
      </c>
      <c r="N247" s="109"/>
      <c r="O247" s="34"/>
      <c r="P247" s="34"/>
    </row>
    <row r="248" spans="1:16" ht="237.75" hidden="1" customHeight="1" x14ac:dyDescent="0.25">
      <c r="A248" s="28" t="s">
        <v>714</v>
      </c>
      <c r="B248" s="74" t="s">
        <v>929</v>
      </c>
      <c r="C248" s="210" t="s">
        <v>896</v>
      </c>
      <c r="D248" s="31" t="s">
        <v>26</v>
      </c>
      <c r="E248" s="31" t="s">
        <v>456</v>
      </c>
      <c r="F248" s="17">
        <v>39</v>
      </c>
      <c r="G248" s="18">
        <f>IFERROR(J248/F248,0)+Tabla3[[#This Row],[% DE CUMPLIMIENTO ACUMULADO]]</f>
        <v>0.25641025641025639</v>
      </c>
      <c r="H248" s="19">
        <f>Tabla4[[#This Row],[AVANCE EJECUTADO]]+Tabla3[[#This Row],[Avance meta de la vigencia]]</f>
        <v>10</v>
      </c>
      <c r="I248" s="19">
        <v>0</v>
      </c>
      <c r="J248" s="134">
        <v>10</v>
      </c>
      <c r="K248" s="97" t="s">
        <v>3561</v>
      </c>
      <c r="L248" s="97" t="s">
        <v>146</v>
      </c>
      <c r="M248" s="97" t="s">
        <v>3562</v>
      </c>
      <c r="N248" s="109" t="s">
        <v>104</v>
      </c>
      <c r="O248" s="101" t="s">
        <v>919</v>
      </c>
      <c r="P248" s="101" t="s">
        <v>727</v>
      </c>
    </row>
    <row r="249" spans="1:16" ht="75" hidden="1" x14ac:dyDescent="0.25">
      <c r="A249" s="28" t="s">
        <v>714</v>
      </c>
      <c r="B249" s="74" t="s">
        <v>933</v>
      </c>
      <c r="C249" s="210" t="s">
        <v>896</v>
      </c>
      <c r="D249" s="31" t="s">
        <v>26</v>
      </c>
      <c r="E249" s="31" t="s">
        <v>257</v>
      </c>
      <c r="F249" s="17">
        <v>17</v>
      </c>
      <c r="G249" s="18">
        <f>IFERROR(J249/F249,0)+Tabla3[[#This Row],[% DE CUMPLIMIENTO ACUMULADO]]</f>
        <v>0.35294117647058826</v>
      </c>
      <c r="H249" s="19">
        <f>Tabla4[[#This Row],[AVANCE EJECUTADO]]+Tabla3[[#This Row],[Avance meta de la vigencia]]</f>
        <v>6</v>
      </c>
      <c r="I249" s="19">
        <v>0</v>
      </c>
      <c r="J249" s="134">
        <v>6</v>
      </c>
      <c r="K249" s="81" t="s">
        <v>3563</v>
      </c>
      <c r="L249" s="81" t="s">
        <v>146</v>
      </c>
      <c r="M249" s="81" t="s">
        <v>3564</v>
      </c>
      <c r="N249" s="109" t="s">
        <v>104</v>
      </c>
      <c r="O249" s="101" t="s">
        <v>919</v>
      </c>
      <c r="P249" s="34" t="s">
        <v>727</v>
      </c>
    </row>
    <row r="250" spans="1:16" ht="90" hidden="1" x14ac:dyDescent="0.25">
      <c r="A250" s="28" t="s">
        <v>714</v>
      </c>
      <c r="B250" s="74" t="s">
        <v>938</v>
      </c>
      <c r="C250" s="210" t="s">
        <v>896</v>
      </c>
      <c r="D250" s="31" t="s">
        <v>26</v>
      </c>
      <c r="E250" s="31" t="s">
        <v>413</v>
      </c>
      <c r="F250" s="17">
        <v>27</v>
      </c>
      <c r="G250" s="18">
        <f>IFERROR(J250/F250,0)+Tabla3[[#This Row],[% DE CUMPLIMIENTO ACUMULADO]]</f>
        <v>0.29629629629629628</v>
      </c>
      <c r="H250" s="19">
        <f>Tabla4[[#This Row],[AVANCE EJECUTADO]]+Tabla3[[#This Row],[Avance meta de la vigencia]]</f>
        <v>8</v>
      </c>
      <c r="I250" s="19">
        <v>0</v>
      </c>
      <c r="J250" s="134">
        <v>8</v>
      </c>
      <c r="K250" s="97" t="s">
        <v>3565</v>
      </c>
      <c r="L250" s="97" t="s">
        <v>3566</v>
      </c>
      <c r="M250" s="97" t="s">
        <v>3567</v>
      </c>
      <c r="N250" s="109"/>
      <c r="O250" s="34" t="s">
        <v>942</v>
      </c>
      <c r="P250" s="34" t="s">
        <v>727</v>
      </c>
    </row>
    <row r="251" spans="1:16" ht="150" hidden="1" x14ac:dyDescent="0.25">
      <c r="A251" s="28" t="s">
        <v>714</v>
      </c>
      <c r="B251" s="74" t="s">
        <v>943</v>
      </c>
      <c r="C251" s="210" t="s">
        <v>896</v>
      </c>
      <c r="D251" s="31" t="s">
        <v>26</v>
      </c>
      <c r="E251" s="31" t="s">
        <v>491</v>
      </c>
      <c r="F251" s="17">
        <v>38</v>
      </c>
      <c r="G251" s="18">
        <f>IFERROR(J251/F251,0)+Tabla3[[#This Row],[% DE CUMPLIMIENTO ACUMULADO]]</f>
        <v>0.31578947368421051</v>
      </c>
      <c r="H251" s="19">
        <f>Tabla4[[#This Row],[AVANCE EJECUTADO]]+Tabla3[[#This Row],[Avance meta de la vigencia]]</f>
        <v>12</v>
      </c>
      <c r="I251" s="19">
        <v>0</v>
      </c>
      <c r="J251" s="134">
        <v>12</v>
      </c>
      <c r="K251" s="97" t="s">
        <v>3568</v>
      </c>
      <c r="L251" s="97" t="s">
        <v>945</v>
      </c>
      <c r="M251" s="97" t="s">
        <v>3569</v>
      </c>
      <c r="N251" s="109"/>
      <c r="O251" s="34" t="s">
        <v>942</v>
      </c>
      <c r="P251" s="34" t="s">
        <v>727</v>
      </c>
    </row>
    <row r="252" spans="1:16" ht="150" hidden="1" x14ac:dyDescent="0.25">
      <c r="A252" s="28" t="s">
        <v>714</v>
      </c>
      <c r="B252" s="74" t="s">
        <v>947</v>
      </c>
      <c r="C252" s="210" t="s">
        <v>896</v>
      </c>
      <c r="D252" s="31" t="s">
        <v>26</v>
      </c>
      <c r="E252" s="31" t="s">
        <v>240</v>
      </c>
      <c r="F252" s="17">
        <v>26</v>
      </c>
      <c r="G252" s="18">
        <f>IFERROR(J252/F252,0)+Tabla3[[#This Row],[% DE CUMPLIMIENTO ACUMULADO]]</f>
        <v>0.30769230769230771</v>
      </c>
      <c r="H252" s="19">
        <f>Tabla4[[#This Row],[AVANCE EJECUTADO]]+Tabla3[[#This Row],[Avance meta de la vigencia]]</f>
        <v>8</v>
      </c>
      <c r="I252" s="19">
        <v>0</v>
      </c>
      <c r="J252" s="134">
        <v>8</v>
      </c>
      <c r="K252" s="151" t="s">
        <v>3570</v>
      </c>
      <c r="L252" s="97" t="s">
        <v>242</v>
      </c>
      <c r="M252" s="97" t="s">
        <v>3571</v>
      </c>
      <c r="N252" s="109"/>
      <c r="O252" s="34" t="s">
        <v>942</v>
      </c>
      <c r="P252" s="34" t="s">
        <v>727</v>
      </c>
    </row>
    <row r="253" spans="1:16" ht="180" hidden="1" x14ac:dyDescent="0.25">
      <c r="A253" s="28" t="s">
        <v>714</v>
      </c>
      <c r="B253" s="74" t="s">
        <v>950</v>
      </c>
      <c r="C253" s="210" t="s">
        <v>896</v>
      </c>
      <c r="D253" s="31" t="s">
        <v>26</v>
      </c>
      <c r="E253" s="31" t="s">
        <v>230</v>
      </c>
      <c r="F253" s="17">
        <v>33</v>
      </c>
      <c r="G253" s="18">
        <f>IFERROR(J253/F253,0)+Tabla3[[#This Row],[% DE CUMPLIMIENTO ACUMULADO]]</f>
        <v>0.24242424242424243</v>
      </c>
      <c r="H253" s="19">
        <f>Tabla4[[#This Row],[AVANCE EJECUTADO]]+Tabla3[[#This Row],[Avance meta de la vigencia]]</f>
        <v>8</v>
      </c>
      <c r="I253" s="19">
        <v>0</v>
      </c>
      <c r="J253" s="134">
        <v>8</v>
      </c>
      <c r="K253" s="97" t="s">
        <v>3572</v>
      </c>
      <c r="L253" s="97"/>
      <c r="M253" s="97" t="s">
        <v>3573</v>
      </c>
      <c r="N253" s="109" t="s">
        <v>3574</v>
      </c>
      <c r="O253" s="34" t="s">
        <v>942</v>
      </c>
      <c r="P253" s="34" t="s">
        <v>727</v>
      </c>
    </row>
    <row r="254" spans="1:16" ht="90" hidden="1" x14ac:dyDescent="0.25">
      <c r="A254" s="28" t="s">
        <v>714</v>
      </c>
      <c r="B254" s="74" t="s">
        <v>952</v>
      </c>
      <c r="C254" s="210" t="s">
        <v>888</v>
      </c>
      <c r="D254" s="31" t="s">
        <v>26</v>
      </c>
      <c r="E254" s="31" t="s">
        <v>230</v>
      </c>
      <c r="F254" s="17">
        <v>3610</v>
      </c>
      <c r="G254" s="18">
        <f>IFERROR(J254/F254,0)+Tabla3[[#This Row],[% DE CUMPLIMIENTO ACUMULADO]]</f>
        <v>0.22686980609418284</v>
      </c>
      <c r="H254" s="19">
        <f>Tabla4[[#This Row],[AVANCE EJECUTADO]]+Tabla3[[#This Row],[Avance meta de la vigencia]]</f>
        <v>819</v>
      </c>
      <c r="I254" s="19">
        <v>361</v>
      </c>
      <c r="J254" s="134">
        <v>325</v>
      </c>
      <c r="K254" s="97" t="s">
        <v>3575</v>
      </c>
      <c r="L254" s="97" t="s">
        <v>3576</v>
      </c>
      <c r="M254" s="97" t="s">
        <v>3577</v>
      </c>
      <c r="N254" s="109" t="s">
        <v>3578</v>
      </c>
      <c r="O254" s="34" t="s">
        <v>942</v>
      </c>
      <c r="P254" s="34" t="s">
        <v>727</v>
      </c>
    </row>
    <row r="255" spans="1:16" ht="90" hidden="1" x14ac:dyDescent="0.25">
      <c r="A255" s="28" t="s">
        <v>714</v>
      </c>
      <c r="B255" s="74" t="s">
        <v>954</v>
      </c>
      <c r="C255" s="210" t="s">
        <v>890</v>
      </c>
      <c r="D255" s="31" t="s">
        <v>26</v>
      </c>
      <c r="E255" s="31" t="s">
        <v>230</v>
      </c>
      <c r="F255" s="17">
        <v>5415</v>
      </c>
      <c r="G255" s="18">
        <f>IFERROR(J255/F255,0)+Tabla3[[#This Row],[% DE CUMPLIMIENTO ACUMULADO]]</f>
        <v>0.24930747922437674</v>
      </c>
      <c r="H255" s="19">
        <f>Tabla4[[#This Row],[AVANCE EJECUTADO]]+Tabla3[[#This Row],[Avance meta de la vigencia]]</f>
        <v>1350</v>
      </c>
      <c r="I255" s="19">
        <v>542</v>
      </c>
      <c r="J255" s="134">
        <v>435</v>
      </c>
      <c r="K255" s="97" t="s">
        <v>3579</v>
      </c>
      <c r="L255" s="97" t="s">
        <v>3580</v>
      </c>
      <c r="M255" s="97" t="s">
        <v>3581</v>
      </c>
      <c r="N255" s="109" t="s">
        <v>3578</v>
      </c>
      <c r="O255" s="34" t="s">
        <v>942</v>
      </c>
      <c r="P255" s="34" t="s">
        <v>727</v>
      </c>
    </row>
    <row r="256" spans="1:16" ht="90" hidden="1" x14ac:dyDescent="0.25">
      <c r="A256" s="28" t="s">
        <v>714</v>
      </c>
      <c r="B256" s="74" t="s">
        <v>955</v>
      </c>
      <c r="C256" s="210" t="s">
        <v>892</v>
      </c>
      <c r="D256" s="31" t="s">
        <v>26</v>
      </c>
      <c r="E256" s="31" t="s">
        <v>230</v>
      </c>
      <c r="F256" s="17">
        <v>190</v>
      </c>
      <c r="G256" s="18">
        <f>IFERROR(J256/F256,0)+Tabla3[[#This Row],[% DE CUMPLIMIENTO ACUMULADO]]</f>
        <v>0.23684210526315791</v>
      </c>
      <c r="H256" s="19">
        <f>Tabla4[[#This Row],[AVANCE EJECUTADO]]+Tabla3[[#This Row],[Avance meta de la vigencia]]</f>
        <v>45</v>
      </c>
      <c r="I256" s="19">
        <v>19</v>
      </c>
      <c r="J256" s="134">
        <v>20</v>
      </c>
      <c r="K256" s="97" t="s">
        <v>3582</v>
      </c>
      <c r="L256" s="97" t="s">
        <v>1823</v>
      </c>
      <c r="M256" s="97" t="s">
        <v>3583</v>
      </c>
      <c r="N256" s="109"/>
      <c r="O256" s="34" t="s">
        <v>942</v>
      </c>
      <c r="P256" s="34" t="s">
        <v>727</v>
      </c>
    </row>
    <row r="257" spans="1:16" ht="150" hidden="1" x14ac:dyDescent="0.25">
      <c r="A257" s="28" t="s">
        <v>714</v>
      </c>
      <c r="B257" s="74" t="s">
        <v>956</v>
      </c>
      <c r="C257" s="210" t="s">
        <v>888</v>
      </c>
      <c r="D257" s="31" t="s">
        <v>26</v>
      </c>
      <c r="E257" s="31" t="s">
        <v>240</v>
      </c>
      <c r="F257" s="17">
        <v>3064</v>
      </c>
      <c r="G257" s="18">
        <f>IFERROR(J257/F257,0)+Tabla3[[#This Row],[% DE CUMPLIMIENTO ACUMULADO]]</f>
        <v>0.39131853785900783</v>
      </c>
      <c r="H257" s="19">
        <f>Tabla4[[#This Row],[AVANCE EJECUTADO]]+Tabla3[[#This Row],[Avance meta de la vigencia]]</f>
        <v>1199</v>
      </c>
      <c r="I257" s="19">
        <v>306</v>
      </c>
      <c r="J257" s="134">
        <v>670</v>
      </c>
      <c r="K257" s="151" t="s">
        <v>3584</v>
      </c>
      <c r="L257" s="97" t="s">
        <v>242</v>
      </c>
      <c r="M257" s="97" t="s">
        <v>3585</v>
      </c>
      <c r="N257" s="109"/>
      <c r="O257" s="34" t="s">
        <v>942</v>
      </c>
      <c r="P257" s="101" t="s">
        <v>727</v>
      </c>
    </row>
    <row r="258" spans="1:16" ht="150" hidden="1" x14ac:dyDescent="0.25">
      <c r="A258" s="28" t="s">
        <v>714</v>
      </c>
      <c r="B258" s="74" t="s">
        <v>959</v>
      </c>
      <c r="C258" s="210" t="s">
        <v>890</v>
      </c>
      <c r="D258" s="31" t="s">
        <v>26</v>
      </c>
      <c r="E258" s="31" t="s">
        <v>240</v>
      </c>
      <c r="F258" s="17">
        <v>4596</v>
      </c>
      <c r="G258" s="18">
        <f>IFERROR(J258/F258,0)+Tabla3[[#This Row],[% DE CUMPLIMIENTO ACUMULADO]]</f>
        <v>0.46801566579634468</v>
      </c>
      <c r="H258" s="19">
        <f>Tabla4[[#This Row],[AVANCE EJECUTADO]]+Tabla3[[#This Row],[Avance meta de la vigencia]]</f>
        <v>2151</v>
      </c>
      <c r="I258" s="19">
        <v>460</v>
      </c>
      <c r="J258" s="134">
        <v>1070</v>
      </c>
      <c r="K258" s="151" t="s">
        <v>3586</v>
      </c>
      <c r="L258" s="97" t="s">
        <v>242</v>
      </c>
      <c r="M258" s="97" t="s">
        <v>3587</v>
      </c>
      <c r="N258" s="109"/>
      <c r="O258" s="34" t="s">
        <v>942</v>
      </c>
      <c r="P258" s="101" t="s">
        <v>727</v>
      </c>
    </row>
    <row r="259" spans="1:16" ht="75" hidden="1" x14ac:dyDescent="0.25">
      <c r="A259" s="28" t="s">
        <v>714</v>
      </c>
      <c r="B259" s="74" t="s">
        <v>960</v>
      </c>
      <c r="C259" s="210" t="s">
        <v>892</v>
      </c>
      <c r="D259" s="31" t="s">
        <v>26</v>
      </c>
      <c r="E259" s="31" t="s">
        <v>240</v>
      </c>
      <c r="F259" s="17">
        <v>161</v>
      </c>
      <c r="G259" s="18">
        <f>IFERROR(J259/F259,0)+Tabla3[[#This Row],[% DE CUMPLIMIENTO ACUMULADO]]</f>
        <v>0.29192546583850931</v>
      </c>
      <c r="H259" s="19">
        <f>Tabla4[[#This Row],[AVANCE EJECUTADO]]+Tabla3[[#This Row],[Avance meta de la vigencia]]</f>
        <v>47</v>
      </c>
      <c r="I259" s="19">
        <v>16</v>
      </c>
      <c r="J259" s="134">
        <v>25</v>
      </c>
      <c r="K259" s="97" t="s">
        <v>3588</v>
      </c>
      <c r="L259" s="97" t="s">
        <v>242</v>
      </c>
      <c r="M259" s="97" t="s">
        <v>1833</v>
      </c>
      <c r="N259" s="109"/>
      <c r="O259" s="34" t="s">
        <v>942</v>
      </c>
      <c r="P259" s="101" t="s">
        <v>727</v>
      </c>
    </row>
    <row r="260" spans="1:16" ht="60" hidden="1" x14ac:dyDescent="0.25">
      <c r="A260" s="28" t="s">
        <v>714</v>
      </c>
      <c r="B260" s="74" t="s">
        <v>963</v>
      </c>
      <c r="C260" s="210" t="s">
        <v>888</v>
      </c>
      <c r="D260" s="31" t="s">
        <v>26</v>
      </c>
      <c r="E260" s="31" t="s">
        <v>491</v>
      </c>
      <c r="F260" s="17">
        <v>3102</v>
      </c>
      <c r="G260" s="18">
        <f>IFERROR(J260/F260,0)+Tabla3[[#This Row],[% DE CUMPLIMIENTO ACUMULADO]]</f>
        <v>0.42649903288201163</v>
      </c>
      <c r="H260" s="19">
        <f>Tabla4[[#This Row],[AVANCE EJECUTADO]]+Tabla3[[#This Row],[Avance meta de la vigencia]]</f>
        <v>1323</v>
      </c>
      <c r="I260" s="19">
        <v>310</v>
      </c>
      <c r="J260" s="134">
        <v>658</v>
      </c>
      <c r="K260" s="97" t="s">
        <v>3589</v>
      </c>
      <c r="L260" s="97" t="s">
        <v>945</v>
      </c>
      <c r="M260" s="97" t="s">
        <v>3590</v>
      </c>
      <c r="N260" s="109"/>
      <c r="O260" s="34" t="s">
        <v>942</v>
      </c>
      <c r="P260" s="34" t="s">
        <v>727</v>
      </c>
    </row>
    <row r="261" spans="1:16" ht="60" hidden="1" x14ac:dyDescent="0.25">
      <c r="A261" s="28" t="s">
        <v>714</v>
      </c>
      <c r="B261" s="74" t="s">
        <v>966</v>
      </c>
      <c r="C261" s="210" t="s">
        <v>890</v>
      </c>
      <c r="D261" s="31" t="s">
        <v>26</v>
      </c>
      <c r="E261" s="31" t="s">
        <v>491</v>
      </c>
      <c r="F261" s="17">
        <v>4653</v>
      </c>
      <c r="G261" s="18">
        <f>IFERROR(J261/F261,0)+Tabla3[[#This Row],[% DE CUMPLIMIENTO ACUMULADO]]</f>
        <v>0.62948635289060828</v>
      </c>
      <c r="H261" s="19">
        <f>Tabla4[[#This Row],[AVANCE EJECUTADO]]+Tabla3[[#This Row],[Avance meta de la vigencia]]</f>
        <v>2929</v>
      </c>
      <c r="I261" s="19">
        <v>465</v>
      </c>
      <c r="J261" s="134">
        <v>1603</v>
      </c>
      <c r="K261" s="97" t="s">
        <v>3591</v>
      </c>
      <c r="L261" s="97" t="s">
        <v>1835</v>
      </c>
      <c r="M261" s="97" t="s">
        <v>3592</v>
      </c>
      <c r="N261" s="109"/>
      <c r="O261" s="34" t="s">
        <v>942</v>
      </c>
      <c r="P261" s="34" t="s">
        <v>727</v>
      </c>
    </row>
    <row r="262" spans="1:16" ht="60" hidden="1" x14ac:dyDescent="0.25">
      <c r="A262" s="28" t="s">
        <v>714</v>
      </c>
      <c r="B262" s="74" t="s">
        <v>967</v>
      </c>
      <c r="C262" s="210" t="s">
        <v>892</v>
      </c>
      <c r="D262" s="31" t="s">
        <v>26</v>
      </c>
      <c r="E262" s="31" t="s">
        <v>491</v>
      </c>
      <c r="F262" s="17">
        <v>163</v>
      </c>
      <c r="G262" s="18">
        <f>IFERROR(J262/F262,0)+Tabla3[[#This Row],[% DE CUMPLIMIENTO ACUMULADO]]</f>
        <v>0.32515337423312884</v>
      </c>
      <c r="H262" s="19">
        <f>Tabla4[[#This Row],[AVANCE EJECUTADO]]+Tabla3[[#This Row],[Avance meta de la vigencia]]</f>
        <v>53</v>
      </c>
      <c r="I262" s="19">
        <v>16</v>
      </c>
      <c r="J262" s="134">
        <v>29</v>
      </c>
      <c r="K262" s="97" t="s">
        <v>3593</v>
      </c>
      <c r="L262" s="97" t="s">
        <v>945</v>
      </c>
      <c r="M262" s="97" t="s">
        <v>3594</v>
      </c>
      <c r="N262" s="109"/>
      <c r="O262" s="34" t="s">
        <v>942</v>
      </c>
      <c r="P262" s="34" t="s">
        <v>727</v>
      </c>
    </row>
    <row r="263" spans="1:16" ht="62.25" hidden="1" customHeight="1" x14ac:dyDescent="0.25">
      <c r="A263" s="28" t="s">
        <v>714</v>
      </c>
      <c r="B263" s="74" t="s">
        <v>968</v>
      </c>
      <c r="C263" s="210" t="s">
        <v>888</v>
      </c>
      <c r="D263" s="31" t="s">
        <v>26</v>
      </c>
      <c r="E263" s="30" t="s">
        <v>452</v>
      </c>
      <c r="F263" s="17">
        <v>29671</v>
      </c>
      <c r="G263" s="18">
        <f>IFERROR(J263/F263,0)+Tabla3[[#This Row],[% DE CUMPLIMIENTO ACUMULADO]]</f>
        <v>0.30221428330693267</v>
      </c>
      <c r="H263" s="19">
        <f>Tabla4[[#This Row],[AVANCE EJECUTADO]]+Tabla3[[#This Row],[Avance meta de la vigencia]]</f>
        <v>8967</v>
      </c>
      <c r="I263" s="19">
        <v>2967</v>
      </c>
      <c r="J263" s="196">
        <v>3539</v>
      </c>
      <c r="K263" s="151" t="s">
        <v>3595</v>
      </c>
      <c r="L263" s="151" t="s">
        <v>1772</v>
      </c>
      <c r="M263" s="151" t="s">
        <v>1773</v>
      </c>
      <c r="N263" s="109" t="s">
        <v>3528</v>
      </c>
      <c r="O263" s="34" t="s">
        <v>863</v>
      </c>
      <c r="P263" s="34" t="s">
        <v>727</v>
      </c>
    </row>
    <row r="264" spans="1:16" ht="55.9" hidden="1" customHeight="1" x14ac:dyDescent="0.25">
      <c r="A264" s="28" t="s">
        <v>714</v>
      </c>
      <c r="B264" s="74" t="s">
        <v>969</v>
      </c>
      <c r="C264" s="210" t="s">
        <v>890</v>
      </c>
      <c r="D264" s="31" t="s">
        <v>26</v>
      </c>
      <c r="E264" s="30" t="s">
        <v>452</v>
      </c>
      <c r="F264" s="17">
        <v>47594</v>
      </c>
      <c r="G264" s="18">
        <f>IFERROR(J264/F264,0)+Tabla3[[#This Row],[% DE CUMPLIMIENTO ACUMULADO]]</f>
        <v>0.32995755767533719</v>
      </c>
      <c r="H264" s="19">
        <f>Tabla4[[#This Row],[AVANCE EJECUTADO]]+Tabla3[[#This Row],[Avance meta de la vigencia]]</f>
        <v>15704</v>
      </c>
      <c r="I264" s="19">
        <v>4765</v>
      </c>
      <c r="J264" s="196">
        <v>4968</v>
      </c>
      <c r="K264" s="151" t="s">
        <v>3596</v>
      </c>
      <c r="L264" s="151" t="s">
        <v>1772</v>
      </c>
      <c r="M264" s="151" t="s">
        <v>1775</v>
      </c>
      <c r="N264" s="109" t="s">
        <v>3528</v>
      </c>
      <c r="O264" s="34" t="s">
        <v>863</v>
      </c>
      <c r="P264" s="34" t="s">
        <v>727</v>
      </c>
    </row>
    <row r="265" spans="1:16" ht="269.45" hidden="1" customHeight="1" x14ac:dyDescent="0.25">
      <c r="A265" s="28" t="s">
        <v>714</v>
      </c>
      <c r="B265" s="74" t="s">
        <v>970</v>
      </c>
      <c r="C265" s="210" t="s">
        <v>892</v>
      </c>
      <c r="D265" s="31" t="s">
        <v>26</v>
      </c>
      <c r="E265" s="30" t="s">
        <v>452</v>
      </c>
      <c r="F265" s="17">
        <v>1256</v>
      </c>
      <c r="G265" s="18">
        <f>IFERROR(J265/F265,0)+Tabla3[[#This Row],[% DE CUMPLIMIENTO ACUMULADO]]</f>
        <v>0.15684713375796178</v>
      </c>
      <c r="H265" s="19">
        <f>Tabla4[[#This Row],[AVANCE EJECUTADO]]+Tabla3[[#This Row],[Avance meta de la vigencia]]</f>
        <v>197</v>
      </c>
      <c r="I265" s="19">
        <v>126</v>
      </c>
      <c r="J265" s="196">
        <v>107</v>
      </c>
      <c r="K265" s="151" t="s">
        <v>3597</v>
      </c>
      <c r="L265" s="151" t="s">
        <v>3598</v>
      </c>
      <c r="M265" s="151" t="s">
        <v>1777</v>
      </c>
      <c r="N265" s="109" t="s">
        <v>3528</v>
      </c>
      <c r="O265" s="34" t="s">
        <v>863</v>
      </c>
      <c r="P265" s="34" t="s">
        <v>727</v>
      </c>
    </row>
    <row r="266" spans="1:16" ht="75" hidden="1" x14ac:dyDescent="0.25">
      <c r="A266" s="28" t="s">
        <v>714</v>
      </c>
      <c r="B266" s="74" t="s">
        <v>971</v>
      </c>
      <c r="C266" s="210" t="s">
        <v>888</v>
      </c>
      <c r="D266" s="31" t="s">
        <v>26</v>
      </c>
      <c r="E266" s="31" t="s">
        <v>413</v>
      </c>
      <c r="F266" s="17">
        <v>3140</v>
      </c>
      <c r="G266" s="18">
        <f>IFERROR(J266/F266,0)+Tabla3[[#This Row],[% DE CUMPLIMIENTO ACUMULADO]]</f>
        <v>0.25063694267515924</v>
      </c>
      <c r="H266" s="19">
        <f>Tabla4[[#This Row],[AVANCE EJECUTADO]]+Tabla3[[#This Row],[Avance meta de la vigencia]]</f>
        <v>787</v>
      </c>
      <c r="I266" s="19">
        <v>314</v>
      </c>
      <c r="J266" s="134">
        <v>405</v>
      </c>
      <c r="K266" s="97" t="s">
        <v>3599</v>
      </c>
      <c r="L266" s="97" t="s">
        <v>3600</v>
      </c>
      <c r="M266" s="97" t="s">
        <v>971</v>
      </c>
      <c r="N266" s="109" t="s">
        <v>3601</v>
      </c>
      <c r="O266" s="34" t="s">
        <v>942</v>
      </c>
      <c r="P266" s="34" t="s">
        <v>727</v>
      </c>
    </row>
    <row r="267" spans="1:16" ht="105" hidden="1" x14ac:dyDescent="0.25">
      <c r="A267" s="28" t="s">
        <v>714</v>
      </c>
      <c r="B267" s="74" t="s">
        <v>975</v>
      </c>
      <c r="C267" s="210" t="s">
        <v>890</v>
      </c>
      <c r="D267" s="31" t="s">
        <v>26</v>
      </c>
      <c r="E267" s="31" t="s">
        <v>413</v>
      </c>
      <c r="F267" s="17">
        <v>4710</v>
      </c>
      <c r="G267" s="18">
        <f>IFERROR(J267/F267,0)+Tabla3[[#This Row],[% DE CUMPLIMIENTO ACUMULADO]]</f>
        <v>0.24373673036093418</v>
      </c>
      <c r="H267" s="19">
        <f>Tabla4[[#This Row],[AVANCE EJECUTADO]]+Tabla3[[#This Row],[Avance meta de la vigencia]]</f>
        <v>1148</v>
      </c>
      <c r="I267" s="19">
        <v>471</v>
      </c>
      <c r="J267" s="134">
        <v>353</v>
      </c>
      <c r="K267" s="97" t="s">
        <v>3602</v>
      </c>
      <c r="L267" s="97" t="s">
        <v>3600</v>
      </c>
      <c r="M267" s="97" t="s">
        <v>975</v>
      </c>
      <c r="N267" s="109" t="s">
        <v>3601</v>
      </c>
      <c r="O267" s="34" t="s">
        <v>942</v>
      </c>
      <c r="P267" s="34" t="s">
        <v>727</v>
      </c>
    </row>
    <row r="268" spans="1:16" ht="75" hidden="1" x14ac:dyDescent="0.25">
      <c r="A268" s="28" t="s">
        <v>714</v>
      </c>
      <c r="B268" s="74" t="s">
        <v>978</v>
      </c>
      <c r="C268" s="210" t="s">
        <v>892</v>
      </c>
      <c r="D268" s="31" t="s">
        <v>26</v>
      </c>
      <c r="E268" s="31" t="s">
        <v>413</v>
      </c>
      <c r="F268" s="17">
        <v>165</v>
      </c>
      <c r="G268" s="18">
        <f>IFERROR(J268/F268,0)+Tabla3[[#This Row],[% DE CUMPLIMIENTO ACUMULADO]]</f>
        <v>0.24242424242424243</v>
      </c>
      <c r="H268" s="19">
        <f>Tabla4[[#This Row],[AVANCE EJECUTADO]]+Tabla3[[#This Row],[Avance meta de la vigencia]]</f>
        <v>40</v>
      </c>
      <c r="I268" s="19">
        <v>17</v>
      </c>
      <c r="J268" s="134">
        <v>19</v>
      </c>
      <c r="K268" s="97" t="s">
        <v>3603</v>
      </c>
      <c r="L268" s="97" t="s">
        <v>3600</v>
      </c>
      <c r="M268" s="97" t="s">
        <v>978</v>
      </c>
      <c r="N268" s="109" t="s">
        <v>3601</v>
      </c>
      <c r="O268" s="34" t="s">
        <v>942</v>
      </c>
      <c r="P268" s="34" t="s">
        <v>727</v>
      </c>
    </row>
    <row r="269" spans="1:16" ht="225" hidden="1" x14ac:dyDescent="0.25">
      <c r="A269" s="28" t="s">
        <v>714</v>
      </c>
      <c r="B269" s="74" t="s">
        <v>981</v>
      </c>
      <c r="C269" s="210" t="s">
        <v>888</v>
      </c>
      <c r="D269" s="31" t="s">
        <v>26</v>
      </c>
      <c r="E269" s="31" t="s">
        <v>257</v>
      </c>
      <c r="F269" s="17">
        <v>3444</v>
      </c>
      <c r="G269" s="18">
        <f>IFERROR(J269/F269,0)+Tabla3[[#This Row],[% DE CUMPLIMIENTO ACUMULADO]]</f>
        <v>0.15127758420441348</v>
      </c>
      <c r="H269" s="19">
        <f>Tabla4[[#This Row],[AVANCE EJECUTADO]]+Tabla3[[#This Row],[Avance meta de la vigencia]]</f>
        <v>521</v>
      </c>
      <c r="I269" s="19">
        <v>344</v>
      </c>
      <c r="J269" s="134">
        <v>279</v>
      </c>
      <c r="K269" s="81" t="s">
        <v>3604</v>
      </c>
      <c r="L269" s="81" t="s">
        <v>3605</v>
      </c>
      <c r="M269" s="81" t="s">
        <v>3606</v>
      </c>
      <c r="N269" s="109" t="s">
        <v>2713</v>
      </c>
      <c r="O269" s="101" t="s">
        <v>919</v>
      </c>
      <c r="P269" s="34" t="s">
        <v>727</v>
      </c>
    </row>
    <row r="270" spans="1:16" ht="225" hidden="1" x14ac:dyDescent="0.25">
      <c r="A270" s="28" t="s">
        <v>714</v>
      </c>
      <c r="B270" s="74" t="s">
        <v>983</v>
      </c>
      <c r="C270" s="210" t="s">
        <v>890</v>
      </c>
      <c r="D270" s="31" t="s">
        <v>26</v>
      </c>
      <c r="E270" s="31" t="s">
        <v>257</v>
      </c>
      <c r="F270" s="17">
        <v>5166</v>
      </c>
      <c r="G270" s="18">
        <f>IFERROR(J270/F270,0)+Tabla3[[#This Row],[% DE CUMPLIMIENTO ACUMULADO]]</f>
        <v>9.2528068137824229E-2</v>
      </c>
      <c r="H270" s="19">
        <f>Tabla4[[#This Row],[AVANCE EJECUTADO]]+Tabla3[[#This Row],[Avance meta de la vigencia]]</f>
        <v>478</v>
      </c>
      <c r="I270" s="19">
        <v>517</v>
      </c>
      <c r="J270" s="134">
        <v>38</v>
      </c>
      <c r="K270" s="151" t="s">
        <v>3607</v>
      </c>
      <c r="L270" s="81" t="s">
        <v>3605</v>
      </c>
      <c r="M270" s="81" t="s">
        <v>3606</v>
      </c>
      <c r="N270" s="109" t="s">
        <v>2713</v>
      </c>
      <c r="O270" s="101" t="s">
        <v>919</v>
      </c>
      <c r="P270" s="34" t="s">
        <v>727</v>
      </c>
    </row>
    <row r="271" spans="1:16" ht="111" hidden="1" customHeight="1" x14ac:dyDescent="0.25">
      <c r="A271" s="28" t="s">
        <v>714</v>
      </c>
      <c r="B271" s="74" t="s">
        <v>984</v>
      </c>
      <c r="C271" s="210" t="s">
        <v>892</v>
      </c>
      <c r="D271" s="31" t="s">
        <v>26</v>
      </c>
      <c r="E271" s="31" t="s">
        <v>257</v>
      </c>
      <c r="F271" s="17">
        <v>181</v>
      </c>
      <c r="G271" s="18">
        <f>IFERROR(J271/F271,0)+Tabla3[[#This Row],[% DE CUMPLIMIENTO ACUMULADO]]</f>
        <v>9.9447513812154692E-2</v>
      </c>
      <c r="H271" s="19">
        <f>Tabla4[[#This Row],[AVANCE EJECUTADO]]+Tabla3[[#This Row],[Avance meta de la vigencia]]</f>
        <v>18</v>
      </c>
      <c r="I271" s="19">
        <v>18</v>
      </c>
      <c r="J271" s="134">
        <v>7</v>
      </c>
      <c r="K271" s="151" t="s">
        <v>3608</v>
      </c>
      <c r="L271" s="81" t="s">
        <v>3605</v>
      </c>
      <c r="M271" s="81" t="s">
        <v>3606</v>
      </c>
      <c r="N271" s="109" t="s">
        <v>2713</v>
      </c>
      <c r="O271" s="101" t="s">
        <v>919</v>
      </c>
      <c r="P271" s="34" t="s">
        <v>727</v>
      </c>
    </row>
    <row r="272" spans="1:16" ht="168.75" hidden="1" customHeight="1" x14ac:dyDescent="0.25">
      <c r="A272" s="28" t="s">
        <v>714</v>
      </c>
      <c r="B272" s="74" t="s">
        <v>985</v>
      </c>
      <c r="C272" s="210" t="s">
        <v>888</v>
      </c>
      <c r="D272" s="31" t="s">
        <v>26</v>
      </c>
      <c r="E272" s="31" t="s">
        <v>456</v>
      </c>
      <c r="F272" s="17">
        <v>2380</v>
      </c>
      <c r="G272" s="18">
        <f>IFERROR(J272/F272,0)+Tabla3[[#This Row],[% DE CUMPLIMIENTO ACUMULADO]]</f>
        <v>0.2399159663865546</v>
      </c>
      <c r="H272" s="19">
        <f>Tabla4[[#This Row],[AVANCE EJECUTADO]]+Tabla3[[#This Row],[Avance meta de la vigencia]]</f>
        <v>571</v>
      </c>
      <c r="I272" s="19">
        <v>238</v>
      </c>
      <c r="J272" s="134">
        <v>231</v>
      </c>
      <c r="K272" s="97" t="s">
        <v>3609</v>
      </c>
      <c r="L272" s="97" t="s">
        <v>146</v>
      </c>
      <c r="M272" s="97" t="s">
        <v>3610</v>
      </c>
      <c r="N272" s="109" t="s">
        <v>104</v>
      </c>
      <c r="O272" s="101" t="s">
        <v>919</v>
      </c>
      <c r="P272" s="101" t="s">
        <v>727</v>
      </c>
    </row>
    <row r="273" spans="1:16" ht="150" hidden="1" x14ac:dyDescent="0.25">
      <c r="A273" s="28" t="s">
        <v>714</v>
      </c>
      <c r="B273" s="74" t="s">
        <v>987</v>
      </c>
      <c r="C273" s="210" t="s">
        <v>890</v>
      </c>
      <c r="D273" s="31" t="s">
        <v>26</v>
      </c>
      <c r="E273" s="31" t="s">
        <v>456</v>
      </c>
      <c r="F273" s="17">
        <v>3570</v>
      </c>
      <c r="G273" s="18">
        <f>IFERROR(J273/F273,0)+Tabla3[[#This Row],[% DE CUMPLIMIENTO ACUMULADO]]</f>
        <v>0.34873949579831931</v>
      </c>
      <c r="H273" s="19">
        <f>Tabla4[[#This Row],[AVANCE EJECUTADO]]+Tabla3[[#This Row],[Avance meta de la vigencia]]</f>
        <v>1245</v>
      </c>
      <c r="I273" s="19">
        <v>357</v>
      </c>
      <c r="J273" s="134">
        <v>578</v>
      </c>
      <c r="K273" s="97" t="s">
        <v>3611</v>
      </c>
      <c r="L273" s="97" t="s">
        <v>146</v>
      </c>
      <c r="M273" s="97" t="s">
        <v>3610</v>
      </c>
      <c r="N273" s="109" t="s">
        <v>104</v>
      </c>
      <c r="O273" s="101" t="s">
        <v>919</v>
      </c>
      <c r="P273" s="101" t="s">
        <v>894</v>
      </c>
    </row>
    <row r="274" spans="1:16" ht="314.25" hidden="1" customHeight="1" x14ac:dyDescent="0.25">
      <c r="A274" s="28" t="s">
        <v>714</v>
      </c>
      <c r="B274" s="74" t="s">
        <v>989</v>
      </c>
      <c r="C274" s="210" t="s">
        <v>892</v>
      </c>
      <c r="D274" s="31" t="s">
        <v>26</v>
      </c>
      <c r="E274" s="31" t="s">
        <v>456</v>
      </c>
      <c r="F274" s="17">
        <v>125</v>
      </c>
      <c r="G274" s="18">
        <f>IFERROR(J274/F274,0)+Tabla3[[#This Row],[% DE CUMPLIMIENTO ACUMULADO]]</f>
        <v>0.25600000000000001</v>
      </c>
      <c r="H274" s="19">
        <f>Tabla4[[#This Row],[AVANCE EJECUTADO]]+Tabla3[[#This Row],[Avance meta de la vigencia]]</f>
        <v>32</v>
      </c>
      <c r="I274" s="19">
        <v>13</v>
      </c>
      <c r="J274" s="134">
        <v>15</v>
      </c>
      <c r="K274" s="97" t="s">
        <v>3612</v>
      </c>
      <c r="L274" s="97" t="s">
        <v>146</v>
      </c>
      <c r="M274" s="97" t="s">
        <v>3613</v>
      </c>
      <c r="N274" s="109" t="s">
        <v>104</v>
      </c>
      <c r="O274" s="101" t="s">
        <v>919</v>
      </c>
      <c r="P274" s="101" t="s">
        <v>894</v>
      </c>
    </row>
    <row r="275" spans="1:16" ht="285" hidden="1" x14ac:dyDescent="0.25">
      <c r="A275" s="28" t="s">
        <v>714</v>
      </c>
      <c r="B275" s="74" t="s">
        <v>991</v>
      </c>
      <c r="C275" s="210" t="s">
        <v>888</v>
      </c>
      <c r="D275" s="31" t="s">
        <v>26</v>
      </c>
      <c r="E275" s="31" t="s">
        <v>217</v>
      </c>
      <c r="F275" s="17">
        <v>2798</v>
      </c>
      <c r="G275" s="18">
        <f>IFERROR(J275/F275,0)+Tabla3[[#This Row],[% DE CUMPLIMIENTO ACUMULADO]]</f>
        <v>0.15189421015010723</v>
      </c>
      <c r="H275" s="19">
        <f>Tabla4[[#This Row],[AVANCE EJECUTADO]]+Tabla3[[#This Row],[Avance meta de la vigencia]]</f>
        <v>425</v>
      </c>
      <c r="I275" s="19">
        <v>280</v>
      </c>
      <c r="J275" s="134">
        <v>0</v>
      </c>
      <c r="K275" s="97" t="s">
        <v>3614</v>
      </c>
      <c r="L275" s="97" t="s">
        <v>3615</v>
      </c>
      <c r="M275" s="97" t="s">
        <v>3616</v>
      </c>
      <c r="N275" s="109"/>
      <c r="O275" s="34"/>
      <c r="P275" s="34"/>
    </row>
    <row r="276" spans="1:16" ht="120" hidden="1" x14ac:dyDescent="0.25">
      <c r="A276" s="28" t="s">
        <v>714</v>
      </c>
      <c r="B276" s="74" t="s">
        <v>993</v>
      </c>
      <c r="C276" s="210" t="s">
        <v>890</v>
      </c>
      <c r="D276" s="31" t="s">
        <v>26</v>
      </c>
      <c r="E276" s="31" t="s">
        <v>217</v>
      </c>
      <c r="F276" s="17">
        <v>4197</v>
      </c>
      <c r="G276" s="18">
        <f>IFERROR(J276/F276,0)+Tabla3[[#This Row],[% DE CUMPLIMIENTO ACUMULADO]]</f>
        <v>0.39218489397188472</v>
      </c>
      <c r="H276" s="19">
        <f>Tabla4[[#This Row],[AVANCE EJECUTADO]]+Tabla3[[#This Row],[Avance meta de la vigencia]]</f>
        <v>1646</v>
      </c>
      <c r="I276" s="19">
        <v>420</v>
      </c>
      <c r="J276" s="134">
        <v>710</v>
      </c>
      <c r="K276" s="97" t="s">
        <v>3617</v>
      </c>
      <c r="L276" s="97" t="s">
        <v>3618</v>
      </c>
      <c r="M276" s="97" t="s">
        <v>3619</v>
      </c>
      <c r="N276" s="109"/>
      <c r="O276" s="34"/>
      <c r="P276" s="34"/>
    </row>
    <row r="277" spans="1:16" ht="60" hidden="1" x14ac:dyDescent="0.25">
      <c r="A277" s="28" t="s">
        <v>714</v>
      </c>
      <c r="B277" s="74" t="s">
        <v>994</v>
      </c>
      <c r="C277" s="210" t="s">
        <v>892</v>
      </c>
      <c r="D277" s="31" t="s">
        <v>26</v>
      </c>
      <c r="E277" s="31" t="s">
        <v>217</v>
      </c>
      <c r="F277" s="17">
        <v>147</v>
      </c>
      <c r="G277" s="18">
        <f>IFERROR(J277/F277,0)+Tabla3[[#This Row],[% DE CUMPLIMIENTO ACUMULADO]]</f>
        <v>0.40816326530612246</v>
      </c>
      <c r="H277" s="19">
        <f>Tabla4[[#This Row],[AVANCE EJECUTADO]]+Tabla3[[#This Row],[Avance meta de la vigencia]]</f>
        <v>60</v>
      </c>
      <c r="I277" s="19">
        <v>15</v>
      </c>
      <c r="J277" s="134">
        <v>21</v>
      </c>
      <c r="K277" s="97" t="s">
        <v>3620</v>
      </c>
      <c r="L277" s="97" t="s">
        <v>3618</v>
      </c>
      <c r="M277" s="97" t="s">
        <v>3621</v>
      </c>
      <c r="N277" s="109"/>
      <c r="O277" s="34"/>
      <c r="P277" s="34"/>
    </row>
    <row r="278" spans="1:16" ht="128.25" hidden="1" customHeight="1" x14ac:dyDescent="0.25">
      <c r="A278" s="28" t="s">
        <v>714</v>
      </c>
      <c r="B278" s="74" t="s">
        <v>995</v>
      </c>
      <c r="C278" s="210" t="s">
        <v>888</v>
      </c>
      <c r="D278" s="31" t="s">
        <v>26</v>
      </c>
      <c r="E278" s="31" t="s">
        <v>221</v>
      </c>
      <c r="F278" s="17">
        <v>3705</v>
      </c>
      <c r="G278" s="18">
        <f>IFERROR(J278/F278,0)+Tabla3[[#This Row],[% DE CUMPLIMIENTO ACUMULADO]]</f>
        <v>0.33468286099865047</v>
      </c>
      <c r="H278" s="19">
        <f>Tabla4[[#This Row],[AVANCE EJECUTADO]]+Tabla3[[#This Row],[Avance meta de la vigencia]]</f>
        <v>1240</v>
      </c>
      <c r="I278" s="19">
        <v>371</v>
      </c>
      <c r="J278" s="134">
        <v>980</v>
      </c>
      <c r="K278" s="97" t="s">
        <v>3622</v>
      </c>
      <c r="L278" s="97" t="s">
        <v>3623</v>
      </c>
      <c r="M278" s="97" t="s">
        <v>3624</v>
      </c>
      <c r="N278" s="109" t="s">
        <v>3625</v>
      </c>
      <c r="O278" s="101" t="s">
        <v>919</v>
      </c>
      <c r="P278" s="101" t="s">
        <v>894</v>
      </c>
    </row>
    <row r="279" spans="1:16" ht="170.25" hidden="1" customHeight="1" x14ac:dyDescent="0.25">
      <c r="A279" s="28" t="s">
        <v>714</v>
      </c>
      <c r="B279" s="74" t="s">
        <v>999</v>
      </c>
      <c r="C279" s="210" t="s">
        <v>890</v>
      </c>
      <c r="D279" s="31" t="s">
        <v>26</v>
      </c>
      <c r="E279" s="31" t="s">
        <v>221</v>
      </c>
      <c r="F279" s="17">
        <v>2470</v>
      </c>
      <c r="G279" s="18">
        <f>IFERROR(J279/F279,0)+Tabla3[[#This Row],[% DE CUMPLIMIENTO ACUMULADO]]</f>
        <v>0.76599190283400809</v>
      </c>
      <c r="H279" s="19">
        <f>Tabla4[[#This Row],[AVANCE EJECUTADO]]+Tabla3[[#This Row],[Avance meta de la vigencia]]</f>
        <v>1892</v>
      </c>
      <c r="I279" s="19">
        <v>242</v>
      </c>
      <c r="J279" s="134">
        <v>1394</v>
      </c>
      <c r="K279" s="97" t="s">
        <v>3626</v>
      </c>
      <c r="L279" s="97" t="s">
        <v>3627</v>
      </c>
      <c r="M279" s="97" t="s">
        <v>3628</v>
      </c>
      <c r="N279" s="109" t="s">
        <v>3625</v>
      </c>
      <c r="O279" s="101" t="s">
        <v>919</v>
      </c>
      <c r="P279" s="101" t="s">
        <v>894</v>
      </c>
    </row>
    <row r="280" spans="1:16" ht="120" hidden="1" x14ac:dyDescent="0.25">
      <c r="A280" s="28" t="s">
        <v>714</v>
      </c>
      <c r="B280" s="74" t="s">
        <v>1003</v>
      </c>
      <c r="C280" s="210" t="s">
        <v>892</v>
      </c>
      <c r="D280" s="31" t="s">
        <v>26</v>
      </c>
      <c r="E280" s="31" t="s">
        <v>221</v>
      </c>
      <c r="F280" s="17">
        <v>120</v>
      </c>
      <c r="G280" s="18">
        <f>IFERROR(J280/F280,0)+Tabla3[[#This Row],[% DE CUMPLIMIENTO ACUMULADO]]</f>
        <v>0.19999999999999998</v>
      </c>
      <c r="H280" s="19">
        <f>Tabla4[[#This Row],[AVANCE EJECUTADO]]+Tabla3[[#This Row],[Avance meta de la vigencia]]</f>
        <v>24</v>
      </c>
      <c r="I280" s="19">
        <v>12</v>
      </c>
      <c r="J280" s="134">
        <v>5</v>
      </c>
      <c r="K280" s="97" t="s">
        <v>3629</v>
      </c>
      <c r="L280" s="97" t="s">
        <v>3630</v>
      </c>
      <c r="M280" s="97" t="s">
        <v>3631</v>
      </c>
      <c r="N280" s="109" t="s">
        <v>3632</v>
      </c>
      <c r="O280" s="101" t="s">
        <v>919</v>
      </c>
      <c r="P280" s="101" t="s">
        <v>727</v>
      </c>
    </row>
    <row r="281" spans="1:16" ht="45" hidden="1" x14ac:dyDescent="0.25">
      <c r="A281" s="28" t="s">
        <v>714</v>
      </c>
      <c r="B281" s="74" t="s">
        <v>1007</v>
      </c>
      <c r="C281" s="210" t="s">
        <v>888</v>
      </c>
      <c r="D281" s="31" t="s">
        <v>26</v>
      </c>
      <c r="E281" s="31" t="s">
        <v>156</v>
      </c>
      <c r="F281" s="17">
        <v>2166</v>
      </c>
      <c r="G281" s="18">
        <f>IFERROR(J281/F281,0)+Tabla3[[#This Row],[% DE CUMPLIMIENTO ACUMULADO]]</f>
        <v>0.39473684210526316</v>
      </c>
      <c r="H281" s="19">
        <f>Tabla4[[#This Row],[AVANCE EJECUTADO]]+Tabla3[[#This Row],[Avance meta de la vigencia]]</f>
        <v>855</v>
      </c>
      <c r="I281" s="19">
        <v>217</v>
      </c>
      <c r="J281" s="134">
        <v>457</v>
      </c>
      <c r="K281" s="97" t="s">
        <v>3633</v>
      </c>
      <c r="L281" s="97" t="s">
        <v>2824</v>
      </c>
      <c r="M281" s="97" t="s">
        <v>2825</v>
      </c>
      <c r="N281" s="109" t="s">
        <v>104</v>
      </c>
      <c r="O281" s="101" t="s">
        <v>919</v>
      </c>
      <c r="P281" s="34" t="s">
        <v>894</v>
      </c>
    </row>
    <row r="282" spans="1:16" ht="45" hidden="1" x14ac:dyDescent="0.25">
      <c r="A282" s="28" t="s">
        <v>714</v>
      </c>
      <c r="B282" s="74" t="s">
        <v>1010</v>
      </c>
      <c r="C282" s="210" t="s">
        <v>890</v>
      </c>
      <c r="D282" s="31" t="s">
        <v>26</v>
      </c>
      <c r="E282" s="31" t="s">
        <v>156</v>
      </c>
      <c r="F282" s="17">
        <v>3249</v>
      </c>
      <c r="G282" s="18">
        <f>IFERROR(J282/F282,0)+Tabla3[[#This Row],[% DE CUMPLIMIENTO ACUMULADO]]</f>
        <v>0.3871960603262542</v>
      </c>
      <c r="H282" s="19">
        <f>Tabla4[[#This Row],[AVANCE EJECUTADO]]+Tabla3[[#This Row],[Avance meta de la vigencia]]</f>
        <v>1258</v>
      </c>
      <c r="I282" s="19">
        <v>325</v>
      </c>
      <c r="J282" s="134">
        <v>479</v>
      </c>
      <c r="K282" s="97" t="s">
        <v>3634</v>
      </c>
      <c r="L282" s="97" t="s">
        <v>2824</v>
      </c>
      <c r="M282" s="97" t="s">
        <v>2825</v>
      </c>
      <c r="N282" s="109" t="s">
        <v>104</v>
      </c>
      <c r="O282" s="101" t="s">
        <v>919</v>
      </c>
      <c r="P282" s="34" t="s">
        <v>894</v>
      </c>
    </row>
    <row r="283" spans="1:16" ht="45" hidden="1" x14ac:dyDescent="0.25">
      <c r="A283" s="28" t="s">
        <v>714</v>
      </c>
      <c r="B283" s="74" t="s">
        <v>1011</v>
      </c>
      <c r="C283" s="210" t="s">
        <v>892</v>
      </c>
      <c r="D283" s="31" t="s">
        <v>26</v>
      </c>
      <c r="E283" s="31" t="s">
        <v>156</v>
      </c>
      <c r="F283" s="17">
        <v>114</v>
      </c>
      <c r="G283" s="18">
        <f>IFERROR(J283/F283,0)+Tabla3[[#This Row],[% DE CUMPLIMIENTO ACUMULADO]]</f>
        <v>0.38596491228070173</v>
      </c>
      <c r="H283" s="19">
        <f>Tabla4[[#This Row],[AVANCE EJECUTADO]]+Tabla3[[#This Row],[Avance meta de la vigencia]]</f>
        <v>44</v>
      </c>
      <c r="I283" s="19">
        <v>11</v>
      </c>
      <c r="J283" s="134">
        <v>19</v>
      </c>
      <c r="K283" s="97" t="s">
        <v>3635</v>
      </c>
      <c r="L283" s="97" t="s">
        <v>2824</v>
      </c>
      <c r="M283" s="97" t="s">
        <v>2825</v>
      </c>
      <c r="N283" s="109" t="s">
        <v>104</v>
      </c>
      <c r="O283" s="101" t="s">
        <v>919</v>
      </c>
      <c r="P283" s="34" t="s">
        <v>894</v>
      </c>
    </row>
    <row r="284" spans="1:16" ht="90" hidden="1" x14ac:dyDescent="0.25">
      <c r="A284" s="28" t="s">
        <v>714</v>
      </c>
      <c r="B284" s="74" t="s">
        <v>1012</v>
      </c>
      <c r="C284" s="210" t="s">
        <v>888</v>
      </c>
      <c r="D284" s="31" t="s">
        <v>26</v>
      </c>
      <c r="E284" s="31" t="s">
        <v>484</v>
      </c>
      <c r="F284" s="17">
        <v>2380</v>
      </c>
      <c r="G284" s="18">
        <f>IFERROR(J284/F284,0)+Tabla3[[#This Row],[% DE CUMPLIMIENTO ACUMULADO]]</f>
        <v>0.28655462184873948</v>
      </c>
      <c r="H284" s="19">
        <f>Tabla4[[#This Row],[AVANCE EJECUTADO]]+Tabla3[[#This Row],[Avance meta de la vigencia]]</f>
        <v>682</v>
      </c>
      <c r="I284" s="19">
        <v>238</v>
      </c>
      <c r="J284" s="134">
        <v>395</v>
      </c>
      <c r="K284" s="97" t="s">
        <v>3636</v>
      </c>
      <c r="L284" s="97" t="s">
        <v>3637</v>
      </c>
      <c r="M284" s="97" t="s">
        <v>3638</v>
      </c>
      <c r="N284" s="109"/>
      <c r="O284" s="34"/>
      <c r="P284" s="34"/>
    </row>
    <row r="285" spans="1:16" ht="90" hidden="1" x14ac:dyDescent="0.25">
      <c r="A285" s="28" t="s">
        <v>714</v>
      </c>
      <c r="B285" s="74" t="s">
        <v>1014</v>
      </c>
      <c r="C285" s="210" t="s">
        <v>890</v>
      </c>
      <c r="D285" s="31" t="s">
        <v>26</v>
      </c>
      <c r="E285" s="31" t="s">
        <v>484</v>
      </c>
      <c r="F285" s="17">
        <v>3570</v>
      </c>
      <c r="G285" s="18">
        <f>IFERROR(J285/F285,0)+Tabla3[[#This Row],[% DE CUMPLIMIENTO ACUMULADO]]</f>
        <v>0.31260504201680672</v>
      </c>
      <c r="H285" s="19">
        <f>Tabla4[[#This Row],[AVANCE EJECUTADO]]+Tabla3[[#This Row],[Avance meta de la vigencia]]</f>
        <v>1116</v>
      </c>
      <c r="I285" s="19">
        <v>357</v>
      </c>
      <c r="J285" s="134">
        <v>559</v>
      </c>
      <c r="K285" s="97" t="s">
        <v>3639</v>
      </c>
      <c r="L285" s="97" t="s">
        <v>3640</v>
      </c>
      <c r="M285" s="97" t="s">
        <v>3638</v>
      </c>
      <c r="N285" s="109"/>
      <c r="O285" s="34"/>
      <c r="P285" s="34"/>
    </row>
    <row r="286" spans="1:16" ht="90" hidden="1" x14ac:dyDescent="0.25">
      <c r="A286" s="28" t="s">
        <v>714</v>
      </c>
      <c r="B286" s="74" t="s">
        <v>1016</v>
      </c>
      <c r="C286" s="210" t="s">
        <v>892</v>
      </c>
      <c r="D286" s="31" t="s">
        <v>26</v>
      </c>
      <c r="E286" s="31" t="s">
        <v>484</v>
      </c>
      <c r="F286" s="17">
        <v>125</v>
      </c>
      <c r="G286" s="18">
        <f>IFERROR(J286/F286,0)+Tabla3[[#This Row],[% DE CUMPLIMIENTO ACUMULADO]]</f>
        <v>0.28799999999999998</v>
      </c>
      <c r="H286" s="19">
        <f>Tabla4[[#This Row],[AVANCE EJECUTADO]]+Tabla3[[#This Row],[Avance meta de la vigencia]]</f>
        <v>36</v>
      </c>
      <c r="I286" s="19">
        <v>13</v>
      </c>
      <c r="J286" s="134">
        <v>16</v>
      </c>
      <c r="K286" s="97" t="s">
        <v>3641</v>
      </c>
      <c r="L286" s="97" t="s">
        <v>3640</v>
      </c>
      <c r="M286" s="97" t="s">
        <v>3642</v>
      </c>
      <c r="N286" s="109"/>
      <c r="O286" s="34"/>
      <c r="P286" s="34"/>
    </row>
    <row r="287" spans="1:16" ht="45" hidden="1" x14ac:dyDescent="0.25">
      <c r="A287" s="28" t="s">
        <v>714</v>
      </c>
      <c r="B287" s="74" t="s">
        <v>1018</v>
      </c>
      <c r="C287" s="210" t="s">
        <v>888</v>
      </c>
      <c r="D287" s="31" t="s">
        <v>26</v>
      </c>
      <c r="E287" s="31" t="s">
        <v>236</v>
      </c>
      <c r="F287" s="17">
        <v>2722</v>
      </c>
      <c r="G287" s="18">
        <f>IFERROR(J287/F287,0)+Tabla3[[#This Row],[% DE CUMPLIMIENTO ACUMULADO]]</f>
        <v>0.2784717119764879</v>
      </c>
      <c r="H287" s="19">
        <f>Tabla4[[#This Row],[AVANCE EJECUTADO]]+Tabla3[[#This Row],[Avance meta de la vigencia]]</f>
        <v>758</v>
      </c>
      <c r="I287" s="19">
        <v>272</v>
      </c>
      <c r="J287" s="134">
        <v>350</v>
      </c>
      <c r="K287" s="97" t="s">
        <v>3643</v>
      </c>
      <c r="L287" s="97" t="s">
        <v>1890</v>
      </c>
      <c r="M287" s="97" t="s">
        <v>3644</v>
      </c>
      <c r="N287" s="109"/>
      <c r="O287" s="34"/>
      <c r="P287" s="34"/>
    </row>
    <row r="288" spans="1:16" ht="60" hidden="1" x14ac:dyDescent="0.25">
      <c r="A288" s="28" t="s">
        <v>714</v>
      </c>
      <c r="B288" s="74" t="s">
        <v>1020</v>
      </c>
      <c r="C288" s="210" t="s">
        <v>890</v>
      </c>
      <c r="D288" s="31" t="s">
        <v>26</v>
      </c>
      <c r="E288" s="31" t="s">
        <v>236</v>
      </c>
      <c r="F288" s="17">
        <v>4083</v>
      </c>
      <c r="G288" s="18">
        <f>IFERROR(J288/F288,0)+Tabla3[[#This Row],[% DE CUMPLIMIENTO ACUMULADO]]</f>
        <v>0.43154543228018616</v>
      </c>
      <c r="H288" s="19">
        <f>Tabla4[[#This Row],[AVANCE EJECUTADO]]+Tabla3[[#This Row],[Avance meta de la vigencia]]</f>
        <v>1762</v>
      </c>
      <c r="I288" s="19">
        <v>408</v>
      </c>
      <c r="J288" s="134">
        <v>897</v>
      </c>
      <c r="K288" s="97" t="s">
        <v>3645</v>
      </c>
      <c r="L288" s="97" t="s">
        <v>1890</v>
      </c>
      <c r="M288" s="97" t="s">
        <v>3644</v>
      </c>
      <c r="N288" s="109"/>
      <c r="O288" s="34"/>
      <c r="P288" s="34"/>
    </row>
    <row r="289" spans="1:16" ht="60" hidden="1" x14ac:dyDescent="0.25">
      <c r="A289" s="28" t="s">
        <v>714</v>
      </c>
      <c r="B289" s="74" t="s">
        <v>1022</v>
      </c>
      <c r="C289" s="210" t="s">
        <v>892</v>
      </c>
      <c r="D289" s="31" t="s">
        <v>26</v>
      </c>
      <c r="E289" s="31" t="s">
        <v>236</v>
      </c>
      <c r="F289" s="17">
        <v>143</v>
      </c>
      <c r="G289" s="18">
        <f>IFERROR(J289/F289,0)+Tabla3[[#This Row],[% DE CUMPLIMIENTO ACUMULADO]]</f>
        <v>0.29370629370629375</v>
      </c>
      <c r="H289" s="19">
        <f>Tabla4[[#This Row],[AVANCE EJECUTADO]]+Tabla3[[#This Row],[Avance meta de la vigencia]]</f>
        <v>42</v>
      </c>
      <c r="I289" s="19">
        <v>14</v>
      </c>
      <c r="J289" s="134">
        <v>20</v>
      </c>
      <c r="K289" s="97" t="s">
        <v>3646</v>
      </c>
      <c r="L289" s="97" t="s">
        <v>1890</v>
      </c>
      <c r="M289" s="97" t="s">
        <v>3644</v>
      </c>
      <c r="N289" s="109"/>
      <c r="O289" s="34"/>
      <c r="P289" s="34"/>
    </row>
    <row r="290" spans="1:16" ht="409.5" hidden="1" x14ac:dyDescent="0.25">
      <c r="A290" s="28" t="s">
        <v>714</v>
      </c>
      <c r="B290" s="74" t="s">
        <v>1024</v>
      </c>
      <c r="C290" s="210" t="s">
        <v>888</v>
      </c>
      <c r="D290" s="31" t="s">
        <v>26</v>
      </c>
      <c r="E290" s="31" t="s">
        <v>247</v>
      </c>
      <c r="F290" s="17">
        <v>2166</v>
      </c>
      <c r="G290" s="18">
        <f>IFERROR(J290/F290,0)+Tabla3[[#This Row],[% DE CUMPLIMIENTO ACUMULADO]]</f>
        <v>0.2211449676823638</v>
      </c>
      <c r="H290" s="19">
        <f>Tabla4[[#This Row],[AVANCE EJECUTADO]]+Tabla3[[#This Row],[Avance meta de la vigencia]]</f>
        <v>479</v>
      </c>
      <c r="I290" s="19">
        <v>217</v>
      </c>
      <c r="J290" s="134">
        <v>107</v>
      </c>
      <c r="K290" s="97" t="s">
        <v>3647</v>
      </c>
      <c r="L290" s="97" t="s">
        <v>3648</v>
      </c>
      <c r="M290" s="81" t="s">
        <v>3649</v>
      </c>
      <c r="N290" s="109"/>
      <c r="O290" s="34"/>
      <c r="P290" s="34"/>
    </row>
    <row r="291" spans="1:16" ht="409.5" hidden="1" x14ac:dyDescent="0.25">
      <c r="A291" s="28" t="s">
        <v>714</v>
      </c>
      <c r="B291" s="74" t="s">
        <v>1026</v>
      </c>
      <c r="C291" s="210" t="s">
        <v>890</v>
      </c>
      <c r="D291" s="31" t="s">
        <v>26</v>
      </c>
      <c r="E291" s="31" t="s">
        <v>247</v>
      </c>
      <c r="F291" s="17">
        <v>3249</v>
      </c>
      <c r="G291" s="18">
        <f>IFERROR(J291/F291,0)+Tabla3[[#This Row],[% DE CUMPLIMIENTO ACUMULADO]]</f>
        <v>0.33610341643582642</v>
      </c>
      <c r="H291" s="19">
        <f>Tabla4[[#This Row],[AVANCE EJECUTADO]]+Tabla3[[#This Row],[Avance meta de la vigencia]]</f>
        <v>1092</v>
      </c>
      <c r="I291" s="19">
        <v>325</v>
      </c>
      <c r="J291" s="134">
        <v>403</v>
      </c>
      <c r="K291" s="97" t="s">
        <v>3650</v>
      </c>
      <c r="L291" s="97" t="s">
        <v>3648</v>
      </c>
      <c r="M291" s="81" t="s">
        <v>3649</v>
      </c>
      <c r="N291" s="109"/>
      <c r="O291" s="34"/>
      <c r="P291" s="34"/>
    </row>
    <row r="292" spans="1:16" ht="409.5" hidden="1" x14ac:dyDescent="0.25">
      <c r="A292" s="28" t="s">
        <v>714</v>
      </c>
      <c r="B292" s="74" t="s">
        <v>1028</v>
      </c>
      <c r="C292" s="210" t="s">
        <v>892</v>
      </c>
      <c r="D292" s="31" t="s">
        <v>26</v>
      </c>
      <c r="E292" s="31" t="s">
        <v>247</v>
      </c>
      <c r="F292" s="17">
        <v>114</v>
      </c>
      <c r="G292" s="18">
        <f>IFERROR(J292/F292,0)+Tabla3[[#This Row],[% DE CUMPLIMIENTO ACUMULADO]]</f>
        <v>0.24561403508771928</v>
      </c>
      <c r="H292" s="19">
        <f>Tabla4[[#This Row],[AVANCE EJECUTADO]]+Tabla3[[#This Row],[Avance meta de la vigencia]]</f>
        <v>28</v>
      </c>
      <c r="I292" s="19">
        <v>11</v>
      </c>
      <c r="J292" s="134">
        <v>10</v>
      </c>
      <c r="K292" s="97" t="s">
        <v>3650</v>
      </c>
      <c r="L292" s="97" t="s">
        <v>3648</v>
      </c>
      <c r="M292" s="81" t="s">
        <v>3649</v>
      </c>
      <c r="N292" s="109"/>
      <c r="O292" s="34"/>
      <c r="P292" s="34"/>
    </row>
    <row r="293" spans="1:16" ht="50.25" hidden="1" customHeight="1" x14ac:dyDescent="0.25">
      <c r="A293" s="28" t="s">
        <v>714</v>
      </c>
      <c r="B293" s="74" t="s">
        <v>1030</v>
      </c>
      <c r="C293" s="210" t="s">
        <v>888</v>
      </c>
      <c r="D293" s="31" t="s">
        <v>26</v>
      </c>
      <c r="E293" s="31" t="s">
        <v>225</v>
      </c>
      <c r="F293" s="17">
        <v>1900</v>
      </c>
      <c r="G293" s="18">
        <f>IFERROR(J293/F293,0)+Tabla3[[#This Row],[% DE CUMPLIMIENTO ACUMULADO]]</f>
        <v>0.36736842105263157</v>
      </c>
      <c r="H293" s="19">
        <f>Tabla4[[#This Row],[AVANCE EJECUTADO]]+Tabla3[[#This Row],[Avance meta de la vigencia]]</f>
        <v>698</v>
      </c>
      <c r="I293" s="19">
        <v>190</v>
      </c>
      <c r="J293" s="134">
        <v>435</v>
      </c>
      <c r="K293" s="151" t="s">
        <v>3651</v>
      </c>
      <c r="L293" s="97" t="s">
        <v>3544</v>
      </c>
      <c r="M293" s="97" t="s">
        <v>3652</v>
      </c>
      <c r="N293" s="109"/>
      <c r="O293" s="34"/>
      <c r="P293" s="34"/>
    </row>
    <row r="294" spans="1:16" ht="43.5" hidden="1" customHeight="1" x14ac:dyDescent="0.25">
      <c r="A294" s="28" t="s">
        <v>714</v>
      </c>
      <c r="B294" s="74" t="s">
        <v>1033</v>
      </c>
      <c r="C294" s="210" t="s">
        <v>890</v>
      </c>
      <c r="D294" s="31" t="s">
        <v>26</v>
      </c>
      <c r="E294" s="31" t="s">
        <v>225</v>
      </c>
      <c r="F294" s="17">
        <v>2850</v>
      </c>
      <c r="G294" s="18">
        <f>IFERROR(J294/F294,0)+Tabla3[[#This Row],[% DE CUMPLIMIENTO ACUMULADO]]</f>
        <v>0.35228070175438597</v>
      </c>
      <c r="H294" s="19">
        <f>Tabla4[[#This Row],[AVANCE EJECUTADO]]+Tabla3[[#This Row],[Avance meta de la vigencia]]</f>
        <v>1004</v>
      </c>
      <c r="I294" s="19">
        <v>285</v>
      </c>
      <c r="J294" s="134">
        <v>454</v>
      </c>
      <c r="K294" s="151" t="s">
        <v>3653</v>
      </c>
      <c r="L294" s="97" t="s">
        <v>3544</v>
      </c>
      <c r="M294" s="97" t="s">
        <v>3652</v>
      </c>
      <c r="N294" s="109"/>
      <c r="O294" s="34"/>
      <c r="P294" s="34"/>
    </row>
    <row r="295" spans="1:16" ht="270" hidden="1" x14ac:dyDescent="0.25">
      <c r="A295" s="28" t="s">
        <v>714</v>
      </c>
      <c r="B295" s="74" t="s">
        <v>1035</v>
      </c>
      <c r="C295" s="210" t="s">
        <v>892</v>
      </c>
      <c r="D295" s="31" t="s">
        <v>26</v>
      </c>
      <c r="E295" s="31" t="s">
        <v>225</v>
      </c>
      <c r="F295" s="17">
        <v>100</v>
      </c>
      <c r="G295" s="18">
        <f>IFERROR(J295/F295,0)+Tabla3[[#This Row],[% DE CUMPLIMIENTO ACUMULADO]]</f>
        <v>0.32</v>
      </c>
      <c r="H295" s="19">
        <f>Tabla4[[#This Row],[AVANCE EJECUTADO]]+Tabla3[[#This Row],[Avance meta de la vigencia]]</f>
        <v>32</v>
      </c>
      <c r="I295" s="19">
        <v>10</v>
      </c>
      <c r="J295" s="134">
        <v>17</v>
      </c>
      <c r="K295" s="151" t="s">
        <v>3654</v>
      </c>
      <c r="L295" s="97" t="s">
        <v>3544</v>
      </c>
      <c r="M295" s="97" t="s">
        <v>3652</v>
      </c>
      <c r="N295" s="109"/>
      <c r="O295" s="34"/>
      <c r="P295" s="34"/>
    </row>
    <row r="296" spans="1:16" ht="150" hidden="1" x14ac:dyDescent="0.25">
      <c r="A296" s="28" t="s">
        <v>714</v>
      </c>
      <c r="B296" s="74" t="s">
        <v>1037</v>
      </c>
      <c r="C296" s="210" t="s">
        <v>888</v>
      </c>
      <c r="D296" s="31" t="s">
        <v>26</v>
      </c>
      <c r="E296" s="31" t="s">
        <v>250</v>
      </c>
      <c r="F296" s="17">
        <v>2584</v>
      </c>
      <c r="G296" s="18">
        <f>IFERROR(J296/F296,0)+Tabla3[[#This Row],[% DE CUMPLIMIENTO ACUMULADO]]</f>
        <v>0.2995356037151703</v>
      </c>
      <c r="H296" s="19">
        <f>Tabla4[[#This Row],[AVANCE EJECUTADO]]+Tabla3[[#This Row],[Avance meta de la vigencia]]</f>
        <v>774</v>
      </c>
      <c r="I296" s="19">
        <v>258</v>
      </c>
      <c r="J296" s="134">
        <v>214</v>
      </c>
      <c r="K296" s="151" t="s">
        <v>3655</v>
      </c>
      <c r="L296" s="151" t="s">
        <v>3656</v>
      </c>
      <c r="M296" s="151" t="s">
        <v>3657</v>
      </c>
      <c r="N296" s="109"/>
      <c r="O296" s="34"/>
      <c r="P296" s="34"/>
    </row>
    <row r="297" spans="1:16" ht="150" hidden="1" x14ac:dyDescent="0.25">
      <c r="A297" s="28" t="s">
        <v>714</v>
      </c>
      <c r="B297" s="74" t="s">
        <v>1039</v>
      </c>
      <c r="C297" s="210" t="s">
        <v>890</v>
      </c>
      <c r="D297" s="31" t="s">
        <v>26</v>
      </c>
      <c r="E297" s="31" t="s">
        <v>250</v>
      </c>
      <c r="F297" s="17">
        <v>3876</v>
      </c>
      <c r="G297" s="18">
        <f>IFERROR(J297/F297,0)+Tabla3[[#This Row],[% DE CUMPLIMIENTO ACUMULADO]]</f>
        <v>0.42801857585139313</v>
      </c>
      <c r="H297" s="19">
        <f>Tabla4[[#This Row],[AVANCE EJECUTADO]]+Tabla3[[#This Row],[Avance meta de la vigencia]]</f>
        <v>1659</v>
      </c>
      <c r="I297" s="19">
        <v>388</v>
      </c>
      <c r="J297" s="134">
        <v>474</v>
      </c>
      <c r="K297" s="151" t="s">
        <v>3658</v>
      </c>
      <c r="L297" s="151" t="s">
        <v>252</v>
      </c>
      <c r="M297" s="151" t="s">
        <v>3657</v>
      </c>
      <c r="N297" s="109"/>
      <c r="O297" s="34"/>
      <c r="P297" s="34"/>
    </row>
    <row r="298" spans="1:16" ht="150" hidden="1" x14ac:dyDescent="0.25">
      <c r="A298" s="28" t="s">
        <v>714</v>
      </c>
      <c r="B298" s="74" t="s">
        <v>1040</v>
      </c>
      <c r="C298" s="210" t="s">
        <v>892</v>
      </c>
      <c r="D298" s="31" t="s">
        <v>26</v>
      </c>
      <c r="E298" s="31" t="s">
        <v>250</v>
      </c>
      <c r="F298" s="17">
        <v>136</v>
      </c>
      <c r="G298" s="18">
        <f>IFERROR(J298/F298,0)+Tabla3[[#This Row],[% DE CUMPLIMIENTO ACUMULADO]]</f>
        <v>0.375</v>
      </c>
      <c r="H298" s="19">
        <f>Tabla4[[#This Row],[AVANCE EJECUTADO]]+Tabla3[[#This Row],[Avance meta de la vigencia]]</f>
        <v>51</v>
      </c>
      <c r="I298" s="19">
        <v>14</v>
      </c>
      <c r="J298" s="134">
        <v>19</v>
      </c>
      <c r="K298" s="151" t="s">
        <v>3659</v>
      </c>
      <c r="L298" s="151" t="s">
        <v>252</v>
      </c>
      <c r="M298" s="151" t="s">
        <v>3657</v>
      </c>
      <c r="N298" s="109"/>
      <c r="O298" s="34"/>
      <c r="P298" s="34"/>
    </row>
    <row r="299" spans="1:16" ht="60" hidden="1" x14ac:dyDescent="0.25">
      <c r="A299" s="28" t="s">
        <v>714</v>
      </c>
      <c r="B299" s="74" t="s">
        <v>1041</v>
      </c>
      <c r="C299" s="210" t="s">
        <v>888</v>
      </c>
      <c r="D299" s="31" t="s">
        <v>26</v>
      </c>
      <c r="E299" s="31" t="s">
        <v>163</v>
      </c>
      <c r="F299" s="17">
        <v>2470</v>
      </c>
      <c r="G299" s="18">
        <f>IFERROR(J299/F299,0)+Tabla3[[#This Row],[% DE CUMPLIMIENTO ACUMULADO]]</f>
        <v>0.35222672064777327</v>
      </c>
      <c r="H299" s="19">
        <f>Tabla4[[#This Row],[AVANCE EJECUTADO]]+Tabla3[[#This Row],[Avance meta de la vigencia]]</f>
        <v>870</v>
      </c>
      <c r="I299" s="19">
        <v>247</v>
      </c>
      <c r="J299" s="134">
        <v>604</v>
      </c>
      <c r="K299" s="97" t="s">
        <v>3660</v>
      </c>
      <c r="L299" s="97" t="s">
        <v>3538</v>
      </c>
      <c r="M299" s="97" t="s">
        <v>3661</v>
      </c>
      <c r="N299" s="109"/>
      <c r="O299" s="34"/>
      <c r="P299" s="34"/>
    </row>
    <row r="300" spans="1:16" ht="60" hidden="1" x14ac:dyDescent="0.25">
      <c r="A300" s="28" t="s">
        <v>714</v>
      </c>
      <c r="B300" s="74" t="s">
        <v>1045</v>
      </c>
      <c r="C300" s="210" t="s">
        <v>890</v>
      </c>
      <c r="D300" s="31" t="s">
        <v>26</v>
      </c>
      <c r="E300" s="31" t="s">
        <v>163</v>
      </c>
      <c r="F300" s="17">
        <v>3705</v>
      </c>
      <c r="G300" s="18">
        <f>IFERROR(J300/F300,0)+Tabla3[[#This Row],[% DE CUMPLIMIENTO ACUMULADO]]</f>
        <v>0.47773279352226722</v>
      </c>
      <c r="H300" s="19">
        <f>Tabla4[[#This Row],[AVANCE EJECUTADO]]+Tabla3[[#This Row],[Avance meta de la vigencia]]</f>
        <v>1770</v>
      </c>
      <c r="I300" s="19">
        <v>371</v>
      </c>
      <c r="J300" s="134">
        <v>1230</v>
      </c>
      <c r="K300" s="97" t="s">
        <v>3662</v>
      </c>
      <c r="L300" s="97" t="s">
        <v>3538</v>
      </c>
      <c r="M300" s="97" t="s">
        <v>3661</v>
      </c>
      <c r="N300" s="109"/>
      <c r="O300" s="34"/>
      <c r="P300" s="34"/>
    </row>
    <row r="301" spans="1:16" ht="75" hidden="1" x14ac:dyDescent="0.25">
      <c r="A301" s="28" t="s">
        <v>714</v>
      </c>
      <c r="B301" s="74" t="s">
        <v>1046</v>
      </c>
      <c r="C301" s="210" t="s">
        <v>892</v>
      </c>
      <c r="D301" s="31" t="s">
        <v>26</v>
      </c>
      <c r="E301" s="31" t="s">
        <v>163</v>
      </c>
      <c r="F301" s="17">
        <v>130</v>
      </c>
      <c r="G301" s="18">
        <f>IFERROR(J301/F301,0)+Tabla3[[#This Row],[% DE CUMPLIMIENTO ACUMULADO]]</f>
        <v>0.32307692307692309</v>
      </c>
      <c r="H301" s="19">
        <f>Tabla4[[#This Row],[AVANCE EJECUTADO]]+Tabla3[[#This Row],[Avance meta de la vigencia]]</f>
        <v>42</v>
      </c>
      <c r="I301" s="19">
        <v>13</v>
      </c>
      <c r="J301" s="134">
        <v>28</v>
      </c>
      <c r="K301" s="97" t="s">
        <v>3663</v>
      </c>
      <c r="L301" s="97" t="s">
        <v>3538</v>
      </c>
      <c r="M301" s="97" t="s">
        <v>3661</v>
      </c>
      <c r="N301" s="109"/>
      <c r="O301" s="34"/>
      <c r="P301" s="34"/>
    </row>
    <row r="302" spans="1:16" ht="210" hidden="1" x14ac:dyDescent="0.25">
      <c r="A302" s="28" t="s">
        <v>714</v>
      </c>
      <c r="B302" s="74" t="s">
        <v>1047</v>
      </c>
      <c r="C302" s="210" t="s">
        <v>888</v>
      </c>
      <c r="D302" s="31" t="s">
        <v>26</v>
      </c>
      <c r="E302" s="31" t="s">
        <v>211</v>
      </c>
      <c r="F302" s="17">
        <v>2698</v>
      </c>
      <c r="G302" s="18">
        <f>IFERROR(J302/F302,0)+Tabla3[[#This Row],[% DE CUMPLIMIENTO ACUMULADO]]</f>
        <v>0.24907338769458859</v>
      </c>
      <c r="H302" s="19">
        <f>Tabla4[[#This Row],[AVANCE EJECUTADO]]+Tabla3[[#This Row],[Avance meta de la vigencia]]</f>
        <v>672</v>
      </c>
      <c r="I302" s="19">
        <v>270</v>
      </c>
      <c r="J302" s="134">
        <v>500</v>
      </c>
      <c r="K302" s="151" t="s">
        <v>3664</v>
      </c>
      <c r="L302" s="151" t="s">
        <v>3665</v>
      </c>
      <c r="M302" s="151" t="s">
        <v>3666</v>
      </c>
      <c r="N302" s="109"/>
      <c r="O302" s="34"/>
      <c r="P302" s="34"/>
    </row>
    <row r="303" spans="1:16" ht="60" hidden="1" x14ac:dyDescent="0.25">
      <c r="A303" s="28" t="s">
        <v>714</v>
      </c>
      <c r="B303" s="74" t="s">
        <v>1048</v>
      </c>
      <c r="C303" s="210" t="s">
        <v>890</v>
      </c>
      <c r="D303" s="31" t="s">
        <v>26</v>
      </c>
      <c r="E303" s="31" t="s">
        <v>211</v>
      </c>
      <c r="F303" s="17">
        <v>4047</v>
      </c>
      <c r="G303" s="18">
        <f>IFERROR(J303/F303,0)+Tabla3[[#This Row],[% DE CUMPLIMIENTO ACUMULADO]]</f>
        <v>0.32839140103780579</v>
      </c>
      <c r="H303" s="19">
        <f>Tabla4[[#This Row],[AVANCE EJECUTADO]]+Tabla3[[#This Row],[Avance meta de la vigencia]]</f>
        <v>1329</v>
      </c>
      <c r="I303" s="19">
        <v>405</v>
      </c>
      <c r="J303" s="134">
        <v>965</v>
      </c>
      <c r="K303" s="151" t="s">
        <v>3667</v>
      </c>
      <c r="L303" s="151" t="s">
        <v>3668</v>
      </c>
      <c r="M303" s="151" t="s">
        <v>3669</v>
      </c>
      <c r="N303" s="109"/>
      <c r="O303" s="34"/>
      <c r="P303" s="34"/>
    </row>
    <row r="304" spans="1:16" ht="60" hidden="1" x14ac:dyDescent="0.25">
      <c r="A304" s="28" t="s">
        <v>714</v>
      </c>
      <c r="B304" s="74" t="s">
        <v>1050</v>
      </c>
      <c r="C304" s="210" t="s">
        <v>892</v>
      </c>
      <c r="D304" s="31" t="s">
        <v>26</v>
      </c>
      <c r="E304" s="31" t="s">
        <v>211</v>
      </c>
      <c r="F304" s="17">
        <v>142</v>
      </c>
      <c r="G304" s="18">
        <f>IFERROR(J304/F304,0)+Tabla3[[#This Row],[% DE CUMPLIMIENTO ACUMULADO]]</f>
        <v>0.22535211267605634</v>
      </c>
      <c r="H304" s="19">
        <f>Tabla4[[#This Row],[AVANCE EJECUTADO]]+Tabla3[[#This Row],[Avance meta de la vigencia]]</f>
        <v>32</v>
      </c>
      <c r="I304" s="19">
        <v>14</v>
      </c>
      <c r="J304" s="134">
        <v>20</v>
      </c>
      <c r="K304" s="151" t="s">
        <v>3670</v>
      </c>
      <c r="L304" s="151" t="s">
        <v>3671</v>
      </c>
      <c r="M304" s="151" t="s">
        <v>3672</v>
      </c>
      <c r="N304" s="109"/>
      <c r="O304" s="34"/>
      <c r="P304" s="34"/>
    </row>
    <row r="305" spans="1:16" ht="75" hidden="1" x14ac:dyDescent="0.25">
      <c r="A305" s="28" t="s">
        <v>714</v>
      </c>
      <c r="B305" s="74" t="s">
        <v>1051</v>
      </c>
      <c r="C305" s="210" t="s">
        <v>1052</v>
      </c>
      <c r="D305" s="31" t="s">
        <v>26</v>
      </c>
      <c r="E305" s="210" t="s">
        <v>1053</v>
      </c>
      <c r="F305" s="18">
        <v>0.16</v>
      </c>
      <c r="G305" s="18">
        <f>IFERROR(J305/F305,0)+Tabla3[[#This Row],[% DE CUMPLIMIENTO ACUMULADO]]</f>
        <v>0</v>
      </c>
      <c r="H305" s="19">
        <f>Tabla4[[#This Row],[AVANCE EJECUTADO]]+Tabla3[[#This Row],[Avance meta de la vigencia]]</f>
        <v>0</v>
      </c>
      <c r="I305" s="19">
        <v>0</v>
      </c>
      <c r="J305" s="134">
        <v>0</v>
      </c>
      <c r="K305" s="97" t="s">
        <v>3673</v>
      </c>
      <c r="L305" s="97" t="s">
        <v>3674</v>
      </c>
      <c r="M305" s="97" t="s">
        <v>3675</v>
      </c>
      <c r="N305" s="109" t="s">
        <v>1124</v>
      </c>
      <c r="O305" s="34" t="s">
        <v>1105</v>
      </c>
      <c r="P305" s="34" t="s">
        <v>721</v>
      </c>
    </row>
    <row r="306" spans="1:16" ht="45" hidden="1" x14ac:dyDescent="0.25">
      <c r="A306" s="28" t="s">
        <v>714</v>
      </c>
      <c r="B306" s="74" t="s">
        <v>1054</v>
      </c>
      <c r="C306" s="210" t="s">
        <v>1055</v>
      </c>
      <c r="D306" s="31" t="s">
        <v>26</v>
      </c>
      <c r="E306" s="210" t="s">
        <v>1053</v>
      </c>
      <c r="F306" s="18">
        <v>0.87</v>
      </c>
      <c r="G306" s="18">
        <f>IFERROR(J306/F306,0)+Tabla3[[#This Row],[% DE CUMPLIMIENTO ACUMULADO]]</f>
        <v>0</v>
      </c>
      <c r="H306" s="19">
        <f>Tabla4[[#This Row],[AVANCE EJECUTADO]]+Tabla3[[#This Row],[Avance meta de la vigencia]]</f>
        <v>0</v>
      </c>
      <c r="I306" s="18">
        <v>0.09</v>
      </c>
      <c r="J306" s="156">
        <v>0</v>
      </c>
      <c r="K306" s="97" t="s">
        <v>3676</v>
      </c>
      <c r="L306" s="97" t="s">
        <v>3677</v>
      </c>
      <c r="M306" s="97" t="s">
        <v>3678</v>
      </c>
      <c r="N306" s="109" t="s">
        <v>1124</v>
      </c>
      <c r="O306" s="34" t="s">
        <v>1105</v>
      </c>
      <c r="P306" s="34" t="s">
        <v>721</v>
      </c>
    </row>
    <row r="307" spans="1:16" ht="330" hidden="1" x14ac:dyDescent="0.25">
      <c r="A307" s="28" t="s">
        <v>714</v>
      </c>
      <c r="B307" s="74" t="s">
        <v>1056</v>
      </c>
      <c r="C307" s="210" t="s">
        <v>1057</v>
      </c>
      <c r="D307" s="31" t="s">
        <v>26</v>
      </c>
      <c r="E307" s="210" t="s">
        <v>1053</v>
      </c>
      <c r="F307" s="18">
        <v>0.98</v>
      </c>
      <c r="G307" s="18">
        <f>IFERROR(J307/F307,0)+Tabla3[[#This Row],[% DE CUMPLIMIENTO ACUMULADO]]</f>
        <v>0</v>
      </c>
      <c r="H307" s="19">
        <f>Tabla4[[#This Row],[AVANCE EJECUTADO]]+Tabla3[[#This Row],[Avance meta de la vigencia]]</f>
        <v>0</v>
      </c>
      <c r="I307" s="18">
        <v>0.1</v>
      </c>
      <c r="J307" s="156">
        <v>0</v>
      </c>
      <c r="K307" s="97" t="s">
        <v>3679</v>
      </c>
      <c r="L307" s="97" t="s">
        <v>2875</v>
      </c>
      <c r="M307" s="97" t="s">
        <v>3680</v>
      </c>
      <c r="N307" s="109" t="s">
        <v>1124</v>
      </c>
      <c r="O307" s="34" t="s">
        <v>1105</v>
      </c>
      <c r="P307" s="34" t="s">
        <v>721</v>
      </c>
    </row>
    <row r="308" spans="1:16" ht="75" hidden="1" x14ac:dyDescent="0.25">
      <c r="A308" s="28" t="s">
        <v>714</v>
      </c>
      <c r="B308" s="74" t="s">
        <v>1058</v>
      </c>
      <c r="C308" s="210" t="s">
        <v>1059</v>
      </c>
      <c r="D308" s="31" t="s">
        <v>26</v>
      </c>
      <c r="E308" s="210" t="s">
        <v>1053</v>
      </c>
      <c r="F308" s="18">
        <v>0.27</v>
      </c>
      <c r="G308" s="18">
        <f>IFERROR(J308/F308,0)+Tabla3[[#This Row],[% DE CUMPLIMIENTO ACUMULADO]]</f>
        <v>0.27777777777777773</v>
      </c>
      <c r="H308" s="19">
        <f>Tabla4[[#This Row],[AVANCE EJECUTADO]]+Tabla3[[#This Row],[Avance meta de la vigencia]]</f>
        <v>7.4999999999999997E-2</v>
      </c>
      <c r="I308" s="18">
        <v>0.02</v>
      </c>
      <c r="J308" s="156">
        <v>0</v>
      </c>
      <c r="K308" s="232" t="s">
        <v>3681</v>
      </c>
      <c r="L308" s="97" t="s">
        <v>3682</v>
      </c>
      <c r="M308" s="97" t="s">
        <v>3683</v>
      </c>
      <c r="N308" s="109" t="s">
        <v>1124</v>
      </c>
      <c r="O308" s="34" t="s">
        <v>1105</v>
      </c>
      <c r="P308" s="34" t="s">
        <v>721</v>
      </c>
    </row>
    <row r="309" spans="1:16" ht="50.1" customHeight="1" x14ac:dyDescent="0.25">
      <c r="A309" s="28" t="s">
        <v>714</v>
      </c>
      <c r="B309" s="74" t="s">
        <v>1060</v>
      </c>
      <c r="C309" s="210" t="s">
        <v>1061</v>
      </c>
      <c r="D309" s="31" t="s">
        <v>26</v>
      </c>
      <c r="E309" s="31" t="s">
        <v>102</v>
      </c>
      <c r="F309" s="18">
        <v>0.18</v>
      </c>
      <c r="G309" s="18">
        <f>IFERROR(J309/F309,0)+Tabla3[[#This Row],[% DE CUMPLIMIENTO ACUMULADO]]</f>
        <v>0.11111111111111112</v>
      </c>
      <c r="H309" s="19">
        <f>Tabla4[[#This Row],[AVANCE EJECUTADO]]+Tabla3[[#This Row],[Avance meta de la vigencia]]</f>
        <v>0.02</v>
      </c>
      <c r="I309" s="18">
        <v>0.01</v>
      </c>
      <c r="J309" s="156">
        <v>0.01</v>
      </c>
      <c r="K309" s="97" t="s">
        <v>3684</v>
      </c>
      <c r="L309" s="97" t="s">
        <v>3685</v>
      </c>
      <c r="M309" s="97" t="s">
        <v>3376</v>
      </c>
      <c r="N309" s="109"/>
      <c r="O309" s="34"/>
      <c r="P309" s="34"/>
    </row>
    <row r="310" spans="1:16" ht="50.1" customHeight="1" x14ac:dyDescent="0.25">
      <c r="A310" s="28" t="s">
        <v>714</v>
      </c>
      <c r="B310" s="74" t="s">
        <v>1062</v>
      </c>
      <c r="C310" s="210" t="s">
        <v>1063</v>
      </c>
      <c r="D310" s="31" t="s">
        <v>26</v>
      </c>
      <c r="E310" s="31" t="s">
        <v>102</v>
      </c>
      <c r="F310" s="18">
        <v>0.25</v>
      </c>
      <c r="G310" s="18">
        <f>IFERROR(J310/F310,0)+Tabla3[[#This Row],[% DE CUMPLIMIENTO ACUMULADO]]</f>
        <v>0.84000000000000008</v>
      </c>
      <c r="H310" s="19">
        <f>Tabla4[[#This Row],[AVANCE EJECUTADO]]+Tabla3[[#This Row],[Avance meta de la vigencia]]</f>
        <v>0.21000000000000002</v>
      </c>
      <c r="I310" s="19">
        <v>0</v>
      </c>
      <c r="J310" s="134">
        <v>0</v>
      </c>
      <c r="K310" s="97" t="s">
        <v>3686</v>
      </c>
      <c r="L310" s="97" t="s">
        <v>3685</v>
      </c>
      <c r="M310" s="97" t="s">
        <v>3687</v>
      </c>
      <c r="N310" s="109"/>
      <c r="O310" s="34"/>
      <c r="P310" s="34"/>
    </row>
    <row r="311" spans="1:16" ht="50.1" customHeight="1" x14ac:dyDescent="0.25">
      <c r="A311" s="28" t="s">
        <v>714</v>
      </c>
      <c r="B311" s="74" t="s">
        <v>1066</v>
      </c>
      <c r="C311" s="210" t="s">
        <v>1067</v>
      </c>
      <c r="D311" s="31" t="s">
        <v>26</v>
      </c>
      <c r="E311" s="31" t="s">
        <v>102</v>
      </c>
      <c r="F311" s="18">
        <v>0.2</v>
      </c>
      <c r="G311" s="18">
        <f>IFERROR(J311/F311,0)+Tabla3[[#This Row],[% DE CUMPLIMIENTO ACUMULADO]]</f>
        <v>0.27999999999999997</v>
      </c>
      <c r="H311" s="19">
        <f>Tabla4[[#This Row],[AVANCE EJECUTADO]]+Tabla3[[#This Row],[Avance meta de la vigencia]]</f>
        <v>5.6000000000000001E-2</v>
      </c>
      <c r="I311" s="18">
        <v>0.02</v>
      </c>
      <c r="J311" s="156">
        <v>1.6E-2</v>
      </c>
      <c r="K311" s="97" t="s">
        <v>3688</v>
      </c>
      <c r="L311" s="97" t="s">
        <v>3689</v>
      </c>
      <c r="M311" s="141" t="s">
        <v>3690</v>
      </c>
      <c r="N311" s="109"/>
      <c r="O311" s="34"/>
      <c r="P311" s="34"/>
    </row>
    <row r="312" spans="1:16" ht="50.1" customHeight="1" x14ac:dyDescent="0.25">
      <c r="A312" s="28" t="s">
        <v>714</v>
      </c>
      <c r="B312" s="74" t="s">
        <v>1070</v>
      </c>
      <c r="C312" s="210" t="s">
        <v>1071</v>
      </c>
      <c r="D312" s="31" t="s">
        <v>26</v>
      </c>
      <c r="E312" s="31" t="s">
        <v>102</v>
      </c>
      <c r="F312" s="18">
        <v>1</v>
      </c>
      <c r="G312" s="18">
        <f>IFERROR(J312/F312,0)+Tabla3[[#This Row],[% DE CUMPLIMIENTO ACUMULADO]]</f>
        <v>0.09</v>
      </c>
      <c r="H312" s="19">
        <f>Tabla4[[#This Row],[AVANCE EJECUTADO]]+Tabla3[[#This Row],[Avance meta de la vigencia]]</f>
        <v>0.09</v>
      </c>
      <c r="I312" s="18">
        <v>0.1</v>
      </c>
      <c r="J312" s="156">
        <v>0.09</v>
      </c>
      <c r="K312" s="97" t="s">
        <v>3691</v>
      </c>
      <c r="L312" s="97" t="s">
        <v>3343</v>
      </c>
      <c r="M312" s="97" t="s">
        <v>3692</v>
      </c>
      <c r="N312" s="109"/>
      <c r="O312" s="34"/>
      <c r="P312" s="34"/>
    </row>
    <row r="313" spans="1:16" ht="50.1" customHeight="1" x14ac:dyDescent="0.25">
      <c r="A313" s="28" t="s">
        <v>714</v>
      </c>
      <c r="B313" s="74" t="s">
        <v>1072</v>
      </c>
      <c r="C313" s="210" t="s">
        <v>1073</v>
      </c>
      <c r="D313" s="31" t="s">
        <v>26</v>
      </c>
      <c r="E313" s="31" t="s">
        <v>102</v>
      </c>
      <c r="F313" s="17" t="s">
        <v>1074</v>
      </c>
      <c r="G313" s="18">
        <f>IFERROR(J313/F313,0)+Tabla3[[#This Row],[% DE CUMPLIMIENTO ACUMULADO]]</f>
        <v>0</v>
      </c>
      <c r="H313" s="19">
        <f>Tabla4[[#This Row],[AVANCE EJECUTADO]]+Tabla3[[#This Row],[Avance meta de la vigencia]]</f>
        <v>247.25799999999998</v>
      </c>
      <c r="I313" s="18">
        <v>1</v>
      </c>
      <c r="J313" s="156">
        <v>0.80800000000000005</v>
      </c>
      <c r="K313" s="97" t="s">
        <v>3693</v>
      </c>
      <c r="L313" s="97" t="s">
        <v>3694</v>
      </c>
      <c r="M313" s="97" t="s">
        <v>3695</v>
      </c>
      <c r="N313" s="109"/>
      <c r="O313" s="34"/>
      <c r="P313" s="34"/>
    </row>
    <row r="314" spans="1:16" ht="50.1" customHeight="1" x14ac:dyDescent="0.25">
      <c r="A314" s="28" t="s">
        <v>714</v>
      </c>
      <c r="B314" s="74" t="s">
        <v>1078</v>
      </c>
      <c r="C314" s="210" t="s">
        <v>1079</v>
      </c>
      <c r="D314" s="31" t="s">
        <v>26</v>
      </c>
      <c r="E314" s="31" t="s">
        <v>102</v>
      </c>
      <c r="F314" s="18">
        <v>0.95</v>
      </c>
      <c r="G314" s="18">
        <f>IFERROR(J314/F314,0)+Tabla3[[#This Row],[% DE CUMPLIMIENTO ACUMULADO]]</f>
        <v>0.27368421052631581</v>
      </c>
      <c r="H314" s="19">
        <f>Tabla4[[#This Row],[AVANCE EJECUTADO]]+Tabla3[[#This Row],[Avance meta de la vigencia]]</f>
        <v>0.26</v>
      </c>
      <c r="I314" s="18">
        <v>0.15</v>
      </c>
      <c r="J314" s="156">
        <v>0.18</v>
      </c>
      <c r="K314" s="97" t="s">
        <v>3696</v>
      </c>
      <c r="L314" s="97"/>
      <c r="M314" s="97" t="s">
        <v>3697</v>
      </c>
      <c r="N314" s="109"/>
      <c r="O314" s="34"/>
      <c r="P314" s="34"/>
    </row>
    <row r="315" spans="1:16" ht="165" hidden="1" x14ac:dyDescent="0.25">
      <c r="A315" s="28" t="s">
        <v>714</v>
      </c>
      <c r="B315" s="74" t="s">
        <v>1083</v>
      </c>
      <c r="C315" s="210" t="s">
        <v>1084</v>
      </c>
      <c r="D315" s="31" t="s">
        <v>26</v>
      </c>
      <c r="E315" s="36" t="s">
        <v>431</v>
      </c>
      <c r="F315" s="17">
        <v>10900</v>
      </c>
      <c r="G315" s="18">
        <f>IFERROR(J315/F315,0)+Tabla3[[#This Row],[% DE CUMPLIMIENTO ACUMULADO]]</f>
        <v>0.29587155963302747</v>
      </c>
      <c r="H315" s="19">
        <f>Tabla4[[#This Row],[AVANCE EJECUTADO]]+Tabla3[[#This Row],[Avance meta de la vigencia]]</f>
        <v>3225</v>
      </c>
      <c r="I315" s="19">
        <v>300</v>
      </c>
      <c r="J315" s="134">
        <v>2283</v>
      </c>
      <c r="K315" s="97" t="s">
        <v>3698</v>
      </c>
      <c r="L315" s="97" t="s">
        <v>3699</v>
      </c>
      <c r="M315" s="97" t="s">
        <v>3700</v>
      </c>
      <c r="N315" s="109" t="s">
        <v>3528</v>
      </c>
      <c r="O315" s="34" t="s">
        <v>863</v>
      </c>
      <c r="P315" s="34" t="s">
        <v>727</v>
      </c>
    </row>
    <row r="316" spans="1:16" ht="409.5" hidden="1" x14ac:dyDescent="0.25">
      <c r="A316" s="28" t="s">
        <v>714</v>
      </c>
      <c r="B316" s="74" t="s">
        <v>1088</v>
      </c>
      <c r="C316" s="210" t="s">
        <v>1089</v>
      </c>
      <c r="D316" s="31" t="s">
        <v>26</v>
      </c>
      <c r="E316" s="36" t="s">
        <v>431</v>
      </c>
      <c r="F316" s="17">
        <v>16</v>
      </c>
      <c r="G316" s="18">
        <f>IFERROR(J316/F316,0)+Tabla3[[#This Row],[% DE CUMPLIMIENTO ACUMULADO]]</f>
        <v>0</v>
      </c>
      <c r="H316" s="19">
        <f>Tabla4[[#This Row],[AVANCE EJECUTADO]]+Tabla3[[#This Row],[Avance meta de la vigencia]]</f>
        <v>0</v>
      </c>
      <c r="I316" s="19">
        <v>0</v>
      </c>
      <c r="J316" s="134">
        <v>0</v>
      </c>
      <c r="K316" s="97" t="s">
        <v>3701</v>
      </c>
      <c r="L316" s="97" t="s">
        <v>2897</v>
      </c>
      <c r="M316" s="97" t="s">
        <v>3702</v>
      </c>
      <c r="N316" s="109" t="s">
        <v>3528</v>
      </c>
      <c r="O316" s="34" t="s">
        <v>863</v>
      </c>
      <c r="P316" s="34" t="s">
        <v>727</v>
      </c>
    </row>
    <row r="317" spans="1:16" ht="409.5" hidden="1" x14ac:dyDescent="0.25">
      <c r="A317" s="28" t="s">
        <v>714</v>
      </c>
      <c r="B317" s="74" t="s">
        <v>1093</v>
      </c>
      <c r="C317" s="210" t="s">
        <v>1094</v>
      </c>
      <c r="D317" s="31" t="s">
        <v>26</v>
      </c>
      <c r="E317" s="36" t="s">
        <v>431</v>
      </c>
      <c r="F317" s="17">
        <v>60</v>
      </c>
      <c r="G317" s="18">
        <f>IFERROR(J317/F317,0)+Tabla3[[#This Row],[% DE CUMPLIMIENTO ACUMULADO]]</f>
        <v>0</v>
      </c>
      <c r="H317" s="19">
        <f>Tabla4[[#This Row],[AVANCE EJECUTADO]]+Tabla3[[#This Row],[Avance meta de la vigencia]]</f>
        <v>0</v>
      </c>
      <c r="I317" s="19">
        <v>0</v>
      </c>
      <c r="J317" s="134">
        <v>0</v>
      </c>
      <c r="K317" s="97" t="s">
        <v>3703</v>
      </c>
      <c r="L317" s="97" t="s">
        <v>2897</v>
      </c>
      <c r="M317" s="97" t="s">
        <v>3704</v>
      </c>
      <c r="N317" s="109" t="s">
        <v>3528</v>
      </c>
      <c r="O317" s="34" t="s">
        <v>863</v>
      </c>
      <c r="P317" s="34" t="s">
        <v>727</v>
      </c>
    </row>
    <row r="318" spans="1:16" ht="135" hidden="1" x14ac:dyDescent="0.25">
      <c r="A318" s="28" t="s">
        <v>714</v>
      </c>
      <c r="B318" s="74" t="s">
        <v>1098</v>
      </c>
      <c r="C318" s="210" t="s">
        <v>1099</v>
      </c>
      <c r="D318" s="31" t="s">
        <v>26</v>
      </c>
      <c r="E318" s="36" t="s">
        <v>431</v>
      </c>
      <c r="F318" s="17">
        <v>350</v>
      </c>
      <c r="G318" s="18">
        <f>IFERROR(J318/F318,0)+Tabla3[[#This Row],[% DE CUMPLIMIENTO ACUMULADO]]</f>
        <v>0.19714285714285715</v>
      </c>
      <c r="H318" s="19">
        <f>Tabla4[[#This Row],[AVANCE EJECUTADO]]+Tabla3[[#This Row],[Avance meta de la vigencia]]</f>
        <v>69</v>
      </c>
      <c r="I318" s="19">
        <v>15</v>
      </c>
      <c r="J318" s="134">
        <v>42</v>
      </c>
      <c r="K318" s="97" t="s">
        <v>3705</v>
      </c>
      <c r="L318" s="97" t="s">
        <v>3706</v>
      </c>
      <c r="M318" s="97" t="s">
        <v>3707</v>
      </c>
      <c r="N318" s="109" t="s">
        <v>3708</v>
      </c>
      <c r="O318" s="34" t="s">
        <v>863</v>
      </c>
      <c r="P318" s="34" t="s">
        <v>727</v>
      </c>
    </row>
    <row r="319" spans="1:16" ht="53.45" hidden="1" customHeight="1" x14ac:dyDescent="0.25">
      <c r="A319" s="28" t="s">
        <v>714</v>
      </c>
      <c r="B319" s="74" t="s">
        <v>1102</v>
      </c>
      <c r="C319" s="210" t="s">
        <v>1103</v>
      </c>
      <c r="D319" s="31" t="s">
        <v>26</v>
      </c>
      <c r="E319" s="36" t="s">
        <v>115</v>
      </c>
      <c r="F319" s="18">
        <v>1</v>
      </c>
      <c r="G319" s="18">
        <f>IFERROR(J319/F319,0)+Tabla3[[#This Row],[% DE CUMPLIMIENTO ACUMULADO]]</f>
        <v>0.25</v>
      </c>
      <c r="H319" s="19">
        <f>Tabla4[[#This Row],[AVANCE EJECUTADO]]+Tabla3[[#This Row],[Avance meta de la vigencia]]</f>
        <v>0.25</v>
      </c>
      <c r="I319" s="19">
        <v>0</v>
      </c>
      <c r="J319" s="156">
        <v>0.05</v>
      </c>
      <c r="K319" s="169" t="s">
        <v>3709</v>
      </c>
      <c r="L319" s="97" t="s">
        <v>3281</v>
      </c>
      <c r="M319" s="170" t="s">
        <v>3710</v>
      </c>
      <c r="N319" s="109" t="s">
        <v>1124</v>
      </c>
      <c r="O319" s="34" t="s">
        <v>1105</v>
      </c>
      <c r="P319" s="34" t="s">
        <v>727</v>
      </c>
    </row>
    <row r="320" spans="1:16" ht="36" hidden="1" customHeight="1" x14ac:dyDescent="0.25">
      <c r="A320" s="28" t="s">
        <v>714</v>
      </c>
      <c r="B320" s="74" t="s">
        <v>1106</v>
      </c>
      <c r="C320" s="212" t="s">
        <v>1107</v>
      </c>
      <c r="D320" s="31" t="s">
        <v>26</v>
      </c>
      <c r="E320" s="36" t="s">
        <v>115</v>
      </c>
      <c r="F320" s="17">
        <v>2</v>
      </c>
      <c r="G320" s="18">
        <f>IFERROR(J320/F320,0)+Tabla3[[#This Row],[% DE CUMPLIMIENTO ACUMULADO]]</f>
        <v>0</v>
      </c>
      <c r="H320" s="19">
        <f>Tabla4[[#This Row],[AVANCE EJECUTADO]]+Tabla3[[#This Row],[Avance meta de la vigencia]]</f>
        <v>0</v>
      </c>
      <c r="I320" s="19">
        <v>0</v>
      </c>
      <c r="J320" s="144"/>
      <c r="K320" s="230" t="s">
        <v>3711</v>
      </c>
      <c r="L320" s="231" t="s">
        <v>3281</v>
      </c>
      <c r="M320" s="97" t="s">
        <v>3712</v>
      </c>
      <c r="N320" s="109" t="s">
        <v>1124</v>
      </c>
      <c r="O320" s="34" t="s">
        <v>1105</v>
      </c>
      <c r="P320" s="34" t="s">
        <v>727</v>
      </c>
    </row>
    <row r="321" spans="1:16" ht="300" hidden="1" x14ac:dyDescent="0.25">
      <c r="A321" s="28" t="s">
        <v>714</v>
      </c>
      <c r="B321" s="75" t="s">
        <v>1108</v>
      </c>
      <c r="C321" s="210" t="s">
        <v>1109</v>
      </c>
      <c r="D321" s="28" t="s">
        <v>26</v>
      </c>
      <c r="E321" s="210" t="s">
        <v>67</v>
      </c>
      <c r="F321" s="17">
        <v>5</v>
      </c>
      <c r="G321" s="18">
        <f>IFERROR(J321/F321,0)+Tabla3[[#This Row],[% DE CUMPLIMIENTO ACUMULADO]]</f>
        <v>0.2</v>
      </c>
      <c r="H321" s="19">
        <f>Tabla4[[#This Row],[AVANCE EJECUTADO]]+Tabla3[[#This Row],[Avance meta de la vigencia]]</f>
        <v>1</v>
      </c>
      <c r="I321" s="19">
        <v>2</v>
      </c>
      <c r="J321" s="134">
        <v>0</v>
      </c>
      <c r="K321" s="151" t="s">
        <v>3713</v>
      </c>
      <c r="L321" s="151" t="s">
        <v>3714</v>
      </c>
      <c r="M321" s="151" t="s">
        <v>3715</v>
      </c>
      <c r="N321" s="109" t="s">
        <v>3716</v>
      </c>
      <c r="O321" s="34" t="s">
        <v>863</v>
      </c>
      <c r="P321" s="34" t="s">
        <v>727</v>
      </c>
    </row>
    <row r="322" spans="1:16" ht="30" hidden="1" x14ac:dyDescent="0.25">
      <c r="A322" s="28" t="s">
        <v>714</v>
      </c>
      <c r="B322" s="75" t="s">
        <v>1112</v>
      </c>
      <c r="C322" s="210" t="s">
        <v>1113</v>
      </c>
      <c r="D322" s="28" t="s">
        <v>26</v>
      </c>
      <c r="E322" s="210" t="s">
        <v>67</v>
      </c>
      <c r="F322" s="17">
        <v>1</v>
      </c>
      <c r="G322" s="18">
        <f>IFERROR(MIN((J322/F322+Tabla3[[#This Row],[% DE CUMPLIMIENTO ACUMULADO]]),1),0)</f>
        <v>1</v>
      </c>
      <c r="H322" s="19">
        <f>Tabla4[[#This Row],[AVANCE EJECUTADO]]+Tabla3[[#This Row],[Avance meta de la vigencia]]</f>
        <v>1</v>
      </c>
      <c r="I322" s="19">
        <v>0</v>
      </c>
      <c r="J322" s="134"/>
      <c r="K322" s="151" t="s">
        <v>3717</v>
      </c>
      <c r="L322" s="97"/>
      <c r="M322" s="97"/>
      <c r="N322" s="109"/>
      <c r="O322" s="34" t="s">
        <v>863</v>
      </c>
      <c r="P322" s="34" t="s">
        <v>894</v>
      </c>
    </row>
    <row r="323" spans="1:16" ht="315" hidden="1" x14ac:dyDescent="0.25">
      <c r="A323" s="28" t="s">
        <v>714</v>
      </c>
      <c r="B323" s="75" t="s">
        <v>1119</v>
      </c>
      <c r="C323" s="210" t="s">
        <v>1120</v>
      </c>
      <c r="D323" s="28" t="s">
        <v>26</v>
      </c>
      <c r="E323" s="210" t="s">
        <v>67</v>
      </c>
      <c r="F323" s="17">
        <v>5</v>
      </c>
      <c r="G323" s="18">
        <f>IFERROR(J323/F323,0)+Tabla3[[#This Row],[% DE CUMPLIMIENTO ACUMULADO]]</f>
        <v>0.2</v>
      </c>
      <c r="H323" s="19">
        <f>Tabla4[[#This Row],[AVANCE EJECUTADO]]+Tabla3[[#This Row],[Avance meta de la vigencia]]</f>
        <v>1</v>
      </c>
      <c r="I323" s="19">
        <v>0</v>
      </c>
      <c r="J323" s="134">
        <v>1</v>
      </c>
      <c r="K323" s="151" t="s">
        <v>3718</v>
      </c>
      <c r="L323" s="151" t="s">
        <v>3719</v>
      </c>
      <c r="M323" s="151" t="s">
        <v>3720</v>
      </c>
      <c r="N323" s="109" t="s">
        <v>3721</v>
      </c>
      <c r="O323" s="34" t="s">
        <v>863</v>
      </c>
      <c r="P323" s="34" t="s">
        <v>727</v>
      </c>
    </row>
    <row r="324" spans="1:16" ht="165" hidden="1" x14ac:dyDescent="0.25">
      <c r="A324" s="28" t="s">
        <v>714</v>
      </c>
      <c r="B324" s="75" t="s">
        <v>1125</v>
      </c>
      <c r="C324" s="210" t="s">
        <v>1126</v>
      </c>
      <c r="D324" s="28" t="s">
        <v>26</v>
      </c>
      <c r="E324" s="210" t="s">
        <v>67</v>
      </c>
      <c r="F324" s="17">
        <v>2</v>
      </c>
      <c r="G324" s="18">
        <f>IFERROR(J324/F324,0)+Tabla3[[#This Row],[% DE CUMPLIMIENTO ACUMULADO]]</f>
        <v>0.5</v>
      </c>
      <c r="H324" s="19">
        <f>Tabla4[[#This Row],[AVANCE EJECUTADO]]+Tabla3[[#This Row],[Avance meta de la vigencia]]</f>
        <v>1</v>
      </c>
      <c r="I324" s="19">
        <v>0</v>
      </c>
      <c r="J324" s="134"/>
      <c r="K324" s="151" t="s">
        <v>3722</v>
      </c>
      <c r="L324" s="151"/>
      <c r="M324" s="151" t="s">
        <v>3723</v>
      </c>
      <c r="N324" s="109" t="s">
        <v>3528</v>
      </c>
      <c r="O324" s="34" t="s">
        <v>863</v>
      </c>
      <c r="P324" s="34" t="s">
        <v>727</v>
      </c>
    </row>
    <row r="325" spans="1:16" ht="150" hidden="1" x14ac:dyDescent="0.25">
      <c r="A325" s="28" t="s">
        <v>714</v>
      </c>
      <c r="B325" s="75" t="s">
        <v>1130</v>
      </c>
      <c r="C325" s="210" t="s">
        <v>1131</v>
      </c>
      <c r="D325" s="28" t="s">
        <v>26</v>
      </c>
      <c r="E325" s="210" t="s">
        <v>67</v>
      </c>
      <c r="F325" s="17">
        <v>5</v>
      </c>
      <c r="G325" s="18">
        <f>IFERROR(MIN((J325/F325+Tabla3[[#This Row],[% DE CUMPLIMIENTO ACUMULADO]]),1),0)</f>
        <v>1</v>
      </c>
      <c r="H325" s="19">
        <f>Tabla4[[#This Row],[AVANCE EJECUTADO]]+Tabla3[[#This Row],[Avance meta de la vigencia]]</f>
        <v>5</v>
      </c>
      <c r="I325" s="19">
        <v>0</v>
      </c>
      <c r="J325" s="134"/>
      <c r="K325" s="151" t="s">
        <v>3724</v>
      </c>
      <c r="L325" s="97"/>
      <c r="M325" s="97"/>
      <c r="N325" s="109" t="s">
        <v>3528</v>
      </c>
      <c r="O325" s="34" t="s">
        <v>863</v>
      </c>
      <c r="P325" s="34" t="s">
        <v>894</v>
      </c>
    </row>
    <row r="326" spans="1:16" ht="255" hidden="1" x14ac:dyDescent="0.25">
      <c r="A326" s="28" t="s">
        <v>714</v>
      </c>
      <c r="B326" s="75" t="s">
        <v>1135</v>
      </c>
      <c r="C326" s="210" t="s">
        <v>1136</v>
      </c>
      <c r="D326" s="28" t="s">
        <v>26</v>
      </c>
      <c r="E326" s="210" t="s">
        <v>67</v>
      </c>
      <c r="F326" s="17">
        <v>5</v>
      </c>
      <c r="G326" s="18">
        <f>IFERROR(J326/F326,0)+Tabla3[[#This Row],[% DE CUMPLIMIENTO ACUMULADO]]</f>
        <v>0.2</v>
      </c>
      <c r="H326" s="19">
        <f>Tabla4[[#This Row],[AVANCE EJECUTADO]]+Tabla3[[#This Row],[Avance meta de la vigencia]]</f>
        <v>1</v>
      </c>
      <c r="I326" s="19">
        <v>0</v>
      </c>
      <c r="J326" s="134">
        <v>0</v>
      </c>
      <c r="K326" s="151" t="s">
        <v>3725</v>
      </c>
      <c r="L326" s="151" t="s">
        <v>3726</v>
      </c>
      <c r="M326" s="151" t="s">
        <v>3727</v>
      </c>
      <c r="N326" s="109" t="s">
        <v>3728</v>
      </c>
      <c r="O326" s="34" t="s">
        <v>863</v>
      </c>
      <c r="P326" s="34" t="s">
        <v>727</v>
      </c>
    </row>
    <row r="327" spans="1:16" ht="315" hidden="1" x14ac:dyDescent="0.25">
      <c r="A327" s="28" t="s">
        <v>714</v>
      </c>
      <c r="B327" s="75" t="s">
        <v>1139</v>
      </c>
      <c r="C327" s="210" t="s">
        <v>1140</v>
      </c>
      <c r="D327" s="28" t="s">
        <v>26</v>
      </c>
      <c r="E327" s="210" t="s">
        <v>67</v>
      </c>
      <c r="F327" s="17">
        <v>5</v>
      </c>
      <c r="G327" s="18">
        <f>IFERROR(J327/F327,0)+Tabla3[[#This Row],[% DE CUMPLIMIENTO ACUMULADO]]</f>
        <v>1</v>
      </c>
      <c r="H327" s="19">
        <f>Tabla4[[#This Row],[AVANCE EJECUTADO]]+Tabla3[[#This Row],[Avance meta de la vigencia]]</f>
        <v>5</v>
      </c>
      <c r="I327" s="19">
        <v>0</v>
      </c>
      <c r="J327" s="134">
        <v>2</v>
      </c>
      <c r="K327" s="151" t="s">
        <v>3729</v>
      </c>
      <c r="L327" s="151" t="s">
        <v>3730</v>
      </c>
      <c r="M327" s="151" t="s">
        <v>3731</v>
      </c>
      <c r="N327" s="109" t="s">
        <v>3528</v>
      </c>
      <c r="O327" s="34" t="s">
        <v>863</v>
      </c>
      <c r="P327" s="34" t="s">
        <v>727</v>
      </c>
    </row>
    <row r="328" spans="1:16" ht="30" hidden="1" x14ac:dyDescent="0.25">
      <c r="A328" s="28" t="s">
        <v>714</v>
      </c>
      <c r="B328" s="75" t="s">
        <v>1143</v>
      </c>
      <c r="C328" s="210" t="s">
        <v>1144</v>
      </c>
      <c r="D328" s="28" t="s">
        <v>26</v>
      </c>
      <c r="E328" s="31" t="s">
        <v>144</v>
      </c>
      <c r="F328" s="18">
        <v>0.3</v>
      </c>
      <c r="G328" s="18">
        <f>IFERROR(J328/F328,0)+Tabla3[[#This Row],[% DE CUMPLIMIENTO ACUMULADO]]</f>
        <v>0.25</v>
      </c>
      <c r="H328" s="19">
        <f>Tabla4[[#This Row],[AVANCE EJECUTADO]]+Tabla3[[#This Row],[Avance meta de la vigencia]]</f>
        <v>7.4999999999999997E-2</v>
      </c>
      <c r="I328" s="19">
        <v>0</v>
      </c>
      <c r="J328" s="155">
        <v>0</v>
      </c>
      <c r="K328" s="97" t="s">
        <v>3732</v>
      </c>
      <c r="L328" s="97" t="s">
        <v>146</v>
      </c>
      <c r="M328" s="97" t="s">
        <v>116</v>
      </c>
      <c r="N328" s="109" t="s">
        <v>3733</v>
      </c>
      <c r="O328" s="34" t="s">
        <v>1105</v>
      </c>
      <c r="P328" s="34" t="s">
        <v>727</v>
      </c>
    </row>
    <row r="329" spans="1:16" ht="45" hidden="1" x14ac:dyDescent="0.25">
      <c r="A329" s="28" t="s">
        <v>714</v>
      </c>
      <c r="B329" s="75" t="s">
        <v>1146</v>
      </c>
      <c r="C329" s="210" t="s">
        <v>1147</v>
      </c>
      <c r="D329" s="28" t="s">
        <v>26</v>
      </c>
      <c r="E329" s="31" t="s">
        <v>144</v>
      </c>
      <c r="F329" s="18">
        <v>1</v>
      </c>
      <c r="G329" s="18">
        <f>IFERROR(J329/F329,0)+Tabla3[[#This Row],[% DE CUMPLIMIENTO ACUMULADO]]</f>
        <v>0.24</v>
      </c>
      <c r="H329" s="19">
        <f>Tabla4[[#This Row],[AVANCE EJECUTADO]]+Tabla3[[#This Row],[Avance meta de la vigencia]]</f>
        <v>0.24</v>
      </c>
      <c r="I329" s="19">
        <v>0</v>
      </c>
      <c r="J329" s="155">
        <v>0</v>
      </c>
      <c r="K329" s="97" t="s">
        <v>3734</v>
      </c>
      <c r="L329" s="97" t="s">
        <v>146</v>
      </c>
      <c r="M329" s="97" t="s">
        <v>116</v>
      </c>
      <c r="N329" s="109" t="s">
        <v>3733</v>
      </c>
      <c r="O329" s="34" t="s">
        <v>1105</v>
      </c>
      <c r="P329" s="34" t="s">
        <v>727</v>
      </c>
    </row>
    <row r="330" spans="1:16" ht="60" hidden="1" x14ac:dyDescent="0.25">
      <c r="A330" s="28" t="s">
        <v>714</v>
      </c>
      <c r="B330" s="75" t="s">
        <v>1148</v>
      </c>
      <c r="C330" s="210" t="s">
        <v>1149</v>
      </c>
      <c r="D330" s="28" t="s">
        <v>26</v>
      </c>
      <c r="E330" s="31" t="s">
        <v>144</v>
      </c>
      <c r="F330" s="18">
        <v>0.85</v>
      </c>
      <c r="G330" s="18">
        <f>IFERROR(J330/F330,0)+Tabla3[[#This Row],[% DE CUMPLIMIENTO ACUMULADO]]</f>
        <v>0.28694117647058826</v>
      </c>
      <c r="H330" s="19">
        <f>Tabla4[[#This Row],[AVANCE EJECUTADO]]+Tabla3[[#This Row],[Avance meta de la vigencia]]</f>
        <v>0.24390000000000001</v>
      </c>
      <c r="I330" s="18">
        <v>0.28000000000000003</v>
      </c>
      <c r="J330" s="156">
        <v>0</v>
      </c>
      <c r="K330" s="97" t="s">
        <v>3735</v>
      </c>
      <c r="L330" s="97" t="s">
        <v>146</v>
      </c>
      <c r="M330" s="97" t="s">
        <v>116</v>
      </c>
      <c r="N330" s="109" t="s">
        <v>3733</v>
      </c>
      <c r="O330" s="34" t="s">
        <v>1105</v>
      </c>
      <c r="P330" s="34" t="s">
        <v>727</v>
      </c>
    </row>
    <row r="331" spans="1:16" ht="135" hidden="1" x14ac:dyDescent="0.25">
      <c r="A331" s="28" t="s">
        <v>714</v>
      </c>
      <c r="B331" s="75" t="s">
        <v>1151</v>
      </c>
      <c r="C331" s="210" t="s">
        <v>1152</v>
      </c>
      <c r="D331" s="28" t="s">
        <v>26</v>
      </c>
      <c r="E331" s="210" t="s">
        <v>1153</v>
      </c>
      <c r="F331" s="17">
        <v>12</v>
      </c>
      <c r="G331" s="18">
        <f>IFERROR(J331/F331,0)+Tabla3[[#This Row],[% DE CUMPLIMIENTO ACUMULADO]]</f>
        <v>0.33333333333333331</v>
      </c>
      <c r="H331" s="19">
        <f>Tabla4[[#This Row],[AVANCE EJECUTADO]]+Tabla3[[#This Row],[Avance meta de la vigencia]]</f>
        <v>4</v>
      </c>
      <c r="I331" s="19">
        <v>1</v>
      </c>
      <c r="J331" s="134">
        <v>1</v>
      </c>
      <c r="K331" s="151" t="s">
        <v>3736</v>
      </c>
      <c r="L331" s="81" t="s">
        <v>1155</v>
      </c>
      <c r="M331" s="151" t="s">
        <v>3737</v>
      </c>
      <c r="N331" s="109" t="s">
        <v>1124</v>
      </c>
      <c r="O331" s="34" t="s">
        <v>1105</v>
      </c>
      <c r="P331" s="34" t="s">
        <v>727</v>
      </c>
    </row>
    <row r="332" spans="1:16" ht="285" hidden="1" x14ac:dyDescent="0.25">
      <c r="A332" s="28" t="s">
        <v>714</v>
      </c>
      <c r="B332" s="75" t="s">
        <v>1157</v>
      </c>
      <c r="C332" s="210" t="s">
        <v>1158</v>
      </c>
      <c r="D332" s="28" t="s">
        <v>26</v>
      </c>
      <c r="E332" s="210" t="s">
        <v>1153</v>
      </c>
      <c r="F332" s="18">
        <v>0.75</v>
      </c>
      <c r="G332" s="18">
        <f>IFERROR(J332/F332,0)+Tabla3[[#This Row],[% DE CUMPLIMIENTO ACUMULADO]]</f>
        <v>0</v>
      </c>
      <c r="H332" s="19">
        <f>Tabla4[[#This Row],[AVANCE EJECUTADO]]+Tabla3[[#This Row],[Avance meta de la vigencia]]</f>
        <v>0</v>
      </c>
      <c r="I332" s="19">
        <v>0</v>
      </c>
      <c r="J332" s="134">
        <v>0</v>
      </c>
      <c r="K332" s="151" t="s">
        <v>3738</v>
      </c>
      <c r="L332" s="81" t="s">
        <v>1155</v>
      </c>
      <c r="M332" s="151" t="s">
        <v>3739</v>
      </c>
      <c r="N332" s="109" t="s">
        <v>1124</v>
      </c>
      <c r="O332" s="34" t="s">
        <v>1105</v>
      </c>
      <c r="P332" s="34" t="s">
        <v>727</v>
      </c>
    </row>
    <row r="333" spans="1:16" ht="120" hidden="1" x14ac:dyDescent="0.25">
      <c r="A333" s="28" t="s">
        <v>714</v>
      </c>
      <c r="B333" s="75" t="s">
        <v>1161</v>
      </c>
      <c r="C333" s="210" t="s">
        <v>1162</v>
      </c>
      <c r="D333" s="28" t="s">
        <v>26</v>
      </c>
      <c r="E333" s="210" t="s">
        <v>1153</v>
      </c>
      <c r="F333" s="17">
        <v>12</v>
      </c>
      <c r="G333" s="18">
        <f>IFERROR(J333/F333,0)+Tabla3[[#This Row],[% DE CUMPLIMIENTO ACUMULADO]]</f>
        <v>0.25</v>
      </c>
      <c r="H333" s="19">
        <f>Tabla4[[#This Row],[AVANCE EJECUTADO]]+Tabla3[[#This Row],[Avance meta de la vigencia]]</f>
        <v>3</v>
      </c>
      <c r="I333" s="19">
        <v>1</v>
      </c>
      <c r="J333" s="134">
        <v>1</v>
      </c>
      <c r="K333" s="151" t="s">
        <v>3740</v>
      </c>
      <c r="L333" s="81" t="s">
        <v>1155</v>
      </c>
      <c r="M333" s="151" t="s">
        <v>3741</v>
      </c>
      <c r="N333" s="109" t="s">
        <v>1124</v>
      </c>
      <c r="O333" s="34" t="s">
        <v>1105</v>
      </c>
      <c r="P333" s="34" t="s">
        <v>727</v>
      </c>
    </row>
    <row r="334" spans="1:16" ht="135" hidden="1" x14ac:dyDescent="0.25">
      <c r="A334" s="28" t="s">
        <v>714</v>
      </c>
      <c r="B334" s="75" t="s">
        <v>1164</v>
      </c>
      <c r="C334" s="210" t="s">
        <v>1165</v>
      </c>
      <c r="D334" s="28" t="s">
        <v>26</v>
      </c>
      <c r="E334" s="210" t="s">
        <v>1153</v>
      </c>
      <c r="F334" s="17">
        <v>12</v>
      </c>
      <c r="G334" s="18">
        <f>IFERROR(J334/F334,0)+Tabla3[[#This Row],[% DE CUMPLIMIENTO ACUMULADO]]</f>
        <v>0.33333333333333331</v>
      </c>
      <c r="H334" s="19">
        <f>Tabla4[[#This Row],[AVANCE EJECUTADO]]+Tabla3[[#This Row],[Avance meta de la vigencia]]</f>
        <v>4</v>
      </c>
      <c r="I334" s="19">
        <v>1</v>
      </c>
      <c r="J334" s="134">
        <v>1</v>
      </c>
      <c r="K334" s="151" t="s">
        <v>3742</v>
      </c>
      <c r="L334" s="81" t="s">
        <v>1155</v>
      </c>
      <c r="M334" s="151" t="s">
        <v>3743</v>
      </c>
      <c r="N334" s="109" t="s">
        <v>1124</v>
      </c>
      <c r="O334" s="34" t="s">
        <v>1105</v>
      </c>
      <c r="P334" s="34" t="s">
        <v>727</v>
      </c>
    </row>
    <row r="335" spans="1:16" ht="75" hidden="1" x14ac:dyDescent="0.25">
      <c r="A335" s="28" t="s">
        <v>714</v>
      </c>
      <c r="B335" s="75" t="s">
        <v>1168</v>
      </c>
      <c r="C335" s="210" t="s">
        <v>1169</v>
      </c>
      <c r="D335" s="28" t="s">
        <v>26</v>
      </c>
      <c r="E335" s="210" t="s">
        <v>284</v>
      </c>
      <c r="F335" s="18">
        <v>1</v>
      </c>
      <c r="G335" s="18">
        <f>IFERROR(J335/F335,0)+Tabla3[[#This Row],[% DE CUMPLIMIENTO ACUMULADO]]</f>
        <v>1.0286999999999999</v>
      </c>
      <c r="H335" s="19">
        <f>Tabla4[[#This Row],[AVANCE EJECUTADO]]+Tabla3[[#This Row],[Avance meta de la vigencia]]</f>
        <v>1.0286999999999999</v>
      </c>
      <c r="I335" s="18">
        <v>0.2</v>
      </c>
      <c r="J335" s="145">
        <v>7.4300000000000005E-2</v>
      </c>
      <c r="K335" s="97" t="s">
        <v>3744</v>
      </c>
      <c r="L335" s="97" t="s">
        <v>3745</v>
      </c>
      <c r="M335" s="97" t="s">
        <v>3746</v>
      </c>
      <c r="N335" s="109"/>
      <c r="O335" s="34"/>
      <c r="P335" s="34"/>
    </row>
    <row r="336" spans="1:16" ht="57" hidden="1" x14ac:dyDescent="0.25">
      <c r="A336" s="28" t="s">
        <v>714</v>
      </c>
      <c r="B336" s="75" t="s">
        <v>1173</v>
      </c>
      <c r="C336" s="210" t="s">
        <v>1174</v>
      </c>
      <c r="D336" s="28" t="s">
        <v>26</v>
      </c>
      <c r="E336" s="210" t="s">
        <v>284</v>
      </c>
      <c r="F336" s="18">
        <v>0.5</v>
      </c>
      <c r="G336" s="18">
        <f>IFERROR(J336/F336,0)+Tabla3[[#This Row],[% DE CUMPLIMIENTO ACUMULADO]]</f>
        <v>0.32</v>
      </c>
      <c r="H336" s="19">
        <f>Tabla4[[#This Row],[AVANCE EJECUTADO]]+Tabla3[[#This Row],[Avance meta de la vigencia]]</f>
        <v>0.16</v>
      </c>
      <c r="I336" s="18">
        <v>0.2</v>
      </c>
      <c r="J336" s="156">
        <v>0</v>
      </c>
      <c r="K336" s="97" t="s">
        <v>3747</v>
      </c>
      <c r="L336" s="97" t="s">
        <v>3745</v>
      </c>
      <c r="M336" s="97" t="s">
        <v>233</v>
      </c>
      <c r="N336" s="109"/>
      <c r="O336" s="34"/>
      <c r="P336" s="34"/>
    </row>
    <row r="337" spans="1:16" ht="57" hidden="1" x14ac:dyDescent="0.25">
      <c r="A337" s="29" t="s">
        <v>714</v>
      </c>
      <c r="B337" s="76" t="s">
        <v>1177</v>
      </c>
      <c r="C337" s="210" t="s">
        <v>1178</v>
      </c>
      <c r="D337" s="28" t="s">
        <v>26</v>
      </c>
      <c r="E337" s="212" t="s">
        <v>284</v>
      </c>
      <c r="F337" s="23">
        <v>0.5</v>
      </c>
      <c r="G337" s="18">
        <f>IFERROR(J337/F337,0)+Tabla3[[#This Row],[% DE CUMPLIMIENTO ACUMULADO]]</f>
        <v>0.42000000000000004</v>
      </c>
      <c r="H337" s="19">
        <f>Tabla4[[#This Row],[AVANCE EJECUTADO]]+Tabla3[[#This Row],[Avance meta de la vigencia]]</f>
        <v>0.21000000000000002</v>
      </c>
      <c r="I337" s="18">
        <v>0.2</v>
      </c>
      <c r="J337" s="213">
        <v>0.05</v>
      </c>
      <c r="K337" s="96" t="s">
        <v>3748</v>
      </c>
      <c r="L337" s="97" t="s">
        <v>3745</v>
      </c>
      <c r="M337" s="96" t="s">
        <v>3749</v>
      </c>
      <c r="N337" s="109"/>
      <c r="O337" s="34"/>
      <c r="P337" s="34"/>
    </row>
    <row r="338" spans="1:16" ht="34.5" hidden="1" customHeight="1" x14ac:dyDescent="0.25">
      <c r="A338" s="29" t="s">
        <v>714</v>
      </c>
      <c r="B338" s="214" t="s">
        <v>1181</v>
      </c>
      <c r="C338" s="215" t="s">
        <v>1182</v>
      </c>
      <c r="D338" s="28" t="s">
        <v>26</v>
      </c>
      <c r="E338" s="28" t="s">
        <v>85</v>
      </c>
      <c r="F338" s="18">
        <v>1</v>
      </c>
      <c r="G338" s="18">
        <f>IFERROR(J338/F338,0)+Tabla3[[#This Row],[% DE CUMPLIMIENTO ACUMULADO]]</f>
        <v>0.1</v>
      </c>
      <c r="H338" s="19">
        <f>Tabla4[[#This Row],[AVANCE EJECUTADO]]+Tabla3[[#This Row],[Avance meta de la vigencia]]</f>
        <v>0.1</v>
      </c>
      <c r="I338" s="24">
        <v>0</v>
      </c>
      <c r="J338" s="213">
        <v>0</v>
      </c>
      <c r="K338" s="146" t="s">
        <v>3750</v>
      </c>
      <c r="L338" s="96" t="s">
        <v>3751</v>
      </c>
      <c r="M338" s="96"/>
      <c r="N338" s="142" t="s">
        <v>3752</v>
      </c>
      <c r="O338" s="34" t="s">
        <v>863</v>
      </c>
      <c r="P338" s="34" t="s">
        <v>1118</v>
      </c>
    </row>
    <row r="339" spans="1:16" ht="30.75" hidden="1" customHeight="1" x14ac:dyDescent="0.25">
      <c r="A339" s="29" t="s">
        <v>714</v>
      </c>
      <c r="B339" s="214" t="s">
        <v>1187</v>
      </c>
      <c r="C339" s="215" t="s">
        <v>1188</v>
      </c>
      <c r="D339" s="28" t="s">
        <v>26</v>
      </c>
      <c r="E339" s="216" t="s">
        <v>85</v>
      </c>
      <c r="F339" s="23">
        <v>1</v>
      </c>
      <c r="G339" s="18">
        <f>IFERROR(J339/F339,0)+Tabla3[[#This Row],[% DE CUMPLIMIENTO ACUMULADO]]</f>
        <v>0.35</v>
      </c>
      <c r="H339" s="19">
        <f>Tabla4[[#This Row],[AVANCE EJECUTADO]]+Tabla3[[#This Row],[Avance meta de la vigencia]]</f>
        <v>0.35</v>
      </c>
      <c r="I339" s="23">
        <v>0.15</v>
      </c>
      <c r="J339" s="213">
        <v>0.15</v>
      </c>
      <c r="K339" s="146" t="s">
        <v>3753</v>
      </c>
      <c r="L339" s="96" t="s">
        <v>3751</v>
      </c>
      <c r="M339" s="96" t="s">
        <v>3754</v>
      </c>
      <c r="N339" s="142" t="s">
        <v>3755</v>
      </c>
      <c r="O339" s="34" t="s">
        <v>863</v>
      </c>
      <c r="P339" s="34" t="s">
        <v>1118</v>
      </c>
    </row>
    <row r="340" spans="1:16" ht="32.25" hidden="1" customHeight="1" x14ac:dyDescent="0.25">
      <c r="A340" s="29" t="s">
        <v>714</v>
      </c>
      <c r="B340" s="214" t="s">
        <v>1190</v>
      </c>
      <c r="C340" s="215" t="s">
        <v>1191</v>
      </c>
      <c r="D340" s="28" t="s">
        <v>26</v>
      </c>
      <c r="E340" s="28" t="s">
        <v>85</v>
      </c>
      <c r="F340" s="23">
        <v>1</v>
      </c>
      <c r="G340" s="18">
        <f>IFERROR(J340/F340,0)+Tabla3[[#This Row],[% DE CUMPLIMIENTO ACUMULADO]]</f>
        <v>0.35</v>
      </c>
      <c r="H340" s="19">
        <f>Tabla4[[#This Row],[AVANCE EJECUTADO]]+Tabla3[[#This Row],[Avance meta de la vigencia]]</f>
        <v>0.35</v>
      </c>
      <c r="I340" s="23">
        <v>0.15</v>
      </c>
      <c r="J340" s="213">
        <v>0.15</v>
      </c>
      <c r="K340" s="146" t="s">
        <v>3756</v>
      </c>
      <c r="L340" s="96" t="s">
        <v>3751</v>
      </c>
      <c r="M340" s="96" t="s">
        <v>3757</v>
      </c>
      <c r="N340" s="142" t="s">
        <v>3752</v>
      </c>
      <c r="O340" s="34" t="s">
        <v>863</v>
      </c>
      <c r="P340" s="34" t="s">
        <v>727</v>
      </c>
    </row>
    <row r="341" spans="1:16" ht="327" hidden="1" customHeight="1" x14ac:dyDescent="0.25">
      <c r="A341" s="29" t="s">
        <v>714</v>
      </c>
      <c r="B341" s="217" t="s">
        <v>1195</v>
      </c>
      <c r="C341" s="28" t="s">
        <v>1196</v>
      </c>
      <c r="D341" s="28" t="s">
        <v>26</v>
      </c>
      <c r="E341" s="30" t="s">
        <v>1197</v>
      </c>
      <c r="F341" s="27">
        <v>4</v>
      </c>
      <c r="G341" s="18">
        <f>IFERROR(J341/F341,0)+Tabla3[[#This Row],[% DE CUMPLIMIENTO ACUMULADO]]</f>
        <v>0</v>
      </c>
      <c r="H341" s="19">
        <f>Tabla4[[#This Row],[AVANCE EJECUTADO]]+Tabla3[[#This Row],[Avance meta de la vigencia]]</f>
        <v>0</v>
      </c>
      <c r="I341" s="24">
        <v>1</v>
      </c>
      <c r="J341" s="175"/>
      <c r="K341" s="186" t="s">
        <v>3758</v>
      </c>
      <c r="L341" s="96" t="s">
        <v>104</v>
      </c>
      <c r="M341" s="158" t="s">
        <v>3759</v>
      </c>
      <c r="N341" s="142" t="s">
        <v>3760</v>
      </c>
      <c r="O341" s="34" t="s">
        <v>863</v>
      </c>
      <c r="P341" s="34" t="s">
        <v>1118</v>
      </c>
    </row>
    <row r="342" spans="1:16" ht="34.5" hidden="1" customHeight="1" x14ac:dyDescent="0.25">
      <c r="A342" s="29" t="s">
        <v>714</v>
      </c>
      <c r="B342" s="78" t="s">
        <v>1200</v>
      </c>
      <c r="C342" s="210" t="s">
        <v>896</v>
      </c>
      <c r="D342" s="28" t="s">
        <v>26</v>
      </c>
      <c r="E342" s="28" t="s">
        <v>85</v>
      </c>
      <c r="F342" s="27">
        <v>500</v>
      </c>
      <c r="G342" s="18">
        <f>IFERROR(J342/F342,0)+Tabla3[[#This Row],[% DE CUMPLIMIENTO ACUMULADO]]</f>
        <v>0.24199999999999999</v>
      </c>
      <c r="H342" s="19">
        <f>Tabla4[[#This Row],[AVANCE EJECUTADO]]+Tabla3[[#This Row],[Avance meta de la vigencia]]</f>
        <v>121</v>
      </c>
      <c r="I342" s="24">
        <v>10</v>
      </c>
      <c r="J342" s="175">
        <v>121</v>
      </c>
      <c r="K342" s="146" t="s">
        <v>3761</v>
      </c>
      <c r="L342" s="96" t="s">
        <v>3762</v>
      </c>
      <c r="M342" s="96" t="s">
        <v>3763</v>
      </c>
      <c r="N342" s="142" t="s">
        <v>3764</v>
      </c>
      <c r="O342" s="34" t="s">
        <v>863</v>
      </c>
      <c r="P342" s="34" t="s">
        <v>727</v>
      </c>
    </row>
    <row r="343" spans="1:16" ht="33.75" hidden="1" customHeight="1" x14ac:dyDescent="0.25">
      <c r="A343" s="29" t="s">
        <v>714</v>
      </c>
      <c r="B343" s="214" t="s">
        <v>1203</v>
      </c>
      <c r="C343" s="28" t="s">
        <v>1204</v>
      </c>
      <c r="D343" s="28" t="s">
        <v>26</v>
      </c>
      <c r="E343" s="216" t="s">
        <v>85</v>
      </c>
      <c r="F343" s="27">
        <v>29</v>
      </c>
      <c r="G343" s="18">
        <f>IFERROR(J343/F343,0)+Tabla3[[#This Row],[% DE CUMPLIMIENTO ACUMULADO]]</f>
        <v>0</v>
      </c>
      <c r="H343" s="19">
        <f>Tabla4[[#This Row],[AVANCE EJECUTADO]]+Tabla3[[#This Row],[Avance meta de la vigencia]]</f>
        <v>0</v>
      </c>
      <c r="I343" s="24">
        <v>0</v>
      </c>
      <c r="J343" s="213">
        <v>0</v>
      </c>
      <c r="K343" s="146" t="s">
        <v>3765</v>
      </c>
      <c r="L343" s="96" t="s">
        <v>3751</v>
      </c>
      <c r="M343" s="96" t="s">
        <v>3766</v>
      </c>
      <c r="N343" s="142" t="s">
        <v>3767</v>
      </c>
      <c r="O343" s="34" t="s">
        <v>863</v>
      </c>
      <c r="P343" s="34" t="s">
        <v>727</v>
      </c>
    </row>
    <row r="344" spans="1:16" ht="34.5" hidden="1" customHeight="1" x14ac:dyDescent="0.25">
      <c r="A344" s="29" t="s">
        <v>714</v>
      </c>
      <c r="B344" s="214" t="s">
        <v>1207</v>
      </c>
      <c r="C344" s="210" t="s">
        <v>896</v>
      </c>
      <c r="D344" s="28" t="s">
        <v>26</v>
      </c>
      <c r="E344" s="28" t="s">
        <v>85</v>
      </c>
      <c r="F344" s="27">
        <v>100</v>
      </c>
      <c r="G344" s="18">
        <f>IFERROR(J344/F344,0)+Tabla3[[#This Row],[% DE CUMPLIMIENTO ACUMULADO]]</f>
        <v>0</v>
      </c>
      <c r="H344" s="19">
        <f>Tabla4[[#This Row],[AVANCE EJECUTADO]]+Tabla3[[#This Row],[Avance meta de la vigencia]]</f>
        <v>0</v>
      </c>
      <c r="I344" s="24">
        <v>10</v>
      </c>
      <c r="J344" s="175">
        <v>0</v>
      </c>
      <c r="K344" s="146" t="s">
        <v>3768</v>
      </c>
      <c r="L344" s="96" t="s">
        <v>3769</v>
      </c>
      <c r="M344" s="96" t="s">
        <v>3770</v>
      </c>
      <c r="N344" s="142" t="s">
        <v>3771</v>
      </c>
      <c r="O344" s="34" t="s">
        <v>863</v>
      </c>
      <c r="P344" s="34" t="s">
        <v>1118</v>
      </c>
    </row>
    <row r="345" spans="1:16" ht="409.5" hidden="1" x14ac:dyDescent="0.25">
      <c r="A345" s="29" t="s">
        <v>714</v>
      </c>
      <c r="B345" s="214" t="s">
        <v>1210</v>
      </c>
      <c r="C345" s="218" t="s">
        <v>1211</v>
      </c>
      <c r="D345" s="28" t="s">
        <v>26</v>
      </c>
      <c r="E345" s="59" t="s">
        <v>230</v>
      </c>
      <c r="F345" s="27">
        <v>3</v>
      </c>
      <c r="G345" s="18">
        <f>IFERROR(J345/F345,0)+Tabla3[[#This Row],[% DE CUMPLIMIENTO ACUMULADO]]</f>
        <v>0</v>
      </c>
      <c r="H345" s="19">
        <f>Tabla4[[#This Row],[AVANCE EJECUTADO]]+Tabla3[[#This Row],[Avance meta de la vigencia]]</f>
        <v>0</v>
      </c>
      <c r="I345" s="24">
        <v>0</v>
      </c>
      <c r="J345" s="175"/>
      <c r="K345" s="96" t="s">
        <v>3772</v>
      </c>
      <c r="L345" s="96" t="s">
        <v>3773</v>
      </c>
      <c r="M345" s="96" t="s">
        <v>3774</v>
      </c>
      <c r="N345" s="109"/>
      <c r="O345" s="34" t="s">
        <v>942</v>
      </c>
      <c r="P345" s="34" t="s">
        <v>727</v>
      </c>
    </row>
    <row r="346" spans="1:16" ht="390" hidden="1" x14ac:dyDescent="0.25">
      <c r="A346" s="29" t="s">
        <v>714</v>
      </c>
      <c r="B346" s="214" t="s">
        <v>1214</v>
      </c>
      <c r="C346" s="219" t="s">
        <v>1215</v>
      </c>
      <c r="D346" s="28" t="s">
        <v>26</v>
      </c>
      <c r="E346" s="220" t="s">
        <v>431</v>
      </c>
      <c r="F346" s="27">
        <v>3</v>
      </c>
      <c r="G346" s="18">
        <f>IFERROR(J346/F346,0)+Tabla3[[#This Row],[% DE CUMPLIMIENTO ACUMULADO]]</f>
        <v>0</v>
      </c>
      <c r="H346" s="19">
        <f>Tabla4[[#This Row],[AVANCE EJECUTADO]]+Tabla3[[#This Row],[Avance meta de la vigencia]]</f>
        <v>0</v>
      </c>
      <c r="I346" s="24">
        <v>0</v>
      </c>
      <c r="J346" s="175">
        <v>0</v>
      </c>
      <c r="K346" s="96" t="s">
        <v>3775</v>
      </c>
      <c r="L346" s="96" t="s">
        <v>3399</v>
      </c>
      <c r="M346" s="96" t="s">
        <v>3776</v>
      </c>
      <c r="N346" s="109" t="s">
        <v>3777</v>
      </c>
      <c r="O346" s="34" t="s">
        <v>863</v>
      </c>
      <c r="P346" s="34" t="s">
        <v>727</v>
      </c>
    </row>
    <row r="347" spans="1:16" ht="330" hidden="1" x14ac:dyDescent="0.25">
      <c r="A347" s="29" t="s">
        <v>714</v>
      </c>
      <c r="B347" s="214" t="s">
        <v>1218</v>
      </c>
      <c r="C347" s="218" t="s">
        <v>1219</v>
      </c>
      <c r="D347" s="28" t="s">
        <v>26</v>
      </c>
      <c r="E347" s="59" t="s">
        <v>240</v>
      </c>
      <c r="F347" s="27">
        <v>8</v>
      </c>
      <c r="G347" s="18">
        <f>IFERROR(J347/F347,0)+Tabla3[[#This Row],[% DE CUMPLIMIENTO ACUMULADO]]</f>
        <v>0</v>
      </c>
      <c r="H347" s="19">
        <f>Tabla4[[#This Row],[AVANCE EJECUTADO]]+Tabla3[[#This Row],[Avance meta de la vigencia]]</f>
        <v>0</v>
      </c>
      <c r="I347" s="24">
        <v>0</v>
      </c>
      <c r="J347" s="175">
        <v>0</v>
      </c>
      <c r="K347" s="146" t="s">
        <v>3778</v>
      </c>
      <c r="L347" s="97" t="s">
        <v>242</v>
      </c>
      <c r="M347" s="96" t="s">
        <v>2962</v>
      </c>
      <c r="N347" s="109"/>
      <c r="O347" s="34" t="s">
        <v>942</v>
      </c>
      <c r="P347" s="34" t="s">
        <v>727</v>
      </c>
    </row>
    <row r="348" spans="1:16" ht="240" hidden="1" x14ac:dyDescent="0.25">
      <c r="A348" s="29" t="s">
        <v>714</v>
      </c>
      <c r="B348" s="214" t="s">
        <v>1221</v>
      </c>
      <c r="C348" s="219" t="s">
        <v>1222</v>
      </c>
      <c r="D348" s="28" t="s">
        <v>26</v>
      </c>
      <c r="E348" s="59" t="s">
        <v>491</v>
      </c>
      <c r="F348" s="27">
        <v>8</v>
      </c>
      <c r="G348" s="18">
        <f>IFERROR(J348/F348,0)+Tabla3[[#This Row],[% DE CUMPLIMIENTO ACUMULADO]]</f>
        <v>0</v>
      </c>
      <c r="H348" s="19">
        <f>Tabla4[[#This Row],[AVANCE EJECUTADO]]+Tabla3[[#This Row],[Avance meta de la vigencia]]</f>
        <v>0</v>
      </c>
      <c r="I348" s="24">
        <v>0</v>
      </c>
      <c r="J348" s="175"/>
      <c r="K348" s="96" t="s">
        <v>3779</v>
      </c>
      <c r="L348" s="96" t="s">
        <v>3780</v>
      </c>
      <c r="M348" s="96" t="s">
        <v>3781</v>
      </c>
      <c r="N348" s="142"/>
      <c r="O348" s="34" t="s">
        <v>942</v>
      </c>
      <c r="P348" s="34" t="s">
        <v>727</v>
      </c>
    </row>
    <row r="349" spans="1:16" ht="270" hidden="1" x14ac:dyDescent="0.25">
      <c r="A349" s="29" t="s">
        <v>714</v>
      </c>
      <c r="B349" s="214" t="s">
        <v>1224</v>
      </c>
      <c r="C349" s="218" t="s">
        <v>1225</v>
      </c>
      <c r="D349" s="28" t="s">
        <v>26</v>
      </c>
      <c r="E349" s="59" t="s">
        <v>413</v>
      </c>
      <c r="F349" s="27">
        <v>4</v>
      </c>
      <c r="G349" s="18">
        <f>IFERROR(J349/F349,0)+Tabla3[[#This Row],[% DE CUMPLIMIENTO ACUMULADO]]</f>
        <v>0</v>
      </c>
      <c r="H349" s="19">
        <f>Tabla4[[#This Row],[AVANCE EJECUTADO]]+Tabla3[[#This Row],[Avance meta de la vigencia]]</f>
        <v>0</v>
      </c>
      <c r="I349" s="24">
        <v>0</v>
      </c>
      <c r="J349" s="175">
        <v>0</v>
      </c>
      <c r="K349" s="96" t="s">
        <v>3782</v>
      </c>
      <c r="L349" s="96" t="s">
        <v>3600</v>
      </c>
      <c r="M349" s="96" t="s">
        <v>3783</v>
      </c>
      <c r="N349" s="109"/>
      <c r="O349" s="101" t="s">
        <v>942</v>
      </c>
      <c r="P349" s="34" t="s">
        <v>727</v>
      </c>
    </row>
    <row r="350" spans="1:16" ht="120" hidden="1" customHeight="1" x14ac:dyDescent="0.25">
      <c r="A350" s="29" t="s">
        <v>714</v>
      </c>
      <c r="B350" s="214" t="s">
        <v>1229</v>
      </c>
      <c r="C350" s="219" t="s">
        <v>1230</v>
      </c>
      <c r="D350" s="28" t="s">
        <v>26</v>
      </c>
      <c r="E350" s="59" t="s">
        <v>257</v>
      </c>
      <c r="F350" s="27">
        <v>2</v>
      </c>
      <c r="G350" s="18">
        <f>IFERROR(J350/F350,0)+Tabla3[[#This Row],[% DE CUMPLIMIENTO ACUMULADO]]</f>
        <v>0</v>
      </c>
      <c r="H350" s="19">
        <f>Tabla4[[#This Row],[AVANCE EJECUTADO]]+Tabla3[[#This Row],[Avance meta de la vigencia]]</f>
        <v>0</v>
      </c>
      <c r="I350" s="24">
        <v>0</v>
      </c>
      <c r="J350" s="175">
        <v>0</v>
      </c>
      <c r="K350" s="146" t="s">
        <v>3784</v>
      </c>
      <c r="L350" s="146" t="s">
        <v>3785</v>
      </c>
      <c r="M350" s="146" t="s">
        <v>3786</v>
      </c>
      <c r="N350" s="109" t="s">
        <v>104</v>
      </c>
      <c r="O350" s="101" t="s">
        <v>919</v>
      </c>
      <c r="P350" s="34" t="s">
        <v>727</v>
      </c>
    </row>
    <row r="351" spans="1:16" ht="409.5" hidden="1" customHeight="1" x14ac:dyDescent="0.25">
      <c r="A351" s="29" t="s">
        <v>714</v>
      </c>
      <c r="B351" s="214" t="s">
        <v>1233</v>
      </c>
      <c r="C351" s="221" t="s">
        <v>1234</v>
      </c>
      <c r="D351" s="28" t="s">
        <v>26</v>
      </c>
      <c r="E351" s="59" t="s">
        <v>456</v>
      </c>
      <c r="F351" s="27">
        <v>2</v>
      </c>
      <c r="G351" s="18">
        <f>IFERROR(J351/F351,0)+Tabla3[[#This Row],[% DE CUMPLIMIENTO ACUMULADO]]</f>
        <v>0</v>
      </c>
      <c r="H351" s="19">
        <f>Tabla4[[#This Row],[AVANCE EJECUTADO]]+Tabla3[[#This Row],[Avance meta de la vigencia]]</f>
        <v>0</v>
      </c>
      <c r="I351" s="24">
        <v>0</v>
      </c>
      <c r="J351" s="175"/>
      <c r="K351" s="96" t="s">
        <v>3787</v>
      </c>
      <c r="L351" s="96" t="s">
        <v>146</v>
      </c>
      <c r="M351" s="96" t="s">
        <v>3788</v>
      </c>
      <c r="N351" s="109" t="s">
        <v>104</v>
      </c>
      <c r="O351" s="101" t="s">
        <v>919</v>
      </c>
      <c r="P351" s="101" t="s">
        <v>894</v>
      </c>
    </row>
    <row r="352" spans="1:16" s="2" customFormat="1" ht="30" hidden="1" customHeight="1" x14ac:dyDescent="0.25">
      <c r="A352" s="29" t="s">
        <v>714</v>
      </c>
      <c r="B352" s="214" t="s">
        <v>1236</v>
      </c>
      <c r="C352" s="219" t="s">
        <v>1237</v>
      </c>
      <c r="D352" s="28" t="s">
        <v>26</v>
      </c>
      <c r="E352" s="59" t="s">
        <v>217</v>
      </c>
      <c r="F352" s="105">
        <v>2</v>
      </c>
      <c r="G352" s="106">
        <f>IFERROR(J352/F352,0)+Tabla3[[#This Row],[% DE CUMPLIMIENTO ACUMULADO]]</f>
        <v>0</v>
      </c>
      <c r="H352" s="19">
        <f>Tabla4[[#This Row],[AVANCE EJECUTADO]]+Tabla3[[#This Row],[Avance meta de la vigencia]]</f>
        <v>0</v>
      </c>
      <c r="I352" s="108">
        <v>0</v>
      </c>
      <c r="J352" s="222"/>
      <c r="K352" s="96" t="s">
        <v>3789</v>
      </c>
      <c r="L352" s="96" t="s">
        <v>3790</v>
      </c>
      <c r="M352" s="96" t="s">
        <v>3791</v>
      </c>
      <c r="N352" s="142"/>
      <c r="O352" s="34"/>
      <c r="P352" s="34"/>
    </row>
    <row r="353" spans="1:16" ht="408" hidden="1" customHeight="1" x14ac:dyDescent="0.25">
      <c r="A353" s="29" t="s">
        <v>714</v>
      </c>
      <c r="B353" s="214" t="s">
        <v>1239</v>
      </c>
      <c r="C353" s="218" t="s">
        <v>1240</v>
      </c>
      <c r="D353" s="28" t="s">
        <v>26</v>
      </c>
      <c r="E353" s="59" t="s">
        <v>221</v>
      </c>
      <c r="F353" s="27">
        <v>3</v>
      </c>
      <c r="G353" s="18">
        <f>IFERROR(J353/F353,0)+Tabla3[[#This Row],[% DE CUMPLIMIENTO ACUMULADO]]</f>
        <v>0</v>
      </c>
      <c r="H353" s="19">
        <f>Tabla4[[#This Row],[AVANCE EJECUTADO]]+Tabla3[[#This Row],[Avance meta de la vigencia]]</f>
        <v>0</v>
      </c>
      <c r="I353" s="24">
        <v>0</v>
      </c>
      <c r="J353" s="175">
        <v>0</v>
      </c>
      <c r="K353" s="96" t="s">
        <v>3792</v>
      </c>
      <c r="L353" s="96" t="s">
        <v>3793</v>
      </c>
      <c r="M353" s="96" t="s">
        <v>3794</v>
      </c>
      <c r="N353" s="109" t="s">
        <v>3625</v>
      </c>
      <c r="O353" s="101" t="s">
        <v>919</v>
      </c>
      <c r="P353" s="34" t="s">
        <v>894</v>
      </c>
    </row>
    <row r="354" spans="1:16" s="119" customFormat="1" ht="407.25" hidden="1" customHeight="1" x14ac:dyDescent="0.25">
      <c r="A354" s="28" t="s">
        <v>714</v>
      </c>
      <c r="B354" s="74" t="s">
        <v>1244</v>
      </c>
      <c r="C354" s="210" t="s">
        <v>1245</v>
      </c>
      <c r="D354" s="31" t="s">
        <v>26</v>
      </c>
      <c r="E354" s="31" t="s">
        <v>156</v>
      </c>
      <c r="F354" s="17">
        <v>6</v>
      </c>
      <c r="G354" s="18">
        <f>IFERROR(J354/F354,0)+Tabla3[[#This Row],[% DE CUMPLIMIENTO ACUMULADO]]</f>
        <v>0</v>
      </c>
      <c r="H354" s="19">
        <f>Tabla4[[#This Row],[AVANCE EJECUTADO]]+Tabla3[[#This Row],[Avance meta de la vigencia]]</f>
        <v>0</v>
      </c>
      <c r="I354" s="19">
        <v>0</v>
      </c>
      <c r="J354" s="134">
        <v>0</v>
      </c>
      <c r="K354" s="97" t="s">
        <v>3795</v>
      </c>
      <c r="L354" s="97" t="s">
        <v>3796</v>
      </c>
      <c r="M354" s="97" t="s">
        <v>3797</v>
      </c>
      <c r="N354" s="109" t="s">
        <v>104</v>
      </c>
      <c r="O354" s="101" t="s">
        <v>919</v>
      </c>
      <c r="P354" s="34" t="s">
        <v>894</v>
      </c>
    </row>
    <row r="355" spans="1:16" ht="407.25" hidden="1" customHeight="1" x14ac:dyDescent="0.25">
      <c r="A355" s="29" t="s">
        <v>714</v>
      </c>
      <c r="B355" s="214" t="s">
        <v>1249</v>
      </c>
      <c r="C355" s="218" t="s">
        <v>1250</v>
      </c>
      <c r="D355" s="28" t="s">
        <v>26</v>
      </c>
      <c r="E355" s="59" t="s">
        <v>484</v>
      </c>
      <c r="F355" s="27">
        <v>6</v>
      </c>
      <c r="G355" s="18">
        <f>IFERROR(J355/F355,0)+Tabla3[[#This Row],[% DE CUMPLIMIENTO ACUMULADO]]</f>
        <v>0</v>
      </c>
      <c r="H355" s="19">
        <f>Tabla4[[#This Row],[AVANCE EJECUTADO]]+Tabla3[[#This Row],[Avance meta de la vigencia]]</f>
        <v>0</v>
      </c>
      <c r="I355" s="24">
        <v>0</v>
      </c>
      <c r="J355" s="175">
        <v>0</v>
      </c>
      <c r="K355" s="96" t="s">
        <v>3798</v>
      </c>
      <c r="L355" s="96" t="s">
        <v>3799</v>
      </c>
      <c r="M355" s="96" t="s">
        <v>3800</v>
      </c>
      <c r="N355" s="142"/>
      <c r="O355" s="34"/>
      <c r="P355" s="34"/>
    </row>
    <row r="356" spans="1:16" ht="407.25" hidden="1" customHeight="1" x14ac:dyDescent="0.25">
      <c r="A356" s="29" t="s">
        <v>714</v>
      </c>
      <c r="B356" s="214" t="s">
        <v>1254</v>
      </c>
      <c r="C356" s="219" t="s">
        <v>1255</v>
      </c>
      <c r="D356" s="28" t="s">
        <v>26</v>
      </c>
      <c r="E356" s="59" t="s">
        <v>236</v>
      </c>
      <c r="F356" s="27">
        <v>2</v>
      </c>
      <c r="G356" s="18">
        <f>IFERROR(J356/F356,0)+Tabla3[[#This Row],[% DE CUMPLIMIENTO ACUMULADO]]</f>
        <v>0</v>
      </c>
      <c r="H356" s="19">
        <f>Tabla4[[#This Row],[AVANCE EJECUTADO]]+Tabla3[[#This Row],[Avance meta de la vigencia]]</f>
        <v>0</v>
      </c>
      <c r="I356" s="24">
        <v>0</v>
      </c>
      <c r="J356" s="175"/>
      <c r="K356" s="96" t="s">
        <v>3801</v>
      </c>
      <c r="L356" s="96" t="s">
        <v>1890</v>
      </c>
      <c r="M356" s="96" t="s">
        <v>3802</v>
      </c>
      <c r="N356" s="142"/>
      <c r="O356" s="34"/>
      <c r="P356" s="34"/>
    </row>
    <row r="357" spans="1:16" ht="407.25" hidden="1" customHeight="1" x14ac:dyDescent="0.25">
      <c r="A357" s="29" t="s">
        <v>714</v>
      </c>
      <c r="B357" s="214" t="s">
        <v>1257</v>
      </c>
      <c r="C357" s="218" t="s">
        <v>1258</v>
      </c>
      <c r="D357" s="28" t="s">
        <v>26</v>
      </c>
      <c r="E357" s="59" t="s">
        <v>247</v>
      </c>
      <c r="F357" s="27">
        <v>3</v>
      </c>
      <c r="G357" s="18">
        <f>IFERROR(J357/F357,0)+Tabla3[[#This Row],[% DE CUMPLIMIENTO ACUMULADO]]</f>
        <v>0</v>
      </c>
      <c r="H357" s="19">
        <f>Tabla4[[#This Row],[AVANCE EJECUTADO]]+Tabla3[[#This Row],[Avance meta de la vigencia]]</f>
        <v>0</v>
      </c>
      <c r="I357" s="24">
        <v>0</v>
      </c>
      <c r="J357" s="175"/>
      <c r="K357" s="227" t="s">
        <v>3803</v>
      </c>
      <c r="L357" s="83" t="s">
        <v>146</v>
      </c>
      <c r="M357" s="83" t="s">
        <v>3804</v>
      </c>
      <c r="N357" s="142"/>
      <c r="O357" s="34"/>
      <c r="P357" s="34"/>
    </row>
    <row r="358" spans="1:16" ht="63.75" hidden="1" customHeight="1" x14ac:dyDescent="0.25">
      <c r="A358" s="29" t="s">
        <v>714</v>
      </c>
      <c r="B358" s="214" t="s">
        <v>1260</v>
      </c>
      <c r="C358" s="219" t="s">
        <v>1261</v>
      </c>
      <c r="D358" s="28" t="s">
        <v>26</v>
      </c>
      <c r="E358" s="59" t="s">
        <v>225</v>
      </c>
      <c r="F358" s="27">
        <v>2</v>
      </c>
      <c r="G358" s="18">
        <f>IFERROR(J358/F358,0)+Tabla3[[#This Row],[% DE CUMPLIMIENTO ACUMULADO]]</f>
        <v>0</v>
      </c>
      <c r="H358" s="19">
        <f>Tabla4[[#This Row],[AVANCE EJECUTADO]]+Tabla3[[#This Row],[Avance meta de la vigencia]]</f>
        <v>0</v>
      </c>
      <c r="I358" s="24"/>
      <c r="J358" s="175"/>
      <c r="K358" s="146" t="s">
        <v>3805</v>
      </c>
      <c r="L358" s="97" t="s">
        <v>3544</v>
      </c>
      <c r="M358" s="96" t="s">
        <v>3806</v>
      </c>
      <c r="N358" s="109"/>
      <c r="O358" s="34"/>
      <c r="P358" s="34"/>
    </row>
    <row r="359" spans="1:16" ht="131.25" hidden="1" customHeight="1" x14ac:dyDescent="0.25">
      <c r="A359" s="29" t="s">
        <v>714</v>
      </c>
      <c r="B359" s="214" t="s">
        <v>1263</v>
      </c>
      <c r="C359" s="218" t="s">
        <v>1264</v>
      </c>
      <c r="D359" s="28" t="s">
        <v>26</v>
      </c>
      <c r="E359" s="59" t="s">
        <v>250</v>
      </c>
      <c r="F359" s="27">
        <v>2</v>
      </c>
      <c r="G359" s="18">
        <f>IFERROR(J359/F359,0)+Tabla3[[#This Row],[% DE CUMPLIMIENTO ACUMULADO]]</f>
        <v>0</v>
      </c>
      <c r="H359" s="19">
        <f>Tabla4[[#This Row],[AVANCE EJECUTADO]]+Tabla3[[#This Row],[Avance meta de la vigencia]]</f>
        <v>0</v>
      </c>
      <c r="I359" s="24">
        <v>0</v>
      </c>
      <c r="J359" s="175">
        <v>0</v>
      </c>
      <c r="K359" s="146" t="s">
        <v>3807</v>
      </c>
      <c r="L359" s="146" t="s">
        <v>3808</v>
      </c>
      <c r="M359" s="146" t="s">
        <v>3809</v>
      </c>
      <c r="N359" s="142"/>
      <c r="O359" s="34"/>
      <c r="P359" s="34"/>
    </row>
    <row r="360" spans="1:16" ht="407.25" hidden="1" customHeight="1" x14ac:dyDescent="0.25">
      <c r="A360" s="29" t="s">
        <v>714</v>
      </c>
      <c r="B360" s="214" t="s">
        <v>1266</v>
      </c>
      <c r="C360" s="219" t="s">
        <v>1267</v>
      </c>
      <c r="D360" s="28" t="s">
        <v>26</v>
      </c>
      <c r="E360" s="59" t="s">
        <v>163</v>
      </c>
      <c r="F360" s="27">
        <v>2</v>
      </c>
      <c r="G360" s="18">
        <f>IFERROR(J360/F360,0)+Tabla3[[#This Row],[% DE CUMPLIMIENTO ACUMULADO]]</f>
        <v>0</v>
      </c>
      <c r="H360" s="19">
        <f>Tabla4[[#This Row],[AVANCE EJECUTADO]]+Tabla3[[#This Row],[Avance meta de la vigencia]]</f>
        <v>0</v>
      </c>
      <c r="I360" s="24">
        <v>0</v>
      </c>
      <c r="J360" s="175">
        <v>0</v>
      </c>
      <c r="K360" s="96" t="s">
        <v>3810</v>
      </c>
      <c r="L360" s="96" t="s">
        <v>3811</v>
      </c>
      <c r="M360" s="96" t="s">
        <v>3812</v>
      </c>
      <c r="N360" s="142"/>
      <c r="O360" s="34"/>
      <c r="P360" s="34"/>
    </row>
    <row r="361" spans="1:16" ht="405" hidden="1" x14ac:dyDescent="0.25">
      <c r="A361" s="29" t="s">
        <v>714</v>
      </c>
      <c r="B361" s="214" t="s">
        <v>1271</v>
      </c>
      <c r="C361" s="218" t="s">
        <v>1272</v>
      </c>
      <c r="D361" s="28" t="s">
        <v>26</v>
      </c>
      <c r="E361" s="59" t="s">
        <v>211</v>
      </c>
      <c r="F361" s="27">
        <v>2</v>
      </c>
      <c r="G361" s="18">
        <f>IFERROR(J361/F361,0)+Tabla3[[#This Row],[% DE CUMPLIMIENTO ACUMULADO]]</f>
        <v>0</v>
      </c>
      <c r="H361" s="19">
        <f>Tabla4[[#This Row],[AVANCE EJECUTADO]]+Tabla3[[#This Row],[Avance meta de la vigencia]]</f>
        <v>0</v>
      </c>
      <c r="I361" s="24">
        <v>0</v>
      </c>
      <c r="J361" s="175">
        <v>0</v>
      </c>
      <c r="K361" s="223" t="s">
        <v>3813</v>
      </c>
      <c r="L361" s="154" t="s">
        <v>3814</v>
      </c>
      <c r="M361" s="132" t="s">
        <v>3815</v>
      </c>
      <c r="N361" s="109"/>
      <c r="O361" s="34"/>
      <c r="P361" s="34"/>
    </row>
    <row r="362" spans="1:16" ht="60" hidden="1" x14ac:dyDescent="0.25">
      <c r="A362" s="29" t="s">
        <v>714</v>
      </c>
      <c r="B362" s="214" t="s">
        <v>1273</v>
      </c>
      <c r="C362" s="28" t="s">
        <v>1274</v>
      </c>
      <c r="D362" s="28" t="s">
        <v>26</v>
      </c>
      <c r="E362" s="59" t="s">
        <v>431</v>
      </c>
      <c r="F362" s="27">
        <v>44</v>
      </c>
      <c r="G362" s="18">
        <f>IFERROR(J362/F362,0)+Tabla3[[#This Row],[% DE CUMPLIMIENTO ACUMULADO]]</f>
        <v>0.47727272727272724</v>
      </c>
      <c r="H362" s="19">
        <f>Tabla4[[#This Row],[AVANCE EJECUTADO]]+Tabla3[[#This Row],[Avance meta de la vigencia]]</f>
        <v>21</v>
      </c>
      <c r="I362" s="24">
        <v>0</v>
      </c>
      <c r="J362" s="175">
        <v>8</v>
      </c>
      <c r="K362" s="96" t="s">
        <v>3816</v>
      </c>
      <c r="L362" s="96" t="s">
        <v>3817</v>
      </c>
      <c r="M362" s="96" t="s">
        <v>3818</v>
      </c>
      <c r="N362" s="109" t="s">
        <v>3528</v>
      </c>
      <c r="O362" s="34" t="s">
        <v>863</v>
      </c>
      <c r="P362" s="34" t="s">
        <v>727</v>
      </c>
    </row>
    <row r="363" spans="1:16" ht="407.25" hidden="1" customHeight="1" x14ac:dyDescent="0.25">
      <c r="A363" s="29" t="s">
        <v>714</v>
      </c>
      <c r="B363" s="214" t="s">
        <v>1275</v>
      </c>
      <c r="C363" s="28" t="s">
        <v>1276</v>
      </c>
      <c r="D363" s="28" t="s">
        <v>26</v>
      </c>
      <c r="E363" s="59" t="s">
        <v>230</v>
      </c>
      <c r="F363" s="27">
        <v>25</v>
      </c>
      <c r="G363" s="18">
        <f>IFERROR(J363/F363,0)+Tabla3[[#This Row],[% DE CUMPLIMIENTO ACUMULADO]]</f>
        <v>0.2</v>
      </c>
      <c r="H363" s="19">
        <f>Tabla4[[#This Row],[AVANCE EJECUTADO]]+Tabla3[[#This Row],[Avance meta de la vigencia]]</f>
        <v>5</v>
      </c>
      <c r="I363" s="24">
        <v>2</v>
      </c>
      <c r="J363" s="175">
        <v>3</v>
      </c>
      <c r="K363" s="96" t="s">
        <v>3819</v>
      </c>
      <c r="L363" s="96"/>
      <c r="M363" s="96" t="s">
        <v>3820</v>
      </c>
      <c r="N363" s="109"/>
      <c r="O363" s="34" t="s">
        <v>942</v>
      </c>
      <c r="P363" s="34" t="s">
        <v>727</v>
      </c>
    </row>
    <row r="364" spans="1:16" ht="407.25" hidden="1" customHeight="1" x14ac:dyDescent="0.25">
      <c r="A364" s="29" t="s">
        <v>714</v>
      </c>
      <c r="B364" s="214" t="s">
        <v>1279</v>
      </c>
      <c r="C364" s="28" t="s">
        <v>1280</v>
      </c>
      <c r="D364" s="28" t="s">
        <v>26</v>
      </c>
      <c r="E364" s="59" t="s">
        <v>240</v>
      </c>
      <c r="F364" s="27">
        <v>41</v>
      </c>
      <c r="G364" s="18">
        <f>IFERROR(J364/F364,0)+Tabla3[[#This Row],[% DE CUMPLIMIENTO ACUMULADO]]</f>
        <v>0.1951219512195122</v>
      </c>
      <c r="H364" s="19">
        <f>Tabla4[[#This Row],[AVANCE EJECUTADO]]+Tabla3[[#This Row],[Avance meta de la vigencia]]</f>
        <v>8</v>
      </c>
      <c r="I364" s="24">
        <v>3</v>
      </c>
      <c r="J364" s="175">
        <v>6</v>
      </c>
      <c r="K364" s="146" t="s">
        <v>3821</v>
      </c>
      <c r="L364" s="97" t="s">
        <v>242</v>
      </c>
      <c r="M364" s="96" t="s">
        <v>3822</v>
      </c>
      <c r="N364" s="109"/>
      <c r="O364" s="34" t="s">
        <v>942</v>
      </c>
      <c r="P364" s="101" t="s">
        <v>727</v>
      </c>
    </row>
    <row r="365" spans="1:16" ht="407.25" hidden="1" customHeight="1" x14ac:dyDescent="0.25">
      <c r="A365" s="29" t="s">
        <v>714</v>
      </c>
      <c r="B365" s="214" t="s">
        <v>1281</v>
      </c>
      <c r="C365" s="28" t="s">
        <v>1282</v>
      </c>
      <c r="D365" s="28" t="s">
        <v>26</v>
      </c>
      <c r="E365" s="59" t="s">
        <v>491</v>
      </c>
      <c r="F365" s="27">
        <v>42</v>
      </c>
      <c r="G365" s="18">
        <f>IFERROR(J365/F365,0)+Tabla3[[#This Row],[% DE CUMPLIMIENTO ACUMULADO]]</f>
        <v>0.14285714285714285</v>
      </c>
      <c r="H365" s="19">
        <f>Tabla4[[#This Row],[AVANCE EJECUTADO]]+Tabla3[[#This Row],[Avance meta de la vigencia]]</f>
        <v>6</v>
      </c>
      <c r="I365" s="24">
        <v>3</v>
      </c>
      <c r="J365" s="175">
        <v>4</v>
      </c>
      <c r="K365" s="96" t="s">
        <v>3823</v>
      </c>
      <c r="L365" s="96" t="s">
        <v>3824</v>
      </c>
      <c r="M365" s="96" t="s">
        <v>3825</v>
      </c>
      <c r="N365" s="142"/>
      <c r="O365" s="34" t="s">
        <v>942</v>
      </c>
      <c r="P365" s="34" t="s">
        <v>727</v>
      </c>
    </row>
    <row r="366" spans="1:16" ht="407.25" hidden="1" customHeight="1" x14ac:dyDescent="0.25">
      <c r="A366" s="29" t="s">
        <v>714</v>
      </c>
      <c r="B366" s="214" t="s">
        <v>1284</v>
      </c>
      <c r="C366" s="28" t="s">
        <v>1285</v>
      </c>
      <c r="D366" s="28" t="s">
        <v>26</v>
      </c>
      <c r="E366" s="59" t="s">
        <v>413</v>
      </c>
      <c r="F366" s="27">
        <v>29</v>
      </c>
      <c r="G366" s="18">
        <f>IFERROR(J366/F366,0)+Tabla3[[#This Row],[% DE CUMPLIMIENTO ACUMULADO]]</f>
        <v>6.8965517241379309E-2</v>
      </c>
      <c r="H366" s="19">
        <f>Tabla4[[#This Row],[AVANCE EJECUTADO]]+Tabla3[[#This Row],[Avance meta de la vigencia]]</f>
        <v>2</v>
      </c>
      <c r="I366" s="24">
        <v>2</v>
      </c>
      <c r="J366" s="175">
        <v>1</v>
      </c>
      <c r="K366" s="96" t="s">
        <v>3826</v>
      </c>
      <c r="L366" s="96" t="s">
        <v>3827</v>
      </c>
      <c r="M366" s="96" t="s">
        <v>3828</v>
      </c>
      <c r="N366" s="109" t="s">
        <v>3829</v>
      </c>
      <c r="O366" s="34" t="s">
        <v>942</v>
      </c>
      <c r="P366" s="34" t="s">
        <v>727</v>
      </c>
    </row>
    <row r="367" spans="1:16" s="2" customFormat="1" ht="137.25" hidden="1" customHeight="1" x14ac:dyDescent="0.25">
      <c r="A367" s="29" t="s">
        <v>714</v>
      </c>
      <c r="B367" s="214" t="s">
        <v>1286</v>
      </c>
      <c r="C367" s="28" t="s">
        <v>1287</v>
      </c>
      <c r="D367" s="28" t="s">
        <v>26</v>
      </c>
      <c r="E367" s="59" t="s">
        <v>257</v>
      </c>
      <c r="F367" s="105">
        <v>14</v>
      </c>
      <c r="G367" s="106">
        <f>IFERROR(J367/F367,0)+Tabla3[[#This Row],[% DE CUMPLIMIENTO ACUMULADO]]</f>
        <v>0.21428571428571427</v>
      </c>
      <c r="H367" s="19">
        <f>Tabla4[[#This Row],[AVANCE EJECUTADO]]+Tabla3[[#This Row],[Avance meta de la vigencia]]</f>
        <v>3</v>
      </c>
      <c r="I367" s="108">
        <v>1</v>
      </c>
      <c r="J367" s="222">
        <v>2</v>
      </c>
      <c r="K367" s="146" t="s">
        <v>3830</v>
      </c>
      <c r="L367" s="81" t="s">
        <v>146</v>
      </c>
      <c r="M367" s="146" t="s">
        <v>3831</v>
      </c>
      <c r="N367" s="109" t="s">
        <v>2713</v>
      </c>
      <c r="O367" s="101" t="s">
        <v>919</v>
      </c>
      <c r="P367" s="34" t="s">
        <v>727</v>
      </c>
    </row>
    <row r="368" spans="1:16" ht="407.25" hidden="1" customHeight="1" x14ac:dyDescent="0.25">
      <c r="A368" s="29" t="s">
        <v>714</v>
      </c>
      <c r="B368" s="214" t="s">
        <v>1289</v>
      </c>
      <c r="C368" s="28" t="s">
        <v>1290</v>
      </c>
      <c r="D368" s="28" t="s">
        <v>26</v>
      </c>
      <c r="E368" s="59" t="s">
        <v>456</v>
      </c>
      <c r="F368" s="27">
        <v>12</v>
      </c>
      <c r="G368" s="18">
        <f>IFERROR(J368/F368,0)+Tabla3[[#This Row],[% DE CUMPLIMIENTO ACUMULADO]]</f>
        <v>0.25</v>
      </c>
      <c r="H368" s="19">
        <f>Tabla4[[#This Row],[AVANCE EJECUTADO]]+Tabla3[[#This Row],[Avance meta de la vigencia]]</f>
        <v>3</v>
      </c>
      <c r="I368" s="24">
        <v>1</v>
      </c>
      <c r="J368" s="175">
        <v>2</v>
      </c>
      <c r="K368" s="96" t="s">
        <v>3832</v>
      </c>
      <c r="L368" s="96" t="s">
        <v>3833</v>
      </c>
      <c r="M368" s="96" t="s">
        <v>3834</v>
      </c>
      <c r="N368" s="109" t="s">
        <v>104</v>
      </c>
      <c r="O368" s="101" t="s">
        <v>919</v>
      </c>
      <c r="P368" s="101" t="s">
        <v>894</v>
      </c>
    </row>
    <row r="369" spans="1:16" s="2" customFormat="1" ht="407.25" hidden="1" customHeight="1" x14ac:dyDescent="0.25">
      <c r="A369" s="29" t="s">
        <v>714</v>
      </c>
      <c r="B369" s="214" t="s">
        <v>1292</v>
      </c>
      <c r="C369" s="28" t="s">
        <v>1293</v>
      </c>
      <c r="D369" s="28" t="s">
        <v>26</v>
      </c>
      <c r="E369" s="59" t="s">
        <v>217</v>
      </c>
      <c r="F369" s="105">
        <v>9</v>
      </c>
      <c r="G369" s="106">
        <f>IFERROR(J369/F369,0)+Tabla3[[#This Row],[% DE CUMPLIMIENTO ACUMULADO]]</f>
        <v>0.22222222222222221</v>
      </c>
      <c r="H369" s="19">
        <f>Tabla4[[#This Row],[AVANCE EJECUTADO]]+Tabla3[[#This Row],[Avance meta de la vigencia]]</f>
        <v>2</v>
      </c>
      <c r="I369" s="108">
        <v>0</v>
      </c>
      <c r="J369" s="222">
        <v>2</v>
      </c>
      <c r="K369" s="96" t="s">
        <v>3835</v>
      </c>
      <c r="L369" s="96" t="s">
        <v>3836</v>
      </c>
      <c r="M369" s="96" t="s">
        <v>3837</v>
      </c>
      <c r="N369" s="142"/>
      <c r="O369" s="101"/>
      <c r="P369" s="34"/>
    </row>
    <row r="370" spans="1:16" ht="171" hidden="1" customHeight="1" x14ac:dyDescent="0.25">
      <c r="A370" s="29" t="s">
        <v>714</v>
      </c>
      <c r="B370" s="214" t="s">
        <v>1295</v>
      </c>
      <c r="C370" s="28" t="s">
        <v>1296</v>
      </c>
      <c r="D370" s="28" t="s">
        <v>26</v>
      </c>
      <c r="E370" s="59" t="s">
        <v>221</v>
      </c>
      <c r="F370" s="27">
        <v>12</v>
      </c>
      <c r="G370" s="18">
        <f>IFERROR(J370/F370,0)+Tabla3[[#This Row],[% DE CUMPLIMIENTO ACUMULADO]]</f>
        <v>0</v>
      </c>
      <c r="H370" s="19">
        <f>Tabla4[[#This Row],[AVANCE EJECUTADO]]+Tabla3[[#This Row],[Avance meta de la vigencia]]</f>
        <v>0</v>
      </c>
      <c r="I370" s="24">
        <v>1</v>
      </c>
      <c r="J370" s="175">
        <v>0</v>
      </c>
      <c r="K370" s="96" t="s">
        <v>3838</v>
      </c>
      <c r="L370" s="96" t="s">
        <v>3839</v>
      </c>
      <c r="M370" s="96" t="s">
        <v>3840</v>
      </c>
      <c r="N370" s="109" t="s">
        <v>104</v>
      </c>
      <c r="O370" s="101" t="s">
        <v>919</v>
      </c>
      <c r="P370" s="34" t="s">
        <v>727</v>
      </c>
    </row>
    <row r="371" spans="1:16" ht="407.25" hidden="1" customHeight="1" x14ac:dyDescent="0.25">
      <c r="A371" s="29" t="s">
        <v>714</v>
      </c>
      <c r="B371" s="214" t="s">
        <v>1297</v>
      </c>
      <c r="C371" s="28" t="s">
        <v>1298</v>
      </c>
      <c r="D371" s="28" t="s">
        <v>26</v>
      </c>
      <c r="E371" s="59" t="s">
        <v>156</v>
      </c>
      <c r="F371" s="27">
        <v>30</v>
      </c>
      <c r="G371" s="18">
        <f>IFERROR(J371/F371,0)+Tabla3[[#This Row],[% DE CUMPLIMIENTO ACUMULADO]]</f>
        <v>0.13333333333333333</v>
      </c>
      <c r="H371" s="19">
        <f>Tabla4[[#This Row],[AVANCE EJECUTADO]]+Tabla3[[#This Row],[Avance meta de la vigencia]]</f>
        <v>4</v>
      </c>
      <c r="I371" s="24">
        <v>0</v>
      </c>
      <c r="J371" s="175">
        <v>3</v>
      </c>
      <c r="K371" s="157" t="s">
        <v>3841</v>
      </c>
      <c r="L371" s="157" t="s">
        <v>3842</v>
      </c>
      <c r="M371" s="157" t="s">
        <v>3843</v>
      </c>
      <c r="N371" s="109" t="s">
        <v>104</v>
      </c>
      <c r="O371" s="101" t="s">
        <v>919</v>
      </c>
      <c r="P371" s="34" t="s">
        <v>894</v>
      </c>
    </row>
    <row r="372" spans="1:16" ht="273.75" hidden="1" customHeight="1" x14ac:dyDescent="0.25">
      <c r="A372" s="29" t="s">
        <v>714</v>
      </c>
      <c r="B372" s="214" t="s">
        <v>1300</v>
      </c>
      <c r="C372" s="28" t="s">
        <v>1301</v>
      </c>
      <c r="D372" s="28" t="s">
        <v>26</v>
      </c>
      <c r="E372" s="59" t="s">
        <v>484</v>
      </c>
      <c r="F372" s="27">
        <v>12</v>
      </c>
      <c r="G372" s="18">
        <f>IFERROR(J372/F372,0)+Tabla3[[#This Row],[% DE CUMPLIMIENTO ACUMULADO]]</f>
        <v>8.3333333333333329E-2</v>
      </c>
      <c r="H372" s="19">
        <f>Tabla4[[#This Row],[AVANCE EJECUTADO]]+Tabla3[[#This Row],[Avance meta de la vigencia]]</f>
        <v>1</v>
      </c>
      <c r="I372" s="24">
        <v>0</v>
      </c>
      <c r="J372" s="175">
        <v>1</v>
      </c>
      <c r="K372" s="96" t="s">
        <v>3844</v>
      </c>
      <c r="L372" s="96" t="s">
        <v>3845</v>
      </c>
      <c r="M372" s="96" t="s">
        <v>3846</v>
      </c>
      <c r="N372" s="142"/>
      <c r="O372" s="34"/>
      <c r="P372" s="34"/>
    </row>
    <row r="373" spans="1:16" ht="273.75" hidden="1" customHeight="1" x14ac:dyDescent="0.25">
      <c r="A373" s="29" t="s">
        <v>714</v>
      </c>
      <c r="B373" s="214" t="s">
        <v>1303</v>
      </c>
      <c r="C373" s="28" t="s">
        <v>1304</v>
      </c>
      <c r="D373" s="28" t="s">
        <v>26</v>
      </c>
      <c r="E373" s="59" t="s">
        <v>236</v>
      </c>
      <c r="F373" s="27">
        <v>13</v>
      </c>
      <c r="G373" s="18">
        <f>IFERROR(J373/F373,0)+Tabla3[[#This Row],[% DE CUMPLIMIENTO ACUMULADO]]</f>
        <v>0.15384615384615385</v>
      </c>
      <c r="H373" s="19">
        <f>Tabla4[[#This Row],[AVANCE EJECUTADO]]+Tabla3[[#This Row],[Avance meta de la vigencia]]</f>
        <v>2</v>
      </c>
      <c r="I373" s="24">
        <v>0</v>
      </c>
      <c r="J373" s="175">
        <v>1</v>
      </c>
      <c r="K373" s="96" t="s">
        <v>3847</v>
      </c>
      <c r="L373" s="96" t="s">
        <v>1890</v>
      </c>
      <c r="M373" s="96" t="s">
        <v>3848</v>
      </c>
      <c r="N373" s="142"/>
      <c r="O373" s="34"/>
      <c r="P373" s="34"/>
    </row>
    <row r="374" spans="1:16" ht="273.75" hidden="1" customHeight="1" x14ac:dyDescent="0.25">
      <c r="A374" s="29" t="s">
        <v>714</v>
      </c>
      <c r="B374" s="214" t="s">
        <v>1305</v>
      </c>
      <c r="C374" s="28" t="s">
        <v>1306</v>
      </c>
      <c r="D374" s="28" t="s">
        <v>26</v>
      </c>
      <c r="E374" s="59" t="s">
        <v>247</v>
      </c>
      <c r="F374" s="27">
        <v>20</v>
      </c>
      <c r="G374" s="18">
        <f>IFERROR(J374/F374,0)+Tabla3[[#This Row],[% DE CUMPLIMIENTO ACUMULADO]]</f>
        <v>0.2</v>
      </c>
      <c r="H374" s="19">
        <f>Tabla4[[#This Row],[AVANCE EJECUTADO]]+Tabla3[[#This Row],[Avance meta de la vigencia]]</f>
        <v>4</v>
      </c>
      <c r="I374" s="24">
        <v>1</v>
      </c>
      <c r="J374" s="175">
        <v>3</v>
      </c>
      <c r="K374" s="83" t="s">
        <v>3849</v>
      </c>
      <c r="L374" s="83" t="s">
        <v>3850</v>
      </c>
      <c r="M374" s="83" t="s">
        <v>3851</v>
      </c>
      <c r="N374" s="142"/>
      <c r="O374" s="34"/>
      <c r="P374" s="34"/>
    </row>
    <row r="375" spans="1:16" ht="37.5" hidden="1" customHeight="1" x14ac:dyDescent="0.25">
      <c r="A375" s="29" t="s">
        <v>714</v>
      </c>
      <c r="B375" s="214" t="s">
        <v>1308</v>
      </c>
      <c r="C375" s="28" t="s">
        <v>1309</v>
      </c>
      <c r="D375" s="28" t="s">
        <v>26</v>
      </c>
      <c r="E375" s="59" t="s">
        <v>225</v>
      </c>
      <c r="F375" s="27">
        <v>14</v>
      </c>
      <c r="G375" s="18">
        <f>IFERROR(J375/F375,0)+Tabla3[[#This Row],[% DE CUMPLIMIENTO ACUMULADO]]</f>
        <v>0.14285714285714285</v>
      </c>
      <c r="H375" s="19">
        <f>Tabla4[[#This Row],[AVANCE EJECUTADO]]+Tabla3[[#This Row],[Avance meta de la vigencia]]</f>
        <v>2</v>
      </c>
      <c r="I375" s="24">
        <v>0</v>
      </c>
      <c r="J375" s="175">
        <v>2</v>
      </c>
      <c r="K375" s="146" t="s">
        <v>3852</v>
      </c>
      <c r="L375" s="96" t="s">
        <v>116</v>
      </c>
      <c r="M375" s="96" t="s">
        <v>3853</v>
      </c>
      <c r="N375" s="109"/>
      <c r="O375" s="34"/>
      <c r="P375" s="34"/>
    </row>
    <row r="376" spans="1:16" ht="131.25" hidden="1" customHeight="1" x14ac:dyDescent="0.25">
      <c r="A376" s="29" t="s">
        <v>714</v>
      </c>
      <c r="B376" s="214" t="s">
        <v>1311</v>
      </c>
      <c r="C376" s="28" t="s">
        <v>1312</v>
      </c>
      <c r="D376" s="28" t="s">
        <v>26</v>
      </c>
      <c r="E376" s="59" t="s">
        <v>250</v>
      </c>
      <c r="F376" s="27">
        <v>10</v>
      </c>
      <c r="G376" s="18">
        <f>IFERROR(J376/F376,0)+Tabla3[[#This Row],[% DE CUMPLIMIENTO ACUMULADO]]</f>
        <v>0.2</v>
      </c>
      <c r="H376" s="19">
        <f>Tabla4[[#This Row],[AVANCE EJECUTADO]]+Tabla3[[#This Row],[Avance meta de la vigencia]]</f>
        <v>2</v>
      </c>
      <c r="I376" s="24">
        <v>1</v>
      </c>
      <c r="J376" s="175">
        <v>1</v>
      </c>
      <c r="K376" s="146" t="s">
        <v>3854</v>
      </c>
      <c r="L376" s="146" t="s">
        <v>252</v>
      </c>
      <c r="M376" s="146" t="s">
        <v>3855</v>
      </c>
      <c r="N376" s="142"/>
      <c r="O376" s="34"/>
      <c r="P376" s="34"/>
    </row>
    <row r="377" spans="1:16" ht="273.75" hidden="1" customHeight="1" x14ac:dyDescent="0.25">
      <c r="A377" s="29" t="s">
        <v>714</v>
      </c>
      <c r="B377" s="214" t="s">
        <v>1313</v>
      </c>
      <c r="C377" s="28" t="s">
        <v>1314</v>
      </c>
      <c r="D377" s="28" t="s">
        <v>26</v>
      </c>
      <c r="E377" s="59" t="s">
        <v>163</v>
      </c>
      <c r="F377" s="27">
        <v>10</v>
      </c>
      <c r="G377" s="18">
        <f>IFERROR(J377/F377,0)+Tabla3[[#This Row],[% DE CUMPLIMIENTO ACUMULADO]]</f>
        <v>0.2</v>
      </c>
      <c r="H377" s="19">
        <f>Tabla4[[#This Row],[AVANCE EJECUTADO]]+Tabla3[[#This Row],[Avance meta de la vigencia]]</f>
        <v>2</v>
      </c>
      <c r="I377" s="24">
        <v>0</v>
      </c>
      <c r="J377" s="175">
        <v>2</v>
      </c>
      <c r="K377" s="96" t="s">
        <v>3856</v>
      </c>
      <c r="L377" s="96" t="s">
        <v>935</v>
      </c>
      <c r="M377" s="96" t="s">
        <v>3857</v>
      </c>
      <c r="N377" s="142"/>
      <c r="O377" s="34"/>
      <c r="P377" s="34"/>
    </row>
    <row r="378" spans="1:16" ht="273.75" hidden="1" customHeight="1" x14ac:dyDescent="0.25">
      <c r="A378" s="29" t="s">
        <v>714</v>
      </c>
      <c r="B378" s="214" t="s">
        <v>1315</v>
      </c>
      <c r="C378" s="28" t="s">
        <v>1316</v>
      </c>
      <c r="D378" s="28" t="s">
        <v>26</v>
      </c>
      <c r="E378" s="59" t="s">
        <v>211</v>
      </c>
      <c r="F378" s="27">
        <v>13</v>
      </c>
      <c r="G378" s="18">
        <f>IFERROR(J378/F378,0)+Tabla3[[#This Row],[% DE CUMPLIMIENTO ACUMULADO]]</f>
        <v>0.15384615384615385</v>
      </c>
      <c r="H378" s="19">
        <f>Tabla4[[#This Row],[AVANCE EJECUTADO]]+Tabla3[[#This Row],[Avance meta de la vigencia]]</f>
        <v>2</v>
      </c>
      <c r="I378" s="24">
        <v>0</v>
      </c>
      <c r="J378" s="175">
        <v>1</v>
      </c>
      <c r="K378" s="147" t="s">
        <v>3858</v>
      </c>
      <c r="L378" s="153" t="s">
        <v>3859</v>
      </c>
      <c r="M378" s="224" t="s">
        <v>3860</v>
      </c>
      <c r="N378" s="109"/>
      <c r="O378" s="34"/>
      <c r="P378" s="34"/>
    </row>
    <row r="379" spans="1:16" ht="273.75" hidden="1" customHeight="1" x14ac:dyDescent="0.25">
      <c r="A379" s="29" t="s">
        <v>714</v>
      </c>
      <c r="B379" s="75" t="s">
        <v>1318</v>
      </c>
      <c r="C379" s="28" t="s">
        <v>1319</v>
      </c>
      <c r="D379" s="28" t="s">
        <v>26</v>
      </c>
      <c r="E379" s="31" t="s">
        <v>1320</v>
      </c>
      <c r="F379" s="18">
        <v>1</v>
      </c>
      <c r="G379" s="18">
        <f>IFERROR(J379/F379,0)+Tabla3[[#This Row],[% DE CUMPLIMIENTO ACUMULADO]]</f>
        <v>0.26700000000000002</v>
      </c>
      <c r="H379" s="19">
        <f>Tabla4[[#This Row],[AVANCE EJECUTADO]]+Tabla3[[#This Row],[Avance meta de la vigencia]]</f>
        <v>0.26700000000000002</v>
      </c>
      <c r="I379" s="24">
        <v>0</v>
      </c>
      <c r="J379" s="156">
        <v>7.0000000000000007E-2</v>
      </c>
      <c r="K379" s="151" t="s">
        <v>3861</v>
      </c>
      <c r="L379" s="163" t="s">
        <v>3862</v>
      </c>
      <c r="M379" s="97" t="s">
        <v>3863</v>
      </c>
      <c r="N379" s="109" t="s">
        <v>937</v>
      </c>
      <c r="O379" s="34" t="s">
        <v>1105</v>
      </c>
      <c r="P379" s="34" t="s">
        <v>727</v>
      </c>
    </row>
    <row r="380" spans="1:16" ht="273.75" hidden="1" customHeight="1" x14ac:dyDescent="0.25">
      <c r="A380" s="29" t="s">
        <v>714</v>
      </c>
      <c r="B380" s="75" t="s">
        <v>1324</v>
      </c>
      <c r="C380" s="28" t="s">
        <v>1325</v>
      </c>
      <c r="D380" s="28" t="s">
        <v>26</v>
      </c>
      <c r="E380" s="31" t="s">
        <v>329</v>
      </c>
      <c r="F380" s="17">
        <v>10</v>
      </c>
      <c r="G380" s="18">
        <f>IFERROR(J380/F380,0)+Tabla3[[#This Row],[% DE CUMPLIMIENTO ACUMULADO]]</f>
        <v>0.30000000000000004</v>
      </c>
      <c r="H380" s="19">
        <f>Tabla4[[#This Row],[AVANCE EJECUTADO]]+Tabla3[[#This Row],[Avance meta de la vigencia]]</f>
        <v>3</v>
      </c>
      <c r="I380" s="24">
        <v>1</v>
      </c>
      <c r="J380" s="134">
        <v>1</v>
      </c>
      <c r="K380" s="97" t="s">
        <v>3864</v>
      </c>
      <c r="L380" s="97" t="s">
        <v>3865</v>
      </c>
      <c r="M380" s="97" t="s">
        <v>3866</v>
      </c>
      <c r="N380" s="109"/>
      <c r="O380" s="34"/>
      <c r="P380" s="34"/>
    </row>
    <row r="381" spans="1:16" ht="273.75" hidden="1" customHeight="1" x14ac:dyDescent="0.25">
      <c r="A381" s="29" t="s">
        <v>714</v>
      </c>
      <c r="B381" s="75" t="s">
        <v>1329</v>
      </c>
      <c r="C381" s="31" t="s">
        <v>1330</v>
      </c>
      <c r="D381" s="28" t="s">
        <v>26</v>
      </c>
      <c r="E381" s="31" t="s">
        <v>329</v>
      </c>
      <c r="F381" s="18">
        <v>0.9</v>
      </c>
      <c r="G381" s="18">
        <f>IFERROR(MIN((J381/F381+Tabla3[[#This Row],[% DE CUMPLIMIENTO ACUMULADO]]),1),0)</f>
        <v>1</v>
      </c>
      <c r="H381" s="19">
        <f>Tabla4[[#This Row],[AVANCE EJECUTADO]]+Tabla3[[#This Row],[Avance meta de la vigencia]]</f>
        <v>0.97689999999999999</v>
      </c>
      <c r="I381" s="24">
        <v>0</v>
      </c>
      <c r="J381" s="145">
        <v>0</v>
      </c>
      <c r="K381" s="97" t="s">
        <v>3867</v>
      </c>
      <c r="L381" s="97" t="s">
        <v>3868</v>
      </c>
      <c r="M381" s="97" t="s">
        <v>3869</v>
      </c>
      <c r="N381" s="109"/>
      <c r="O381" s="34"/>
      <c r="P381" s="34"/>
    </row>
    <row r="382" spans="1:16" ht="273.75" hidden="1" customHeight="1" x14ac:dyDescent="0.25">
      <c r="A382" s="29" t="s">
        <v>714</v>
      </c>
      <c r="B382" s="75" t="s">
        <v>1334</v>
      </c>
      <c r="C382" s="31" t="s">
        <v>1335</v>
      </c>
      <c r="D382" s="28" t="s">
        <v>26</v>
      </c>
      <c r="E382" s="31" t="s">
        <v>167</v>
      </c>
      <c r="F382" s="18">
        <v>1</v>
      </c>
      <c r="G382" s="18">
        <f>IFERROR(J382/F382,0)+Tabla3[[#This Row],[% DE CUMPLIMIENTO ACUMULADO]]</f>
        <v>0.09</v>
      </c>
      <c r="H382" s="19">
        <f>Tabla4[[#This Row],[AVANCE EJECUTADO]]+Tabla3[[#This Row],[Avance meta de la vigencia]]</f>
        <v>0.09</v>
      </c>
      <c r="I382" s="23">
        <v>0.09</v>
      </c>
      <c r="J382" s="156">
        <v>0.09</v>
      </c>
      <c r="K382" s="141" t="s">
        <v>3870</v>
      </c>
      <c r="L382" s="97" t="s">
        <v>3871</v>
      </c>
      <c r="M382" s="97" t="s">
        <v>3872</v>
      </c>
      <c r="N382" s="109" t="s">
        <v>719</v>
      </c>
      <c r="O382" s="34" t="s">
        <v>1105</v>
      </c>
      <c r="P382" s="34" t="s">
        <v>727</v>
      </c>
    </row>
    <row r="383" spans="1:16" ht="273.75" hidden="1" customHeight="1" x14ac:dyDescent="0.25">
      <c r="A383" s="29" t="s">
        <v>714</v>
      </c>
      <c r="B383" s="75" t="s">
        <v>1338</v>
      </c>
      <c r="C383" s="31" t="s">
        <v>1339</v>
      </c>
      <c r="D383" s="28" t="s">
        <v>26</v>
      </c>
      <c r="E383" s="31" t="s">
        <v>111</v>
      </c>
      <c r="F383" s="18">
        <v>0.3</v>
      </c>
      <c r="G383" s="18">
        <f>IFERROR(J383/F383,0)+Tabla3[[#This Row],[% DE CUMPLIMIENTO ACUMULADO]]</f>
        <v>0.33333333333333337</v>
      </c>
      <c r="H383" s="19">
        <f>Tabla4[[#This Row],[AVANCE EJECUTADO]]</f>
        <v>0.1</v>
      </c>
      <c r="I383" s="23">
        <v>0.1</v>
      </c>
      <c r="J383" s="225">
        <v>0.1</v>
      </c>
      <c r="K383" s="97" t="s">
        <v>3873</v>
      </c>
      <c r="L383" s="97" t="s">
        <v>146</v>
      </c>
      <c r="M383" s="97" t="s">
        <v>3874</v>
      </c>
      <c r="N383" s="109"/>
      <c r="O383" s="34"/>
      <c r="P383" s="34"/>
    </row>
    <row r="384" spans="1:16" ht="273.75" hidden="1" customHeight="1" x14ac:dyDescent="0.25">
      <c r="A384" s="29" t="s">
        <v>714</v>
      </c>
      <c r="B384" s="75" t="s">
        <v>1343</v>
      </c>
      <c r="C384" s="31" t="s">
        <v>1344</v>
      </c>
      <c r="D384" s="28" t="s">
        <v>26</v>
      </c>
      <c r="E384" s="31" t="s">
        <v>111</v>
      </c>
      <c r="F384" s="18">
        <v>1</v>
      </c>
      <c r="G384" s="18">
        <f>IFERROR(J384/F384,0)+Tabla3[[#This Row],[% DE CUMPLIMIENTO ACUMULADO]]</f>
        <v>0.2</v>
      </c>
      <c r="H384" s="19">
        <f>Tabla4[[#This Row],[AVANCE EJECUTADO]]</f>
        <v>0.1</v>
      </c>
      <c r="I384" s="23">
        <v>0.1</v>
      </c>
      <c r="J384" s="225">
        <v>0.1</v>
      </c>
      <c r="K384" s="97" t="s">
        <v>3875</v>
      </c>
      <c r="L384" s="97" t="s">
        <v>146</v>
      </c>
      <c r="M384" s="97" t="s">
        <v>3876</v>
      </c>
      <c r="N384" s="109"/>
      <c r="O384" s="34"/>
      <c r="P384" s="34"/>
    </row>
    <row r="385" spans="1:16" ht="273.75" hidden="1" customHeight="1" x14ac:dyDescent="0.25">
      <c r="A385" s="29" t="s">
        <v>714</v>
      </c>
      <c r="B385" s="75" t="s">
        <v>1348</v>
      </c>
      <c r="C385" s="31" t="s">
        <v>1349</v>
      </c>
      <c r="D385" s="28" t="s">
        <v>26</v>
      </c>
      <c r="E385" s="31" t="s">
        <v>111</v>
      </c>
      <c r="F385" s="18">
        <v>0.5</v>
      </c>
      <c r="G385" s="18">
        <f>IFERROR(J385/F385,0)+Tabla3[[#This Row],[% DE CUMPLIMIENTO ACUMULADO]]</f>
        <v>0</v>
      </c>
      <c r="H385" s="19">
        <f>Tabla4[[#This Row],[AVANCE EJECUTADO]]</f>
        <v>0</v>
      </c>
      <c r="I385" s="24">
        <v>0</v>
      </c>
      <c r="J385" s="196">
        <v>0</v>
      </c>
      <c r="K385" s="97" t="s">
        <v>3877</v>
      </c>
      <c r="L385" s="97" t="s">
        <v>146</v>
      </c>
      <c r="M385" s="97" t="s">
        <v>3065</v>
      </c>
      <c r="N385" s="109"/>
      <c r="O385" s="34"/>
      <c r="P385" s="34"/>
    </row>
    <row r="386" spans="1:16" ht="273.75" hidden="1" customHeight="1" x14ac:dyDescent="0.25">
      <c r="A386" s="29" t="s">
        <v>714</v>
      </c>
      <c r="B386" s="75" t="s">
        <v>1354</v>
      </c>
      <c r="C386" s="31" t="s">
        <v>1355</v>
      </c>
      <c r="D386" s="28" t="s">
        <v>26</v>
      </c>
      <c r="E386" s="31" t="s">
        <v>111</v>
      </c>
      <c r="F386" s="18">
        <v>0.03</v>
      </c>
      <c r="G386" s="18">
        <f>IFERROR(J386/F386,0)+Tabla3[[#This Row],[% DE CUMPLIMIENTO ACUMULADO]]</f>
        <v>0</v>
      </c>
      <c r="H386" s="19">
        <f>Tabla4[[#This Row],[AVANCE EJECUTADO]]</f>
        <v>0</v>
      </c>
      <c r="I386" s="24">
        <v>0</v>
      </c>
      <c r="J386" s="196">
        <v>0</v>
      </c>
      <c r="K386" s="97" t="s">
        <v>3878</v>
      </c>
      <c r="L386" s="97" t="s">
        <v>146</v>
      </c>
      <c r="M386" s="97" t="s">
        <v>3879</v>
      </c>
      <c r="N386" s="109"/>
      <c r="O386" s="34"/>
      <c r="P386" s="34"/>
    </row>
    <row r="387" spans="1:16" ht="50.1" customHeight="1" x14ac:dyDescent="0.25">
      <c r="A387" s="29" t="s">
        <v>714</v>
      </c>
      <c r="B387" s="75" t="s">
        <v>1361</v>
      </c>
      <c r="C387" s="31" t="s">
        <v>1362</v>
      </c>
      <c r="D387" s="28" t="s">
        <v>26</v>
      </c>
      <c r="E387" s="31" t="s">
        <v>102</v>
      </c>
      <c r="F387" s="18">
        <v>1</v>
      </c>
      <c r="G387" s="18">
        <f>IFERROR(J387/F387,0)+Tabla3[[#This Row],[% DE CUMPLIMIENTO ACUMULADO]]</f>
        <v>0.64330000000000009</v>
      </c>
      <c r="H387" s="19">
        <f>Tabla4[[#This Row],[AVANCE EJECUTADO]]+Tabla3[[#This Row],[Avance meta de la vigencia]]</f>
        <v>0.64330000000000009</v>
      </c>
      <c r="I387" s="24"/>
      <c r="J387" s="156">
        <v>0.14000000000000001</v>
      </c>
      <c r="K387" s="97" t="s">
        <v>3069</v>
      </c>
      <c r="L387" s="97" t="s">
        <v>3880</v>
      </c>
      <c r="M387" s="97" t="s">
        <v>3881</v>
      </c>
      <c r="N387" s="109"/>
      <c r="O387" s="34"/>
      <c r="P387" s="34"/>
    </row>
    <row r="388" spans="1:16" ht="273.75" hidden="1" customHeight="1" x14ac:dyDescent="0.25">
      <c r="A388" s="29" t="s">
        <v>714</v>
      </c>
      <c r="B388" s="75" t="s">
        <v>1366</v>
      </c>
      <c r="C388" s="31" t="s">
        <v>1367</v>
      </c>
      <c r="D388" s="28" t="s">
        <v>26</v>
      </c>
      <c r="E388" s="179" t="s">
        <v>30</v>
      </c>
      <c r="F388" s="17">
        <v>560</v>
      </c>
      <c r="G388" s="18">
        <f>IFERROR(J388/F388,0)+Tabla3[[#This Row],[% DE CUMPLIMIENTO ACUMULADO]]</f>
        <v>0.45</v>
      </c>
      <c r="H388" s="19">
        <f>Tabla4[[#This Row],[AVANCE EJECUTADO]]+Tabla3[[#This Row],[Avance meta de la vigencia]]</f>
        <v>252</v>
      </c>
      <c r="I388" s="24">
        <v>0</v>
      </c>
      <c r="J388" s="134">
        <v>0</v>
      </c>
      <c r="K388" s="97" t="s">
        <v>3416</v>
      </c>
      <c r="L388" s="97" t="s">
        <v>3414</v>
      </c>
      <c r="M388" s="97" t="s">
        <v>3417</v>
      </c>
      <c r="N388" s="109" t="s">
        <v>932</v>
      </c>
      <c r="O388" s="34" t="s">
        <v>720</v>
      </c>
      <c r="P388" s="34" t="s">
        <v>727</v>
      </c>
    </row>
    <row r="389" spans="1:16" ht="273.75" hidden="1" customHeight="1" x14ac:dyDescent="0.25">
      <c r="A389" s="29" t="s">
        <v>714</v>
      </c>
      <c r="B389" s="75" t="s">
        <v>1368</v>
      </c>
      <c r="C389" s="31" t="s">
        <v>1369</v>
      </c>
      <c r="D389" s="28" t="s">
        <v>26</v>
      </c>
      <c r="E389" s="179" t="s">
        <v>30</v>
      </c>
      <c r="F389" s="17">
        <v>2915</v>
      </c>
      <c r="G389" s="18">
        <f>IFERROR(J389/F389,0)+Tabla3[[#This Row],[% DE CUMPLIMIENTO ACUMULADO]]</f>
        <v>0.52967409948542021</v>
      </c>
      <c r="H389" s="19">
        <f>Tabla4[[#This Row],[AVANCE EJECUTADO]]+Tabla3[[#This Row],[Avance meta de la vigencia]]</f>
        <v>1544</v>
      </c>
      <c r="I389" s="24">
        <v>0</v>
      </c>
      <c r="J389" s="134">
        <v>0</v>
      </c>
      <c r="K389" s="97" t="s">
        <v>3416</v>
      </c>
      <c r="L389" s="97" t="s">
        <v>3414</v>
      </c>
      <c r="M389" s="97" t="s">
        <v>3417</v>
      </c>
      <c r="N389" s="109" t="s">
        <v>932</v>
      </c>
      <c r="O389" s="34" t="s">
        <v>720</v>
      </c>
      <c r="P389" s="34" t="s">
        <v>727</v>
      </c>
    </row>
    <row r="390" spans="1:16" ht="273.75" hidden="1" customHeight="1" x14ac:dyDescent="0.25">
      <c r="A390" s="29" t="s">
        <v>714</v>
      </c>
      <c r="B390" s="75" t="s">
        <v>1370</v>
      </c>
      <c r="C390" s="31" t="s">
        <v>752</v>
      </c>
      <c r="D390" s="28" t="s">
        <v>26</v>
      </c>
      <c r="E390" s="179" t="s">
        <v>30</v>
      </c>
      <c r="F390" s="17">
        <v>2260</v>
      </c>
      <c r="G390" s="18">
        <f>IFERROR(J390/F390,0)+Tabla3[[#This Row],[% DE CUMPLIMIENTO ACUMULADO]]</f>
        <v>0.48805309734513275</v>
      </c>
      <c r="H390" s="19">
        <f>Tabla4[[#This Row],[AVANCE EJECUTADO]]+Tabla3[[#This Row],[Avance meta de la vigencia]]</f>
        <v>1103</v>
      </c>
      <c r="I390" s="24">
        <v>0</v>
      </c>
      <c r="J390" s="134">
        <v>0</v>
      </c>
      <c r="K390" s="97" t="s">
        <v>3435</v>
      </c>
      <c r="L390" s="97" t="s">
        <v>3414</v>
      </c>
      <c r="M390" s="97" t="s">
        <v>3417</v>
      </c>
      <c r="N390" s="109" t="s">
        <v>932</v>
      </c>
      <c r="O390" s="34" t="s">
        <v>720</v>
      </c>
      <c r="P390" s="34" t="s">
        <v>727</v>
      </c>
    </row>
    <row r="391" spans="1:16" ht="273.75" hidden="1" customHeight="1" x14ac:dyDescent="0.25">
      <c r="A391" s="29" t="s">
        <v>714</v>
      </c>
      <c r="B391" s="75" t="s">
        <v>1371</v>
      </c>
      <c r="C391" s="31" t="s">
        <v>1367</v>
      </c>
      <c r="D391" s="28" t="s">
        <v>26</v>
      </c>
      <c r="E391" s="31" t="s">
        <v>230</v>
      </c>
      <c r="F391" s="17">
        <v>170</v>
      </c>
      <c r="G391" s="18">
        <f>IFERROR(J391/F391,0)+Tabla3[[#This Row],[% DE CUMPLIMIENTO ACUMULADO]]</f>
        <v>0.45882352941176469</v>
      </c>
      <c r="H391" s="19">
        <f>Tabla4[[#This Row],[AVANCE EJECUTADO]]+Tabla3[[#This Row],[Avance meta de la vigencia]]</f>
        <v>78</v>
      </c>
      <c r="I391" s="24">
        <v>0</v>
      </c>
      <c r="J391" s="134"/>
      <c r="K391" s="81" t="s">
        <v>3882</v>
      </c>
      <c r="L391" s="81"/>
      <c r="M391" s="81" t="s">
        <v>3883</v>
      </c>
      <c r="N391" s="109"/>
      <c r="O391" s="34" t="s">
        <v>942</v>
      </c>
      <c r="P391" s="34" t="s">
        <v>727</v>
      </c>
    </row>
    <row r="392" spans="1:16" ht="273.75" hidden="1" customHeight="1" x14ac:dyDescent="0.25">
      <c r="A392" s="29" t="s">
        <v>714</v>
      </c>
      <c r="B392" s="75" t="s">
        <v>1376</v>
      </c>
      <c r="C392" s="31" t="s">
        <v>1369</v>
      </c>
      <c r="D392" s="28" t="s">
        <v>26</v>
      </c>
      <c r="E392" s="31" t="s">
        <v>230</v>
      </c>
      <c r="F392" s="17">
        <v>2110</v>
      </c>
      <c r="G392" s="18">
        <f>IFERROR(J392/F392,0)+Tabla3[[#This Row],[% DE CUMPLIMIENTO ACUMULADO]]</f>
        <v>0.45450236966824642</v>
      </c>
      <c r="H392" s="19">
        <f>Tabla4[[#This Row],[AVANCE EJECUTADO]]+Tabla3[[#This Row],[Avance meta de la vigencia]]</f>
        <v>959</v>
      </c>
      <c r="I392" s="24">
        <v>0</v>
      </c>
      <c r="J392" s="134"/>
      <c r="K392" s="81"/>
      <c r="L392" s="81"/>
      <c r="M392" s="81"/>
      <c r="N392" s="109"/>
      <c r="O392" s="34" t="s">
        <v>942</v>
      </c>
      <c r="P392" s="34" t="s">
        <v>727</v>
      </c>
    </row>
    <row r="393" spans="1:16" ht="273.75" hidden="1" customHeight="1" x14ac:dyDescent="0.25">
      <c r="A393" s="29" t="s">
        <v>714</v>
      </c>
      <c r="B393" s="75" t="s">
        <v>1380</v>
      </c>
      <c r="C393" s="31" t="s">
        <v>752</v>
      </c>
      <c r="D393" s="28" t="s">
        <v>26</v>
      </c>
      <c r="E393" s="31" t="s">
        <v>230</v>
      </c>
      <c r="F393" s="17">
        <v>84</v>
      </c>
      <c r="G393" s="18">
        <f>IFERROR(J393/F393,0)+Tabla3[[#This Row],[% DE CUMPLIMIENTO ACUMULADO]]</f>
        <v>0.59523809523809523</v>
      </c>
      <c r="H393" s="19">
        <f>Tabla4[[#This Row],[AVANCE EJECUTADO]]+Tabla3[[#This Row],[Avance meta de la vigencia]]</f>
        <v>50</v>
      </c>
      <c r="I393" s="24">
        <v>0</v>
      </c>
      <c r="J393" s="134"/>
      <c r="K393" s="81" t="s">
        <v>3884</v>
      </c>
      <c r="L393" s="81"/>
      <c r="M393" s="81" t="s">
        <v>3883</v>
      </c>
      <c r="N393" s="109"/>
      <c r="O393" s="34" t="s">
        <v>942</v>
      </c>
      <c r="P393" s="34" t="s">
        <v>727</v>
      </c>
    </row>
    <row r="394" spans="1:16" ht="273.75" hidden="1" customHeight="1" x14ac:dyDescent="0.25">
      <c r="A394" s="29" t="s">
        <v>714</v>
      </c>
      <c r="B394" s="75" t="s">
        <v>1382</v>
      </c>
      <c r="C394" s="31" t="s">
        <v>1367</v>
      </c>
      <c r="D394" s="28" t="s">
        <v>26</v>
      </c>
      <c r="E394" s="31" t="s">
        <v>240</v>
      </c>
      <c r="F394" s="17">
        <v>190</v>
      </c>
      <c r="G394" s="18">
        <f>IFERROR(MIN((J394/F394+Tabla3[[#This Row],[% DE CUMPLIMIENTO ACUMULADO]]),1),0)</f>
        <v>1</v>
      </c>
      <c r="H394" s="19">
        <f>Tabla4[[#This Row],[AVANCE EJECUTADO]]+Tabla3[[#This Row],[Avance meta de la vigencia]]</f>
        <v>273</v>
      </c>
      <c r="I394" s="24">
        <v>0</v>
      </c>
      <c r="J394" s="134">
        <v>0</v>
      </c>
      <c r="K394" s="97" t="s">
        <v>3885</v>
      </c>
      <c r="L394" s="97" t="s">
        <v>242</v>
      </c>
      <c r="M394" s="97" t="s">
        <v>3886</v>
      </c>
      <c r="N394" s="109"/>
      <c r="O394" s="34" t="s">
        <v>942</v>
      </c>
      <c r="P394" s="101" t="s">
        <v>727</v>
      </c>
    </row>
    <row r="395" spans="1:16" ht="273.75" hidden="1" customHeight="1" x14ac:dyDescent="0.25">
      <c r="A395" s="29" t="s">
        <v>714</v>
      </c>
      <c r="B395" s="75" t="s">
        <v>1385</v>
      </c>
      <c r="C395" s="31" t="s">
        <v>1369</v>
      </c>
      <c r="D395" s="28" t="s">
        <v>26</v>
      </c>
      <c r="E395" s="31" t="s">
        <v>240</v>
      </c>
      <c r="F395" s="17">
        <v>4640</v>
      </c>
      <c r="G395" s="18">
        <f>IFERROR(J395/F395,0)+Tabla3[[#This Row],[% DE CUMPLIMIENTO ACUMULADO]]</f>
        <v>0.47435344827586207</v>
      </c>
      <c r="H395" s="19">
        <f>Tabla4[[#This Row],[AVANCE EJECUTADO]]+Tabla3[[#This Row],[Avance meta de la vigencia]]</f>
        <v>2201</v>
      </c>
      <c r="I395" s="24">
        <v>0</v>
      </c>
      <c r="J395" s="134">
        <v>0</v>
      </c>
      <c r="K395" s="97" t="s">
        <v>3887</v>
      </c>
      <c r="L395" s="97" t="s">
        <v>242</v>
      </c>
      <c r="M395" s="97" t="s">
        <v>3888</v>
      </c>
      <c r="N395" s="109"/>
      <c r="O395" s="34" t="s">
        <v>942</v>
      </c>
      <c r="P395" s="101" t="s">
        <v>727</v>
      </c>
    </row>
    <row r="396" spans="1:16" ht="273.75" hidden="1" customHeight="1" x14ac:dyDescent="0.25">
      <c r="A396" s="29" t="s">
        <v>714</v>
      </c>
      <c r="B396" s="75" t="s">
        <v>1387</v>
      </c>
      <c r="C396" s="31" t="s">
        <v>752</v>
      </c>
      <c r="D396" s="28" t="s">
        <v>26</v>
      </c>
      <c r="E396" s="31" t="s">
        <v>240</v>
      </c>
      <c r="F396" s="17">
        <v>82</v>
      </c>
      <c r="G396" s="18">
        <f>IFERROR(MIN((J396/F396+Tabla3[[#This Row],[% DE CUMPLIMIENTO ACUMULADO]]),1),0)</f>
        <v>1</v>
      </c>
      <c r="H396" s="19">
        <f>Tabla4[[#This Row],[AVANCE EJECUTADO]]+Tabla3[[#This Row],[Avance meta de la vigencia]]</f>
        <v>109</v>
      </c>
      <c r="I396" s="24">
        <v>0</v>
      </c>
      <c r="J396" s="134">
        <v>0</v>
      </c>
      <c r="K396" s="97" t="s">
        <v>3889</v>
      </c>
      <c r="L396" s="97" t="s">
        <v>242</v>
      </c>
      <c r="M396" s="97" t="s">
        <v>3888</v>
      </c>
      <c r="N396" s="109"/>
      <c r="O396" s="34" t="s">
        <v>942</v>
      </c>
      <c r="P396" s="101" t="s">
        <v>727</v>
      </c>
    </row>
    <row r="397" spans="1:16" ht="273.75" hidden="1" customHeight="1" x14ac:dyDescent="0.25">
      <c r="A397" s="29" t="s">
        <v>714</v>
      </c>
      <c r="B397" s="75" t="s">
        <v>1390</v>
      </c>
      <c r="C397" s="31" t="s">
        <v>1367</v>
      </c>
      <c r="D397" s="28" t="s">
        <v>26</v>
      </c>
      <c r="E397" s="31" t="s">
        <v>491</v>
      </c>
      <c r="F397" s="17">
        <v>190</v>
      </c>
      <c r="G397" s="18">
        <f>IFERROR(MIN((J397/F397+Tabla3[[#This Row],[% DE CUMPLIMIENTO ACUMULADO]]),1),0)</f>
        <v>1</v>
      </c>
      <c r="H397" s="19">
        <f>Tabla4[[#This Row],[AVANCE EJECUTADO]]+Tabla3[[#This Row],[Avance meta de la vigencia]]</f>
        <v>390</v>
      </c>
      <c r="I397" s="24">
        <v>0</v>
      </c>
      <c r="J397" s="134"/>
      <c r="K397" s="97" t="s">
        <v>3890</v>
      </c>
      <c r="L397" s="97" t="s">
        <v>945</v>
      </c>
      <c r="M397" s="97" t="s">
        <v>3891</v>
      </c>
      <c r="N397" s="109"/>
      <c r="O397" s="34" t="s">
        <v>942</v>
      </c>
      <c r="P397" s="34" t="s">
        <v>727</v>
      </c>
    </row>
    <row r="398" spans="1:16" ht="273.75" hidden="1" customHeight="1" x14ac:dyDescent="0.25">
      <c r="A398" s="29" t="s">
        <v>714</v>
      </c>
      <c r="B398" s="75" t="s">
        <v>1393</v>
      </c>
      <c r="C398" s="31" t="s">
        <v>1369</v>
      </c>
      <c r="D398" s="28" t="s">
        <v>26</v>
      </c>
      <c r="E398" s="31" t="s">
        <v>491</v>
      </c>
      <c r="F398" s="17">
        <v>2915</v>
      </c>
      <c r="G398" s="18">
        <f>IFERROR(J398/F398,0)+Tabla3[[#This Row],[% DE CUMPLIMIENTO ACUMULADO]]</f>
        <v>0.49193825042881645</v>
      </c>
      <c r="H398" s="19">
        <f>Tabla4[[#This Row],[AVANCE EJECUTADO]]+Tabla3[[#This Row],[Avance meta de la vigencia]]</f>
        <v>1434</v>
      </c>
      <c r="I398" s="24">
        <v>0</v>
      </c>
      <c r="J398" s="134"/>
      <c r="K398" s="97" t="s">
        <v>3892</v>
      </c>
      <c r="L398" s="97" t="s">
        <v>945</v>
      </c>
      <c r="M398" s="97" t="s">
        <v>3891</v>
      </c>
      <c r="N398" s="109"/>
      <c r="O398" s="34" t="s">
        <v>942</v>
      </c>
      <c r="P398" s="34" t="s">
        <v>727</v>
      </c>
    </row>
    <row r="399" spans="1:16" ht="273.75" hidden="1" customHeight="1" x14ac:dyDescent="0.25">
      <c r="A399" s="29" t="s">
        <v>714</v>
      </c>
      <c r="B399" s="75" t="s">
        <v>1395</v>
      </c>
      <c r="C399" s="31" t="s">
        <v>752</v>
      </c>
      <c r="D399" s="28" t="s">
        <v>26</v>
      </c>
      <c r="E399" s="31" t="s">
        <v>491</v>
      </c>
      <c r="F399" s="17">
        <v>88</v>
      </c>
      <c r="G399" s="18">
        <f>IFERROR(MIN((J399/F399+Tabla3[[#This Row],[% DE CUMPLIMIENTO ACUMULADO]]),1),0)</f>
        <v>1</v>
      </c>
      <c r="H399" s="19">
        <f>Tabla4[[#This Row],[AVANCE EJECUTADO]]+Tabla3[[#This Row],[Avance meta de la vigencia]]</f>
        <v>120</v>
      </c>
      <c r="I399" s="24">
        <v>0</v>
      </c>
      <c r="J399" s="134"/>
      <c r="K399" s="97" t="s">
        <v>3893</v>
      </c>
      <c r="L399" s="97" t="s">
        <v>945</v>
      </c>
      <c r="M399" s="97" t="s">
        <v>3891</v>
      </c>
      <c r="N399" s="109"/>
      <c r="O399" s="34" t="s">
        <v>942</v>
      </c>
      <c r="P399" s="34" t="s">
        <v>727</v>
      </c>
    </row>
    <row r="400" spans="1:16" ht="273.75" hidden="1" customHeight="1" x14ac:dyDescent="0.25">
      <c r="A400" s="29" t="s">
        <v>714</v>
      </c>
      <c r="B400" s="75" t="s">
        <v>1398</v>
      </c>
      <c r="C400" s="31" t="s">
        <v>1367</v>
      </c>
      <c r="D400" s="28" t="s">
        <v>26</v>
      </c>
      <c r="E400" s="31" t="s">
        <v>413</v>
      </c>
      <c r="F400" s="17">
        <v>190</v>
      </c>
      <c r="G400" s="18">
        <f>IFERROR(J400/F400,0)+Tabla3[[#This Row],[% DE CUMPLIMIENTO ACUMULADO]]</f>
        <v>0.64736842105263159</v>
      </c>
      <c r="H400" s="19" t="e">
        <f>Tabla4[[#This Row],[AVANCE EJECUTADO]]+Tabla3[[#This Row],[Avance meta de la vigencia]]</f>
        <v>#VALUE!</v>
      </c>
      <c r="I400" s="24">
        <v>0</v>
      </c>
      <c r="J400" s="134" t="s">
        <v>116</v>
      </c>
      <c r="K400" s="97" t="s">
        <v>3894</v>
      </c>
      <c r="L400" s="97" t="s">
        <v>3895</v>
      </c>
      <c r="M400" s="97" t="s">
        <v>3896</v>
      </c>
      <c r="N400" s="109" t="s">
        <v>3897</v>
      </c>
      <c r="O400" s="34" t="s">
        <v>942</v>
      </c>
      <c r="P400" s="34" t="s">
        <v>727</v>
      </c>
    </row>
    <row r="401" spans="1:16" ht="273.75" hidden="1" customHeight="1" x14ac:dyDescent="0.25">
      <c r="A401" s="29" t="s">
        <v>714</v>
      </c>
      <c r="B401" s="75" t="s">
        <v>1402</v>
      </c>
      <c r="C401" s="31" t="s">
        <v>1369</v>
      </c>
      <c r="D401" s="28" t="s">
        <v>26</v>
      </c>
      <c r="E401" s="31" t="s">
        <v>413</v>
      </c>
      <c r="F401" s="17">
        <v>1900</v>
      </c>
      <c r="G401" s="18">
        <f>IFERROR(J401/F401,0)+Tabla3[[#This Row],[% DE CUMPLIMIENTO ACUMULADO]]</f>
        <v>0.94736842105263164</v>
      </c>
      <c r="H401" s="19">
        <f>Tabla4[[#This Row],[AVANCE EJECUTADO]]+Tabla3[[#This Row],[Avance meta de la vigencia]]</f>
        <v>1800</v>
      </c>
      <c r="I401" s="24">
        <v>0</v>
      </c>
      <c r="J401" s="134">
        <v>899</v>
      </c>
      <c r="K401" s="97" t="s">
        <v>3898</v>
      </c>
      <c r="L401" s="97" t="s">
        <v>3899</v>
      </c>
      <c r="M401" s="97" t="s">
        <v>3900</v>
      </c>
      <c r="N401" s="109"/>
      <c r="O401" s="34" t="s">
        <v>942</v>
      </c>
      <c r="P401" s="34" t="s">
        <v>727</v>
      </c>
    </row>
    <row r="402" spans="1:16" ht="273.75" hidden="1" customHeight="1" x14ac:dyDescent="0.25">
      <c r="A402" s="29" t="s">
        <v>714</v>
      </c>
      <c r="B402" s="75" t="s">
        <v>1406</v>
      </c>
      <c r="C402" s="31" t="s">
        <v>752</v>
      </c>
      <c r="D402" s="28" t="s">
        <v>26</v>
      </c>
      <c r="E402" s="31" t="s">
        <v>413</v>
      </c>
      <c r="F402" s="17">
        <v>88</v>
      </c>
      <c r="G402" s="18">
        <f>IFERROR(MIN((J402/F402+Tabla3[[#This Row],[% DE CUMPLIMIENTO ACUMULADO]]),1),0)</f>
        <v>1</v>
      </c>
      <c r="H402" s="19">
        <f>Tabla4[[#This Row],[AVANCE EJECUTADO]]+Tabla3[[#This Row],[Avance meta de la vigencia]]</f>
        <v>114</v>
      </c>
      <c r="I402" s="24">
        <v>0</v>
      </c>
      <c r="J402" s="134">
        <v>57</v>
      </c>
      <c r="K402" s="97" t="s">
        <v>3901</v>
      </c>
      <c r="L402" s="97" t="s">
        <v>3600</v>
      </c>
      <c r="M402" s="97" t="s">
        <v>1380</v>
      </c>
      <c r="N402" s="109"/>
      <c r="O402" s="34" t="s">
        <v>942</v>
      </c>
      <c r="P402" s="34" t="s">
        <v>727</v>
      </c>
    </row>
    <row r="403" spans="1:16" ht="111" hidden="1" customHeight="1" x14ac:dyDescent="0.25">
      <c r="A403" s="29" t="s">
        <v>714</v>
      </c>
      <c r="B403" s="75" t="s">
        <v>1409</v>
      </c>
      <c r="C403" s="31" t="s">
        <v>1367</v>
      </c>
      <c r="D403" s="28" t="s">
        <v>26</v>
      </c>
      <c r="E403" s="31" t="s">
        <v>257</v>
      </c>
      <c r="F403" s="17">
        <v>190</v>
      </c>
      <c r="G403" s="18">
        <f>IFERROR(J403/F403,0)+Tabla3[[#This Row],[% DE CUMPLIMIENTO ACUMULADO]]</f>
        <v>0.37368421052631579</v>
      </c>
      <c r="H403" s="19">
        <f>Tabla4[[#This Row],[AVANCE EJECUTADO]]+Tabla3[[#This Row],[Avance meta de la vigencia]]</f>
        <v>71</v>
      </c>
      <c r="I403" s="24">
        <v>0</v>
      </c>
      <c r="J403" s="134">
        <v>0</v>
      </c>
      <c r="K403" s="151" t="s">
        <v>3902</v>
      </c>
      <c r="L403" s="151" t="s">
        <v>3903</v>
      </c>
      <c r="M403" s="151" t="s">
        <v>3904</v>
      </c>
      <c r="N403" s="109" t="s">
        <v>104</v>
      </c>
      <c r="O403" s="101" t="s">
        <v>919</v>
      </c>
      <c r="P403" s="34" t="s">
        <v>894</v>
      </c>
    </row>
    <row r="404" spans="1:16" ht="216.75" hidden="1" customHeight="1" x14ac:dyDescent="0.25">
      <c r="A404" s="29" t="s">
        <v>714</v>
      </c>
      <c r="B404" s="75" t="s">
        <v>1413</v>
      </c>
      <c r="C404" s="31" t="s">
        <v>1369</v>
      </c>
      <c r="D404" s="28" t="s">
        <v>26</v>
      </c>
      <c r="E404" s="31" t="s">
        <v>257</v>
      </c>
      <c r="F404" s="17">
        <v>1560</v>
      </c>
      <c r="G404" s="18">
        <f>IFERROR(J404/F404,0)+Tabla3[[#This Row],[% DE CUMPLIMIENTO ACUMULADO]]</f>
        <v>0.45256410256410257</v>
      </c>
      <c r="H404" s="19">
        <f>Tabla4[[#This Row],[AVANCE EJECUTADO]]+Tabla3[[#This Row],[Avance meta de la vigencia]]</f>
        <v>706</v>
      </c>
      <c r="I404" s="24">
        <v>0</v>
      </c>
      <c r="J404" s="134">
        <v>0</v>
      </c>
      <c r="K404" s="151" t="s">
        <v>3905</v>
      </c>
      <c r="L404" s="151" t="s">
        <v>3903</v>
      </c>
      <c r="M404" s="151" t="s">
        <v>3904</v>
      </c>
      <c r="N404" s="109" t="s">
        <v>104</v>
      </c>
      <c r="O404" s="101" t="s">
        <v>919</v>
      </c>
      <c r="P404" s="34" t="s">
        <v>894</v>
      </c>
    </row>
    <row r="405" spans="1:16" ht="129.75" hidden="1" customHeight="1" x14ac:dyDescent="0.25">
      <c r="A405" s="29" t="s">
        <v>714</v>
      </c>
      <c r="B405" s="75" t="s">
        <v>1417</v>
      </c>
      <c r="C405" s="31" t="s">
        <v>752</v>
      </c>
      <c r="D405" s="28" t="s">
        <v>26</v>
      </c>
      <c r="E405" s="31" t="s">
        <v>257</v>
      </c>
      <c r="F405" s="17">
        <v>44</v>
      </c>
      <c r="G405" s="18">
        <f>IFERROR(J405/F405,0)+Tabla3[[#This Row],[% DE CUMPLIMIENTO ACUMULADO]]</f>
        <v>0.65909090909090906</v>
      </c>
      <c r="H405" s="19">
        <f>Tabla4[[#This Row],[AVANCE EJECUTADO]]+Tabla3[[#This Row],[Avance meta de la vigencia]]</f>
        <v>29</v>
      </c>
      <c r="I405" s="24">
        <v>0</v>
      </c>
      <c r="J405" s="134">
        <v>0</v>
      </c>
      <c r="K405" s="151" t="s">
        <v>3906</v>
      </c>
      <c r="L405" s="151" t="s">
        <v>3903</v>
      </c>
      <c r="M405" s="151" t="s">
        <v>3904</v>
      </c>
      <c r="N405" s="109" t="s">
        <v>104</v>
      </c>
      <c r="O405" s="101" t="s">
        <v>919</v>
      </c>
      <c r="P405" s="34" t="s">
        <v>894</v>
      </c>
    </row>
    <row r="406" spans="1:16" ht="294.75" hidden="1" customHeight="1" x14ac:dyDescent="0.25">
      <c r="A406" s="29" t="s">
        <v>714</v>
      </c>
      <c r="B406" s="75" t="s">
        <v>1421</v>
      </c>
      <c r="C406" s="31" t="s">
        <v>1367</v>
      </c>
      <c r="D406" s="28" t="s">
        <v>26</v>
      </c>
      <c r="E406" s="31" t="s">
        <v>456</v>
      </c>
      <c r="F406" s="17">
        <v>190</v>
      </c>
      <c r="G406" s="18">
        <f>IFERROR(J406/F406,0)+Tabla3[[#This Row],[% DE CUMPLIMIENTO ACUMULADO]]</f>
        <v>0.64736842105263159</v>
      </c>
      <c r="H406" s="19">
        <f>Tabla4[[#This Row],[AVANCE EJECUTADO]]+Tabla3[[#This Row],[Avance meta de la vigencia]]</f>
        <v>123</v>
      </c>
      <c r="I406" s="24">
        <v>0</v>
      </c>
      <c r="J406" s="134"/>
      <c r="K406" s="97" t="s">
        <v>3907</v>
      </c>
      <c r="L406" s="97" t="s">
        <v>146</v>
      </c>
      <c r="M406" s="97"/>
      <c r="N406" s="109" t="s">
        <v>3625</v>
      </c>
      <c r="O406" s="101" t="s">
        <v>919</v>
      </c>
      <c r="P406" s="101" t="s">
        <v>894</v>
      </c>
    </row>
    <row r="407" spans="1:16" ht="322.5" hidden="1" customHeight="1" x14ac:dyDescent="0.25">
      <c r="A407" s="29" t="s">
        <v>714</v>
      </c>
      <c r="B407" s="75" t="s">
        <v>1424</v>
      </c>
      <c r="C407" s="31" t="s">
        <v>1369</v>
      </c>
      <c r="D407" s="28" t="s">
        <v>26</v>
      </c>
      <c r="E407" s="31" t="s">
        <v>456</v>
      </c>
      <c r="F407" s="17">
        <v>2136</v>
      </c>
      <c r="G407" s="18">
        <f>IFERROR(J407/F407,0)+Tabla3[[#This Row],[% DE CUMPLIMIENTO ACUMULADO]]</f>
        <v>0.5112359550561798</v>
      </c>
      <c r="H407" s="19">
        <f>Tabla4[[#This Row],[AVANCE EJECUTADO]]+Tabla3[[#This Row],[Avance meta de la vigencia]]</f>
        <v>1092</v>
      </c>
      <c r="I407" s="24">
        <v>0</v>
      </c>
      <c r="J407" s="134"/>
      <c r="K407" s="97" t="s">
        <v>3907</v>
      </c>
      <c r="L407" s="97" t="s">
        <v>3908</v>
      </c>
      <c r="M407" s="97"/>
      <c r="N407" s="109" t="s">
        <v>104</v>
      </c>
      <c r="O407" s="101" t="s">
        <v>919</v>
      </c>
      <c r="P407" s="101" t="s">
        <v>894</v>
      </c>
    </row>
    <row r="408" spans="1:16" ht="224.25" hidden="1" customHeight="1" x14ac:dyDescent="0.25">
      <c r="A408" s="29" t="s">
        <v>714</v>
      </c>
      <c r="B408" s="75" t="s">
        <v>1426</v>
      </c>
      <c r="C408" s="31" t="s">
        <v>752</v>
      </c>
      <c r="D408" s="28" t="s">
        <v>26</v>
      </c>
      <c r="E408" s="31" t="s">
        <v>456</v>
      </c>
      <c r="F408" s="17">
        <v>69</v>
      </c>
      <c r="G408" s="18">
        <f>IFERROR(J408/F408,0)+Tabla3[[#This Row],[% DE CUMPLIMIENTO ACUMULADO]]</f>
        <v>0.82608695652173914</v>
      </c>
      <c r="H408" s="19">
        <f>Tabla4[[#This Row],[AVANCE EJECUTADO]]+Tabla3[[#This Row],[Avance meta de la vigencia]]</f>
        <v>57</v>
      </c>
      <c r="I408" s="24">
        <v>0</v>
      </c>
      <c r="J408" s="134"/>
      <c r="K408" s="97" t="s">
        <v>3907</v>
      </c>
      <c r="L408" s="97" t="s">
        <v>3908</v>
      </c>
      <c r="M408" s="97"/>
      <c r="N408" s="109" t="s">
        <v>104</v>
      </c>
      <c r="O408" s="101" t="s">
        <v>919</v>
      </c>
      <c r="P408" s="101" t="s">
        <v>894</v>
      </c>
    </row>
    <row r="409" spans="1:16" ht="93.75" hidden="1" customHeight="1" x14ac:dyDescent="0.25">
      <c r="A409" s="29" t="s">
        <v>714</v>
      </c>
      <c r="B409" s="75" t="s">
        <v>1428</v>
      </c>
      <c r="C409" s="31" t="s">
        <v>1367</v>
      </c>
      <c r="D409" s="28" t="s">
        <v>26</v>
      </c>
      <c r="E409" s="31" t="s">
        <v>221</v>
      </c>
      <c r="F409" s="17">
        <v>140</v>
      </c>
      <c r="G409" s="18">
        <f>IFERROR(J409/F409,0)+Tabla3[[#This Row],[% DE CUMPLIMIENTO ACUMULADO]]</f>
        <v>0.82857142857142863</v>
      </c>
      <c r="H409" s="19">
        <f>Tabla4[[#This Row],[AVANCE EJECUTADO]]+Tabla3[[#This Row],[Avance meta de la vigencia]]</f>
        <v>116</v>
      </c>
      <c r="I409" s="24">
        <v>0</v>
      </c>
      <c r="J409" s="134">
        <v>0</v>
      </c>
      <c r="K409" s="97" t="s">
        <v>3909</v>
      </c>
      <c r="L409" s="97" t="s">
        <v>3910</v>
      </c>
      <c r="M409" s="97" t="s">
        <v>3911</v>
      </c>
      <c r="N409" s="109" t="s">
        <v>104</v>
      </c>
      <c r="O409" s="101" t="s">
        <v>919</v>
      </c>
      <c r="P409" s="34" t="s">
        <v>727</v>
      </c>
    </row>
    <row r="410" spans="1:16" ht="91.5" hidden="1" customHeight="1" x14ac:dyDescent="0.25">
      <c r="A410" s="29" t="s">
        <v>714</v>
      </c>
      <c r="B410" s="75" t="s">
        <v>1432</v>
      </c>
      <c r="C410" s="31" t="s">
        <v>1369</v>
      </c>
      <c r="D410" s="28" t="s">
        <v>26</v>
      </c>
      <c r="E410" s="31" t="s">
        <v>221</v>
      </c>
      <c r="F410" s="17">
        <v>2330</v>
      </c>
      <c r="G410" s="18">
        <f>IFERROR(J410/F410,0)+Tabla3[[#This Row],[% DE CUMPLIMIENTO ACUMULADO]]</f>
        <v>0.44163090128755367</v>
      </c>
      <c r="H410" s="19">
        <f>Tabla4[[#This Row],[AVANCE EJECUTADO]]+Tabla3[[#This Row],[Avance meta de la vigencia]]</f>
        <v>1029</v>
      </c>
      <c r="I410" s="24">
        <v>0</v>
      </c>
      <c r="J410" s="134">
        <v>0</v>
      </c>
      <c r="K410" s="97" t="s">
        <v>3912</v>
      </c>
      <c r="L410" s="97" t="s">
        <v>3910</v>
      </c>
      <c r="M410" s="97" t="s">
        <v>3911</v>
      </c>
      <c r="N410" s="109" t="s">
        <v>104</v>
      </c>
      <c r="O410" s="101" t="s">
        <v>919</v>
      </c>
      <c r="P410" s="34" t="s">
        <v>727</v>
      </c>
    </row>
    <row r="411" spans="1:16" ht="87.75" hidden="1" customHeight="1" x14ac:dyDescent="0.25">
      <c r="A411" s="29" t="s">
        <v>714</v>
      </c>
      <c r="B411" s="75" t="s">
        <v>1434</v>
      </c>
      <c r="C411" s="31" t="s">
        <v>752</v>
      </c>
      <c r="D411" s="28" t="s">
        <v>26</v>
      </c>
      <c r="E411" s="31" t="s">
        <v>221</v>
      </c>
      <c r="F411" s="17">
        <v>34</v>
      </c>
      <c r="G411" s="18">
        <f>IFERROR(J411/F411,0)+Tabla3[[#This Row],[% DE CUMPLIMIENTO ACUMULADO]]</f>
        <v>0.91176470588235292</v>
      </c>
      <c r="H411" s="19">
        <f>Tabla4[[#This Row],[AVANCE EJECUTADO]]+Tabla3[[#This Row],[Avance meta de la vigencia]]</f>
        <v>31</v>
      </c>
      <c r="I411" s="24">
        <v>0</v>
      </c>
      <c r="J411" s="134">
        <v>0</v>
      </c>
      <c r="K411" s="97" t="s">
        <v>3913</v>
      </c>
      <c r="L411" s="97" t="s">
        <v>3910</v>
      </c>
      <c r="M411" s="97" t="s">
        <v>3914</v>
      </c>
      <c r="N411" s="109" t="s">
        <v>104</v>
      </c>
      <c r="O411" s="101" t="s">
        <v>919</v>
      </c>
      <c r="P411" s="34" t="s">
        <v>727</v>
      </c>
    </row>
    <row r="412" spans="1:16" ht="235.5" hidden="1" customHeight="1" x14ac:dyDescent="0.25">
      <c r="A412" s="29" t="s">
        <v>714</v>
      </c>
      <c r="B412" s="75" t="s">
        <v>1436</v>
      </c>
      <c r="C412" s="31" t="s">
        <v>1367</v>
      </c>
      <c r="D412" s="28" t="s">
        <v>26</v>
      </c>
      <c r="E412" s="31" t="s">
        <v>156</v>
      </c>
      <c r="F412" s="17">
        <v>190</v>
      </c>
      <c r="G412" s="18">
        <f>IFERROR(MIN((J412/F412+Tabla3[[#This Row],[% DE CUMPLIMIENTO ACUMULADO]]),1),0)</f>
        <v>1</v>
      </c>
      <c r="H412" s="19">
        <f>Tabla4[[#This Row],[AVANCE EJECUTADO]]+Tabla3[[#This Row],[Avance meta de la vigencia]]</f>
        <v>203</v>
      </c>
      <c r="I412" s="24">
        <v>0</v>
      </c>
      <c r="J412" s="134">
        <v>0</v>
      </c>
      <c r="K412" s="97" t="s">
        <v>3915</v>
      </c>
      <c r="L412" s="97" t="s">
        <v>3916</v>
      </c>
      <c r="M412" s="97" t="s">
        <v>3917</v>
      </c>
      <c r="N412" s="109" t="s">
        <v>104</v>
      </c>
      <c r="O412" s="101" t="s">
        <v>919</v>
      </c>
      <c r="P412" s="34" t="s">
        <v>894</v>
      </c>
    </row>
    <row r="413" spans="1:16" ht="106.5" hidden="1" customHeight="1" x14ac:dyDescent="0.25">
      <c r="A413" s="29" t="s">
        <v>714</v>
      </c>
      <c r="B413" s="75" t="s">
        <v>1440</v>
      </c>
      <c r="C413" s="31" t="s">
        <v>1369</v>
      </c>
      <c r="D413" s="28" t="s">
        <v>26</v>
      </c>
      <c r="E413" s="31" t="s">
        <v>156</v>
      </c>
      <c r="F413" s="17">
        <v>2917</v>
      </c>
      <c r="G413" s="18">
        <f>IFERROR(J413/F413,0)+Tabla3[[#This Row],[% DE CUMPLIMIENTO ACUMULADO]]</f>
        <v>0.46040452519712033</v>
      </c>
      <c r="H413" s="19">
        <f>Tabla4[[#This Row],[AVANCE EJECUTADO]]+Tabla3[[#This Row],[Avance meta de la vigencia]]</f>
        <v>1343</v>
      </c>
      <c r="I413" s="24">
        <v>0</v>
      </c>
      <c r="J413" s="134">
        <v>0</v>
      </c>
      <c r="K413" s="97" t="s">
        <v>3918</v>
      </c>
      <c r="L413" s="97" t="s">
        <v>3916</v>
      </c>
      <c r="M413" s="97" t="s">
        <v>3917</v>
      </c>
      <c r="N413" s="109" t="s">
        <v>104</v>
      </c>
      <c r="O413" s="101" t="s">
        <v>919</v>
      </c>
      <c r="P413" s="34" t="s">
        <v>894</v>
      </c>
    </row>
    <row r="414" spans="1:16" ht="114.75" hidden="1" customHeight="1" x14ac:dyDescent="0.25">
      <c r="A414" s="29" t="s">
        <v>714</v>
      </c>
      <c r="B414" s="75" t="s">
        <v>1443</v>
      </c>
      <c r="C414" s="31" t="s">
        <v>752</v>
      </c>
      <c r="D414" s="28" t="s">
        <v>26</v>
      </c>
      <c r="E414" s="31" t="s">
        <v>156</v>
      </c>
      <c r="F414" s="17">
        <v>42</v>
      </c>
      <c r="G414" s="18">
        <f>IFERROR(J414/F414,0)+Tabla3[[#This Row],[% DE CUMPLIMIENTO ACUMULADO]]</f>
        <v>0.6428571428571429</v>
      </c>
      <c r="H414" s="19">
        <f>Tabla4[[#This Row],[AVANCE EJECUTADO]]+Tabla3[[#This Row],[Avance meta de la vigencia]]</f>
        <v>27</v>
      </c>
      <c r="I414" s="24">
        <v>0</v>
      </c>
      <c r="J414" s="134">
        <v>0</v>
      </c>
      <c r="K414" s="97" t="s">
        <v>3919</v>
      </c>
      <c r="L414" s="97" t="s">
        <v>3920</v>
      </c>
      <c r="M414" s="97" t="s">
        <v>3921</v>
      </c>
      <c r="N414" s="109" t="s">
        <v>104</v>
      </c>
      <c r="O414" s="101" t="s">
        <v>919</v>
      </c>
      <c r="P414" s="34" t="s">
        <v>894</v>
      </c>
    </row>
    <row r="415" spans="1:16" ht="30.75" hidden="1" customHeight="1" x14ac:dyDescent="0.25">
      <c r="A415" s="29" t="s">
        <v>714</v>
      </c>
      <c r="B415" s="75" t="s">
        <v>1446</v>
      </c>
      <c r="C415" s="31" t="s">
        <v>1367</v>
      </c>
      <c r="D415" s="28" t="s">
        <v>26</v>
      </c>
      <c r="E415" s="31" t="s">
        <v>484</v>
      </c>
      <c r="F415" s="17">
        <v>157</v>
      </c>
      <c r="G415" s="18">
        <f>IFERROR(J415/F415,0)+Tabla3[[#This Row],[% DE CUMPLIMIENTO ACUMULADO]]</f>
        <v>0.55414012738853502</v>
      </c>
      <c r="H415" s="19">
        <f>Tabla4[[#This Row],[AVANCE EJECUTADO]]+Tabla3[[#This Row],[Avance meta de la vigencia]]</f>
        <v>87</v>
      </c>
      <c r="I415" s="24">
        <v>0</v>
      </c>
      <c r="J415" s="134">
        <v>0</v>
      </c>
      <c r="K415" s="97" t="s">
        <v>3922</v>
      </c>
      <c r="L415" s="97" t="s">
        <v>3923</v>
      </c>
      <c r="M415" s="97" t="s">
        <v>3924</v>
      </c>
      <c r="N415" s="109"/>
      <c r="O415" s="34"/>
      <c r="P415" s="173"/>
    </row>
    <row r="416" spans="1:16" ht="33.75" hidden="1" customHeight="1" x14ac:dyDescent="0.25">
      <c r="A416" s="29" t="s">
        <v>714</v>
      </c>
      <c r="B416" s="75" t="s">
        <v>1449</v>
      </c>
      <c r="C416" s="31" t="s">
        <v>1369</v>
      </c>
      <c r="D416" s="28" t="s">
        <v>26</v>
      </c>
      <c r="E416" s="31" t="s">
        <v>484</v>
      </c>
      <c r="F416" s="17">
        <v>1764</v>
      </c>
      <c r="G416" s="18">
        <f>IFERROR(J416/F416,0)+Tabla3[[#This Row],[% DE CUMPLIMIENTO ACUMULADO]]</f>
        <v>0.51077097505668934</v>
      </c>
      <c r="H416" s="19">
        <f>Tabla4[[#This Row],[AVANCE EJECUTADO]]+Tabla3[[#This Row],[Avance meta de la vigencia]]</f>
        <v>901</v>
      </c>
      <c r="I416" s="24">
        <v>0</v>
      </c>
      <c r="J416" s="134">
        <v>0</v>
      </c>
      <c r="K416" s="97" t="s">
        <v>3925</v>
      </c>
      <c r="L416" s="97" t="s">
        <v>3923</v>
      </c>
      <c r="M416" s="97" t="s">
        <v>233</v>
      </c>
      <c r="N416" s="109"/>
      <c r="O416" s="34"/>
      <c r="P416" s="34"/>
    </row>
    <row r="417" spans="1:16" ht="31.5" hidden="1" customHeight="1" x14ac:dyDescent="0.25">
      <c r="A417" s="29" t="s">
        <v>714</v>
      </c>
      <c r="B417" s="75" t="s">
        <v>1452</v>
      </c>
      <c r="C417" s="31" t="s">
        <v>752</v>
      </c>
      <c r="D417" s="28" t="s">
        <v>26</v>
      </c>
      <c r="E417" s="31" t="s">
        <v>484</v>
      </c>
      <c r="F417" s="17">
        <v>60</v>
      </c>
      <c r="G417" s="18">
        <f>IFERROR(J417/F417,0)+Tabla3[[#This Row],[% DE CUMPLIMIENTO ACUMULADO]]</f>
        <v>0.65</v>
      </c>
      <c r="H417" s="19">
        <f>Tabla4[[#This Row],[AVANCE EJECUTADO]]+Tabla3[[#This Row],[Avance meta de la vigencia]]</f>
        <v>39</v>
      </c>
      <c r="I417" s="24">
        <v>0</v>
      </c>
      <c r="J417" s="134">
        <v>0</v>
      </c>
      <c r="K417" s="97" t="s">
        <v>3926</v>
      </c>
      <c r="L417" s="97" t="s">
        <v>3923</v>
      </c>
      <c r="M417" s="97" t="s">
        <v>233</v>
      </c>
      <c r="N417" s="109"/>
      <c r="O417" s="34"/>
      <c r="P417" s="34"/>
    </row>
    <row r="418" spans="1:16" ht="195" hidden="1" x14ac:dyDescent="0.25">
      <c r="A418" s="29" t="s">
        <v>714</v>
      </c>
      <c r="B418" s="75" t="s">
        <v>1455</v>
      </c>
      <c r="C418" s="31" t="s">
        <v>1367</v>
      </c>
      <c r="D418" s="28" t="s">
        <v>26</v>
      </c>
      <c r="E418" s="31" t="s">
        <v>236</v>
      </c>
      <c r="F418" s="17">
        <v>190</v>
      </c>
      <c r="G418" s="18">
        <f>IFERROR(J418/F418,0)+Tabla3[[#This Row],[% DE CUMPLIMIENTO ACUMULADO]]</f>
        <v>0.55263157894736847</v>
      </c>
      <c r="H418" s="19">
        <f>Tabla4[[#This Row],[AVANCE EJECUTADO]]+Tabla3[[#This Row],[Avance meta de la vigencia]]</f>
        <v>105</v>
      </c>
      <c r="I418" s="24">
        <v>0</v>
      </c>
      <c r="J418" s="134"/>
      <c r="K418" s="97" t="s">
        <v>3927</v>
      </c>
      <c r="L418" s="97" t="s">
        <v>1890</v>
      </c>
      <c r="M418" s="97" t="s">
        <v>3928</v>
      </c>
      <c r="N418" s="109"/>
      <c r="O418" s="34"/>
      <c r="P418" s="34"/>
    </row>
    <row r="419" spans="1:16" ht="26.25" hidden="1" customHeight="1" x14ac:dyDescent="0.25">
      <c r="A419" s="29" t="s">
        <v>714</v>
      </c>
      <c r="B419" s="75" t="s">
        <v>1459</v>
      </c>
      <c r="C419" s="31" t="s">
        <v>1369</v>
      </c>
      <c r="D419" s="28" t="s">
        <v>26</v>
      </c>
      <c r="E419" s="31" t="s">
        <v>236</v>
      </c>
      <c r="F419" s="17">
        <v>2045</v>
      </c>
      <c r="G419" s="18">
        <f>IFERROR(J419/F419,0)+Tabla3[[#This Row],[% DE CUMPLIMIENTO ACUMULADO]]</f>
        <v>0.50317848410757948</v>
      </c>
      <c r="H419" s="19">
        <f>Tabla4[[#This Row],[AVANCE EJECUTADO]]+Tabla3[[#This Row],[Avance meta de la vigencia]]</f>
        <v>1029</v>
      </c>
      <c r="I419" s="24">
        <v>0</v>
      </c>
      <c r="J419" s="134"/>
      <c r="K419" s="97" t="s">
        <v>3929</v>
      </c>
      <c r="L419" s="97" t="s">
        <v>1890</v>
      </c>
      <c r="M419" s="97" t="s">
        <v>3930</v>
      </c>
      <c r="N419" s="109"/>
      <c r="O419" s="34"/>
      <c r="P419" s="34"/>
    </row>
    <row r="420" spans="1:16" ht="38.25" hidden="1" customHeight="1" x14ac:dyDescent="0.25">
      <c r="A420" s="29" t="s">
        <v>714</v>
      </c>
      <c r="B420" s="75" t="s">
        <v>1463</v>
      </c>
      <c r="C420" s="31" t="s">
        <v>752</v>
      </c>
      <c r="D420" s="28" t="s">
        <v>26</v>
      </c>
      <c r="E420" s="31" t="s">
        <v>236</v>
      </c>
      <c r="F420" s="17">
        <v>54</v>
      </c>
      <c r="G420" s="18">
        <f>IFERROR(J420/F420,0)+Tabla3[[#This Row],[% DE CUMPLIMIENTO ACUMULADO]]</f>
        <v>0.66666666666666663</v>
      </c>
      <c r="H420" s="19">
        <f>Tabla4[[#This Row],[AVANCE EJECUTADO]]+Tabla3[[#This Row],[Avance meta de la vigencia]]</f>
        <v>36</v>
      </c>
      <c r="I420" s="24">
        <v>0</v>
      </c>
      <c r="J420" s="134"/>
      <c r="K420" s="97" t="s">
        <v>3931</v>
      </c>
      <c r="L420" s="97" t="s">
        <v>1890</v>
      </c>
      <c r="M420" s="97" t="s">
        <v>3932</v>
      </c>
      <c r="N420" s="109"/>
      <c r="O420" s="34"/>
      <c r="P420" s="34"/>
    </row>
    <row r="421" spans="1:16" ht="233.25" hidden="1" customHeight="1" x14ac:dyDescent="0.25">
      <c r="A421" s="29" t="s">
        <v>714</v>
      </c>
      <c r="B421" s="75" t="s">
        <v>1466</v>
      </c>
      <c r="C421" s="31" t="s">
        <v>1367</v>
      </c>
      <c r="D421" s="28" t="s">
        <v>26</v>
      </c>
      <c r="E421" s="31" t="s">
        <v>247</v>
      </c>
      <c r="F421" s="17">
        <v>190</v>
      </c>
      <c r="G421" s="18">
        <f>IFERROR(MIN((J421/F421+Tabla3[[#This Row],[% DE CUMPLIMIENTO ACUMULADO]]),1),0)</f>
        <v>1</v>
      </c>
      <c r="H421" s="19">
        <f>Tabla4[[#This Row],[AVANCE EJECUTADO]]+Tabla3[[#This Row],[Avance meta de la vigencia]]</f>
        <v>206</v>
      </c>
      <c r="I421" s="24">
        <v>0</v>
      </c>
      <c r="J421" s="134"/>
      <c r="K421" s="228" t="s">
        <v>3933</v>
      </c>
      <c r="L421" s="83" t="s">
        <v>2745</v>
      </c>
      <c r="M421" s="83" t="s">
        <v>3142</v>
      </c>
      <c r="N421" s="109"/>
      <c r="O421" s="34"/>
      <c r="P421" s="34"/>
    </row>
    <row r="422" spans="1:16" ht="172.5" hidden="1" customHeight="1" x14ac:dyDescent="0.25">
      <c r="A422" s="29" t="s">
        <v>714</v>
      </c>
      <c r="B422" s="75" t="s">
        <v>1468</v>
      </c>
      <c r="C422" s="31" t="s">
        <v>1369</v>
      </c>
      <c r="D422" s="28" t="s">
        <v>26</v>
      </c>
      <c r="E422" s="31" t="s">
        <v>247</v>
      </c>
      <c r="F422" s="17">
        <v>2735</v>
      </c>
      <c r="G422" s="18">
        <f>IFERROR(J422/F422,0)+Tabla3[[#This Row],[% DE CUMPLIMIENTO ACUMULADO]]</f>
        <v>0.4903107861060329</v>
      </c>
      <c r="H422" s="19">
        <f>Tabla4[[#This Row],[AVANCE EJECUTADO]]+Tabla3[[#This Row],[Avance meta de la vigencia]]</f>
        <v>1341</v>
      </c>
      <c r="I422" s="24">
        <v>0</v>
      </c>
      <c r="J422" s="134"/>
      <c r="K422" s="228" t="s">
        <v>3934</v>
      </c>
      <c r="L422" s="83" t="s">
        <v>2745</v>
      </c>
      <c r="M422" s="83" t="s">
        <v>3142</v>
      </c>
      <c r="N422" s="109"/>
      <c r="O422" s="34"/>
      <c r="P422" s="34"/>
    </row>
    <row r="423" spans="1:16" ht="239.25" hidden="1" customHeight="1" x14ac:dyDescent="0.25">
      <c r="A423" s="29" t="s">
        <v>714</v>
      </c>
      <c r="B423" s="75" t="s">
        <v>1469</v>
      </c>
      <c r="C423" s="31" t="s">
        <v>752</v>
      </c>
      <c r="D423" s="28" t="s">
        <v>26</v>
      </c>
      <c r="E423" s="31" t="s">
        <v>247</v>
      </c>
      <c r="F423" s="17">
        <v>98</v>
      </c>
      <c r="G423" s="18">
        <f>IFERROR(J423/F423,0)+Tabla3[[#This Row],[% DE CUMPLIMIENTO ACUMULADO]]</f>
        <v>0.69387755102040816</v>
      </c>
      <c r="H423" s="19">
        <f>Tabla4[[#This Row],[AVANCE EJECUTADO]]+Tabla3[[#This Row],[Avance meta de la vigencia]]</f>
        <v>68</v>
      </c>
      <c r="I423" s="24">
        <v>0</v>
      </c>
      <c r="J423" s="134"/>
      <c r="K423" s="228" t="s">
        <v>3935</v>
      </c>
      <c r="L423" s="83" t="s">
        <v>2745</v>
      </c>
      <c r="M423" s="83" t="s">
        <v>3142</v>
      </c>
      <c r="N423" s="109"/>
      <c r="O423" s="34"/>
      <c r="P423" s="34"/>
    </row>
    <row r="424" spans="1:16" ht="78.75" hidden="1" customHeight="1" x14ac:dyDescent="0.25">
      <c r="A424" s="29" t="s">
        <v>714</v>
      </c>
      <c r="B424" s="75" t="s">
        <v>1470</v>
      </c>
      <c r="C424" s="31" t="s">
        <v>1367</v>
      </c>
      <c r="D424" s="28" t="s">
        <v>26</v>
      </c>
      <c r="E424" s="31" t="s">
        <v>225</v>
      </c>
      <c r="F424" s="17">
        <v>160</v>
      </c>
      <c r="G424" s="18">
        <f>IFERROR(J424/F424,0)+Tabla3[[#This Row],[% DE CUMPLIMIENTO ACUMULADO]]</f>
        <v>0.56874999999999998</v>
      </c>
      <c r="H424" s="19">
        <f>Tabla4[[#This Row],[AVANCE EJECUTADO]]+Tabla3[[#This Row],[Avance meta de la vigencia]]</f>
        <v>91</v>
      </c>
      <c r="I424" s="24">
        <v>0</v>
      </c>
      <c r="J424" s="134"/>
      <c r="K424" s="151" t="s">
        <v>3936</v>
      </c>
      <c r="L424" s="97" t="s">
        <v>3544</v>
      </c>
      <c r="M424" s="96" t="s">
        <v>3937</v>
      </c>
      <c r="N424" s="109"/>
      <c r="O424" s="34"/>
      <c r="P424" s="34"/>
    </row>
    <row r="425" spans="1:16" ht="82.5" hidden="1" customHeight="1" x14ac:dyDescent="0.25">
      <c r="A425" s="29" t="s">
        <v>714</v>
      </c>
      <c r="B425" s="75" t="s">
        <v>1474</v>
      </c>
      <c r="C425" s="31" t="s">
        <v>1369</v>
      </c>
      <c r="D425" s="28" t="s">
        <v>26</v>
      </c>
      <c r="E425" s="31" t="s">
        <v>225</v>
      </c>
      <c r="F425" s="17">
        <v>1351</v>
      </c>
      <c r="G425" s="18">
        <f>IFERROR(J425/F425,0)+Tabla3[[#This Row],[% DE CUMPLIMIENTO ACUMULADO]]</f>
        <v>0.52997779422649893</v>
      </c>
      <c r="H425" s="19">
        <f>Tabla4[[#This Row],[AVANCE EJECUTADO]]+Tabla3[[#This Row],[Avance meta de la vigencia]]</f>
        <v>716</v>
      </c>
      <c r="I425" s="24">
        <v>0</v>
      </c>
      <c r="J425" s="134"/>
      <c r="K425" s="151" t="s">
        <v>3938</v>
      </c>
      <c r="L425" s="97" t="s">
        <v>3544</v>
      </c>
      <c r="M425" s="81" t="s">
        <v>3939</v>
      </c>
      <c r="N425" s="109"/>
      <c r="O425" s="34"/>
      <c r="P425" s="34"/>
    </row>
    <row r="426" spans="1:16" ht="44.25" hidden="1" customHeight="1" x14ac:dyDescent="0.25">
      <c r="A426" s="29" t="s">
        <v>714</v>
      </c>
      <c r="B426" s="75" t="s">
        <v>1476</v>
      </c>
      <c r="C426" s="31" t="s">
        <v>752</v>
      </c>
      <c r="D426" s="28" t="s">
        <v>26</v>
      </c>
      <c r="E426" s="31" t="s">
        <v>225</v>
      </c>
      <c r="F426" s="17">
        <v>37</v>
      </c>
      <c r="G426" s="18">
        <f>IFERROR(MIN((J426/F426+Tabla3[[#This Row],[% DE CUMPLIMIENTO ACUMULADO]]),1),0)</f>
        <v>1</v>
      </c>
      <c r="H426" s="19">
        <f>Tabla4[[#This Row],[AVANCE EJECUTADO]]+Tabla3[[#This Row],[Avance meta de la vigencia]]</f>
        <v>37</v>
      </c>
      <c r="I426" s="24">
        <v>0</v>
      </c>
      <c r="J426" s="134"/>
      <c r="K426" s="151" t="s">
        <v>3938</v>
      </c>
      <c r="L426" s="97" t="s">
        <v>3544</v>
      </c>
      <c r="M426" s="96" t="s">
        <v>3940</v>
      </c>
      <c r="N426" s="109"/>
      <c r="O426" s="34"/>
      <c r="P426" s="34"/>
    </row>
    <row r="427" spans="1:16" ht="93.75" hidden="1" customHeight="1" x14ac:dyDescent="0.25">
      <c r="A427" s="29" t="s">
        <v>714</v>
      </c>
      <c r="B427" s="75" t="s">
        <v>1479</v>
      </c>
      <c r="C427" s="31" t="s">
        <v>1367</v>
      </c>
      <c r="D427" s="28" t="s">
        <v>26</v>
      </c>
      <c r="E427" s="31" t="s">
        <v>250</v>
      </c>
      <c r="F427" s="17">
        <v>190</v>
      </c>
      <c r="G427" s="18">
        <f>IFERROR(J427/F427,0)+Tabla3[[#This Row],[% DE CUMPLIMIENTO ACUMULADO]]</f>
        <v>0.32631578947368423</v>
      </c>
      <c r="H427" s="19">
        <f>Tabla4[[#This Row],[AVANCE EJECUTADO]]+Tabla3[[#This Row],[Avance meta de la vigencia]]</f>
        <v>62</v>
      </c>
      <c r="I427" s="24">
        <v>0</v>
      </c>
      <c r="J427" s="134">
        <v>0</v>
      </c>
      <c r="K427" s="151" t="s">
        <v>3941</v>
      </c>
      <c r="L427" s="151" t="s">
        <v>252</v>
      </c>
      <c r="M427" s="151" t="s">
        <v>3942</v>
      </c>
      <c r="N427" s="109"/>
      <c r="O427" s="34"/>
      <c r="P427" s="34"/>
    </row>
    <row r="428" spans="1:16" ht="90.75" hidden="1" customHeight="1" x14ac:dyDescent="0.25">
      <c r="A428" s="29" t="s">
        <v>714</v>
      </c>
      <c r="B428" s="75" t="s">
        <v>1481</v>
      </c>
      <c r="C428" s="31" t="s">
        <v>1369</v>
      </c>
      <c r="D428" s="28" t="s">
        <v>26</v>
      </c>
      <c r="E428" s="31" t="s">
        <v>250</v>
      </c>
      <c r="F428" s="17">
        <v>1182</v>
      </c>
      <c r="G428" s="18">
        <f>IFERROR(J428/F428,0)+Tabla3[[#This Row],[% DE CUMPLIMIENTO ACUMULADO]]</f>
        <v>0.46192893401015228</v>
      </c>
      <c r="H428" s="19">
        <f>Tabla4[[#This Row],[AVANCE EJECUTADO]]+Tabla3[[#This Row],[Avance meta de la vigencia]]</f>
        <v>546</v>
      </c>
      <c r="I428" s="24">
        <v>0</v>
      </c>
      <c r="J428" s="134">
        <v>0</v>
      </c>
      <c r="K428" s="151" t="s">
        <v>3941</v>
      </c>
      <c r="L428" s="151" t="s">
        <v>252</v>
      </c>
      <c r="M428" s="151" t="s">
        <v>3942</v>
      </c>
      <c r="N428" s="109"/>
      <c r="O428" s="34"/>
      <c r="P428" s="34"/>
    </row>
    <row r="429" spans="1:16" ht="96" hidden="1" customHeight="1" x14ac:dyDescent="0.25">
      <c r="A429" s="29" t="s">
        <v>714</v>
      </c>
      <c r="B429" s="75" t="s">
        <v>1483</v>
      </c>
      <c r="C429" s="31" t="s">
        <v>752</v>
      </c>
      <c r="D429" s="28" t="s">
        <v>26</v>
      </c>
      <c r="E429" s="31" t="s">
        <v>250</v>
      </c>
      <c r="F429" s="17">
        <v>56</v>
      </c>
      <c r="G429" s="18">
        <f>IFERROR(J429/F429,0)+Tabla3[[#This Row],[% DE CUMPLIMIENTO ACUMULADO]]</f>
        <v>0.6071428571428571</v>
      </c>
      <c r="H429" s="19">
        <f>Tabla4[[#This Row],[AVANCE EJECUTADO]]+Tabla3[[#This Row],[Avance meta de la vigencia]]</f>
        <v>34</v>
      </c>
      <c r="I429" s="24">
        <v>0</v>
      </c>
      <c r="J429" s="134">
        <v>0</v>
      </c>
      <c r="K429" s="151" t="s">
        <v>3943</v>
      </c>
      <c r="L429" s="151" t="s">
        <v>252</v>
      </c>
      <c r="M429" s="151" t="s">
        <v>3942</v>
      </c>
      <c r="N429" s="109"/>
      <c r="O429" s="34"/>
      <c r="P429" s="34"/>
    </row>
    <row r="430" spans="1:16" ht="45.75" hidden="1" customHeight="1" x14ac:dyDescent="0.25">
      <c r="A430" s="29" t="s">
        <v>714</v>
      </c>
      <c r="B430" s="75" t="s">
        <v>1484</v>
      </c>
      <c r="C430" s="31" t="s">
        <v>1367</v>
      </c>
      <c r="D430" s="28" t="s">
        <v>26</v>
      </c>
      <c r="E430" s="31" t="s">
        <v>163</v>
      </c>
      <c r="F430" s="17">
        <v>190</v>
      </c>
      <c r="G430" s="18">
        <f>IFERROR(J430/F430,0)+Tabla3[[#This Row],[% DE CUMPLIMIENTO ACUMULADO]]</f>
        <v>0.68421052631578949</v>
      </c>
      <c r="H430" s="19">
        <f>Tabla4[[#This Row],[AVANCE EJECUTADO]]+Tabla3[[#This Row],[Avance meta de la vigencia]]</f>
        <v>130</v>
      </c>
      <c r="I430" s="24">
        <v>0</v>
      </c>
      <c r="J430" s="134"/>
      <c r="K430" s="97" t="s">
        <v>3944</v>
      </c>
      <c r="L430" s="97" t="s">
        <v>3945</v>
      </c>
      <c r="M430" s="97" t="s">
        <v>3946</v>
      </c>
      <c r="N430" s="109"/>
      <c r="O430" s="34"/>
      <c r="P430" s="34"/>
    </row>
    <row r="431" spans="1:16" ht="27.75" hidden="1" customHeight="1" x14ac:dyDescent="0.25">
      <c r="A431" s="29" t="s">
        <v>714</v>
      </c>
      <c r="B431" s="75" t="s">
        <v>1488</v>
      </c>
      <c r="C431" s="31" t="s">
        <v>1369</v>
      </c>
      <c r="D431" s="28" t="s">
        <v>26</v>
      </c>
      <c r="E431" s="31" t="s">
        <v>163</v>
      </c>
      <c r="F431" s="17">
        <v>1970</v>
      </c>
      <c r="G431" s="18">
        <f>IFERROR(J431/F431,0)+Tabla3[[#This Row],[% DE CUMPLIMIENTO ACUMULADO]]</f>
        <v>0.48223350253807107</v>
      </c>
      <c r="H431" s="19">
        <f>Tabla4[[#This Row],[AVANCE EJECUTADO]]+Tabla3[[#This Row],[Avance meta de la vigencia]]</f>
        <v>950</v>
      </c>
      <c r="I431" s="24">
        <v>0</v>
      </c>
      <c r="J431" s="134"/>
      <c r="K431" s="97" t="s">
        <v>3947</v>
      </c>
      <c r="L431" s="97" t="s">
        <v>935</v>
      </c>
      <c r="M431" s="97" t="s">
        <v>3948</v>
      </c>
      <c r="N431" s="109"/>
      <c r="O431" s="34"/>
      <c r="P431" s="34"/>
    </row>
    <row r="432" spans="1:16" ht="42" hidden="1" customHeight="1" x14ac:dyDescent="0.25">
      <c r="A432" s="29" t="s">
        <v>714</v>
      </c>
      <c r="B432" s="75" t="s">
        <v>1491</v>
      </c>
      <c r="C432" s="31" t="s">
        <v>752</v>
      </c>
      <c r="D432" s="28" t="s">
        <v>26</v>
      </c>
      <c r="E432" s="31" t="s">
        <v>163</v>
      </c>
      <c r="F432" s="17">
        <v>140</v>
      </c>
      <c r="G432" s="18">
        <f>IFERROR(J432/F432,0)+Tabla3[[#This Row],[% DE CUMPLIMIENTO ACUMULADO]]</f>
        <v>0.52857142857142858</v>
      </c>
      <c r="H432" s="19">
        <f>Tabla4[[#This Row],[AVANCE EJECUTADO]]+Tabla3[[#This Row],[Avance meta de la vigencia]]</f>
        <v>74</v>
      </c>
      <c r="I432" s="24">
        <v>0</v>
      </c>
      <c r="J432" s="134"/>
      <c r="K432" s="97" t="s">
        <v>3949</v>
      </c>
      <c r="L432" s="97" t="s">
        <v>3950</v>
      </c>
      <c r="M432" s="97" t="s">
        <v>3948</v>
      </c>
      <c r="N432" s="109"/>
      <c r="O432" s="34"/>
      <c r="P432" s="34"/>
    </row>
    <row r="433" spans="1:16" ht="37.5" hidden="1" customHeight="1" x14ac:dyDescent="0.25">
      <c r="A433" s="29" t="s">
        <v>714</v>
      </c>
      <c r="B433" s="75" t="s">
        <v>1495</v>
      </c>
      <c r="C433" s="31" t="s">
        <v>1367</v>
      </c>
      <c r="D433" s="28" t="s">
        <v>26</v>
      </c>
      <c r="E433" s="31" t="s">
        <v>211</v>
      </c>
      <c r="F433" s="17">
        <v>190</v>
      </c>
      <c r="G433" s="18">
        <f>IFERROR(J433/F433,0)+Tabla3[[#This Row],[% DE CUMPLIMIENTO ACUMULADO]]</f>
        <v>0.67368421052631577</v>
      </c>
      <c r="H433" s="19">
        <f>Tabla4[[#This Row],[AVANCE EJECUTADO]]+Tabla3[[#This Row],[Avance meta de la vigencia]]</f>
        <v>128</v>
      </c>
      <c r="I433" s="24">
        <v>0</v>
      </c>
      <c r="J433" s="134"/>
      <c r="K433" s="151" t="s">
        <v>3951</v>
      </c>
      <c r="L433" s="97" t="s">
        <v>1779</v>
      </c>
      <c r="M433" s="151" t="s">
        <v>213</v>
      </c>
      <c r="N433" s="109"/>
      <c r="O433" s="34"/>
      <c r="P433" s="34"/>
    </row>
    <row r="434" spans="1:16" ht="42.75" hidden="1" customHeight="1" x14ac:dyDescent="0.25">
      <c r="A434" s="29" t="s">
        <v>714</v>
      </c>
      <c r="B434" s="75" t="s">
        <v>1499</v>
      </c>
      <c r="C434" s="31" t="s">
        <v>1369</v>
      </c>
      <c r="D434" s="28" t="s">
        <v>26</v>
      </c>
      <c r="E434" s="31" t="s">
        <v>211</v>
      </c>
      <c r="F434" s="17">
        <v>1878</v>
      </c>
      <c r="G434" s="18">
        <f>IFERROR(J434/F434,0)+Tabla3[[#This Row],[% DE CUMPLIMIENTO ACUMULADO]]</f>
        <v>0.45367412140575081</v>
      </c>
      <c r="H434" s="19">
        <f>Tabla4[[#This Row],[AVANCE EJECUTADO]]+Tabla3[[#This Row],[Avance meta de la vigencia]]</f>
        <v>852</v>
      </c>
      <c r="I434" s="24">
        <v>0</v>
      </c>
      <c r="J434" s="134"/>
      <c r="K434" s="151" t="s">
        <v>3952</v>
      </c>
      <c r="L434" s="97" t="s">
        <v>1779</v>
      </c>
      <c r="M434" s="151" t="s">
        <v>213</v>
      </c>
      <c r="N434" s="109"/>
      <c r="O434" s="34"/>
      <c r="P434" s="34"/>
    </row>
    <row r="435" spans="1:16" ht="51" hidden="1" customHeight="1" x14ac:dyDescent="0.25">
      <c r="A435" s="29" t="s">
        <v>714</v>
      </c>
      <c r="B435" s="75" t="s">
        <v>1500</v>
      </c>
      <c r="C435" s="31" t="s">
        <v>752</v>
      </c>
      <c r="D435" s="28" t="s">
        <v>26</v>
      </c>
      <c r="E435" s="31" t="s">
        <v>211</v>
      </c>
      <c r="F435" s="17">
        <v>71</v>
      </c>
      <c r="G435" s="18">
        <f>IFERROR(J435/F435,0)+Tabla3[[#This Row],[% DE CUMPLIMIENTO ACUMULADO]]</f>
        <v>0.676056338028169</v>
      </c>
      <c r="H435" s="19">
        <f>Tabla4[[#This Row],[AVANCE EJECUTADO]]+Tabla3[[#This Row],[Avance meta de la vigencia]]</f>
        <v>48</v>
      </c>
      <c r="I435" s="24">
        <v>0</v>
      </c>
      <c r="J435" s="134"/>
      <c r="K435" s="151" t="s">
        <v>3953</v>
      </c>
      <c r="L435" s="97" t="s">
        <v>1779</v>
      </c>
      <c r="M435" s="151" t="s">
        <v>213</v>
      </c>
      <c r="N435" s="109"/>
      <c r="O435" s="34"/>
      <c r="P435" s="34"/>
    </row>
    <row r="436" spans="1:16" s="2" customFormat="1" ht="47.25" hidden="1" customHeight="1" x14ac:dyDescent="0.25">
      <c r="A436" s="29" t="s">
        <v>714</v>
      </c>
      <c r="B436" s="75" t="s">
        <v>1501</v>
      </c>
      <c r="C436" s="31" t="s">
        <v>1367</v>
      </c>
      <c r="D436" s="28" t="s">
        <v>26</v>
      </c>
      <c r="E436" s="31" t="s">
        <v>217</v>
      </c>
      <c r="F436" s="74">
        <v>190</v>
      </c>
      <c r="G436" s="106">
        <f>IFERROR(J436/F436,0)+Tabla3[[#This Row],[% DE CUMPLIMIENTO ACUMULADO]]</f>
        <v>0.70526315789473681</v>
      </c>
      <c r="H436" s="19">
        <f>Tabla4[[#This Row],[AVANCE EJECUTADO]]+Tabla3[[#This Row],[Avance meta de la vigencia]]</f>
        <v>134</v>
      </c>
      <c r="I436" s="108">
        <v>0</v>
      </c>
      <c r="J436" s="196"/>
      <c r="K436" s="97" t="s">
        <v>3954</v>
      </c>
      <c r="L436" s="97" t="s">
        <v>3955</v>
      </c>
      <c r="M436" s="97" t="s">
        <v>3956</v>
      </c>
      <c r="N436" s="109"/>
      <c r="O436" s="34"/>
      <c r="P436" s="101"/>
    </row>
    <row r="437" spans="1:16" s="2" customFormat="1" ht="25.5" hidden="1" customHeight="1" x14ac:dyDescent="0.25">
      <c r="A437" s="29" t="s">
        <v>714</v>
      </c>
      <c r="B437" s="75" t="s">
        <v>1506</v>
      </c>
      <c r="C437" s="31" t="s">
        <v>1369</v>
      </c>
      <c r="D437" s="28" t="s">
        <v>26</v>
      </c>
      <c r="E437" s="31" t="s">
        <v>217</v>
      </c>
      <c r="F437" s="74">
        <v>1128</v>
      </c>
      <c r="G437" s="106">
        <f>IFERROR(J437/F437,0)+Tabla3[[#This Row],[% DE CUMPLIMIENTO ACUMULADO]]</f>
        <v>0.49290780141843971</v>
      </c>
      <c r="H437" s="19">
        <f>Tabla4[[#This Row],[AVANCE EJECUTADO]]+Tabla3[[#This Row],[Avance meta de la vigencia]]</f>
        <v>556</v>
      </c>
      <c r="I437" s="108">
        <v>0</v>
      </c>
      <c r="J437" s="196"/>
      <c r="K437" s="97" t="s">
        <v>3957</v>
      </c>
      <c r="L437" s="97" t="s">
        <v>3955</v>
      </c>
      <c r="M437" s="97" t="s">
        <v>3958</v>
      </c>
      <c r="N437" s="109"/>
      <c r="O437" s="34"/>
      <c r="P437" s="101"/>
    </row>
    <row r="438" spans="1:16" s="2" customFormat="1" ht="16.5" hidden="1" customHeight="1" x14ac:dyDescent="0.25">
      <c r="A438" s="29" t="s">
        <v>714</v>
      </c>
      <c r="B438" s="76" t="s">
        <v>1507</v>
      </c>
      <c r="C438" s="31" t="s">
        <v>752</v>
      </c>
      <c r="D438" s="28" t="s">
        <v>26</v>
      </c>
      <c r="E438" s="59" t="s">
        <v>217</v>
      </c>
      <c r="F438" s="105">
        <v>15</v>
      </c>
      <c r="G438" s="106">
        <f>IFERROR(J438/F438,0)+Tabla3[[#This Row],[% DE CUMPLIMIENTO ACUMULADO]]</f>
        <v>0.13333333333333333</v>
      </c>
      <c r="H438" s="19">
        <f>Tabla4[[#This Row],[AVANCE EJECUTADO]]+Tabla3[[#This Row],[Avance meta de la vigencia]]</f>
        <v>2</v>
      </c>
      <c r="I438" s="108">
        <v>0</v>
      </c>
      <c r="J438" s="222"/>
      <c r="K438" s="96" t="s">
        <v>3959</v>
      </c>
      <c r="L438" s="96" t="s">
        <v>3955</v>
      </c>
      <c r="M438" s="96" t="s">
        <v>3958</v>
      </c>
      <c r="N438" s="109"/>
      <c r="O438" s="34"/>
      <c r="P438" s="101"/>
    </row>
    <row r="439" spans="1:16" ht="25.5" hidden="1" customHeight="1" x14ac:dyDescent="0.25">
      <c r="A439" s="28" t="s">
        <v>23</v>
      </c>
      <c r="B439" s="74" t="s">
        <v>122</v>
      </c>
      <c r="C439" s="31" t="s">
        <v>123</v>
      </c>
      <c r="D439" s="31" t="s">
        <v>26</v>
      </c>
      <c r="E439" s="36" t="s">
        <v>27</v>
      </c>
      <c r="F439" s="17">
        <v>18</v>
      </c>
      <c r="G439" s="18">
        <f>IFERROR(J439/F439,0)+Tabla3[[#This Row],[% DE CUMPLIMIENTO ACUMULADO]]</f>
        <v>0</v>
      </c>
      <c r="H439" s="19">
        <f>J35+Tabla3[[#This Row],[Avance meta de la vigencia]]</f>
        <v>0</v>
      </c>
      <c r="I439" s="19">
        <f t="shared" ref="I439:P442" si="25">I35</f>
        <v>0</v>
      </c>
      <c r="J439" s="134">
        <f t="shared" si="25"/>
        <v>0</v>
      </c>
      <c r="K439" s="97" t="str">
        <f t="shared" si="25"/>
        <v xml:space="preserve">Ya se cumplio con este indicador </v>
      </c>
      <c r="L439" s="97">
        <f t="shared" si="25"/>
        <v>0</v>
      </c>
      <c r="M439" s="97">
        <f t="shared" si="25"/>
        <v>0</v>
      </c>
      <c r="N439" s="109" t="str">
        <f t="shared" si="25"/>
        <v>Sin observaciones</v>
      </c>
      <c r="O439" s="101" t="str">
        <f t="shared" si="25"/>
        <v>Marisol Suarez Barreto</v>
      </c>
      <c r="P439" s="60" t="str">
        <f t="shared" si="25"/>
        <v xml:space="preserve">Cumplida </v>
      </c>
    </row>
    <row r="440" spans="1:16" ht="28.5" hidden="1" customHeight="1" x14ac:dyDescent="0.25">
      <c r="A440" s="28" t="s">
        <v>23</v>
      </c>
      <c r="B440" s="74" t="s">
        <v>125</v>
      </c>
      <c r="C440" s="31" t="s">
        <v>126</v>
      </c>
      <c r="D440" s="31" t="s">
        <v>26</v>
      </c>
      <c r="E440" s="36" t="s">
        <v>27</v>
      </c>
      <c r="F440" s="17">
        <v>3</v>
      </c>
      <c r="G440" s="18">
        <f>IFERROR(J440/F440,0)+Tabla3[[#This Row],[% DE CUMPLIMIENTO ACUMULADO]]</f>
        <v>0</v>
      </c>
      <c r="H440" s="19">
        <f>Tabla4[[#This Row],[AVANCE EJECUTADO]]+Tabla3[[#This Row],[Avance meta de la vigencia]]</f>
        <v>0</v>
      </c>
      <c r="I440" s="19">
        <f t="shared" si="25"/>
        <v>0</v>
      </c>
      <c r="J440" s="134">
        <f t="shared" si="25"/>
        <v>0</v>
      </c>
      <c r="K440" s="97" t="str">
        <f t="shared" si="25"/>
        <v xml:space="preserve">"Se informa que el proponente ganador fue definido durante la fase precontractual del proceso, teniendo en cuenta el cumplimiento de los requisitos establecidos y la evaluación correspondiente.
Así mismo, el proceso de cierre y recepción final de ofertas culminó el día 8 de abril, fecha a partir de la cual se continuó con las etapas de verificación, evaluación y adjudicación conforme a los lineamientos establecidos por la entidad.
De acuerdo con el documento contractual, la Escuela Superior de Administración Pública – ESAP adelantó el proceso de Selección Abreviada de Menor Cuantía No. ESAP-SAMEC-001-2026, cuyo objeto fue realizar la adecuación y mejoramiento locativo de la Biblioteca de la Sede Central CAN.
Una vez finalizado el cierre de ofertas, se desarrollaron las etapas propias de la fase precontractual, consistentes en la verificación de los requisitos habilitantes, la evaluación de las propuestas presentadas y la asignación del puntaje conforme a los criterios establecidos en el pliego de condiciones.
Como resultado de dicha evaluación, el proponente MONVAL GROUP S.A.S., identificado con NIT 900.790.715-0, fue seleccionado como adjudicatario del proceso, por cumplir con los requisitos exigidos por la entidad y obtener el mayor puntaje.
Finalmente, mediante la Resolución No. 690 del 04 de mayo de 2026, el Ordenador del Gasto adjudicó el proceso a MONVAL GROUP S.A.S., por un valor de SEISCIENTOS OCHENTA Y NUEVE MILLONES SESENTA Y CINCO MIL CIENTO CUARENTA Y CUATRO PESOS CON CUARENTA Y CINCO CENTAVOS ($689.065.144,45) M/CTE."
</v>
      </c>
      <c r="L440" s="97" t="str">
        <f t="shared" si="25"/>
        <v xml:space="preserve">"Una de las mayores dificultades presentadas durante el desarrollo del proceso precontractual estuvo relacionada con la verificación técnica, administrativa y financiera de las propuestas presentadas, teniendo en cuenta la necesidad de garantizar el cumplimiento integral de los requisitos establecidos por la ESAP en el pliego de condiciones y en el Anexo Técnico.
Adicionalmente, el proceso requería validar de manera detallada aspectos relacionados con las especificaciones técnicas de la adecuación locativa, el cumplimiento de las condiciones de seguridad y salud en el trabajo, la gestión ambiental, la disponibilidad del personal mínimo exigido y la capacidad operativa de los proponentes para ejecutar simultáneamente los diferentes frentes de obra dentro del plazo establecido.
Por lo anterior, fue necesario adelantar una etapa rigurosa de revisión y evaluación documental, técnica y presupuestal, con el fin de asegurar la selección objetiva del contratista que ofreciera las mejores condiciones para la entidad, conforme a los lineamientos establecidos por la ESAP y la normatividad vigente en materia de contratación estatal."
</v>
      </c>
      <c r="M440" s="97" t="str">
        <f t="shared" si="25"/>
        <v xml:space="preserve">Se anexa documento CLAUSULADO CONTRATO DE OBRA No. BOG-1256-2026 SUSCRITO ENTRE LA ESCUELA SUPERIOR DE ADMINISTRACIÓN PÚBLICA – ESAP Y MONVAL GROUP S.A.S.
</v>
      </c>
      <c r="N440" s="109" t="str">
        <f t="shared" si="25"/>
        <v>Sin observaciones</v>
      </c>
      <c r="O440" s="101" t="str">
        <f t="shared" si="25"/>
        <v>Marisol Suarez Barreto</v>
      </c>
      <c r="P440" s="174" t="str">
        <f t="shared" si="25"/>
        <v>En desarrollo</v>
      </c>
    </row>
    <row r="441" spans="1:16" ht="26.25" hidden="1" customHeight="1" x14ac:dyDescent="0.25">
      <c r="A441" s="28" t="s">
        <v>23</v>
      </c>
      <c r="B441" s="74" t="s">
        <v>127</v>
      </c>
      <c r="C441" s="31" t="s">
        <v>128</v>
      </c>
      <c r="D441" s="31" t="s">
        <v>26</v>
      </c>
      <c r="E441" s="36" t="s">
        <v>27</v>
      </c>
      <c r="F441" s="17">
        <v>3</v>
      </c>
      <c r="G441" s="18">
        <f>IFERROR(J441/F441,0)+Tabla3[[#This Row],[% DE CUMPLIMIENTO ACUMULADO]]</f>
        <v>0</v>
      </c>
      <c r="H441" s="19">
        <f>Tabla4[[#This Row],[AVANCE EJECUTADO]]+Tabla3[[#This Row],[Avance meta de la vigencia]]</f>
        <v>0</v>
      </c>
      <c r="I441" s="19">
        <f t="shared" si="25"/>
        <v>0</v>
      </c>
      <c r="J441" s="134">
        <f t="shared" si="25"/>
        <v>0</v>
      </c>
      <c r="K441" s="97" t="str">
        <f t="shared" si="25"/>
        <v xml:space="preserve">A la fecha no se ha realizado la dotación de ninguna sede, es decir, no se ha avanzado en la meta. Se tiene proyectado para el siguiente mes la planeacion de Biblioteca y Gym sede central de la ESAP 
</v>
      </c>
      <c r="L441" s="97" t="str">
        <f t="shared" si="25"/>
        <v>El contrato de adecuación de la biblioteca se encontraba durante el mes de abril en proceso de ofertas y adjudicación, una vez adjudicado se iniciará con el proyecto de dotación de esta misma</v>
      </c>
      <c r="M441" s="97" t="str">
        <f t="shared" si="25"/>
        <v>n/a</v>
      </c>
      <c r="N441" s="109" t="str">
        <f t="shared" si="25"/>
        <v>Sin observaciones</v>
      </c>
      <c r="O441" s="101" t="str">
        <f t="shared" si="25"/>
        <v>Marisol Suarez Barreto</v>
      </c>
      <c r="P441" s="174" t="str">
        <f t="shared" si="25"/>
        <v>No iniciada</v>
      </c>
    </row>
    <row r="442" spans="1:16" ht="27" hidden="1" customHeight="1" x14ac:dyDescent="0.25">
      <c r="A442" s="28" t="s">
        <v>23</v>
      </c>
      <c r="B442" s="105" t="s">
        <v>129</v>
      </c>
      <c r="C442" s="59" t="s">
        <v>130</v>
      </c>
      <c r="D442" s="59" t="s">
        <v>26</v>
      </c>
      <c r="E442" s="36" t="s">
        <v>27</v>
      </c>
      <c r="F442" s="27">
        <v>40</v>
      </c>
      <c r="G442" s="23">
        <f>IFERROR(J442/F442,0)+Tabla3[[#This Row],[% DE CUMPLIMIENTO ACUMULADO]]</f>
        <v>0</v>
      </c>
      <c r="H442" s="24">
        <f>Tabla4[[#This Row],[AVANCE EJECUTADO]]+Tabla3[[#This Row],[Avance meta de la vigencia]]</f>
        <v>0</v>
      </c>
      <c r="I442" s="19">
        <f t="shared" si="25"/>
        <v>0</v>
      </c>
      <c r="J442" s="175">
        <f t="shared" si="25"/>
        <v>0</v>
      </c>
      <c r="K442" s="96" t="str">
        <f t="shared" si="25"/>
        <v xml:space="preserve">"Durante el mes de abril de 2026 se evidenciaron avances en la estructuración y proyección de los proyectos de mantenimiento programados, mediante el desarrollo de visitas técnicas a todas las sedes territoriales por parte del equipo técnico competente, con el fin de realizar el levantamiento de necesidades, diagnósticos y priorización de intervenciones requeridas para la formulación de los proyectos correspondientes. 
De manera paralela, en la sede central se adelantaron actividades relacionadas con los proyectos de mantenimiento de escenarios deportivos, redes hidrosanitarias, pasillos, ascensores, UPS, sistemas de aire acondicionado y huerta del CAN, los cuales durante el mes se encontraban en mesas de trabajo conjuntas con el área de contratación para dar continuidad al proceso y avanzar hacia las etapas de gestión contractual y ejecución, adicional se adelantó el proyecto de mantenimiento de la territorial de Popayán
"
</v>
      </c>
      <c r="L442" s="96" t="str">
        <f t="shared" si="25"/>
        <v xml:space="preserve">"Durante el mes de abril de 2026 no se inició la ejecución de ninguno los proyectos de mantenimiento programados, debido a los ajustes técnicos, administrativos y presupuestales identificados durante las mesas de trabajo adelantadas con las diferentes áreas involucradas. Estas revisiones han requerido la actualización y validación de alcances, necesidades y requerimientos específicos de cada proyecto, situación que ha generado retrasos en la consolidación de los procesos necesarios para continuar con las etapas de contratación y ejecución.
"
</v>
      </c>
      <c r="M442" s="96" t="str">
        <f t="shared" si="25"/>
        <v xml:space="preserve">"ANEXO TECNICO MANTENIMIENTO AIRES ACONDICIO SEDE CENTRAL.docx
ANEXO TECNICO MANTENIMIENTO INTEGRAL DE UPS.docx
10-04-2026 ANEXO TECNICO HUERTA.docx
ANEXO TECNICO MANTENIMIENTO ASCENSOR SEDE CENTRAL – corregido.docx
5. POPAYAN
4. SAMC 2026 - PASILLOS
3. SAMC 2026 - ESPACIOS DEPORTIVOS
2. SAMC 2026 - HIDROSANITARIA
"
</v>
      </c>
      <c r="N442" s="142" t="str">
        <f t="shared" si="25"/>
        <v>Sin observaciones</v>
      </c>
      <c r="O442" s="172" t="str">
        <f t="shared" si="25"/>
        <v>Marisol Suarez Barreto</v>
      </c>
      <c r="P442" s="174" t="str">
        <f t="shared" si="25"/>
        <v>En desarrollo</v>
      </c>
    </row>
    <row r="443" spans="1:16" ht="36" hidden="1" customHeight="1" x14ac:dyDescent="0.25">
      <c r="A443" s="29" t="s">
        <v>23</v>
      </c>
      <c r="B443" s="105" t="s">
        <v>114</v>
      </c>
      <c r="C443" s="59" t="s">
        <v>95</v>
      </c>
      <c r="D443" s="59" t="s">
        <v>26</v>
      </c>
      <c r="E443" s="181" t="s">
        <v>27</v>
      </c>
      <c r="F443" s="27">
        <v>5</v>
      </c>
      <c r="G443" s="23">
        <f t="shared" ref="G443:P443" si="26">G33</f>
        <v>0.4</v>
      </c>
      <c r="H443" s="24">
        <f t="shared" si="26"/>
        <v>2</v>
      </c>
      <c r="I443" s="19">
        <f t="shared" si="26"/>
        <v>0</v>
      </c>
      <c r="J443" s="175">
        <f t="shared" si="26"/>
        <v>0</v>
      </c>
      <c r="K443" s="157" t="str">
        <f t="shared" si="26"/>
        <v>Durante el mes de abril se gestionó el levantamiento de necesidades en las diferentes áreas, con el fin de identificar los requerimientos asociados a los sistemas de información, orientados a la adecuada implementación y fortalecimiento de las soluciones tecnológicas de la Entidad. Lo anterior, con el propósito de dar cumplimiento al presente indicador durante los próximos meses de la vigencia actual.</v>
      </c>
      <c r="L443" s="157" t="str">
        <f t="shared" si="26"/>
        <v xml:space="preserve">No se presentan dificultades durante el periodo mencionado. </v>
      </c>
      <c r="M443" s="157" t="str">
        <f t="shared" si="26"/>
        <v>No se realizan evidencias para el presente mes</v>
      </c>
      <c r="N443" s="142" t="str">
        <f t="shared" si="26"/>
        <v>Sin observaciones</v>
      </c>
      <c r="O443" s="60" t="str">
        <f t="shared" si="26"/>
        <v>Marisol Suarez Barreto</v>
      </c>
      <c r="P443" s="60" t="str">
        <f t="shared" si="26"/>
        <v>En desarrollo</v>
      </c>
    </row>
    <row r="444" spans="1:16" ht="136.5" hidden="1" customHeight="1" x14ac:dyDescent="0.25">
      <c r="A444" s="29" t="s">
        <v>23</v>
      </c>
      <c r="B444" s="105" t="s">
        <v>117</v>
      </c>
      <c r="C444" s="59" t="s">
        <v>118</v>
      </c>
      <c r="D444" s="59" t="s">
        <v>26</v>
      </c>
      <c r="E444" s="181" t="s">
        <v>27</v>
      </c>
      <c r="F444" s="27">
        <v>100</v>
      </c>
      <c r="G444" s="18">
        <f>IFERROR(MIN((J444/F444+Tabla3[[#This Row],[% DE CUMPLIMIENTO ACUMULADO]]),1),0)</f>
        <v>0</v>
      </c>
      <c r="H444" s="24">
        <f t="shared" ref="H444:P444" si="27">H34</f>
        <v>202</v>
      </c>
      <c r="I444" s="19">
        <f t="shared" si="27"/>
        <v>1</v>
      </c>
      <c r="J444" s="175">
        <f t="shared" si="27"/>
        <v>1</v>
      </c>
      <c r="K444" s="182" t="str">
        <f t="shared" si="27"/>
        <v>Mesa de Servicios: Durante el mes de abril de 2026, la Mesa de Servicios de la Oficina de Tecnologías de la Información y las Comunicaciones (OTIC) registró y gestionó un total de 7.393 tickets asociados a los servicios de Tecnologías de la Información (TI) a nivel nacional, lo que evidencia una operación robusta y de alta demanda en la atención de los requerimientos institucionales. Este volumen de gestión refleja la importancia estratégica de la Mesa de Servicios como punto central de contacto para garantizar la continuidad operativa, la atención oportuna y la satisfacción de los usuarios en todas las sedes de la ESAP.
Del total de casos registrados, 7.337 fueron atendidos y cerrados satisfactoriamente, incluyendo solicitudes, requerimientos e incidentes resueltos dentro del período. Adicionalmente. Al cierre del periodo, se encontraban en gestión 56 casos (1% del total), distribuidos en 30 casos en atención por soporte de tercer nivel, 24 asignados a soporte en sitio pendientes de intervención presencial y 2 en trámite de garantía con proveedores. Estos resultados destacan no solo la eficiencia operativa del servicio, sino también la capacidad técnica y organizacional para atender integralmente las necesidades tecnológicas de la entidad.
* Gestión de diligenciamiento de Acta de Abordaje y requerimientos X-Road – PNID
* Diploma Digital, suministro de data para registro de app y vinculación a EntraID para autenticación de usuarios.
* Diligenciamiento de información de collocation en informe de gestión otic_abril2026.
* Restablecimiento de servicios Humano reportes y humano procesos.
* Humano Web Windows Update 2026-03 Security Update (KB5078740) (26100.32522).
* Elaboración y ajustes a documentos del proceso de repotenciación-renovación HCI. Anexo de condiciones técnicas y modelos de formatos de cotización, para sondeo de mercado.
* Solicitud informe del cumplimiento de los controles de acceso al proveedor de servicios de collocation.
* Despliegue de Nuevo Servidor Productivo DiplomaDigital.
* Reporte de verificación del estado de los métodos de autenticación del correo electrónico DMARC, DKIM y SPF dominio ESAP.EDU.CO.
* Notificación al equipo de seguridad digital y administración de cuentas de usuarios. Alerta COLCERT AL-20260414 - 099. Ataques hacia servicios Microsoft365
* Windows Update Server Votaciones IPv4 172.16.202.142.
* Revisión y firma informe de evaluación Renovación suscripción ORACLE LINUX_TVEC_210658.
* Windows Update Server KLIC IPv4 172.16.202.211.
* Elaboración y ajustes a documentos del proceso adquisición de infraestructura de backup de propósito específico. Anexo de condiciones técnicas.
* Suministro de información para el comité Institucional de Coordinación de Control Interno, respondiendo a: ”La entidad establece actividades de control relevantes sobre las infraestructuras tecnológicas; los procesos de gestión de la seguridad y sobre los procesos de adquisición, desarrollo y mantenimiento de tecnologías.”
* Restauración de recurso compartido de fileserver DT Quibdó en fileserver IPv4 172.16.1.95. (G: institucional)
* Suministro de evidencias  – Plan de Mejoramiento Transformación digital - corte marzo 2026.
* Validación Internal Load Balancer - Moodle Extension v2.
* Creación de Maquina Virtual Equipo Datos. 
* Apoyo a la supervisión, Collocation - Cirion. Revisión y aprobación informes Enero, febrero 2026.
* Actualización del sgacampustest.war en sinutest
* Revisión de informe HealthCheck SQL Servers ESAP realizado por SoftwareOne.</v>
      </c>
      <c r="L444" s="157" t="str">
        <f t="shared" si="27"/>
        <v xml:space="preserve">•	Tiempos de atención y respuesta en los niveles de atención de especialista nivel 3, teniendo en cuenta los altos tiempos de respuesta que pueden generar molestia o inconformidades respecto a la atención.
•	Para gestión de inventarios e impresoras es poder contar con un sistema que apoye el control, almacenamiento, compartición, utilización y monitoreo de las impresoras dentro de la entidad, de una forma benéfica y controlada, para así agilizar y optimizar los procesos.
•	Es necesaria la adquisición de un software que permita centralizar la administración de las impresoras a nivel nacional, con el fin de lograr un mayor control y gestión desde el servidor de impresión. 
•	Es indispensable adquirir un mayor número de licencias de la CMDB de Aranda, con el propósito de registrar los nuevos equipos tecnológicos adquiridos por la entidad y garantizar un control más eficiente del inventario a nivel nacional. 
</v>
      </c>
      <c r="M444" s="157" t="str">
        <f t="shared" si="27"/>
        <v>1. Resumen General de Casos OTIC ABRIL
2. Indice de capacidad hiperconvergencia. Inventario Clusters VMware ESAP 2026</v>
      </c>
      <c r="N444" s="142" t="str">
        <f t="shared" si="27"/>
        <v>Sin observaciones</v>
      </c>
      <c r="O444" s="60" t="str">
        <f t="shared" si="27"/>
        <v>Marisol Suarez Barreto</v>
      </c>
      <c r="P444" s="60" t="str">
        <f t="shared" si="27"/>
        <v>En desarrollo</v>
      </c>
    </row>
    <row r="445" spans="1:16" ht="15" customHeight="1" x14ac:dyDescent="0.25">
      <c r="G445" s="18"/>
    </row>
    <row r="446" spans="1:16" ht="15" customHeight="1" x14ac:dyDescent="0.25">
      <c r="C446" s="164"/>
    </row>
  </sheetData>
  <sheetProtection sheet="1" objects="1" scenarios="1" formatCells="0" formatColumns="0" formatRows="0" autoFilter="0"/>
  <protectedRanges>
    <protectedRange algorithmName="SHA-512" hashValue="FLK2sCgl1Jhhzf3YJzQG7NrRsU97FZTZ3NgplONhbb/PKFdsjetPZ2pMhzFJjpjHJSkC+wYbmxys2igzGq0PXg==" saltValue="gCIxOHxH10lpbc8HSGB07w==" spinCount="100000" sqref="N2:P438 N443:P444" name="ASESORES"/>
    <protectedRange algorithmName="SHA-512" hashValue="3VhBl+smH7luE7CgvAQfshonA4P9jiEhLB3THx2a3bWDu3x4Kz4yG0uBu0evjxaZdzFFSgkBxfyIXV1Xjp9lqw==" saltValue="2RffjyP8Vrx+js1PAeY30A==" spinCount="100000" sqref="I3:I438 I443:I444" name="aagabo"/>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9DEAEBAE-BA28-44B5-99C1-AFC91D87E2F3}">
          <x14:formula1>
            <xm:f>Listas!$A$3:$A$7</xm:f>
          </x14:formula1>
          <xm:sqref>P3:P444</xm:sqref>
        </x14:dataValidation>
        <x14:dataValidation type="list" allowBlank="1" showInputMessage="1" showErrorMessage="1" xr:uid="{8996EF10-D56D-4520-A137-C857F1D8DE9A}">
          <x14:formula1>
            <xm:f>Listas!$C$3:$C$23</xm:f>
          </x14:formula1>
          <xm:sqref>O3:O444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6D0D9-3BEE-44EF-A8F5-8EDBB3102322}">
  <dimension ref="A1:P446"/>
  <sheetViews>
    <sheetView tabSelected="1" zoomScale="80" zoomScaleNormal="80" workbookViewId="0">
      <selection activeCell="C452" sqref="C452"/>
    </sheetView>
  </sheetViews>
  <sheetFormatPr baseColWidth="10" defaultColWidth="9.140625" defaultRowHeight="15" customHeight="1" x14ac:dyDescent="0.25"/>
  <cols>
    <col min="1" max="1" width="20.140625" style="30" customWidth="1"/>
    <col min="2" max="2" width="18" style="4" customWidth="1"/>
    <col min="3" max="3" width="50.7109375" style="30" customWidth="1"/>
    <col min="4" max="4" width="18" style="30" customWidth="1"/>
    <col min="5" max="5" width="24.7109375" style="30" customWidth="1"/>
    <col min="6" max="6" width="16.85546875" style="25" customWidth="1"/>
    <col min="7" max="7" width="17.7109375" style="25" customWidth="1"/>
    <col min="8" max="8" width="15.28515625" style="26" customWidth="1"/>
    <col min="9" max="9" width="17" style="16" customWidth="1"/>
    <col min="10" max="10" width="16.140625" style="26" customWidth="1"/>
    <col min="11" max="11" width="60" style="177" customWidth="1"/>
    <col min="12" max="12" width="31.42578125" style="4" customWidth="1"/>
    <col min="13" max="13" width="40.5703125" style="4" customWidth="1"/>
    <col min="14" max="14" width="47.140625" style="4" customWidth="1"/>
    <col min="15" max="15" width="34.7109375" style="30" customWidth="1"/>
    <col min="16" max="16" width="25" style="2" customWidth="1"/>
  </cols>
  <sheetData>
    <row r="1" spans="1:16" x14ac:dyDescent="0.25">
      <c r="P1" s="30"/>
    </row>
    <row r="2" spans="1:16" ht="58.15" customHeight="1" x14ac:dyDescent="0.25">
      <c r="A2" s="8" t="s">
        <v>0</v>
      </c>
      <c r="B2" s="7" t="s">
        <v>1</v>
      </c>
      <c r="C2" s="6" t="s">
        <v>2</v>
      </c>
      <c r="D2" s="6" t="s">
        <v>3</v>
      </c>
      <c r="E2" s="6" t="s">
        <v>4</v>
      </c>
      <c r="F2" s="6" t="s">
        <v>5</v>
      </c>
      <c r="G2" s="6" t="s">
        <v>6</v>
      </c>
      <c r="H2" s="9" t="s">
        <v>7</v>
      </c>
      <c r="I2" s="9" t="s">
        <v>8</v>
      </c>
      <c r="J2" s="135" t="s">
        <v>9</v>
      </c>
      <c r="K2" s="178" t="s">
        <v>10</v>
      </c>
      <c r="L2" s="12" t="s">
        <v>11</v>
      </c>
      <c r="M2" s="12" t="s">
        <v>12</v>
      </c>
      <c r="N2" s="13" t="s">
        <v>13</v>
      </c>
      <c r="O2" s="14" t="s">
        <v>14</v>
      </c>
      <c r="P2" s="14" t="s">
        <v>15</v>
      </c>
    </row>
    <row r="3" spans="1:16" ht="75" hidden="1" x14ac:dyDescent="0.25">
      <c r="A3" s="28" t="s">
        <v>23</v>
      </c>
      <c r="B3" s="74" t="s">
        <v>24</v>
      </c>
      <c r="C3" s="31" t="s">
        <v>25</v>
      </c>
      <c r="D3" s="31" t="s">
        <v>26</v>
      </c>
      <c r="E3" s="31" t="s">
        <v>27</v>
      </c>
      <c r="F3" s="17">
        <v>22</v>
      </c>
      <c r="G3" s="18">
        <f>(IFERROR(J199/F3,0))+Tabla4[[#This Row],[% DE CUMPLIMIENTO ACUMULADO]]</f>
        <v>0</v>
      </c>
      <c r="H3" s="19">
        <f>H199+Tabla4[[#This Row],[Avance meta de la vigencia]]</f>
        <v>0</v>
      </c>
      <c r="I3" s="19">
        <f t="shared" ref="I3:N22" si="0">I199</f>
        <v>0</v>
      </c>
      <c r="J3" s="134">
        <f t="shared" si="0"/>
        <v>0</v>
      </c>
      <c r="K3" s="97" t="str">
        <f t="shared" si="0"/>
        <v>Se logra realizar el cargue de los tres programas en la plataforma Nuevos SACES para las renovaciones de los programas de Gerencia Social - Distancia, Gestión Pública - Virtual y Proyectos de Desarrollo – Virtual.</v>
      </c>
      <c r="L3" s="97" t="str">
        <f t="shared" si="0"/>
        <v>Se identifica como dificultad, la disponibilidad de algunos recursos para complementar los anexos dentro de los documentos maestros.</v>
      </c>
      <c r="M3" s="97" t="str">
        <f t="shared" si="0"/>
        <v>N°1. IES Rad_PRODES
N°2. IES_Gestion_Publica
N°3. IES Rad_Gerencia_Social
N°4. Verificacion de anexos</v>
      </c>
      <c r="N3" s="109">
        <f t="shared" si="0"/>
        <v>0</v>
      </c>
      <c r="O3" s="34">
        <f>O199</f>
        <v>0</v>
      </c>
      <c r="P3" s="34">
        <f>P199</f>
        <v>0</v>
      </c>
    </row>
    <row r="4" spans="1:16" ht="75" hidden="1" x14ac:dyDescent="0.25">
      <c r="A4" s="28" t="s">
        <v>23</v>
      </c>
      <c r="B4" s="74" t="s">
        <v>28</v>
      </c>
      <c r="C4" s="31" t="s">
        <v>29</v>
      </c>
      <c r="D4" s="31" t="s">
        <v>26</v>
      </c>
      <c r="E4" s="36" t="s">
        <v>30</v>
      </c>
      <c r="F4" s="20">
        <v>35759</v>
      </c>
      <c r="G4" s="18">
        <f>IFERROR(J4/F4,0)+Tabla4[[#This Row],[% DE CUMPLIMIENTO ACUMULADO]]</f>
        <v>0.5069213344892195</v>
      </c>
      <c r="H4" s="19">
        <f>Tabla5[[#This Row],[AVANCE EJECUTADO]]+Tabla4[[#This Row],[Avance meta de la vigencia]]</f>
        <v>18127</v>
      </c>
      <c r="I4" s="19"/>
      <c r="J4" s="134">
        <v>0</v>
      </c>
      <c r="K4" s="97" t="s">
        <v>3960</v>
      </c>
      <c r="L4" s="97" t="s">
        <v>3961</v>
      </c>
      <c r="M4" s="97" t="s">
        <v>3962</v>
      </c>
      <c r="N4" s="109"/>
      <c r="O4" s="34"/>
      <c r="P4" s="34"/>
    </row>
    <row r="5" spans="1:16" ht="60" hidden="1" x14ac:dyDescent="0.25">
      <c r="A5" s="28" t="s">
        <v>34</v>
      </c>
      <c r="B5" s="74" t="s">
        <v>35</v>
      </c>
      <c r="C5" s="31" t="s">
        <v>36</v>
      </c>
      <c r="D5" s="31" t="s">
        <v>26</v>
      </c>
      <c r="E5" s="31" t="s">
        <v>27</v>
      </c>
      <c r="F5" s="17">
        <v>4585</v>
      </c>
      <c r="G5" s="18">
        <f>IFERROR(J5/F5,0)+Tabla4[[#This Row],[% DE CUMPLIMIENTO ACUMULADO]]</f>
        <v>0.42311886586695746</v>
      </c>
      <c r="H5" s="19">
        <f t="shared" ref="H5:P5" si="1">H198</f>
        <v>1940</v>
      </c>
      <c r="I5" s="19">
        <f t="shared" si="1"/>
        <v>0</v>
      </c>
      <c r="J5" s="134">
        <f t="shared" si="1"/>
        <v>0</v>
      </c>
      <c r="K5" s="97" t="str">
        <f t="shared" si="1"/>
        <v>En cumplimiento del calendario académico, finalizó el proceso de inscripciones para 2026-2 en donde se cuenta con 2.681 habilitados para continuar con el proceso de selección y admisión para estudiantes matriculados en Posgrado.</v>
      </c>
      <c r="L5" s="97" t="str">
        <f t="shared" si="1"/>
        <v>No se identifican dificultades durante el mes de mayo.</v>
      </c>
      <c r="M5" s="97" t="str">
        <f t="shared" si="1"/>
        <v>N°1. Reporte de Inscritos para la admisión a corte 05062026</v>
      </c>
      <c r="N5" s="109">
        <f t="shared" si="1"/>
        <v>0</v>
      </c>
      <c r="O5" s="34">
        <f t="shared" si="1"/>
        <v>0</v>
      </c>
      <c r="P5" s="34">
        <f t="shared" si="1"/>
        <v>0</v>
      </c>
    </row>
    <row r="6" spans="1:16" ht="240" hidden="1" x14ac:dyDescent="0.25">
      <c r="A6" s="28" t="s">
        <v>23</v>
      </c>
      <c r="B6" s="74" t="s">
        <v>37</v>
      </c>
      <c r="C6" s="31" t="s">
        <v>38</v>
      </c>
      <c r="D6" s="31" t="s">
        <v>26</v>
      </c>
      <c r="E6" s="31" t="s">
        <v>27</v>
      </c>
      <c r="F6" s="17">
        <v>29475</v>
      </c>
      <c r="G6" s="18">
        <f>IFERROR(J215/F6,0)+Tabla4[[#This Row],[% DE CUMPLIMIENTO ACUMULADO]]</f>
        <v>0.36614079728583548</v>
      </c>
      <c r="H6" s="19">
        <f>J215+Tabla4[[#This Row],[Avance meta de la vigencia]]</f>
        <v>10792</v>
      </c>
      <c r="I6" s="19">
        <f t="shared" ref="I6:P6" si="2">I215</f>
        <v>0</v>
      </c>
      <c r="J6" s="134">
        <f t="shared" si="2"/>
        <v>0</v>
      </c>
      <c r="K6" s="97" t="str">
        <f t="shared" si="2"/>
        <v>Durante el mes de mayo se beneficiaron 1.542 estudiantes únicos a nivel nacional. La Dirección de Bienestar Universitario continuó con la implementación del portafolio de servicios 2026 en las 17 sedes territoriales de la ESAP bajo modalidades virtuales y presenciales, fortaleciendo la cobertura institucional y el acceso de la comunidad estudiantil a los diferentes programas y servicios. La oferta se desarrolló a través de los programas 
* Bienestar contigo: orientación psicológica, orientación en salud física, orientación socioeconómica, Convive ESAP, estilos de vida saludable, atención de violencias basadas en género, fraccionamiento de matrícula y apoyos socioeconómicos.
*Arte y deporte: disciplinas culturales y deportivas.
*Formación para la vida: Aprendamos Juntos, Bienestar en Clase y cursos virtuales.
*Intégrate con bienestar: torneos, festivales, campañas y encuentros de integración.</v>
      </c>
      <c r="L6" s="97" t="str">
        <f t="shared" si="2"/>
        <v>n/a</v>
      </c>
      <c r="M6" s="97" t="str">
        <f t="shared" si="2"/>
        <v>Estudiantes beneficiarios_mayo</v>
      </c>
      <c r="N6" s="109">
        <f t="shared" si="2"/>
        <v>0</v>
      </c>
      <c r="O6" s="34">
        <f t="shared" si="2"/>
        <v>0</v>
      </c>
      <c r="P6" s="34">
        <f t="shared" si="2"/>
        <v>0</v>
      </c>
    </row>
    <row r="7" spans="1:16" ht="165" hidden="1" x14ac:dyDescent="0.25">
      <c r="A7" s="28" t="s">
        <v>23</v>
      </c>
      <c r="B7" s="74" t="s">
        <v>39</v>
      </c>
      <c r="C7" s="31" t="s">
        <v>40</v>
      </c>
      <c r="D7" s="31" t="s">
        <v>26</v>
      </c>
      <c r="E7" s="31" t="s">
        <v>27</v>
      </c>
      <c r="F7" s="17">
        <v>402</v>
      </c>
      <c r="G7" s="18">
        <f>IFERROR(J210/F7,0)+Tabla4[[#This Row],[% DE CUMPLIMIENTO ACUMULADO]]</f>
        <v>0.12935323383084577</v>
      </c>
      <c r="H7" s="19">
        <f>H210+Tabla4[[#This Row],[Avance meta de la vigencia]]</f>
        <v>116</v>
      </c>
      <c r="I7" s="19">
        <f t="shared" ref="I7:P7" si="3">I210</f>
        <v>0</v>
      </c>
      <c r="J7" s="134">
        <f t="shared" si="3"/>
        <v>7</v>
      </c>
      <c r="K7" s="97" t="str">
        <f t="shared" si="3"/>
        <v>Con corte al 30 de mayo de 2026, el resultado obtenido en el indicador evidencia un avance de 56 módulos virtualizados equivalente al 33%, de los 170 programados en la meta para la vigencia 2026. Durante el mes de mayo se entregaron 11 módulos, distribuidos de la siguiente manera: 
Inglés para Postgrados 7 módulos para los niveles (B.1.1)
Régimen Territorial Colombiano 4 módulos
Estos resultados se suman a los 19 módulos reportados en el mes de marzo, 26 módulos en abril y 11 módulos en mayo para llegar a un total de 56 módulos en 2026.</v>
      </c>
      <c r="L7" s="97" t="str">
        <f t="shared" si="3"/>
        <v>No se presentaron dificultades</v>
      </c>
      <c r="M7" s="97" t="str">
        <f t="shared" si="3"/>
        <v>RELACIÓN DE MÓDULOS.xlsx</v>
      </c>
      <c r="N7" s="109">
        <f t="shared" si="3"/>
        <v>0</v>
      </c>
      <c r="O7" s="34">
        <f t="shared" si="3"/>
        <v>0</v>
      </c>
      <c r="P7" s="34">
        <f t="shared" si="3"/>
        <v>0</v>
      </c>
    </row>
    <row r="8" spans="1:16" ht="165" hidden="1" x14ac:dyDescent="0.25">
      <c r="A8" s="28" t="s">
        <v>23</v>
      </c>
      <c r="B8" s="74" t="s">
        <v>41</v>
      </c>
      <c r="C8" s="31" t="s">
        <v>42</v>
      </c>
      <c r="D8" s="31" t="s">
        <v>26</v>
      </c>
      <c r="E8" s="36" t="s">
        <v>43</v>
      </c>
      <c r="F8" s="17">
        <v>19</v>
      </c>
      <c r="G8" s="18">
        <f>IFERROR(J8/F8,0)+Tabla4[[#This Row],[% DE CUMPLIMIENTO ACUMULADO]]</f>
        <v>0.84210526315789469</v>
      </c>
      <c r="H8" s="19">
        <f>Tabla5[[#This Row],[AVANCE EJECUTADO]]+Tabla4[[#This Row],[Avance meta de la vigencia]]</f>
        <v>16</v>
      </c>
      <c r="I8" s="19"/>
      <c r="J8" s="134">
        <v>16</v>
      </c>
      <c r="K8" s="159" t="s">
        <v>3963</v>
      </c>
      <c r="L8" s="159" t="s">
        <v>3964</v>
      </c>
      <c r="M8" s="97" t="s">
        <v>3965</v>
      </c>
      <c r="N8" s="109"/>
      <c r="O8" s="34"/>
      <c r="P8" s="34"/>
    </row>
    <row r="9" spans="1:16" ht="195" hidden="1" x14ac:dyDescent="0.25">
      <c r="A9" s="28" t="s">
        <v>23</v>
      </c>
      <c r="B9" s="74" t="s">
        <v>47</v>
      </c>
      <c r="C9" s="31" t="s">
        <v>48</v>
      </c>
      <c r="D9" s="31" t="s">
        <v>26</v>
      </c>
      <c r="E9" s="31" t="s">
        <v>27</v>
      </c>
      <c r="F9" s="17">
        <v>20</v>
      </c>
      <c r="G9" s="18">
        <f>IFERROR(J231/F9,0)+Tabla4[[#This Row],[% DE CUMPLIMIENTO ACUMULADO]]</f>
        <v>0.45</v>
      </c>
      <c r="H9" s="19">
        <f>H231+Tabla4[[#This Row],[Avance meta de la vigencia]]</f>
        <v>9</v>
      </c>
      <c r="I9" s="19">
        <f t="shared" ref="I9:P9" si="4">I231</f>
        <v>0</v>
      </c>
      <c r="J9" s="134">
        <f t="shared" si="4"/>
        <v>9</v>
      </c>
      <c r="K9" s="97" t="str">
        <f t="shared" si="4"/>
        <v xml:space="preserve">Se realizaron espacios de acompañamiento y articulación con los grupos institucionales, orientados al fortalecimiento de sus capacidades de investigación y gestión del conocimiento. En estos encuentros se presentó el esquema de apoyo y seguimiento que brindará la SNI a cada grupo, se socializó la proyección de acompañamiento en los aplicativos CvLAC y GrupLAC mediante el apoyo de monitores, y se inició el proceso de diagnóstico y revisión de productos de investigación. Adicionalmente, se compartió información relacionada con el Plan Nacional Quinquenal de Investigaciones 2026–2030 y las líneas institucionales de investigación, con el propósito de que los grupos conozcan su alcance e inicien el proceso de análisis y adscripción a por lo menos una de ellas. </v>
      </c>
      <c r="L9" s="97" t="str">
        <f t="shared" si="4"/>
        <v>heterogeneidad en los niveles de avance, actualización y organización de la información de los grupos institucionales, especialmente en lo relacionado con los aplicativos CvLAC y GrupLAC y la consolidación de productos de investigación.</v>
      </c>
      <c r="M9" s="97" t="str">
        <f t="shared" si="4"/>
        <v>Carpeta con evidencia de acompañamiento a Grupos</v>
      </c>
      <c r="N9" s="109" t="str">
        <f t="shared" si="4"/>
        <v>Sin observaciones</v>
      </c>
      <c r="O9" s="34" t="str">
        <f t="shared" si="4"/>
        <v>Angie Ximena Cely Rosas</v>
      </c>
      <c r="P9" s="34" t="str">
        <f t="shared" si="4"/>
        <v>En desarrollo</v>
      </c>
    </row>
    <row r="10" spans="1:16" ht="195" hidden="1" x14ac:dyDescent="0.25">
      <c r="A10" s="28" t="s">
        <v>23</v>
      </c>
      <c r="B10" s="74" t="s">
        <v>49</v>
      </c>
      <c r="C10" s="31" t="s">
        <v>50</v>
      </c>
      <c r="D10" s="31" t="s">
        <v>26</v>
      </c>
      <c r="E10" s="36" t="s">
        <v>43</v>
      </c>
      <c r="F10" s="17">
        <v>22</v>
      </c>
      <c r="G10" s="18">
        <f>IFERROR(J10/F10,0)+Tabla4[[#This Row],[% DE CUMPLIMIENTO ACUMULADO]]</f>
        <v>0</v>
      </c>
      <c r="H10" s="19">
        <f>Tabla5[[#This Row],[AVANCE EJECUTADO]]+Tabla4[[#This Row],[Avance meta de la vigencia]]</f>
        <v>0</v>
      </c>
      <c r="I10" s="19"/>
      <c r="J10" s="134"/>
      <c r="K10" s="151" t="s">
        <v>3966</v>
      </c>
      <c r="L10" s="159" t="s">
        <v>3967</v>
      </c>
      <c r="M10" s="97" t="s">
        <v>3968</v>
      </c>
      <c r="N10" s="109"/>
      <c r="O10" s="34"/>
      <c r="P10" s="34"/>
    </row>
    <row r="11" spans="1:16" ht="120" hidden="1" x14ac:dyDescent="0.25">
      <c r="A11" s="28" t="s">
        <v>23</v>
      </c>
      <c r="B11" s="74" t="s">
        <v>54</v>
      </c>
      <c r="C11" s="31" t="s">
        <v>55</v>
      </c>
      <c r="D11" s="31" t="s">
        <v>26</v>
      </c>
      <c r="E11" s="36" t="s">
        <v>43</v>
      </c>
      <c r="F11" s="17">
        <v>8</v>
      </c>
      <c r="G11" s="18">
        <f>IFERROR(J11/F11,0)+Tabla4[[#This Row],[% DE CUMPLIMIENTO ACUMULADO]]</f>
        <v>0.375</v>
      </c>
      <c r="H11" s="19">
        <f>Tabla5[[#This Row],[AVANCE EJECUTADO]]+Tabla4[[#This Row],[Avance meta de la vigencia]]</f>
        <v>3</v>
      </c>
      <c r="I11" s="19"/>
      <c r="J11" s="134">
        <v>3</v>
      </c>
      <c r="K11" s="159" t="s">
        <v>3969</v>
      </c>
      <c r="L11" s="151" t="s">
        <v>3970</v>
      </c>
      <c r="M11" s="97" t="s">
        <v>3971</v>
      </c>
      <c r="N11" s="109"/>
      <c r="O11" s="34"/>
      <c r="P11" s="34"/>
    </row>
    <row r="12" spans="1:16" ht="225" hidden="1" x14ac:dyDescent="0.25">
      <c r="A12" s="28" t="s">
        <v>23</v>
      </c>
      <c r="B12" s="74" t="s">
        <v>57</v>
      </c>
      <c r="C12" s="31" t="s">
        <v>58</v>
      </c>
      <c r="D12" s="31" t="s">
        <v>26</v>
      </c>
      <c r="E12" s="36" t="s">
        <v>43</v>
      </c>
      <c r="F12" s="17">
        <v>19</v>
      </c>
      <c r="G12" s="18">
        <f>IFERROR(J12/F12,0)+Tabla4[[#This Row],[% DE CUMPLIMIENTO ACUMULADO]]</f>
        <v>0.84210526315789469</v>
      </c>
      <c r="H12" s="19">
        <f>Tabla5[[#This Row],[AVANCE EJECUTADO]]+Tabla4[[#This Row],[Avance meta de la vigencia]]</f>
        <v>16</v>
      </c>
      <c r="I12" s="19"/>
      <c r="J12" s="134">
        <v>16</v>
      </c>
      <c r="K12" s="151" t="s">
        <v>3972</v>
      </c>
      <c r="L12" s="151" t="s">
        <v>3973</v>
      </c>
      <c r="M12" s="97" t="s">
        <v>3974</v>
      </c>
      <c r="N12" s="109"/>
      <c r="O12" s="34"/>
      <c r="P12" s="34"/>
    </row>
    <row r="13" spans="1:16" ht="150" hidden="1" x14ac:dyDescent="0.25">
      <c r="A13" s="28" t="s">
        <v>23</v>
      </c>
      <c r="B13" s="74" t="s">
        <v>61</v>
      </c>
      <c r="C13" s="31" t="s">
        <v>62</v>
      </c>
      <c r="D13" s="31" t="s">
        <v>26</v>
      </c>
      <c r="E13" s="36" t="s">
        <v>43</v>
      </c>
      <c r="F13" s="17">
        <v>16</v>
      </c>
      <c r="G13" s="18">
        <f>IFERROR(J13/F13,0)+Tabla4[[#This Row],[% DE CUMPLIMIENTO ACUMULADO]]</f>
        <v>0.3125</v>
      </c>
      <c r="H13" s="19">
        <f>Tabla5[[#This Row],[AVANCE EJECUTADO]]+Tabla4[[#This Row],[Avance meta de la vigencia]]</f>
        <v>5</v>
      </c>
      <c r="I13" s="19"/>
      <c r="J13" s="196">
        <v>5</v>
      </c>
      <c r="K13" s="151" t="s">
        <v>3975</v>
      </c>
      <c r="L13" s="151" t="s">
        <v>3976</v>
      </c>
      <c r="M13" s="97" t="s">
        <v>3977</v>
      </c>
      <c r="N13" s="109"/>
      <c r="O13" s="34"/>
      <c r="P13" s="34"/>
    </row>
    <row r="14" spans="1:16" ht="135" hidden="1" x14ac:dyDescent="0.25">
      <c r="A14" s="28" t="s">
        <v>23</v>
      </c>
      <c r="B14" s="74" t="s">
        <v>65</v>
      </c>
      <c r="C14" s="31" t="s">
        <v>66</v>
      </c>
      <c r="D14" s="31" t="s">
        <v>26</v>
      </c>
      <c r="E14" s="36" t="s">
        <v>67</v>
      </c>
      <c r="F14" s="17">
        <v>100</v>
      </c>
      <c r="G14" s="18">
        <f>IFERROR(J14/F14,0)+Tabla4[[#This Row],[% DE CUMPLIMIENTO ACUMULADO]]</f>
        <v>0.76</v>
      </c>
      <c r="H14" s="19">
        <f>Tabla5[[#This Row],[AVANCE EJECUTADO]]+Tabla4[[#This Row],[Avance meta de la vigencia]]</f>
        <v>76</v>
      </c>
      <c r="I14" s="19"/>
      <c r="J14" s="134">
        <v>76</v>
      </c>
      <c r="K14" s="151" t="s">
        <v>3978</v>
      </c>
      <c r="L14" s="151" t="s">
        <v>3979</v>
      </c>
      <c r="M14" s="97" t="s">
        <v>3980</v>
      </c>
      <c r="N14" s="109"/>
      <c r="O14" s="34"/>
      <c r="P14" s="34"/>
    </row>
    <row r="15" spans="1:16" ht="120" hidden="1" x14ac:dyDescent="0.25">
      <c r="A15" s="28" t="s">
        <v>23</v>
      </c>
      <c r="B15" s="74" t="s">
        <v>68</v>
      </c>
      <c r="C15" s="31" t="s">
        <v>69</v>
      </c>
      <c r="D15" s="31" t="s">
        <v>26</v>
      </c>
      <c r="E15" s="36" t="s">
        <v>67</v>
      </c>
      <c r="F15" s="17">
        <v>1</v>
      </c>
      <c r="G15" s="18">
        <f>IFERROR(MIN((J15/F15+Tabla4[[#This Row],[% DE CUMPLIMIENTO ACUMULADO]]),1),0)</f>
        <v>1</v>
      </c>
      <c r="H15" s="19">
        <f>Tabla5[[#This Row],[AVANCE EJECUTADO]]+Tabla4[[#This Row],[Avance meta de la vigencia]]</f>
        <v>2</v>
      </c>
      <c r="I15" s="19"/>
      <c r="J15" s="134"/>
      <c r="K15" s="151" t="s">
        <v>3981</v>
      </c>
      <c r="L15" s="151" t="s">
        <v>3979</v>
      </c>
      <c r="M15" s="97" t="s">
        <v>3980</v>
      </c>
      <c r="N15" s="109"/>
      <c r="O15" s="34"/>
      <c r="P15" s="34"/>
    </row>
    <row r="16" spans="1:16" ht="75" hidden="1" x14ac:dyDescent="0.25">
      <c r="A16" s="28" t="s">
        <v>23</v>
      </c>
      <c r="B16" s="74" t="s">
        <v>70</v>
      </c>
      <c r="C16" s="31" t="s">
        <v>71</v>
      </c>
      <c r="D16" s="31" t="s">
        <v>26</v>
      </c>
      <c r="E16" s="36" t="s">
        <v>67</v>
      </c>
      <c r="F16" s="17">
        <v>2</v>
      </c>
      <c r="G16" s="18">
        <f>IFERROR(MIN((J16/F16+Tabla4[[#This Row],[% DE CUMPLIMIENTO ACUMULADO]]),1),0)</f>
        <v>1</v>
      </c>
      <c r="H16" s="19">
        <f>Tabla5[[#This Row],[AVANCE EJECUTADO]]+Tabla4[[#This Row],[Avance meta de la vigencia]]</f>
        <v>2</v>
      </c>
      <c r="I16" s="19"/>
      <c r="J16" s="134"/>
      <c r="K16" s="151" t="s">
        <v>3982</v>
      </c>
      <c r="L16" s="151" t="s">
        <v>3979</v>
      </c>
      <c r="M16" s="97" t="s">
        <v>3980</v>
      </c>
      <c r="N16" s="109"/>
      <c r="O16" s="34"/>
      <c r="P16" s="34"/>
    </row>
    <row r="17" spans="1:16" ht="255" hidden="1" x14ac:dyDescent="0.25">
      <c r="A17" s="28" t="s">
        <v>23</v>
      </c>
      <c r="B17" s="74" t="s">
        <v>72</v>
      </c>
      <c r="C17" s="31" t="s">
        <v>73</v>
      </c>
      <c r="D17" s="31" t="s">
        <v>26</v>
      </c>
      <c r="E17" s="31" t="s">
        <v>27</v>
      </c>
      <c r="F17" s="17">
        <v>4</v>
      </c>
      <c r="G17" s="18">
        <f>IFERROR(J327/F17,0)+Tabla4[[#This Row],[% DE CUMPLIMIENTO ACUMULADO]]</f>
        <v>1.25</v>
      </c>
      <c r="H17" s="19">
        <f>H327+Tabla4[[#This Row],[Avance meta de la vigencia]]</f>
        <v>15</v>
      </c>
      <c r="I17" s="19">
        <f t="shared" ref="I17:P17" si="5">I327</f>
        <v>0</v>
      </c>
      <c r="J17" s="134">
        <f t="shared" si="5"/>
        <v>0</v>
      </c>
      <c r="K17" s="97" t="str">
        <f t="shared" si="5"/>
        <v>Durante el mes de mayo de 2026, la Oficina de Internacionalización avanzó en la implementación del Programa de Lengua Extranjera mediante el lanzamiento de la convocatoria para la asignación de cupos de una inmersión lingüística en Bogotá, desarrollada en alianza con el Centro Colombo Americano. La convocatoria fue publicada el 8 de mayo de 2026 con el propósito de fortalecer las competencias comunicativas en lengua extranjera y promover espacios de formación intercultural para la comunidad esapista.
Como resultado del proceso, el 19 de mayo de 2026 se publicaron los resultados de la convocatoria, seleccionando diez (10) participantes que cumplieron con los requisitos establecidos en los términos de referencia, garantizando la asignación transparente de los cupos y la continuidad de las estrategias institucionales de fortalecimiento de competencias en lengua extranjera.</v>
      </c>
      <c r="L17" s="97" t="str">
        <f t="shared" si="5"/>
        <v>Durante el desarrollo de la convocatoria se evidenció una baja participación de aspirantes frente a los cupos ofertados, situación que limitó la competitividad del proceso de selección. Esta situación puede estar asociada a restricciones de disponibilidad de tiempo de los potenciales participantes y a la necesidad de fortalecer las estrategias de divulgación y promoción de este tipo de oportunidades entre la comunidad esapista.</v>
      </c>
      <c r="M17" s="97" t="str">
        <f t="shared" si="5"/>
        <v>Convocatoria Inmersión Linguistica Colombo 2026
Resultado Estancia Lingüistica</v>
      </c>
      <c r="N17" s="109">
        <f t="shared" si="5"/>
        <v>0</v>
      </c>
      <c r="O17" s="34">
        <f t="shared" si="5"/>
        <v>0</v>
      </c>
      <c r="P17" s="34">
        <f t="shared" si="5"/>
        <v>0</v>
      </c>
    </row>
    <row r="18" spans="1:16" ht="165" hidden="1" x14ac:dyDescent="0.25">
      <c r="A18" s="28" t="s">
        <v>23</v>
      </c>
      <c r="B18" s="74" t="s">
        <v>74</v>
      </c>
      <c r="C18" s="31" t="s">
        <v>75</v>
      </c>
      <c r="D18" s="31" t="s">
        <v>26</v>
      </c>
      <c r="E18" s="36" t="s">
        <v>67</v>
      </c>
      <c r="F18" s="17">
        <v>110</v>
      </c>
      <c r="G18" s="18">
        <f>IFERROR(J18/F18,0)+Tabla4[[#This Row],[% DE CUMPLIMIENTO ACUMULADO]]</f>
        <v>0.10909090909090909</v>
      </c>
      <c r="H18" s="19">
        <f>Tabla5[[#This Row],[AVANCE EJECUTADO]]+Tabla4[[#This Row],[Avance meta de la vigencia]]</f>
        <v>12</v>
      </c>
      <c r="I18" s="19"/>
      <c r="J18" s="134">
        <v>12</v>
      </c>
      <c r="K18" s="151" t="s">
        <v>3983</v>
      </c>
      <c r="L18" s="151" t="s">
        <v>3979</v>
      </c>
      <c r="M18" s="97" t="s">
        <v>3980</v>
      </c>
      <c r="N18" s="109"/>
      <c r="O18" s="34"/>
      <c r="P18" s="34"/>
    </row>
    <row r="19" spans="1:16" ht="240" hidden="1" x14ac:dyDescent="0.25">
      <c r="A19" s="28" t="s">
        <v>23</v>
      </c>
      <c r="B19" s="74" t="s">
        <v>76</v>
      </c>
      <c r="C19" s="31" t="s">
        <v>77</v>
      </c>
      <c r="D19" s="31" t="s">
        <v>26</v>
      </c>
      <c r="E19" s="31" t="s">
        <v>27</v>
      </c>
      <c r="F19" s="17">
        <v>6</v>
      </c>
      <c r="G19" s="18">
        <f>IFERROR(J323/F19,0)+Tabla4[[#This Row],[% DE CUMPLIMIENTO ACUMULADO]]</f>
        <v>0.33333333333333331</v>
      </c>
      <c r="H19" s="19">
        <f>H323+Tabla4[[#This Row],[Avance meta de la vigencia]]</f>
        <v>3</v>
      </c>
      <c r="I19" s="19">
        <f t="shared" ref="I19:P19" si="6">I323</f>
        <v>0</v>
      </c>
      <c r="J19" s="134">
        <f t="shared" si="6"/>
        <v>1</v>
      </c>
      <c r="K19" s="97" t="str">
        <f t="shared" si="6"/>
        <v>En desarrollo de la estrategia de internacionalización institucional, se realizó el Congreso Internacional “Respice Similia: experiencias y aprendizajes desde el Sur Global”, evento que contó con la participación de expertos internacionales y la asistencia de la comunidad académica de la ESAP. Para garantizar su adecuada ejecución se gestionaron, a través del operador logístico, los servicios de traducción, refrigerios y mesas de café, los cuales fueron prestados de manera satisfactoria conforme a los requerimientos establecidos. 
Adicionalmente, se iniciaron las gestiones de articulación con las territoriales Atlántico, Valle del Cauca y Santander para la realización de los eventos institucionales Modelo de Naciones Unidas – MUNESAP y Semana de Internacionalización 2026, adelantando la evaluación de posibles sedes y condiciones logísticas para su desarrollo.</v>
      </c>
      <c r="L19" s="97" t="str">
        <f t="shared" si="6"/>
        <v>Como dificultad se identificó la ausencia de un inventario actualizado de infraestructura y capacidad instalada de algunas territoriales, situación que ha generado retrasos en la validación de espacios y en la definición de sedes para los eventos programados.</v>
      </c>
      <c r="M19" s="97" t="str">
        <f t="shared" si="6"/>
        <v>Informe final - Sur Global 
Conexión territorial Atlántico
Registro fotográfico</v>
      </c>
      <c r="N19" s="109">
        <f t="shared" si="6"/>
        <v>0</v>
      </c>
      <c r="O19" s="34">
        <f t="shared" si="6"/>
        <v>0</v>
      </c>
      <c r="P19" s="34">
        <f t="shared" si="6"/>
        <v>0</v>
      </c>
    </row>
    <row r="20" spans="1:16" ht="409.5" hidden="1" x14ac:dyDescent="0.25">
      <c r="A20" s="28" t="s">
        <v>23</v>
      </c>
      <c r="B20" s="74" t="s">
        <v>78</v>
      </c>
      <c r="C20" s="31" t="s">
        <v>79</v>
      </c>
      <c r="D20" s="31" t="s">
        <v>26</v>
      </c>
      <c r="E20" s="31" t="s">
        <v>27</v>
      </c>
      <c r="F20" s="17">
        <v>16</v>
      </c>
      <c r="G20" s="18">
        <f>IFERROR(J316/F20,0)+Tabla4[[#This Row],[% DE CUMPLIMIENTO ACUMULADO]]</f>
        <v>0.4375</v>
      </c>
      <c r="H20" s="19">
        <f>H316+Tabla4[[#This Row],[Avance meta de la vigencia]]</f>
        <v>7</v>
      </c>
      <c r="I20" s="19">
        <f t="shared" ref="I20:P21" si="7">I316</f>
        <v>0</v>
      </c>
      <c r="J20" s="134">
        <f t="shared" si="7"/>
        <v>7</v>
      </c>
      <c r="K20" s="97" t="str">
        <f t="shared" si="7"/>
        <v>Durante el mes de mayo, se efectuaron actividades de avance y cumplimiento frente a la producción y socialización de los documentos técnicos en cuatro frentes de trabajo. 
En primer lugar se adelantaron labores de alistamiento logístico, construcción temática y despliegue operativo respecto al Documento de Gobierno, concebido bajo tipología Libro. De los nueve (9) documentos técnicos que serán capítulo constitutivo del libro, se realizó la entrega final de seis (6) documentos técnicos faltantes. En el mismo sentido, de las nueve (9) socializaciones de los documentos técnicos vinculadas al programa divulgativo "Diálogos Territoriales: Ley de Competencias. Retos de Gobernanza y Desarrollo Regional", se realizaron seis (6) socializaciones según unidad de análisis gubernamental correspondiente.
En segundo lugar se llevaron a cabo labores de aprestamiento conceptual, acompañamiento temático y seguimiento al cronograma de trabajo contemplado en la ficha de anteproyecto por cada plan investigativo. De los tres (3) documentos técnicos en formato clásico, se remitió (1) avance de documento técnico, (1) ficha guía bibliográfica y (1) correo recordatorio para remisión oportuna de otros entregables.
En tercer lugar se facilitaron labores de refinamiento sintáctico y estilísticas centradas en garantizar debidamente la unidad de materia tratada para la miniserie de Notas de Gobierno. Se remitió 1° Nota de Gobierno versión definitiva de la línea temática Gobierno con Equidad de Género con fines de publicación y socialización.  
En cuarto lugar se condujeron tareas de estructuración de contenidos programáticos y revisión a detalle del producto denominado "El Desafío de Gobernar: Banco de Experiencias Significativas del Alto Gobierno" como macrodocumento único (base). En su totalidad, se elaboraron seis (6) documentos técnicos en versión final preliminar y , en la misma proporción, se remitieron seis (6) conceptos de pertinencia para ajuste del texto respectivo por parte de autores(as).
En síntesis, como resultado se comparten evidencias documentales ancladas a catorce (14) ejes principales de investigación.</v>
      </c>
      <c r="L20" s="97" t="str">
        <f t="shared" si="7"/>
        <v>No se presentaron dificultades durante el mes para el cumplimiento en el avance de la meta.</v>
      </c>
      <c r="M20" s="97" t="str">
        <f t="shared" si="7"/>
        <v>1. Unidad de Gobierno Nación 
1.1 Documento final
2. Unidad de Gobierno Distrito Capital 
2.1 Socialización Documento final (4° Jornada de Diálogos Territoriales)
3. Unidad de Gobierno Distritos Especiales
3.1 Documento final
4. Unidad de Gobierno Distritos Especiales y Áreas Metropolitanas
4.1 Documento final
4.2 Socialización Documento final (3° Jornada de Diálogos Territoriales)
5. Unidad de Gobierno - Ciudades Intermedias
5.1 Documento final
5.2 Socialización Documento final (7° Jornada de Diálogos Territoriales)
6. Unidad de Gobierno - Gobierno Fronterizo
6.1 Socialización Documento final (5° Jornada de Diálogos Territoriales)
7. Unidad de Gobierno - Municipios 1° y 2° Categoría
7.1 Socialización Documento final (2° Jornada de Diálogos Territoriales)
8. Unidad de Gobierno - Municipios 3° y 4° Categoría
8.1 Documento final
8.2 Socialización Documento final (6° Jornada de Diálogos Territoriales)
9. Unidad de Gobierno - Municipios 5° y 6° Categoría
9.1 Documento final
10. Línea Temática - Gerencia de Proyectos
10.1 Entrega fichas guía de información secundaria
11. Línea Temática - Gestión del Riesgo y Cambio Climático
11.1 Correo recordatorio entrega de avance
12. Línea Temática - Tributación Verde Sostenible
12.1 Documento técnico de avance
12.2 Documento de sistematización de experiencias internacionales 
13. Miniserie Notas de Gobierno - Línea Gobierno con Equidad de Género
13.1 Primera Nota de Gobierno versión definitiva
14. Banco de experiencias significativas: el desafío de gobernar 
14.1 Línea Temática Asociatividad Territorial
14.1.1 Documento Capítulo
14.1.2 Concepto de pertinencia
14.2 Línea Ciencia Tecnología &amp; Gobierno
14.2.1 Documento Capítulo
14.2.2 Concepto de pertinencia
14.3 Línea Temática Gerencia Pública
14.3.1 Documento Capítulo
14.3.2 Concepto de pertinencia
14.4 Línea Temática Gobierno Digital
14.4.1 Documento Capítulo
14.4.1 Concepto de pertinencia
14.5 Línea Temática Políticas Públicas
14.5.1 Documento Capítulo
14.5.2 Concepto de pertinencia
14.6 Línea Temática Presupuesto Público
14.6.1 Documento Capítulo 
14.6.2 Correo Concepto de pertinencia</v>
      </c>
      <c r="N20" s="109">
        <f t="shared" si="7"/>
        <v>0</v>
      </c>
      <c r="O20" s="34">
        <f t="shared" si="7"/>
        <v>0</v>
      </c>
      <c r="P20" s="34">
        <f t="shared" si="7"/>
        <v>0</v>
      </c>
    </row>
    <row r="21" spans="1:16" ht="409.5" hidden="1" x14ac:dyDescent="0.25">
      <c r="A21" s="28" t="s">
        <v>23</v>
      </c>
      <c r="B21" s="74" t="s">
        <v>80</v>
      </c>
      <c r="C21" s="31" t="s">
        <v>81</v>
      </c>
      <c r="D21" s="31" t="s">
        <v>26</v>
      </c>
      <c r="E21" s="31" t="s">
        <v>27</v>
      </c>
      <c r="F21" s="17">
        <v>60</v>
      </c>
      <c r="G21" s="18">
        <f>IFERROR(J317/F21,0)+Tabla4[[#This Row],[% DE CUMPLIMIENTO ACUMULADO]]</f>
        <v>0</v>
      </c>
      <c r="H21" s="19">
        <f>H317+Tabla4[[#This Row],[Avance meta de la vigencia]]</f>
        <v>0</v>
      </c>
      <c r="I21" s="19">
        <f t="shared" si="7"/>
        <v>0</v>
      </c>
      <c r="J21" s="134">
        <f t="shared" si="7"/>
        <v>0</v>
      </c>
      <c r="K21" s="97" t="str">
        <f t="shared" si="7"/>
        <v>Durante el mes de mayo se han adelantado acciones de alistamiento en los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mayo se formalizó el inicio de seis (06) asistencias técnicas, mediante la suscripción de las respectivas actas de compromiso y la formulación de los planes de trabajo, en las siguientes entidades:
1. Gobernación de Atlántico - política pública de participación ciudadana.
2. Gobernación de Magdalena - proyectos de inversión en mujer y equidad de género.
3. Gobernación de La Guajira en política pública de infancia.
4. Gobernación de San Andrés en protección y bienestar animal.
5. Gobernación de Cundinamarca en Escuela de Liderazgo para Mujeres.
6. Gobernación de Vichada en fortalecimiento del MIPG.
La suscripción del acta de compromiso marca el inicio formal de la asistencia técnica. Por su parte, la aprobación del plan de trabajo permite concertar los objetivos, productos a entregar, actividades a desarrollar y cronograma de cumplimiento.
A corte de mayo, la Escuela de alto gobierno ha suscrito 32 actas de compromiso y planes de trabajo aprobados, es decir que, se tienen 32 procesos de asistencia técnica activos y en desarrollo.</v>
      </c>
      <c r="L21" s="97" t="str">
        <f t="shared" si="7"/>
        <v xml:space="preserve">Durante el periodo no se presentaron dificultades. </v>
      </c>
      <c r="M21" s="97" t="str">
        <f t="shared" si="7"/>
        <v>1. Acta de compromiso Gobernación de Atlántico - política pública de participación ciudadana.
2. Plan de trabajo Gobernación de Atlántico - política pública de participación ciudadana.
3. Acta de compromiso Gobernación de Magdalena - proyectos de inversión en mujer y equidad de género.
4. Plan de trabajo Gobernación de Magdalena - proyectos de inversión en mujer y equidad de género.
5. Acta de compromiso Gobernación de La Guajira en política pública de infancia.
6. Plan de trabajo Gobernación de La Guajira en política pública de infancia.
7. Acta de compromiso Gobernación de San Andrés en protección y bienestar animal.
8. Plan de trabajo Gobernación de San Andrés en protección y bienestar animal.
9. Acta de compromiso Gobernación de Cundinamarca en Escuela de Liderazgo para Mujeres.
10. Plan de trabajo Gobernación de Cundinamarca en Escuela de Liderazgo para Mujeres.
11. Acta de compromiso Gobernación de Vichada en fortalecimiento del MIPG.
12. Plan de trabajo Gobernación de Vichada en fortalecimiento del MIPG.</v>
      </c>
      <c r="N21" s="109">
        <f t="shared" si="7"/>
        <v>0</v>
      </c>
      <c r="O21" s="34">
        <f t="shared" si="7"/>
        <v>0</v>
      </c>
      <c r="P21" s="34">
        <f t="shared" si="7"/>
        <v>0</v>
      </c>
    </row>
    <row r="22" spans="1:16" ht="225" hidden="1" x14ac:dyDescent="0.25">
      <c r="A22" s="28" t="s">
        <v>23</v>
      </c>
      <c r="B22" s="74" t="s">
        <v>82</v>
      </c>
      <c r="C22" s="31" t="s">
        <v>77</v>
      </c>
      <c r="D22" s="31" t="s">
        <v>26</v>
      </c>
      <c r="E22" s="31" t="s">
        <v>27</v>
      </c>
      <c r="F22" s="17">
        <v>350</v>
      </c>
      <c r="G22" s="18">
        <f>IFERROR(J318/F22,0)+Tabla4[[#This Row],[% DE CUMPLIMIENTO ACUMULADO]]</f>
        <v>0.36571428571428571</v>
      </c>
      <c r="H22" s="19">
        <f>J318+Tabla4[[#This Row],[Avance meta de la vigencia]]</f>
        <v>128</v>
      </c>
      <c r="I22" s="19">
        <f t="shared" si="0"/>
        <v>0</v>
      </c>
      <c r="J22" s="134">
        <f t="shared" si="0"/>
        <v>0.1</v>
      </c>
      <c r="K22" s="97" t="str">
        <f t="shared" si="0"/>
        <v>No se tenía meta programada para el periodo de reporte, sin embargo para el mes de mayo se formalizaron y legalizaron las siguientes transferencias documentales, en cumplimiento de los lineamientos archivísticos vigentes. Este proceso fortalece el control, la trazabilidad y la adecuada custodia de la documentación institucional de las siguientes dependencias: Oficina de Control Interno Disciplinario, Grupo de Biblioteca y Centros de Documentación e Información Municipal (CDIM), Grupo de Recaudo y Cartera.
Se realizó la segunda verificación del FUID  de la Territorial Cundinamarca con el propósito de garantizar la consistencia de la información, la integridad del inventario documental y el cumplimiento de los requisitos archivísticos exigidos para su aprobación.</v>
      </c>
      <c r="L22" s="97" t="str">
        <f t="shared" si="0"/>
        <v>No se presentaron dificultades durante el periodo de reporte.</v>
      </c>
      <c r="M22" s="97" t="str">
        <f t="shared" si="0"/>
        <v>Carpeta_Legalizaicón de transferencias.
Carpeta: Revisión del inventario Documental.
Carpeta: Segunda verificación del FUID</v>
      </c>
      <c r="N22" s="109">
        <f t="shared" si="0"/>
        <v>0</v>
      </c>
      <c r="O22" s="34"/>
      <c r="P22" s="34"/>
    </row>
    <row r="23" spans="1:16" ht="45" hidden="1" x14ac:dyDescent="0.25">
      <c r="A23" s="28" t="s">
        <v>23</v>
      </c>
      <c r="B23" s="74" t="s">
        <v>83</v>
      </c>
      <c r="C23" s="31" t="s">
        <v>84</v>
      </c>
      <c r="D23" s="31" t="s">
        <v>26</v>
      </c>
      <c r="E23" s="36" t="s">
        <v>85</v>
      </c>
      <c r="F23" s="17">
        <v>500</v>
      </c>
      <c r="G23" s="18">
        <f>IFERROR(J23/F23,0)+Tabla4[[#This Row],[% DE CUMPLIMIENTO ACUMULADO]]</f>
        <v>0</v>
      </c>
      <c r="H23" s="19">
        <f>Tabla5[[#This Row],[AVANCE EJECUTADO]]+Tabla4[[#This Row],[Avance meta de la vigencia]]</f>
        <v>0</v>
      </c>
      <c r="I23" s="19"/>
      <c r="J23" s="134"/>
      <c r="K23" s="97"/>
      <c r="L23" s="97"/>
      <c r="M23" s="97"/>
      <c r="N23" s="109"/>
      <c r="O23" s="34"/>
      <c r="P23" s="34"/>
    </row>
    <row r="24" spans="1:16" ht="45" hidden="1" x14ac:dyDescent="0.25">
      <c r="A24" s="28" t="s">
        <v>23</v>
      </c>
      <c r="B24" s="74" t="s">
        <v>86</v>
      </c>
      <c r="C24" s="31" t="s">
        <v>87</v>
      </c>
      <c r="D24" s="31" t="s">
        <v>26</v>
      </c>
      <c r="E24" s="36" t="s">
        <v>85</v>
      </c>
      <c r="F24" s="17">
        <v>4</v>
      </c>
      <c r="G24" s="18">
        <f>IFERROR(J24/F24,0)+Tabla4[[#This Row],[% DE CUMPLIMIENTO ACUMULADO]]</f>
        <v>0</v>
      </c>
      <c r="H24" s="19">
        <f>Tabla5[[#This Row],[AVANCE EJECUTADO]]+Tabla4[[#This Row],[Avance meta de la vigencia]]</f>
        <v>0</v>
      </c>
      <c r="I24" s="19"/>
      <c r="J24" s="134"/>
      <c r="K24" s="97"/>
      <c r="L24" s="97"/>
      <c r="M24" s="97"/>
      <c r="N24" s="109"/>
      <c r="O24" s="34"/>
      <c r="P24" s="34"/>
    </row>
    <row r="25" spans="1:16" ht="409.5" hidden="1" x14ac:dyDescent="0.25">
      <c r="A25" s="28" t="s">
        <v>23</v>
      </c>
      <c r="B25" s="74" t="s">
        <v>88</v>
      </c>
      <c r="C25" s="31" t="s">
        <v>89</v>
      </c>
      <c r="D25" s="31" t="s">
        <v>26</v>
      </c>
      <c r="E25" s="31" t="s">
        <v>27</v>
      </c>
      <c r="F25" s="20">
        <v>185000</v>
      </c>
      <c r="G25" s="18">
        <f>IFERROR(J25/F25,0)+Tabla4[[#This Row],[% DE CUMPLIMIENTO ACUMULADO]]</f>
        <v>0.46841621621621621</v>
      </c>
      <c r="H25" s="19">
        <f>J221+Tabla4[[#This Row],[Avance meta de la vigencia]]</f>
        <v>34420</v>
      </c>
      <c r="I25" s="19">
        <f>I235+I236</f>
        <v>0</v>
      </c>
      <c r="J25" s="134">
        <f>J235+J236</f>
        <v>25484</v>
      </c>
      <c r="K25" s="97" t="str">
        <f>CONCATENATE(K235,"
",K236)</f>
        <v>En el mes de mayo, la Dirección de Capacitación certificó a 3.494 servidores públicos en temáticas; de fortalecimiento de las capacidades administrativas, control social a la gestión pública y de construcción de paz.   El avance acumulado en el año es de 25.134 Servidores Públicos.
En el mes de mayo, la Dirección de Capacitación certificó a 21.990 ciudadanos en temáticas; de fortalecimiento de las capacidades administrativas, control social a la gestión pública y de construcción de paz.  El avance acumulado en el año es de 61.523 ciudadanos capacitados.</v>
      </c>
      <c r="L25" s="97" t="str">
        <f>CONCATENATE(L235,"
",L236)</f>
        <v>La Dirección de Capacitación presentó dificultades para el cumplimiento de la meta programada del indicador de Servidores Públicos capacitados durante el período evaluado, debido a la implementación de un proceso de parametrización en la plataforma Sirecec 4.0 durante el mes de mayo. Esta actualización tuvo como propósito fortalecer la automatización y la integración de la información con el tablero DATAESAP; sin embargo, de manera temporal generó afectaciones en la caracterización y clasificación de los participantes entre servidores públicos y ciudadanía en general, impactando la medición y el reporte del indicador.
Una vez culminados los ajustes técnicos y normalizado el proceso de registro y consolidación de la información, la Dirección de Capacitación adelantará la ejecución de eventos de formación dirigidos específicamente a servidores públicos, con el fin de incrementar la cobertura de este grupo poblacional y contribuir al cumplimiento de la meta establecida en el siguiente mes.
No se presentaron dificultades en el período para el cumplimiento de la actividad.</v>
      </c>
      <c r="M25" s="97" t="str">
        <f>CONCATENATE(M235,"
",M236)</f>
        <v>Listado de servidores públicos capacitados en Sirecec
Listado de cíudadanos capacitados en Sirecec</v>
      </c>
      <c r="N25" s="109">
        <f>N235</f>
        <v>0</v>
      </c>
      <c r="O25" s="34">
        <f>O235</f>
        <v>0</v>
      </c>
      <c r="P25" s="34">
        <f>P235</f>
        <v>0</v>
      </c>
    </row>
    <row r="26" spans="1:16" ht="45" hidden="1" x14ac:dyDescent="0.25">
      <c r="A26" s="28" t="s">
        <v>23</v>
      </c>
      <c r="B26" s="74" t="s">
        <v>90</v>
      </c>
      <c r="C26" s="31" t="s">
        <v>91</v>
      </c>
      <c r="D26" s="31" t="s">
        <v>26</v>
      </c>
      <c r="E26" s="36" t="s">
        <v>85</v>
      </c>
      <c r="F26" s="17">
        <v>5</v>
      </c>
      <c r="G26" s="18">
        <f>IFERROR(J26/F26,0)+Tabla4[[#This Row],[% DE CUMPLIMIENTO ACUMULADO]]</f>
        <v>0</v>
      </c>
      <c r="H26" s="19">
        <f>Tabla5[[#This Row],[AVANCE EJECUTADO]]+Tabla4[[#This Row],[Avance meta de la vigencia]]</f>
        <v>0</v>
      </c>
      <c r="I26" s="19"/>
      <c r="J26" s="134"/>
      <c r="K26" s="97"/>
      <c r="L26" s="97"/>
      <c r="M26" s="97"/>
      <c r="N26" s="109"/>
      <c r="O26" s="34"/>
      <c r="P26" s="34"/>
    </row>
    <row r="27" spans="1:16" ht="390" hidden="1" x14ac:dyDescent="0.25">
      <c r="A27" s="28" t="s">
        <v>23</v>
      </c>
      <c r="B27" s="74" t="s">
        <v>92</v>
      </c>
      <c r="C27" s="31" t="s">
        <v>93</v>
      </c>
      <c r="D27" s="31" t="s">
        <v>26</v>
      </c>
      <c r="E27" s="31" t="s">
        <v>27</v>
      </c>
      <c r="F27" s="17">
        <v>25</v>
      </c>
      <c r="G27" s="18">
        <f>IFERROR(J219/F27,0)+Tabla4[[#This Row],[% DE CUMPLIMIENTO ACUMULADO]]</f>
        <v>0.28244000000000002</v>
      </c>
      <c r="H27" s="19">
        <f>J219+Tabla4[[#This Row],[Avance meta de la vigencia]]</f>
        <v>7.0609999999999999</v>
      </c>
      <c r="I27" s="19">
        <f t="shared" ref="I27:P27" si="8">I219</f>
        <v>0</v>
      </c>
      <c r="J27" s="134">
        <f t="shared" si="8"/>
        <v>0.05</v>
      </c>
      <c r="K27" s="97" t="str">
        <f t="shared" si="8"/>
        <v>No se tenía meta programada para el periodo de reporte, sin emabargo, para el mes de mayo, se adelantaron las siguientes actividades: 1. Se llevó a cabo la validación del consolidado general del inventario del archivo central, ejercicio orientado a garantizar la integridad, coherencia y confiabilidad de la información documental institucional. En el desarrollo de esta actividad se identificó la necesidad de revisar con mayor detalle los campos relacionados con fechas extremas, series documentales, asuntos y folios, dado que constituyen elementos críticos para asegurar la correcta organización y descripción de los expedientes. 2. Se efectuó la verificación de la correcta notificación de las comunicaciones oficiales de salida radicadas por las Direcciones Territoriales y la Sede Central, con el propósito de garantizar la trazabilidad, transparencia y cumplimiento de los lineamientos institucionales en materia de gestión documental. Sede Central: Se revisaron 1.582 radicados, de los cuales 1.499 fueron notificados oportunamente a través del sistema, mientras que 83 no registraron notificación.
Direcciones Territoriales: Se revisaron 1.742 radicados, de los cuales 1.579 fueron notificados a través del sistema y 163 no registraron notificación. 3. Se registró un total de 35 consultas, que implicaron la revisión de 242 carpetas y el envío de 586 archivos, además de la verificación de 37.348 imágenes. Estos resultados reflejan un incremento significativo en el volumen de gestión documental respecto al mes anterior, evidenciando la intensificación de las labores de revisión y control.</v>
      </c>
      <c r="L27" s="97" t="str">
        <f t="shared" si="8"/>
        <v>No se presentaron dificultades durante el periodo de reporte.</v>
      </c>
      <c r="M27" s="97" t="str">
        <f t="shared" si="8"/>
        <v>Carpeta_Actividad I
Carpeta_Actividad II
Carpeta_Actividad III</v>
      </c>
      <c r="N27" s="109">
        <f t="shared" si="8"/>
        <v>0</v>
      </c>
      <c r="O27" s="34">
        <f t="shared" si="8"/>
        <v>0</v>
      </c>
      <c r="P27" s="34">
        <f t="shared" si="8"/>
        <v>0</v>
      </c>
    </row>
    <row r="28" spans="1:16" ht="120" hidden="1" x14ac:dyDescent="0.25">
      <c r="A28" s="28" t="s">
        <v>23</v>
      </c>
      <c r="B28" s="74" t="s">
        <v>94</v>
      </c>
      <c r="C28" s="31" t="s">
        <v>95</v>
      </c>
      <c r="D28" s="31" t="s">
        <v>26</v>
      </c>
      <c r="E28" s="30" t="s">
        <v>96</v>
      </c>
      <c r="F28" s="17">
        <v>1</v>
      </c>
      <c r="G28" s="18">
        <f>IFERROR(J28/F28,0)+Tabla4[[#This Row],[% DE CUMPLIMIENTO ACUMULADO]]</f>
        <v>0.8</v>
      </c>
      <c r="H28" s="19">
        <f>Tabla5[[#This Row],[AVANCE EJECUTADO]]+Tabla4[[#This Row],[Avance meta de la vigencia]]</f>
        <v>0.8</v>
      </c>
      <c r="I28" s="19"/>
      <c r="J28" s="156">
        <v>0.4</v>
      </c>
      <c r="K28" s="97" t="s">
        <v>3984</v>
      </c>
      <c r="L28" s="97" t="s">
        <v>104</v>
      </c>
      <c r="M28" s="97" t="s">
        <v>3985</v>
      </c>
      <c r="N28" s="109"/>
      <c r="O28" s="34"/>
      <c r="P28" s="34"/>
    </row>
    <row r="29" spans="1:16" ht="50.1" hidden="1" customHeight="1" x14ac:dyDescent="0.25">
      <c r="A29" s="28" t="s">
        <v>23</v>
      </c>
      <c r="B29" s="74" t="s">
        <v>100</v>
      </c>
      <c r="C29" s="31" t="s">
        <v>101</v>
      </c>
      <c r="D29" s="31" t="s">
        <v>26</v>
      </c>
      <c r="E29" s="31" t="s">
        <v>102</v>
      </c>
      <c r="F29" s="17">
        <v>1</v>
      </c>
      <c r="G29" s="18">
        <f>IFERROR(MIN((J29/F29+Tabla4[[#This Row],[% DE CUMPLIMIENTO ACUMULADO]]),1),0)</f>
        <v>1</v>
      </c>
      <c r="H29" s="19">
        <f>Tabla5[[#This Row],[AVANCE EJECUTADO]]+Tabla4[[#This Row],[Avance meta de la vigencia]]</f>
        <v>3.0465999999999998</v>
      </c>
      <c r="I29" s="19"/>
      <c r="J29" s="196">
        <v>1</v>
      </c>
      <c r="K29" s="97" t="s">
        <v>3278</v>
      </c>
      <c r="L29" s="97" t="s">
        <v>104</v>
      </c>
      <c r="M29" s="97" t="s">
        <v>3986</v>
      </c>
      <c r="N29" s="109"/>
      <c r="O29" s="34"/>
      <c r="P29" s="34"/>
    </row>
    <row r="30" spans="1:16" ht="50.1" hidden="1" customHeight="1" x14ac:dyDescent="0.25">
      <c r="A30" s="28" t="s">
        <v>23</v>
      </c>
      <c r="B30" s="74" t="s">
        <v>106</v>
      </c>
      <c r="C30" s="31" t="s">
        <v>107</v>
      </c>
      <c r="D30" s="31" t="s">
        <v>26</v>
      </c>
      <c r="E30" s="31" t="s">
        <v>102</v>
      </c>
      <c r="F30" s="17">
        <v>1</v>
      </c>
      <c r="G30" s="18">
        <f>IFERROR(J30/F30,0)+Tabla4[[#This Row],[% DE CUMPLIMIENTO ACUMULADO]]</f>
        <v>0</v>
      </c>
      <c r="H30" s="19">
        <f>Tabla5[[#This Row],[AVANCE EJECUTADO]]+Tabla4[[#This Row],[Avance meta de la vigencia]]</f>
        <v>0</v>
      </c>
      <c r="I30" s="19"/>
      <c r="J30" s="134">
        <v>0</v>
      </c>
      <c r="K30" s="97" t="s">
        <v>3278</v>
      </c>
      <c r="L30" s="97" t="s">
        <v>104</v>
      </c>
      <c r="M30" s="97" t="s">
        <v>3986</v>
      </c>
      <c r="N30" s="109"/>
      <c r="O30" s="34"/>
      <c r="P30" s="34"/>
    </row>
    <row r="31" spans="1:16" ht="30" hidden="1" x14ac:dyDescent="0.25">
      <c r="A31" s="28" t="s">
        <v>23</v>
      </c>
      <c r="B31" s="74" t="s">
        <v>109</v>
      </c>
      <c r="C31" s="31" t="s">
        <v>110</v>
      </c>
      <c r="D31" s="31" t="s">
        <v>26</v>
      </c>
      <c r="E31" s="36" t="s">
        <v>111</v>
      </c>
      <c r="F31" s="17">
        <v>694</v>
      </c>
      <c r="G31" s="18">
        <f>IFERROR(J31/F31,0)+Tabla4[[#This Row],[% DE CUMPLIMIENTO ACUMULADO]]</f>
        <v>0</v>
      </c>
      <c r="H31" s="19">
        <f>Tabla5[[#This Row],[AVANCE EJECUTADO]]+Tabla4[[#This Row],[Avance meta de la vigencia]]</f>
        <v>0</v>
      </c>
      <c r="I31" s="19"/>
      <c r="J31" s="134"/>
      <c r="K31" s="97"/>
      <c r="L31" s="97"/>
      <c r="M31" s="97"/>
      <c r="N31" s="109"/>
      <c r="O31" s="34"/>
      <c r="P31" s="34"/>
    </row>
    <row r="32" spans="1:16" ht="30" hidden="1" x14ac:dyDescent="0.25">
      <c r="A32" s="28" t="s">
        <v>23</v>
      </c>
      <c r="B32" s="74" t="s">
        <v>112</v>
      </c>
      <c r="C32" s="31" t="s">
        <v>113</v>
      </c>
      <c r="D32" s="31" t="s">
        <v>26</v>
      </c>
      <c r="E32" s="36" t="s">
        <v>111</v>
      </c>
      <c r="F32" s="17">
        <v>40</v>
      </c>
      <c r="G32" s="18">
        <f>IFERROR(J32/F32,0)+Tabla4[[#This Row],[% DE CUMPLIMIENTO ACUMULADO]]</f>
        <v>0</v>
      </c>
      <c r="H32" s="19">
        <f>Tabla5[[#This Row],[AVANCE EJECUTADO]]+Tabla4[[#This Row],[Avance meta de la vigencia]]</f>
        <v>0</v>
      </c>
      <c r="I32" s="19"/>
      <c r="J32" s="134"/>
      <c r="K32" s="97"/>
      <c r="L32" s="97"/>
      <c r="M32" s="97"/>
      <c r="N32" s="109"/>
      <c r="O32" s="34"/>
      <c r="P32" s="34"/>
    </row>
    <row r="33" spans="1:16" ht="409.5" hidden="1" x14ac:dyDescent="0.25">
      <c r="A33" s="28" t="s">
        <v>23</v>
      </c>
      <c r="B33" s="74" t="s">
        <v>3173</v>
      </c>
      <c r="C33" s="31" t="s">
        <v>95</v>
      </c>
      <c r="D33" s="31" t="s">
        <v>26</v>
      </c>
      <c r="E33" s="36" t="s">
        <v>115</v>
      </c>
      <c r="F33" s="17">
        <v>5</v>
      </c>
      <c r="G33" s="18">
        <f>IFERROR(J33/F33,0)+Tabla4[[#This Row],[% DE CUMPLIMIENTO ACUMULADO]]</f>
        <v>0.4</v>
      </c>
      <c r="H33" s="19">
        <f>Tabla5[[#This Row],[AVANCE EJECUTADO]]+Tabla4[[#This Row],[Avance meta de la vigencia]]</f>
        <v>2</v>
      </c>
      <c r="I33" s="19"/>
      <c r="J33" s="134"/>
      <c r="K33" s="260" t="s">
        <v>3987</v>
      </c>
      <c r="L33" s="141" t="s">
        <v>3988</v>
      </c>
      <c r="M33" s="260" t="s">
        <v>3989</v>
      </c>
      <c r="N33" s="109"/>
      <c r="O33" s="34"/>
      <c r="P33" s="34"/>
    </row>
    <row r="34" spans="1:16" ht="409.5" hidden="1" x14ac:dyDescent="0.25">
      <c r="A34" s="28" t="s">
        <v>23</v>
      </c>
      <c r="B34" s="74" t="s">
        <v>3174</v>
      </c>
      <c r="C34" s="31" t="s">
        <v>118</v>
      </c>
      <c r="D34" s="31" t="s">
        <v>26</v>
      </c>
      <c r="E34" s="36" t="s">
        <v>115</v>
      </c>
      <c r="F34" s="17">
        <v>100</v>
      </c>
      <c r="G34" s="18">
        <f>IFERROR(MIN((J34/F34+Tabla4[[#This Row],[% DE CUMPLIMIENTO ACUMULADO]]),1),0)</f>
        <v>1</v>
      </c>
      <c r="H34" s="19">
        <f>Tabla5[[#This Row],[AVANCE EJECUTADO]]+Tabla4[[#This Row],[Avance meta de la vigencia]]</f>
        <v>203</v>
      </c>
      <c r="I34" s="18"/>
      <c r="J34" s="156">
        <v>1</v>
      </c>
      <c r="K34" s="261" t="s">
        <v>3990</v>
      </c>
      <c r="L34" s="132" t="s">
        <v>3988</v>
      </c>
      <c r="M34" s="229" t="s">
        <v>3991</v>
      </c>
      <c r="N34" s="109"/>
      <c r="O34" s="34"/>
      <c r="P34" s="34"/>
    </row>
    <row r="35" spans="1:16" ht="30" hidden="1" x14ac:dyDescent="0.25">
      <c r="A35" s="28" t="s">
        <v>714</v>
      </c>
      <c r="B35" s="74" t="s">
        <v>2352</v>
      </c>
      <c r="C35" s="31" t="s">
        <v>123</v>
      </c>
      <c r="D35" s="31" t="s">
        <v>26</v>
      </c>
      <c r="E35" s="210" t="s">
        <v>1053</v>
      </c>
      <c r="F35" s="17">
        <v>18</v>
      </c>
      <c r="G35" s="18">
        <f>IFERROR(J35/F35,0)+Tabla4[[#This Row],[% DE CUMPLIMIENTO ACUMULADO]]</f>
        <v>0</v>
      </c>
      <c r="H35" s="19">
        <f>Tabla5[[#This Row],[AVANCE EJECUTADO]]+Tabla4[[#This Row],[Avance meta de la vigencia]]</f>
        <v>0</v>
      </c>
      <c r="I35" s="19"/>
      <c r="J35" s="134"/>
      <c r="K35" s="97"/>
      <c r="L35" s="97"/>
      <c r="M35" s="97"/>
      <c r="N35" s="109"/>
      <c r="O35" s="34"/>
      <c r="P35" s="34"/>
    </row>
    <row r="36" spans="1:16" ht="30" hidden="1" x14ac:dyDescent="0.25">
      <c r="A36" s="28" t="s">
        <v>714</v>
      </c>
      <c r="B36" s="74" t="s">
        <v>2354</v>
      </c>
      <c r="C36" s="31" t="s">
        <v>126</v>
      </c>
      <c r="D36" s="31" t="s">
        <v>26</v>
      </c>
      <c r="E36" s="235" t="s">
        <v>1053</v>
      </c>
      <c r="F36" s="17">
        <v>3</v>
      </c>
      <c r="G36" s="18">
        <f>IFERROR(J36/F36,0)+Tabla4[[#This Row],[% DE CUMPLIMIENTO ACUMULADO]]</f>
        <v>0</v>
      </c>
      <c r="H36" s="19">
        <f>Tabla5[[#This Row],[AVANCE EJECUTADO]]+Tabla4[[#This Row],[Avance meta de la vigencia]]</f>
        <v>0</v>
      </c>
      <c r="I36" s="19"/>
      <c r="J36" s="134"/>
      <c r="K36" s="97"/>
      <c r="L36" s="97"/>
      <c r="M36" s="97"/>
      <c r="N36" s="109"/>
      <c r="O36" s="34"/>
      <c r="P36" s="34"/>
    </row>
    <row r="37" spans="1:16" ht="30" hidden="1" x14ac:dyDescent="0.25">
      <c r="A37" s="28" t="s">
        <v>714</v>
      </c>
      <c r="B37" s="74" t="s">
        <v>2358</v>
      </c>
      <c r="C37" s="31" t="s">
        <v>128</v>
      </c>
      <c r="D37" s="31" t="s">
        <v>26</v>
      </c>
      <c r="E37" s="235" t="s">
        <v>1053</v>
      </c>
      <c r="F37" s="17">
        <v>3</v>
      </c>
      <c r="G37" s="18">
        <f>IFERROR(J37/F37,0)+Tabla4[[#This Row],[% DE CUMPLIMIENTO ACUMULADO]]</f>
        <v>0</v>
      </c>
      <c r="H37" s="19">
        <f>Tabla5[[#This Row],[AVANCE EJECUTADO]]+Tabla4[[#This Row],[Avance meta de la vigencia]]</f>
        <v>0</v>
      </c>
      <c r="I37" s="19"/>
      <c r="J37" s="134"/>
      <c r="K37" s="97"/>
      <c r="L37" s="97"/>
      <c r="M37" s="97"/>
      <c r="N37" s="109"/>
      <c r="O37" s="34"/>
      <c r="P37" s="34"/>
    </row>
    <row r="38" spans="1:16" ht="30" hidden="1" x14ac:dyDescent="0.25">
      <c r="A38" s="28" t="s">
        <v>714</v>
      </c>
      <c r="B38" s="74" t="s">
        <v>2362</v>
      </c>
      <c r="C38" s="31" t="s">
        <v>130</v>
      </c>
      <c r="D38" s="31" t="s">
        <v>26</v>
      </c>
      <c r="E38" s="235" t="s">
        <v>1053</v>
      </c>
      <c r="F38" s="17">
        <v>40</v>
      </c>
      <c r="G38" s="18">
        <f>IFERROR(J38/F38,0)+Tabla4[[#This Row],[% DE CUMPLIMIENTO ACUMULADO]]</f>
        <v>0</v>
      </c>
      <c r="H38" s="19">
        <f>Tabla5[[#This Row],[AVANCE EJECUTADO]]+Tabla4[[#This Row],[Avance meta de la vigencia]]</f>
        <v>0</v>
      </c>
      <c r="I38" s="24"/>
      <c r="J38" s="134"/>
      <c r="K38" s="97"/>
      <c r="L38" s="97"/>
      <c r="M38" s="97"/>
      <c r="N38" s="109"/>
      <c r="O38" s="34"/>
      <c r="P38" s="34"/>
    </row>
    <row r="39" spans="1:16" ht="50.1" hidden="1" customHeight="1" x14ac:dyDescent="0.25">
      <c r="A39" s="28" t="s">
        <v>131</v>
      </c>
      <c r="B39" s="74" t="s">
        <v>132</v>
      </c>
      <c r="C39" s="31" t="s">
        <v>133</v>
      </c>
      <c r="D39" s="31" t="s">
        <v>134</v>
      </c>
      <c r="E39" s="31" t="s">
        <v>102</v>
      </c>
      <c r="F39" s="17">
        <v>1</v>
      </c>
      <c r="G39" s="18">
        <f>IFERROR(MIN((J39/F39+Tabla4[[#This Row],[% DE CUMPLIMIENTO ACUMULADO]]),1),0)</f>
        <v>1</v>
      </c>
      <c r="H39" s="197">
        <f>Tabla5[[#This Row],[AVANCE EJECUTADO]]+Tabla4[[#This Row],[Avance meta de la vigencia]]</f>
        <v>1</v>
      </c>
      <c r="I39" s="189"/>
      <c r="J39" s="198">
        <v>0</v>
      </c>
      <c r="K39" s="97" t="s">
        <v>2366</v>
      </c>
      <c r="L39" s="97"/>
      <c r="M39" s="97"/>
      <c r="N39" s="109"/>
      <c r="O39" s="34"/>
      <c r="P39" s="34"/>
    </row>
    <row r="40" spans="1:16" ht="50.1" hidden="1" customHeight="1" x14ac:dyDescent="0.25">
      <c r="A40" s="28" t="s">
        <v>131</v>
      </c>
      <c r="B40" s="74" t="s">
        <v>137</v>
      </c>
      <c r="C40" s="31" t="s">
        <v>138</v>
      </c>
      <c r="D40" s="31" t="s">
        <v>139</v>
      </c>
      <c r="E40" s="31" t="s">
        <v>102</v>
      </c>
      <c r="F40" s="17">
        <v>1</v>
      </c>
      <c r="G40" s="18">
        <f>IFERROR(J40/F40,0)+Tabla4[[#This Row],[% DE CUMPLIMIENTO ACUMULADO]]</f>
        <v>0</v>
      </c>
      <c r="H40" s="197">
        <f>Tabla5[[#This Row],[AVANCE EJECUTADO]]+Tabla4[[#This Row],[Avance meta de la vigencia]]</f>
        <v>0</v>
      </c>
      <c r="I40" s="189"/>
      <c r="J40" s="198">
        <v>0</v>
      </c>
      <c r="K40" s="97" t="s">
        <v>3992</v>
      </c>
      <c r="L40" s="97"/>
      <c r="M40" s="97"/>
      <c r="N40" s="109"/>
      <c r="O40" s="34"/>
      <c r="P40" s="34"/>
    </row>
    <row r="41" spans="1:16" ht="105" hidden="1" x14ac:dyDescent="0.25">
      <c r="A41" s="28" t="s">
        <v>131</v>
      </c>
      <c r="B41" s="74" t="s">
        <v>141</v>
      </c>
      <c r="C41" s="31" t="s">
        <v>142</v>
      </c>
      <c r="D41" s="31" t="s">
        <v>143</v>
      </c>
      <c r="E41" s="31" t="s">
        <v>144</v>
      </c>
      <c r="F41" s="17">
        <v>3</v>
      </c>
      <c r="G41" s="18">
        <f>IFERROR(J41/F41,0)+Tabla4[[#This Row],[% DE CUMPLIMIENTO ACUMULADO]]</f>
        <v>0.33333333333333331</v>
      </c>
      <c r="H41" s="197">
        <f>Tabla5[[#This Row],[AVANCE EJECUTADO]]+Tabla4[[#This Row],[Avance meta de la vigencia]]</f>
        <v>1</v>
      </c>
      <c r="I41" s="189"/>
      <c r="J41" s="198">
        <v>0</v>
      </c>
      <c r="K41" s="97" t="s">
        <v>3993</v>
      </c>
      <c r="L41" s="97" t="s">
        <v>146</v>
      </c>
      <c r="M41" s="97" t="s">
        <v>116</v>
      </c>
      <c r="N41" s="109"/>
      <c r="O41" s="34"/>
      <c r="P41" s="34"/>
    </row>
    <row r="42" spans="1:16" ht="270" hidden="1" x14ac:dyDescent="0.25">
      <c r="A42" s="28" t="s">
        <v>131</v>
      </c>
      <c r="B42" s="74" t="s">
        <v>147</v>
      </c>
      <c r="C42" s="31" t="s">
        <v>148</v>
      </c>
      <c r="D42" s="31" t="s">
        <v>149</v>
      </c>
      <c r="E42" s="36" t="s">
        <v>43</v>
      </c>
      <c r="F42" s="21">
        <v>1</v>
      </c>
      <c r="G42" s="18">
        <f>IFERROR(J42/F42,0)+Tabla4[[#This Row],[% DE CUMPLIMIENTO ACUMULADO]]</f>
        <v>0</v>
      </c>
      <c r="H42" s="197">
        <f>Tabla5[[#This Row],[AVANCE EJECUTADO]]+Tabla4[[#This Row],[Avance meta de la vigencia]]</f>
        <v>0</v>
      </c>
      <c r="I42" s="189"/>
      <c r="J42" s="198"/>
      <c r="K42" s="97" t="s">
        <v>3994</v>
      </c>
      <c r="L42" s="97" t="s">
        <v>3995</v>
      </c>
      <c r="M42" s="97" t="s">
        <v>3996</v>
      </c>
      <c r="N42" s="109"/>
      <c r="O42" s="34"/>
      <c r="P42" s="34"/>
    </row>
    <row r="43" spans="1:16" ht="195" x14ac:dyDescent="0.25">
      <c r="A43" s="28" t="s">
        <v>131</v>
      </c>
      <c r="B43" s="74" t="s">
        <v>153</v>
      </c>
      <c r="C43" s="31" t="s">
        <v>154</v>
      </c>
      <c r="D43" s="31" t="s">
        <v>155</v>
      </c>
      <c r="E43" s="31" t="s">
        <v>156</v>
      </c>
      <c r="F43" s="17">
        <v>3</v>
      </c>
      <c r="G43" s="18">
        <f>IFERROR(J43/F43,0)+Tabla4[[#This Row],[% DE CUMPLIMIENTO ACUMULADO]]</f>
        <v>0.33333333333333331</v>
      </c>
      <c r="H43" s="197">
        <f>Tabla5[[#This Row],[AVANCE EJECUTADO]]+Tabla4[[#This Row],[Avance meta de la vigencia]]</f>
        <v>1</v>
      </c>
      <c r="I43" s="189"/>
      <c r="J43" s="198">
        <v>0</v>
      </c>
      <c r="K43" s="97" t="s">
        <v>3997</v>
      </c>
      <c r="L43" s="97" t="s">
        <v>2377</v>
      </c>
      <c r="M43" s="97" t="s">
        <v>3998</v>
      </c>
      <c r="N43" s="109"/>
      <c r="O43" s="34"/>
      <c r="P43" s="34"/>
    </row>
    <row r="44" spans="1:16" ht="120" hidden="1" x14ac:dyDescent="0.25">
      <c r="A44" s="28" t="s">
        <v>131</v>
      </c>
      <c r="B44" s="74" t="s">
        <v>160</v>
      </c>
      <c r="C44" s="31" t="s">
        <v>161</v>
      </c>
      <c r="D44" s="31" t="s">
        <v>162</v>
      </c>
      <c r="E44" s="31" t="s">
        <v>163</v>
      </c>
      <c r="F44" s="17">
        <v>2</v>
      </c>
      <c r="G44" s="18">
        <f>IFERROR(J44/F44,0)+Tabla4[[#This Row],[% DE CUMPLIMIENTO ACUMULADO]]</f>
        <v>0</v>
      </c>
      <c r="H44" s="197">
        <f>Tabla5[[#This Row],[AVANCE EJECUTADO]]+Tabla4[[#This Row],[Avance meta de la vigencia]]</f>
        <v>0</v>
      </c>
      <c r="I44" s="189"/>
      <c r="J44" s="198">
        <v>0</v>
      </c>
      <c r="K44" s="97" t="s">
        <v>3999</v>
      </c>
      <c r="L44" s="97" t="s">
        <v>3999</v>
      </c>
      <c r="M44" s="97" t="s">
        <v>3999</v>
      </c>
      <c r="N44" s="109"/>
      <c r="O44" s="34"/>
      <c r="P44" s="34"/>
    </row>
    <row r="45" spans="1:16" ht="45" hidden="1" x14ac:dyDescent="0.25">
      <c r="A45" s="28" t="s">
        <v>131</v>
      </c>
      <c r="B45" s="74" t="s">
        <v>164</v>
      </c>
      <c r="C45" s="31" t="s">
        <v>165</v>
      </c>
      <c r="D45" s="31" t="s">
        <v>166</v>
      </c>
      <c r="E45" s="31" t="s">
        <v>167</v>
      </c>
      <c r="F45" s="17">
        <v>12</v>
      </c>
      <c r="G45" s="18">
        <f>IFERROR(J45/F45,0)+Tabla4[[#This Row],[% DE CUMPLIMIENTO ACUMULADO]]</f>
        <v>0.25</v>
      </c>
      <c r="H45" s="197">
        <f>Tabla5[[#This Row],[AVANCE EJECUTADO]]+Tabla4[[#This Row],[Avance meta de la vigencia]]</f>
        <v>3</v>
      </c>
      <c r="I45" s="189"/>
      <c r="J45" s="198"/>
      <c r="K45" s="97"/>
      <c r="L45" s="97"/>
      <c r="M45" s="97"/>
      <c r="N45" s="109"/>
      <c r="O45" s="34"/>
      <c r="P45" s="34"/>
    </row>
    <row r="46" spans="1:16" ht="50.1" hidden="1" customHeight="1" x14ac:dyDescent="0.25">
      <c r="A46" s="28" t="s">
        <v>131</v>
      </c>
      <c r="B46" s="74" t="s">
        <v>170</v>
      </c>
      <c r="C46" s="31" t="s">
        <v>171</v>
      </c>
      <c r="D46" s="31" t="s">
        <v>172</v>
      </c>
      <c r="E46" s="31" t="s">
        <v>102</v>
      </c>
      <c r="F46" s="17">
        <v>3</v>
      </c>
      <c r="G46" s="18">
        <f>IFERROR(J46/F46,0)+Tabla4[[#This Row],[% DE CUMPLIMIENTO ACUMULADO]]</f>
        <v>0.33333333333333331</v>
      </c>
      <c r="H46" s="197">
        <f>Tabla5[[#This Row],[AVANCE EJECUTADO]]+Tabla4[[#This Row],[Avance meta de la vigencia]]</f>
        <v>1</v>
      </c>
      <c r="I46" s="189"/>
      <c r="J46" s="198">
        <v>0</v>
      </c>
      <c r="K46" s="97"/>
      <c r="L46" s="97" t="s">
        <v>4000</v>
      </c>
      <c r="M46" s="97"/>
      <c r="N46" s="109"/>
      <c r="O46" s="34"/>
      <c r="P46" s="34"/>
    </row>
    <row r="47" spans="1:16" ht="50.1" hidden="1" customHeight="1" x14ac:dyDescent="0.25">
      <c r="A47" s="28" t="s">
        <v>131</v>
      </c>
      <c r="B47" s="74" t="s">
        <v>174</v>
      </c>
      <c r="C47" s="31" t="s">
        <v>175</v>
      </c>
      <c r="D47" s="31" t="s">
        <v>176</v>
      </c>
      <c r="E47" s="31" t="s">
        <v>102</v>
      </c>
      <c r="F47" s="17">
        <v>1</v>
      </c>
      <c r="G47" s="18">
        <f>IFERROR(MIN((J47/F47+Tabla4[[#This Row],[% DE CUMPLIMIENTO ACUMULADO]]),1),0)</f>
        <v>1</v>
      </c>
      <c r="H47" s="197">
        <f>Tabla5[[#This Row],[AVANCE EJECUTADO]]+Tabla4[[#This Row],[Avance meta de la vigencia]]</f>
        <v>101</v>
      </c>
      <c r="I47" s="189"/>
      <c r="J47" s="198">
        <v>0</v>
      </c>
      <c r="K47" s="97" t="s">
        <v>4001</v>
      </c>
      <c r="L47" s="97"/>
      <c r="M47" s="97"/>
      <c r="N47" s="109"/>
      <c r="O47" s="34"/>
      <c r="P47" s="34"/>
    </row>
    <row r="48" spans="1:16" ht="45" hidden="1" x14ac:dyDescent="0.25">
      <c r="A48" s="28" t="s">
        <v>131</v>
      </c>
      <c r="B48" s="74" t="s">
        <v>178</v>
      </c>
      <c r="C48" s="31" t="s">
        <v>179</v>
      </c>
      <c r="D48" s="31" t="s">
        <v>180</v>
      </c>
      <c r="E48" s="31" t="s">
        <v>67</v>
      </c>
      <c r="F48" s="17">
        <v>5</v>
      </c>
      <c r="G48" s="18">
        <f>IFERROR(J48/F48,0)+Tabla4[[#This Row],[% DE CUMPLIMIENTO ACUMULADO]]</f>
        <v>0.6</v>
      </c>
      <c r="H48" s="197">
        <f>Tabla5[[#This Row],[AVANCE EJECUTADO]]+Tabla4[[#This Row],[Avance meta de la vigencia]]</f>
        <v>3</v>
      </c>
      <c r="I48" s="189"/>
      <c r="J48" s="198"/>
      <c r="K48" s="151"/>
      <c r="L48" s="151"/>
      <c r="M48" s="151"/>
      <c r="N48" s="109"/>
      <c r="O48" s="34"/>
      <c r="P48" s="34"/>
    </row>
    <row r="49" spans="1:16" ht="150" hidden="1" x14ac:dyDescent="0.25">
      <c r="A49" s="28" t="s">
        <v>131</v>
      </c>
      <c r="B49" s="74" t="s">
        <v>181</v>
      </c>
      <c r="C49" s="31" t="s">
        <v>182</v>
      </c>
      <c r="D49" s="31" t="s">
        <v>183</v>
      </c>
      <c r="E49" s="36" t="s">
        <v>43</v>
      </c>
      <c r="F49" s="17">
        <v>3</v>
      </c>
      <c r="G49" s="18">
        <f>IFERROR(J49/F49,0)+Tabla4[[#This Row],[% DE CUMPLIMIENTO ACUMULADO]]</f>
        <v>0.66666666666666663</v>
      </c>
      <c r="H49" s="197">
        <f>Tabla5[[#This Row],[AVANCE EJECUTADO]]+Tabla4[[#This Row],[Avance meta de la vigencia]]</f>
        <v>2</v>
      </c>
      <c r="I49" s="189"/>
      <c r="J49" s="198">
        <v>2</v>
      </c>
      <c r="K49" s="151" t="s">
        <v>4002</v>
      </c>
      <c r="L49" s="97" t="s">
        <v>4003</v>
      </c>
      <c r="M49" s="97" t="s">
        <v>4004</v>
      </c>
      <c r="N49" s="109"/>
      <c r="O49" s="34"/>
      <c r="P49" s="34"/>
    </row>
    <row r="50" spans="1:16" ht="90" hidden="1" x14ac:dyDescent="0.25">
      <c r="A50" s="28" t="s">
        <v>131</v>
      </c>
      <c r="B50" s="74" t="s">
        <v>186</v>
      </c>
      <c r="C50" s="31" t="s">
        <v>187</v>
      </c>
      <c r="D50" s="31" t="s">
        <v>188</v>
      </c>
      <c r="E50" s="31" t="s">
        <v>111</v>
      </c>
      <c r="F50" s="17">
        <v>1</v>
      </c>
      <c r="G50" s="18">
        <f>IFERROR(MIN((J50/F50+Tabla4[[#This Row],[% DE CUMPLIMIENTO ACUMULADO]]),1),0)</f>
        <v>1</v>
      </c>
      <c r="H50" s="197">
        <f>Tabla5[[#This Row],[AVANCE EJECUTADO]]+Tabla4[[#This Row],[Avance meta de la vigencia]]</f>
        <v>1</v>
      </c>
      <c r="I50" s="189"/>
      <c r="J50" s="198"/>
      <c r="K50" s="151"/>
      <c r="L50" s="97"/>
      <c r="M50" s="97"/>
      <c r="N50" s="109"/>
      <c r="O50" s="34"/>
      <c r="P50" s="34"/>
    </row>
    <row r="51" spans="1:16" ht="165" hidden="1" x14ac:dyDescent="0.25">
      <c r="A51" s="28" t="s">
        <v>131</v>
      </c>
      <c r="B51" s="74" t="s">
        <v>189</v>
      </c>
      <c r="C51" s="31" t="s">
        <v>190</v>
      </c>
      <c r="D51" s="31" t="s">
        <v>191</v>
      </c>
      <c r="E51" s="31" t="s">
        <v>163</v>
      </c>
      <c r="F51" s="17">
        <v>4</v>
      </c>
      <c r="G51" s="18">
        <f>IFERROR(J51/F51,0)+Tabla4[[#This Row],[% DE CUMPLIMIENTO ACUMULADO]]</f>
        <v>0.5</v>
      </c>
      <c r="H51" s="197">
        <f>Tabla5[[#This Row],[AVANCE EJECUTADO]]+Tabla4[[#This Row],[Avance meta de la vigencia]]</f>
        <v>2</v>
      </c>
      <c r="I51" s="189"/>
      <c r="J51" s="198">
        <v>0</v>
      </c>
      <c r="K51" s="97" t="s">
        <v>3999</v>
      </c>
      <c r="L51" s="97" t="s">
        <v>3999</v>
      </c>
      <c r="M51" s="97" t="s">
        <v>3999</v>
      </c>
      <c r="N51" s="109"/>
      <c r="O51" s="34"/>
      <c r="P51" s="34"/>
    </row>
    <row r="52" spans="1:16" ht="45" hidden="1" x14ac:dyDescent="0.25">
      <c r="A52" s="28" t="s">
        <v>131</v>
      </c>
      <c r="B52" s="74" t="s">
        <v>192</v>
      </c>
      <c r="C52" s="31" t="s">
        <v>193</v>
      </c>
      <c r="D52" s="31" t="s">
        <v>194</v>
      </c>
      <c r="E52" s="36" t="s">
        <v>115</v>
      </c>
      <c r="F52" s="17">
        <v>1</v>
      </c>
      <c r="G52" s="18">
        <f>IFERROR(MIN((J52/F52+Tabla4[[#This Row],[% DE CUMPLIMIENTO ACUMULADO]]),1),0)</f>
        <v>1</v>
      </c>
      <c r="H52" s="197">
        <f>Tabla5[[#This Row],[AVANCE EJECUTADO]]+Tabla4[[#This Row],[Avance meta de la vigencia]]</f>
        <v>1</v>
      </c>
      <c r="I52" s="189"/>
      <c r="J52" s="198"/>
      <c r="K52" s="81"/>
      <c r="L52" s="97"/>
      <c r="M52" s="132"/>
      <c r="N52" s="109"/>
      <c r="O52" s="34"/>
      <c r="P52" s="34"/>
    </row>
    <row r="53" spans="1:16" ht="60" hidden="1" x14ac:dyDescent="0.25">
      <c r="A53" s="28" t="s">
        <v>131</v>
      </c>
      <c r="B53" s="74" t="s">
        <v>195</v>
      </c>
      <c r="C53" s="31" t="s">
        <v>196</v>
      </c>
      <c r="D53" s="31" t="s">
        <v>197</v>
      </c>
      <c r="E53" s="31" t="s">
        <v>67</v>
      </c>
      <c r="F53" s="17">
        <v>3</v>
      </c>
      <c r="G53" s="18">
        <f>IFERROR(J53/F53,0)+Tabla4[[#This Row],[% DE CUMPLIMIENTO ACUMULADO]]</f>
        <v>0.66666666666666663</v>
      </c>
      <c r="H53" s="197">
        <f>Tabla5[[#This Row],[AVANCE EJECUTADO]]+Tabla4[[#This Row],[Avance meta de la vigencia]]</f>
        <v>2</v>
      </c>
      <c r="I53" s="189"/>
      <c r="J53" s="198"/>
      <c r="K53" s="151"/>
      <c r="L53" s="151"/>
      <c r="M53" s="97"/>
      <c r="N53" s="109"/>
      <c r="O53" s="34"/>
      <c r="P53" s="34"/>
    </row>
    <row r="54" spans="1:16" ht="45" hidden="1" x14ac:dyDescent="0.25">
      <c r="A54" s="28" t="s">
        <v>131</v>
      </c>
      <c r="B54" s="74" t="s">
        <v>198</v>
      </c>
      <c r="C54" s="31" t="s">
        <v>199</v>
      </c>
      <c r="D54" s="31" t="s">
        <v>200</v>
      </c>
      <c r="E54" s="31" t="s">
        <v>67</v>
      </c>
      <c r="F54" s="17">
        <v>3</v>
      </c>
      <c r="G54" s="18">
        <f>IFERROR(J54/F54,0)+Tabla4[[#This Row],[% DE CUMPLIMIENTO ACUMULADO]]</f>
        <v>0.66666666666666663</v>
      </c>
      <c r="H54" s="197">
        <f>Tabla5[[#This Row],[AVANCE EJECUTADO]]+Tabla4[[#This Row],[Avance meta de la vigencia]]</f>
        <v>2</v>
      </c>
      <c r="I54" s="189"/>
      <c r="J54" s="198"/>
      <c r="K54" s="151"/>
      <c r="L54" s="151"/>
      <c r="M54" s="97"/>
      <c r="N54" s="109"/>
      <c r="O54" s="34"/>
      <c r="P54" s="34"/>
    </row>
    <row r="55" spans="1:16" ht="120" hidden="1" x14ac:dyDescent="0.25">
      <c r="A55" s="28" t="s">
        <v>131</v>
      </c>
      <c r="B55" s="74" t="s">
        <v>201</v>
      </c>
      <c r="C55" s="31" t="s">
        <v>202</v>
      </c>
      <c r="D55" s="31" t="s">
        <v>203</v>
      </c>
      <c r="E55" s="36" t="s">
        <v>43</v>
      </c>
      <c r="F55" s="17">
        <v>2</v>
      </c>
      <c r="G55" s="18">
        <f>IFERROR(J55/F55,0)+Tabla4[[#This Row],[% DE CUMPLIMIENTO ACUMULADO]]</f>
        <v>0.5</v>
      </c>
      <c r="H55" s="197">
        <f>Tabla5[[#This Row],[AVANCE EJECUTADO]]+Tabla4[[#This Row],[Avance meta de la vigencia]]</f>
        <v>1</v>
      </c>
      <c r="I55" s="189"/>
      <c r="J55" s="198">
        <v>1</v>
      </c>
      <c r="K55" s="151" t="s">
        <v>4005</v>
      </c>
      <c r="L55" s="151" t="s">
        <v>4006</v>
      </c>
      <c r="M55" s="97" t="s">
        <v>4007</v>
      </c>
      <c r="N55" s="109"/>
      <c r="O55" s="34"/>
      <c r="P55" s="34"/>
    </row>
    <row r="56" spans="1:16" ht="105" hidden="1" x14ac:dyDescent="0.25">
      <c r="A56" s="28" t="s">
        <v>131</v>
      </c>
      <c r="B56" s="74" t="s">
        <v>205</v>
      </c>
      <c r="C56" s="31" t="s">
        <v>206</v>
      </c>
      <c r="D56" s="31" t="s">
        <v>207</v>
      </c>
      <c r="E56" s="31" t="s">
        <v>167</v>
      </c>
      <c r="F56" s="17">
        <v>4</v>
      </c>
      <c r="G56" s="18">
        <f>IFERROR(J56/F56,0)+Tabla4[[#This Row],[% DE CUMPLIMIENTO ACUMULADO]]</f>
        <v>0.25</v>
      </c>
      <c r="H56" s="197">
        <f>Tabla5[[#This Row],[AVANCE EJECUTADO]]+Tabla4[[#This Row],[Avance meta de la vigencia]]</f>
        <v>1</v>
      </c>
      <c r="I56" s="189"/>
      <c r="J56" s="198"/>
      <c r="K56" s="97"/>
      <c r="L56" s="97"/>
      <c r="M56" s="97"/>
      <c r="N56" s="109"/>
      <c r="O56" s="34"/>
      <c r="P56" s="34"/>
    </row>
    <row r="57" spans="1:16" ht="120" hidden="1" x14ac:dyDescent="0.25">
      <c r="A57" s="28" t="s">
        <v>131</v>
      </c>
      <c r="B57" s="74" t="s">
        <v>208</v>
      </c>
      <c r="C57" s="31" t="s">
        <v>209</v>
      </c>
      <c r="D57" s="31" t="s">
        <v>210</v>
      </c>
      <c r="E57" s="31" t="s">
        <v>211</v>
      </c>
      <c r="F57" s="17">
        <v>8</v>
      </c>
      <c r="G57" s="18">
        <f>IFERROR(J57/F57,0)+Tabla4[[#This Row],[% DE CUMPLIMIENTO ACUMULADO]]</f>
        <v>0.375</v>
      </c>
      <c r="H57" s="197">
        <f>Tabla5[[#This Row],[AVANCE EJECUTADO]]+Tabla4[[#This Row],[Avance meta de la vigencia]]</f>
        <v>3</v>
      </c>
      <c r="I57" s="189"/>
      <c r="J57" s="198"/>
      <c r="K57" s="163"/>
      <c r="L57" s="97"/>
      <c r="M57" s="97"/>
      <c r="N57" s="109"/>
      <c r="O57" s="34"/>
      <c r="P57" s="34"/>
    </row>
    <row r="58" spans="1:16" ht="195" hidden="1" x14ac:dyDescent="0.25">
      <c r="A58" s="28" t="s">
        <v>131</v>
      </c>
      <c r="B58" s="74" t="s">
        <v>214</v>
      </c>
      <c r="C58" s="31" t="s">
        <v>215</v>
      </c>
      <c r="D58" s="31" t="s">
        <v>216</v>
      </c>
      <c r="E58" s="31" t="s">
        <v>217</v>
      </c>
      <c r="F58" s="17">
        <v>2</v>
      </c>
      <c r="G58" s="18">
        <f>IFERROR(J58/F58,0)+Tabla4[[#This Row],[% DE CUMPLIMIENTO ACUMULADO]]</f>
        <v>0.5</v>
      </c>
      <c r="H58" s="197">
        <f>Tabla5[[#This Row],[AVANCE EJECUTADO]]+Tabla4[[#This Row],[Avance meta de la vigencia]]</f>
        <v>1</v>
      </c>
      <c r="I58" s="189"/>
      <c r="J58" s="198"/>
      <c r="K58" s="97"/>
      <c r="L58" s="97"/>
      <c r="M58" s="97"/>
      <c r="N58" s="109"/>
      <c r="O58" s="34"/>
      <c r="P58" s="34"/>
    </row>
    <row r="59" spans="1:16" ht="210" hidden="1" x14ac:dyDescent="0.25">
      <c r="A59" s="28" t="s">
        <v>131</v>
      </c>
      <c r="B59" s="74" t="s">
        <v>218</v>
      </c>
      <c r="C59" s="31" t="s">
        <v>219</v>
      </c>
      <c r="D59" s="31" t="s">
        <v>220</v>
      </c>
      <c r="E59" s="31" t="s">
        <v>221</v>
      </c>
      <c r="F59" s="17">
        <v>8</v>
      </c>
      <c r="G59" s="18">
        <f>IFERROR(J59/F59,0)+Tabla4[[#This Row],[% DE CUMPLIMIENTO ACUMULADO]]</f>
        <v>0.75</v>
      </c>
      <c r="H59" s="197">
        <f>Tabla5[[#This Row],[AVANCE EJECUTADO]]+Tabla4[[#This Row],[Avance meta de la vigencia]]</f>
        <v>6</v>
      </c>
      <c r="I59" s="189"/>
      <c r="J59" s="198">
        <v>3</v>
      </c>
      <c r="K59" s="151" t="s">
        <v>4008</v>
      </c>
      <c r="L59" s="151" t="s">
        <v>4009</v>
      </c>
      <c r="M59" s="151" t="s">
        <v>4010</v>
      </c>
      <c r="N59" s="109"/>
      <c r="O59" s="34"/>
      <c r="P59" s="34"/>
    </row>
    <row r="60" spans="1:16" ht="30" hidden="1" customHeight="1" x14ac:dyDescent="0.25">
      <c r="A60" s="28" t="s">
        <v>131</v>
      </c>
      <c r="B60" s="74" t="s">
        <v>222</v>
      </c>
      <c r="C60" s="31" t="s">
        <v>223</v>
      </c>
      <c r="D60" s="31" t="s">
        <v>224</v>
      </c>
      <c r="E60" s="31" t="s">
        <v>225</v>
      </c>
      <c r="F60" s="17">
        <v>4</v>
      </c>
      <c r="G60" s="18">
        <f>IFERROR(J60/F60,0)+Tabla4[[#This Row],[% DE CUMPLIMIENTO ACUMULADO]]</f>
        <v>0</v>
      </c>
      <c r="H60" s="197">
        <f>Tabla5[[#This Row],[AVANCE EJECUTADO]]+Tabla4[[#This Row],[Avance meta de la vigencia]]</f>
        <v>0</v>
      </c>
      <c r="I60" s="189"/>
      <c r="J60" s="198"/>
      <c r="K60" s="97" t="s">
        <v>4011</v>
      </c>
      <c r="L60" s="97" t="s">
        <v>116</v>
      </c>
      <c r="M60" s="97" t="s">
        <v>4012</v>
      </c>
      <c r="N60" s="109"/>
      <c r="O60" s="34"/>
      <c r="P60" s="34"/>
    </row>
    <row r="61" spans="1:16" ht="195" hidden="1" x14ac:dyDescent="0.25">
      <c r="A61" s="28" t="s">
        <v>131</v>
      </c>
      <c r="B61" s="74" t="s">
        <v>229</v>
      </c>
      <c r="C61" s="31" t="s">
        <v>215</v>
      </c>
      <c r="D61" s="31" t="s">
        <v>216</v>
      </c>
      <c r="E61" s="31" t="s">
        <v>230</v>
      </c>
      <c r="F61" s="17">
        <v>6</v>
      </c>
      <c r="G61" s="18">
        <f>IFERROR(J61/F61,0)+Tabla4[[#This Row],[% DE CUMPLIMIENTO ACUMULADO]]</f>
        <v>0.5</v>
      </c>
      <c r="H61" s="197">
        <f>Tabla5[[#This Row],[AVANCE EJECUTADO]]+Tabla4[[#This Row],[Avance meta de la vigencia]]</f>
        <v>3</v>
      </c>
      <c r="I61" s="189"/>
      <c r="J61" s="198"/>
      <c r="K61" s="97"/>
      <c r="L61" s="81"/>
      <c r="M61" s="81"/>
      <c r="N61" s="109"/>
      <c r="O61" s="34"/>
      <c r="P61" s="34"/>
    </row>
    <row r="62" spans="1:16" ht="61.5" hidden="1" customHeight="1" x14ac:dyDescent="0.25">
      <c r="A62" s="28" t="s">
        <v>131</v>
      </c>
      <c r="B62" s="74" t="s">
        <v>234</v>
      </c>
      <c r="C62" s="31" t="s">
        <v>235</v>
      </c>
      <c r="D62" s="31" t="s">
        <v>220</v>
      </c>
      <c r="E62" s="31" t="s">
        <v>236</v>
      </c>
      <c r="F62" s="17">
        <v>2</v>
      </c>
      <c r="G62" s="18">
        <f>IFERROR(J62/F62,0)+Tabla4[[#This Row],[% DE CUMPLIMIENTO ACUMULADO]]</f>
        <v>0</v>
      </c>
      <c r="H62" s="197">
        <f>Tabla5[[#This Row],[AVANCE EJECUTADO]]+Tabla4[[#This Row],[Avance meta de la vigencia]]</f>
        <v>0</v>
      </c>
      <c r="I62" s="189"/>
      <c r="J62" s="198"/>
      <c r="K62" s="97"/>
      <c r="L62" s="97"/>
      <c r="M62" s="97"/>
      <c r="N62" s="109"/>
      <c r="O62" s="34"/>
      <c r="P62" s="34"/>
    </row>
    <row r="63" spans="1:16" ht="45" hidden="1" x14ac:dyDescent="0.25">
      <c r="A63" s="28" t="s">
        <v>131</v>
      </c>
      <c r="B63" s="74" t="s">
        <v>237</v>
      </c>
      <c r="C63" s="31" t="s">
        <v>238</v>
      </c>
      <c r="D63" s="31" t="s">
        <v>239</v>
      </c>
      <c r="E63" s="31" t="s">
        <v>240</v>
      </c>
      <c r="F63" s="17">
        <v>3</v>
      </c>
      <c r="G63" s="18">
        <f>IFERROR(J63/F63,0)+Tabla4[[#This Row],[% DE CUMPLIMIENTO ACUMULADO]]</f>
        <v>0.33333333333333331</v>
      </c>
      <c r="H63" s="197">
        <f>Tabla5[[#This Row],[AVANCE EJECUTADO]]+Tabla4[[#This Row],[Avance meta de la vigencia]]</f>
        <v>1</v>
      </c>
      <c r="I63" s="189"/>
      <c r="J63" s="198"/>
      <c r="K63" s="97"/>
      <c r="L63" s="97"/>
      <c r="M63" s="97"/>
      <c r="N63" s="109"/>
      <c r="O63" s="34"/>
      <c r="P63" s="34"/>
    </row>
    <row r="64" spans="1:16" ht="213.75" hidden="1" customHeight="1" x14ac:dyDescent="0.25">
      <c r="A64" s="28" t="s">
        <v>131</v>
      </c>
      <c r="B64" s="74" t="s">
        <v>244</v>
      </c>
      <c r="C64" s="31" t="s">
        <v>245</v>
      </c>
      <c r="D64" s="31" t="s">
        <v>246</v>
      </c>
      <c r="E64" s="31" t="s">
        <v>247</v>
      </c>
      <c r="F64" s="17">
        <v>9</v>
      </c>
      <c r="G64" s="18">
        <f>IFERROR(J64/F64,0)+Tabla4[[#This Row],[% DE CUMPLIMIENTO ACUMULADO]]</f>
        <v>0</v>
      </c>
      <c r="H64" s="197">
        <f>Tabla5[[#This Row],[AVANCE EJECUTADO]]+Tabla4[[#This Row],[Avance meta de la vigencia]]</f>
        <v>0</v>
      </c>
      <c r="I64" s="189"/>
      <c r="J64" s="198"/>
      <c r="K64" s="97"/>
      <c r="L64" s="97"/>
      <c r="M64" s="97"/>
      <c r="N64" s="109"/>
      <c r="O64" s="34"/>
      <c r="P64" s="34"/>
    </row>
    <row r="65" spans="1:16" ht="90" hidden="1" x14ac:dyDescent="0.25">
      <c r="A65" s="28" t="s">
        <v>131</v>
      </c>
      <c r="B65" s="74" t="s">
        <v>248</v>
      </c>
      <c r="C65" s="31" t="s">
        <v>238</v>
      </c>
      <c r="D65" s="31" t="s">
        <v>249</v>
      </c>
      <c r="E65" s="31" t="s">
        <v>250</v>
      </c>
      <c r="F65" s="244">
        <v>3</v>
      </c>
      <c r="G65" s="18">
        <f>IFERROR(J65/F65,0)+Tabla4[[#This Row],[% DE CUMPLIMIENTO ACUMULADO]]</f>
        <v>0.66666666666666663</v>
      </c>
      <c r="H65" s="197">
        <f>Tabla5[[#This Row],[AVANCE EJECUTADO]]+Tabla4[[#This Row],[Avance meta de la vigencia]]</f>
        <v>2</v>
      </c>
      <c r="I65" s="189"/>
      <c r="J65" s="198">
        <v>0</v>
      </c>
      <c r="K65" s="151" t="s">
        <v>3312</v>
      </c>
      <c r="L65" s="151" t="s">
        <v>252</v>
      </c>
      <c r="M65" s="151" t="s">
        <v>252</v>
      </c>
      <c r="N65" s="109"/>
      <c r="O65" s="34"/>
      <c r="P65" s="34"/>
    </row>
    <row r="66" spans="1:16" ht="209.25" hidden="1" customHeight="1" x14ac:dyDescent="0.25">
      <c r="A66" s="28" t="s">
        <v>131</v>
      </c>
      <c r="B66" s="74" t="s">
        <v>253</v>
      </c>
      <c r="C66" s="31" t="s">
        <v>245</v>
      </c>
      <c r="D66" s="31" t="s">
        <v>246</v>
      </c>
      <c r="E66" s="31" t="s">
        <v>247</v>
      </c>
      <c r="F66" s="17">
        <v>9</v>
      </c>
      <c r="G66" s="18">
        <f>IFERROR(J66/F66,0)+Tabla4[[#This Row],[% DE CUMPLIMIENTO ACUMULADO]]</f>
        <v>0</v>
      </c>
      <c r="H66" s="197">
        <f>Tabla5[[#This Row],[AVANCE EJECUTADO]]+Tabla4[[#This Row],[Avance meta de la vigencia]]</f>
        <v>0</v>
      </c>
      <c r="I66" s="189"/>
      <c r="J66" s="198"/>
      <c r="K66" s="97"/>
      <c r="L66" s="97"/>
      <c r="M66" s="97"/>
      <c r="N66" s="109"/>
      <c r="O66" s="34"/>
      <c r="P66" s="34"/>
    </row>
    <row r="67" spans="1:16" ht="195" hidden="1" x14ac:dyDescent="0.25">
      <c r="A67" s="28" t="s">
        <v>131</v>
      </c>
      <c r="B67" s="74" t="s">
        <v>254</v>
      </c>
      <c r="C67" s="31" t="s">
        <v>255</v>
      </c>
      <c r="D67" s="31" t="s">
        <v>256</v>
      </c>
      <c r="E67" s="31" t="s">
        <v>257</v>
      </c>
      <c r="F67" s="17">
        <v>2</v>
      </c>
      <c r="G67" s="18">
        <f>IFERROR(J67/F67,0)+Tabla4[[#This Row],[% DE CUMPLIMIENTO ACUMULADO]]</f>
        <v>1</v>
      </c>
      <c r="H67" s="197">
        <f>Tabla5[[#This Row],[AVANCE EJECUTADO]]+Tabla4[[#This Row],[Avance meta de la vigencia]]</f>
        <v>5</v>
      </c>
      <c r="I67" s="189"/>
      <c r="J67" s="198">
        <v>1</v>
      </c>
      <c r="K67" s="81" t="s">
        <v>4013</v>
      </c>
      <c r="L67" s="81" t="s">
        <v>1009</v>
      </c>
      <c r="M67" s="81"/>
      <c r="N67" s="109"/>
      <c r="O67" s="34"/>
      <c r="P67" s="34"/>
    </row>
    <row r="68" spans="1:16" ht="50.1" hidden="1" customHeight="1" x14ac:dyDescent="0.25">
      <c r="A68" s="28" t="s">
        <v>131</v>
      </c>
      <c r="B68" s="74" t="s">
        <v>260</v>
      </c>
      <c r="C68" s="31" t="s">
        <v>261</v>
      </c>
      <c r="D68" s="31" t="s">
        <v>262</v>
      </c>
      <c r="E68" s="31" t="s">
        <v>102</v>
      </c>
      <c r="F68" s="17">
        <v>14</v>
      </c>
      <c r="G68" s="18">
        <f>IFERROR(MIN((J68/F68+Tabla4[[#This Row],[% DE CUMPLIMIENTO ACUMULADO]]),1),0)</f>
        <v>1</v>
      </c>
      <c r="H68" s="197">
        <f>Tabla5[[#This Row],[AVANCE EJECUTADO]]+Tabla4[[#This Row],[Avance meta de la vigencia]]</f>
        <v>14</v>
      </c>
      <c r="I68" s="189"/>
      <c r="J68" s="198">
        <v>0</v>
      </c>
      <c r="K68" s="97" t="s">
        <v>4014</v>
      </c>
      <c r="L68" s="97"/>
      <c r="M68" s="97"/>
      <c r="N68" s="109"/>
      <c r="O68" s="34"/>
      <c r="P68" s="34"/>
    </row>
    <row r="69" spans="1:16" ht="50.1" hidden="1" customHeight="1" x14ac:dyDescent="0.25">
      <c r="A69" s="28" t="s">
        <v>131</v>
      </c>
      <c r="B69" s="74" t="s">
        <v>264</v>
      </c>
      <c r="C69" s="31" t="s">
        <v>265</v>
      </c>
      <c r="D69" s="31" t="s">
        <v>266</v>
      </c>
      <c r="E69" s="31" t="s">
        <v>102</v>
      </c>
      <c r="F69" s="17">
        <v>4</v>
      </c>
      <c r="G69" s="18">
        <f>IFERROR(J69/F69,0)+Tabla4[[#This Row],[% DE CUMPLIMIENTO ACUMULADO]]</f>
        <v>0.25</v>
      </c>
      <c r="H69" s="197">
        <f>Tabla5[[#This Row],[AVANCE EJECUTADO]]+Tabla4[[#This Row],[Avance meta de la vigencia]]</f>
        <v>1</v>
      </c>
      <c r="I69" s="189"/>
      <c r="J69" s="198">
        <v>0</v>
      </c>
      <c r="K69" s="97" t="s">
        <v>4015</v>
      </c>
      <c r="L69" s="97"/>
      <c r="M69" s="97"/>
      <c r="N69" s="109"/>
      <c r="O69" s="34"/>
      <c r="P69" s="34"/>
    </row>
    <row r="70" spans="1:16" ht="50.1" hidden="1" customHeight="1" x14ac:dyDescent="0.25">
      <c r="A70" s="28" t="s">
        <v>131</v>
      </c>
      <c r="B70" s="74" t="s">
        <v>267</v>
      </c>
      <c r="C70" s="31" t="s">
        <v>268</v>
      </c>
      <c r="D70" s="31" t="s">
        <v>269</v>
      </c>
      <c r="E70" s="31" t="s">
        <v>102</v>
      </c>
      <c r="F70" s="17">
        <v>1</v>
      </c>
      <c r="G70" s="18">
        <f>IFERROR(J70/F70,0)+Tabla4[[#This Row],[% DE CUMPLIMIENTO ACUMULADO]]</f>
        <v>0</v>
      </c>
      <c r="H70" s="197">
        <f>Tabla5[[#This Row],[AVANCE EJECUTADO]]+Tabla4[[#This Row],[Avance meta de la vigencia]]</f>
        <v>0</v>
      </c>
      <c r="I70" s="189"/>
      <c r="J70" s="198">
        <v>0</v>
      </c>
      <c r="K70" s="97" t="s">
        <v>4016</v>
      </c>
      <c r="L70" s="97"/>
      <c r="M70" s="97"/>
      <c r="N70" s="109"/>
      <c r="O70" s="34"/>
      <c r="P70" s="34"/>
    </row>
    <row r="71" spans="1:16" ht="75" hidden="1" customHeight="1" x14ac:dyDescent="0.25">
      <c r="A71" s="28" t="s">
        <v>131</v>
      </c>
      <c r="B71" s="74" t="s">
        <v>271</v>
      </c>
      <c r="C71" s="31" t="s">
        <v>272</v>
      </c>
      <c r="D71" s="31" t="s">
        <v>273</v>
      </c>
      <c r="E71" s="31" t="s">
        <v>102</v>
      </c>
      <c r="F71" s="17">
        <v>3</v>
      </c>
      <c r="G71" s="18">
        <f>IFERROR(J71/F71,0)+Tabla4[[#This Row],[% DE CUMPLIMIENTO ACUMULADO]]</f>
        <v>0.33333333333333331</v>
      </c>
      <c r="H71" s="197">
        <f>Tabla5[[#This Row],[AVANCE EJECUTADO]]+Tabla4[[#This Row],[Avance meta de la vigencia]]</f>
        <v>1</v>
      </c>
      <c r="I71" s="189"/>
      <c r="J71" s="198">
        <v>0</v>
      </c>
      <c r="K71" s="266"/>
      <c r="L71" s="97"/>
      <c r="M71" s="97"/>
      <c r="N71" s="109"/>
      <c r="O71" s="34"/>
      <c r="P71" s="34"/>
    </row>
    <row r="72" spans="1:16" ht="50.1" hidden="1" customHeight="1" x14ac:dyDescent="0.25">
      <c r="A72" s="28" t="s">
        <v>131</v>
      </c>
      <c r="B72" s="74" t="s">
        <v>277</v>
      </c>
      <c r="C72" s="31" t="s">
        <v>278</v>
      </c>
      <c r="D72" s="31" t="s">
        <v>279</v>
      </c>
      <c r="E72" s="31" t="s">
        <v>102</v>
      </c>
      <c r="F72" s="17">
        <v>4</v>
      </c>
      <c r="G72" s="18">
        <f>IFERROR(J72/F72,0)+Tabla4[[#This Row],[% DE CUMPLIMIENTO ACUMULADO]]</f>
        <v>0.25</v>
      </c>
      <c r="H72" s="197">
        <f>Tabla5[[#This Row],[AVANCE EJECUTADO]]+Tabla4[[#This Row],[Avance meta de la vigencia]]</f>
        <v>1</v>
      </c>
      <c r="I72" s="189"/>
      <c r="J72" s="198">
        <v>0</v>
      </c>
      <c r="K72" s="97" t="s">
        <v>4017</v>
      </c>
      <c r="L72" s="97"/>
      <c r="M72" s="97"/>
      <c r="N72" s="109"/>
      <c r="O72" s="34"/>
      <c r="P72" s="34"/>
    </row>
    <row r="73" spans="1:16" ht="180" hidden="1" x14ac:dyDescent="0.25">
      <c r="A73" s="28" t="s">
        <v>131</v>
      </c>
      <c r="B73" s="74" t="s">
        <v>281</v>
      </c>
      <c r="C73" s="31" t="s">
        <v>282</v>
      </c>
      <c r="D73" s="31" t="s">
        <v>283</v>
      </c>
      <c r="E73" s="31" t="s">
        <v>284</v>
      </c>
      <c r="F73" s="17">
        <v>3</v>
      </c>
      <c r="G73" s="18">
        <f>IFERROR(J73/F73,0)+Tabla4[[#This Row],[% DE CUMPLIMIENTO ACUMULADO]]</f>
        <v>0.12</v>
      </c>
      <c r="H73" s="197">
        <f>Tabla5[[#This Row],[AVANCE EJECUTADO]]+Tabla4[[#This Row],[Avance meta de la vigencia]]</f>
        <v>0.36</v>
      </c>
      <c r="I73" s="189"/>
      <c r="J73" s="200">
        <v>0.16</v>
      </c>
      <c r="K73" s="97" t="s">
        <v>4018</v>
      </c>
      <c r="L73" s="97" t="s">
        <v>935</v>
      </c>
      <c r="M73" s="97" t="s">
        <v>4019</v>
      </c>
      <c r="N73" s="109"/>
      <c r="O73" s="34"/>
      <c r="P73" s="34"/>
    </row>
    <row r="74" spans="1:16" ht="142.5" hidden="1" customHeight="1" x14ac:dyDescent="0.25">
      <c r="A74" s="28" t="s">
        <v>131</v>
      </c>
      <c r="B74" s="74" t="s">
        <v>288</v>
      </c>
      <c r="C74" s="31" t="s">
        <v>289</v>
      </c>
      <c r="D74" s="31" t="s">
        <v>290</v>
      </c>
      <c r="E74" s="31" t="s">
        <v>144</v>
      </c>
      <c r="F74" s="17">
        <v>2</v>
      </c>
      <c r="G74" s="18">
        <f>IFERROR(J74/F74,0)+Tabla4[[#This Row],[% DE CUMPLIMIENTO ACUMULADO]]</f>
        <v>0.5</v>
      </c>
      <c r="H74" s="197">
        <f>Tabla5[[#This Row],[AVANCE EJECUTADO]]+Tabla4[[#This Row],[Avance meta de la vigencia]]</f>
        <v>1</v>
      </c>
      <c r="I74" s="189"/>
      <c r="J74" s="198">
        <v>0</v>
      </c>
      <c r="K74" s="97" t="s">
        <v>3324</v>
      </c>
      <c r="L74" s="97" t="s">
        <v>146</v>
      </c>
      <c r="M74" s="97" t="s">
        <v>116</v>
      </c>
      <c r="N74" s="109"/>
      <c r="O74" s="34"/>
      <c r="P74" s="34"/>
    </row>
    <row r="75" spans="1:16" ht="210" hidden="1" x14ac:dyDescent="0.25">
      <c r="A75" s="28" t="s">
        <v>131</v>
      </c>
      <c r="B75" s="74" t="s">
        <v>291</v>
      </c>
      <c r="C75" s="31" t="s">
        <v>292</v>
      </c>
      <c r="D75" s="31" t="s">
        <v>293</v>
      </c>
      <c r="E75" s="31" t="s">
        <v>27</v>
      </c>
      <c r="F75" s="17">
        <v>12</v>
      </c>
      <c r="G75" s="18">
        <f>IFERROR(J75/F75,0)+Tabla4[[#This Row],[% DE CUMPLIMIENTO ACUMULADO]]</f>
        <v>0.41666666666666663</v>
      </c>
      <c r="H75" s="197">
        <f>J331+Tabla4[[#This Row],[Avance meta de la vigencia]]</f>
        <v>5</v>
      </c>
      <c r="I75" s="189">
        <v>4</v>
      </c>
      <c r="J75" s="198">
        <f t="shared" ref="J75:P75" si="9">J331</f>
        <v>1</v>
      </c>
      <c r="K75" s="97" t="str">
        <f t="shared" si="9"/>
        <v>Durante el mes de mayo de 2026, la Oficina de Control Interno Disciplinario elaboró y difundió el boletín informativo “La Clave” edición No. 43, orientado a fortalecer el conocimiento y la apropiación del derecho fundamental de petición en la comunidad esapista. A través de esta publicación se socializaron aspectos relacionados con su definición, formas de ejercicio, términos legales para su respuesta y los elementos esenciales que garantizan una atención oportuna, clara, completa y congruente y asimismo se divulgaron las consecuencias disciplinarias derivadas del incumplimiento de los deberes asociados a la gestión de las peticiones ciudadanas, promoviendo buenas prácticas institucionales que contribuyen al fortalecimiento de la transparencia, la legalidad y la cultura de integridad en la ESAP.</v>
      </c>
      <c r="L75" s="97" t="str">
        <f t="shared" si="9"/>
        <v>No se presentaron dificultades para el cumplimiento de la actividad programada.</v>
      </c>
      <c r="M75" s="97" t="str">
        <f t="shared" si="9"/>
        <v xml:space="preserve">Boletín edición No. 43: https://esapedu.sharepoint.com/:b:/r/sites/oficina_planeacion/Documentos%20compartidos/Herramienta%20de%20captura%20reportes%202026/Evidencias/5.%20Mayo/Oficina%20de%20Control%20Interno%20Disciplinario/PAI-OE4-OCID-I47/Bolet%C3%ADn%20Informativo%20La%20Clave%20No.%20043.pdf?csf=1&amp;web=1&amp;e=BRrp1t  </v>
      </c>
      <c r="N75" s="109">
        <f t="shared" si="9"/>
        <v>0</v>
      </c>
      <c r="O75" s="34">
        <f t="shared" si="9"/>
        <v>0</v>
      </c>
      <c r="P75" s="34">
        <f t="shared" si="9"/>
        <v>0</v>
      </c>
    </row>
    <row r="76" spans="1:16" ht="75" hidden="1" x14ac:dyDescent="0.25">
      <c r="A76" s="28" t="s">
        <v>131</v>
      </c>
      <c r="B76" s="74" t="s">
        <v>294</v>
      </c>
      <c r="C76" s="31" t="s">
        <v>295</v>
      </c>
      <c r="D76" s="31" t="s">
        <v>296</v>
      </c>
      <c r="E76" s="36" t="s">
        <v>115</v>
      </c>
      <c r="F76" s="17">
        <v>1</v>
      </c>
      <c r="G76" s="18">
        <f>IFERROR(MIN((J76/F76+Tabla4[[#This Row],[% DE CUMPLIMIENTO ACUMULADO]]),1),0)</f>
        <v>1</v>
      </c>
      <c r="H76" s="197">
        <f>Tabla5[[#This Row],[AVANCE EJECUTADO]]+Tabla4[[#This Row],[Avance meta de la vigencia]]</f>
        <v>1</v>
      </c>
      <c r="I76" s="189"/>
      <c r="J76" s="198"/>
      <c r="K76" s="167"/>
      <c r="L76" s="97"/>
      <c r="M76" s="132"/>
      <c r="N76" s="109"/>
      <c r="O76" s="34"/>
      <c r="P76" s="34"/>
    </row>
    <row r="77" spans="1:16" ht="105" hidden="1" x14ac:dyDescent="0.25">
      <c r="A77" s="28" t="s">
        <v>131</v>
      </c>
      <c r="B77" s="74" t="s">
        <v>297</v>
      </c>
      <c r="C77" s="31" t="s">
        <v>298</v>
      </c>
      <c r="D77" s="31" t="s">
        <v>299</v>
      </c>
      <c r="E77" s="36" t="s">
        <v>115</v>
      </c>
      <c r="F77" s="17">
        <v>1</v>
      </c>
      <c r="G77" s="18">
        <f>IFERROR(MIN((J77/F77+Tabla4[[#This Row],[% DE CUMPLIMIENTO ACUMULADO]]),1),0)</f>
        <v>1</v>
      </c>
      <c r="H77" s="197">
        <f>Tabla5[[#This Row],[AVANCE EJECUTADO]]+Tabla4[[#This Row],[Avance meta de la vigencia]]</f>
        <v>1</v>
      </c>
      <c r="I77" s="189"/>
      <c r="J77" s="201"/>
      <c r="K77" s="32"/>
      <c r="L77" s="97"/>
      <c r="M77" s="132"/>
      <c r="N77" s="109"/>
      <c r="O77" s="34"/>
      <c r="P77" s="34"/>
    </row>
    <row r="78" spans="1:16" ht="50.1" hidden="1" customHeight="1" x14ac:dyDescent="0.25">
      <c r="A78" s="28" t="s">
        <v>131</v>
      </c>
      <c r="B78" s="74" t="s">
        <v>300</v>
      </c>
      <c r="C78" s="31" t="s">
        <v>301</v>
      </c>
      <c r="D78" s="31" t="s">
        <v>290</v>
      </c>
      <c r="E78" s="31" t="s">
        <v>102</v>
      </c>
      <c r="F78" s="17">
        <v>3</v>
      </c>
      <c r="G78" s="18">
        <f>IFERROR(J78/F78,0)+Tabla4[[#This Row],[% DE CUMPLIMIENTO ACUMULADO]]</f>
        <v>0.33333333333333331</v>
      </c>
      <c r="H78" s="197">
        <f>Tabla5[[#This Row],[AVANCE EJECUTADO]]+Tabla4[[#This Row],[Avance meta de la vigencia]]</f>
        <v>1</v>
      </c>
      <c r="I78" s="189"/>
      <c r="J78" s="198">
        <v>1</v>
      </c>
      <c r="K78" s="241" t="s">
        <v>4020</v>
      </c>
      <c r="L78" s="97"/>
      <c r="M78" s="97" t="s">
        <v>4021</v>
      </c>
      <c r="N78" s="109"/>
      <c r="O78" s="34"/>
      <c r="P78" s="34"/>
    </row>
    <row r="79" spans="1:16" ht="45" hidden="1" x14ac:dyDescent="0.25">
      <c r="A79" s="28" t="s">
        <v>131</v>
      </c>
      <c r="B79" s="74" t="s">
        <v>304</v>
      </c>
      <c r="C79" s="31" t="s">
        <v>305</v>
      </c>
      <c r="D79" s="31" t="s">
        <v>306</v>
      </c>
      <c r="E79" s="36" t="s">
        <v>115</v>
      </c>
      <c r="F79" s="17">
        <v>14</v>
      </c>
      <c r="G79" s="18">
        <f>IFERROR(J79/F79,0)+Tabla4[[#This Row],[% DE CUMPLIMIENTO ACUMULADO]]</f>
        <v>7.1428571428571425E-2</v>
      </c>
      <c r="H79" s="197">
        <f>Tabla5[[#This Row],[AVANCE EJECUTADO]]+Tabla4[[#This Row],[Avance meta de la vigencia]]</f>
        <v>1</v>
      </c>
      <c r="I79" s="189"/>
      <c r="J79" s="198"/>
      <c r="K79" s="32"/>
      <c r="L79" s="97"/>
      <c r="M79" s="132"/>
      <c r="N79" s="109"/>
      <c r="O79" s="34"/>
      <c r="P79" s="34"/>
    </row>
    <row r="80" spans="1:16" ht="50.1" hidden="1" customHeight="1" x14ac:dyDescent="0.25">
      <c r="A80" s="28" t="s">
        <v>131</v>
      </c>
      <c r="B80" s="74" t="s">
        <v>307</v>
      </c>
      <c r="C80" s="31" t="s">
        <v>308</v>
      </c>
      <c r="D80" s="31" t="s">
        <v>309</v>
      </c>
      <c r="E80" s="31" t="s">
        <v>102</v>
      </c>
      <c r="F80" s="17">
        <v>4</v>
      </c>
      <c r="G80" s="18">
        <f>IFERROR(J80/F80,0)+Tabla4[[#This Row],[% DE CUMPLIMIENTO ACUMULADO]]</f>
        <v>0.5</v>
      </c>
      <c r="H80" s="197">
        <f>Tabla5[[#This Row],[AVANCE EJECUTADO]]+Tabla4[[#This Row],[Avance meta de la vigencia]]</f>
        <v>2</v>
      </c>
      <c r="I80" s="189"/>
      <c r="J80" s="198">
        <v>1</v>
      </c>
      <c r="K80" s="97" t="s">
        <v>4022</v>
      </c>
      <c r="L80" s="97"/>
      <c r="M80" s="97" t="s">
        <v>4023</v>
      </c>
      <c r="N80" s="109"/>
      <c r="O80" s="34"/>
      <c r="P80" s="34"/>
    </row>
    <row r="81" spans="1:16" ht="50.1" hidden="1" customHeight="1" x14ac:dyDescent="0.25">
      <c r="A81" s="28" t="s">
        <v>131</v>
      </c>
      <c r="B81" s="74" t="s">
        <v>311</v>
      </c>
      <c r="C81" s="31" t="s">
        <v>312</v>
      </c>
      <c r="D81" s="31" t="s">
        <v>313</v>
      </c>
      <c r="E81" s="31" t="s">
        <v>102</v>
      </c>
      <c r="F81" s="17">
        <v>1</v>
      </c>
      <c r="G81" s="18">
        <f>IFERROR(MIN((J81/F81+Tabla4[[#This Row],[% DE CUMPLIMIENTO ACUMULADO]]),1),0)</f>
        <v>1</v>
      </c>
      <c r="H81" s="197">
        <f>Tabla5[[#This Row],[AVANCE EJECUTADO]]+Tabla4[[#This Row],[Avance meta de la vigencia]]</f>
        <v>1</v>
      </c>
      <c r="I81" s="189"/>
      <c r="J81" s="198">
        <v>0</v>
      </c>
      <c r="K81" s="97" t="s">
        <v>3327</v>
      </c>
      <c r="L81" s="97"/>
      <c r="M81" s="97"/>
      <c r="N81" s="109"/>
      <c r="O81" s="34"/>
      <c r="P81" s="34"/>
    </row>
    <row r="82" spans="1:16" ht="75" hidden="1" x14ac:dyDescent="0.25">
      <c r="A82" s="28" t="s">
        <v>131</v>
      </c>
      <c r="B82" s="74" t="s">
        <v>316</v>
      </c>
      <c r="C82" s="31" t="s">
        <v>317</v>
      </c>
      <c r="D82" s="31" t="s">
        <v>318</v>
      </c>
      <c r="E82" s="31" t="s">
        <v>167</v>
      </c>
      <c r="F82" s="17">
        <v>2</v>
      </c>
      <c r="G82" s="18">
        <f>IFERROR(J82/F82,0)+Tabla4[[#This Row],[% DE CUMPLIMIENTO ACUMULADO]]</f>
        <v>0</v>
      </c>
      <c r="H82" s="197">
        <f>Tabla5[[#This Row],[AVANCE EJECUTADO]]+Tabla4[[#This Row],[Avance meta de la vigencia]]</f>
        <v>0</v>
      </c>
      <c r="I82" s="189"/>
      <c r="J82" s="198"/>
      <c r="K82" s="97"/>
      <c r="L82" s="97"/>
      <c r="M82" s="97"/>
      <c r="N82" s="109"/>
      <c r="O82" s="34"/>
      <c r="P82" s="34"/>
    </row>
    <row r="83" spans="1:16" ht="45" hidden="1" x14ac:dyDescent="0.25">
      <c r="A83" s="28" t="s">
        <v>131</v>
      </c>
      <c r="B83" s="74" t="s">
        <v>320</v>
      </c>
      <c r="C83" s="31" t="s">
        <v>321</v>
      </c>
      <c r="D83" s="31" t="s">
        <v>322</v>
      </c>
      <c r="E83" s="31" t="s">
        <v>167</v>
      </c>
      <c r="F83" s="17">
        <v>4</v>
      </c>
      <c r="G83" s="18">
        <f>IFERROR(J83/F83,0)+Tabla4[[#This Row],[% DE CUMPLIMIENTO ACUMULADO]]</f>
        <v>0</v>
      </c>
      <c r="H83" s="19">
        <f>Tabla5[[#This Row],[AVANCE EJECUTADO]]+Tabla4[[#This Row],[Avance meta de la vigencia]]</f>
        <v>0</v>
      </c>
      <c r="I83" s="190"/>
      <c r="J83" s="134"/>
      <c r="K83" s="97"/>
      <c r="L83" s="97"/>
      <c r="M83" s="97"/>
      <c r="N83" s="109"/>
      <c r="O83" s="34"/>
      <c r="P83" s="176"/>
    </row>
    <row r="84" spans="1:16" ht="60" hidden="1" x14ac:dyDescent="0.25">
      <c r="A84" s="28" t="s">
        <v>131</v>
      </c>
      <c r="B84" s="74" t="s">
        <v>324</v>
      </c>
      <c r="C84" s="31" t="s">
        <v>325</v>
      </c>
      <c r="D84" s="31" t="s">
        <v>166</v>
      </c>
      <c r="E84" s="31" t="s">
        <v>167</v>
      </c>
      <c r="F84" s="17">
        <v>12</v>
      </c>
      <c r="G84" s="18">
        <f>IFERROR(J84/F84,0)+Tabla4[[#This Row],[% DE CUMPLIMIENTO ACUMULADO]]</f>
        <v>0.25</v>
      </c>
      <c r="H84" s="19">
        <f>Tabla5[[#This Row],[AVANCE EJECUTADO]]+Tabla4[[#This Row],[Avance meta de la vigencia]]</f>
        <v>3</v>
      </c>
      <c r="I84" s="187"/>
      <c r="J84" s="134"/>
      <c r="K84" s="97"/>
      <c r="L84" s="97"/>
      <c r="M84" s="97"/>
      <c r="N84" s="109"/>
      <c r="O84" s="34"/>
      <c r="P84" s="34"/>
    </row>
    <row r="85" spans="1:16" ht="74.25" hidden="1" customHeight="1" x14ac:dyDescent="0.25">
      <c r="A85" s="28" t="s">
        <v>131</v>
      </c>
      <c r="B85" s="74" t="s">
        <v>326</v>
      </c>
      <c r="C85" s="31" t="s">
        <v>327</v>
      </c>
      <c r="D85" s="31" t="s">
        <v>328</v>
      </c>
      <c r="E85" s="31" t="s">
        <v>329</v>
      </c>
      <c r="F85" s="17">
        <v>4</v>
      </c>
      <c r="G85" s="18">
        <f>IFERROR(J85/F85,0)+Tabla4[[#This Row],[% DE CUMPLIMIENTO ACUMULADO]]</f>
        <v>0.75</v>
      </c>
      <c r="H85" s="19">
        <f>Tabla5[[#This Row],[AVANCE EJECUTADO]]+Tabla4[[#This Row],[Avance meta de la vigencia]]</f>
        <v>3</v>
      </c>
      <c r="I85" s="187"/>
      <c r="J85" s="134">
        <v>1</v>
      </c>
      <c r="K85" s="97" t="s">
        <v>4024</v>
      </c>
      <c r="L85" s="97" t="s">
        <v>4025</v>
      </c>
      <c r="M85" s="97" t="s">
        <v>4026</v>
      </c>
      <c r="N85" s="109"/>
      <c r="O85" s="34"/>
      <c r="P85" s="34"/>
    </row>
    <row r="86" spans="1:16" ht="135" hidden="1" x14ac:dyDescent="0.25">
      <c r="A86" s="28" t="s">
        <v>131</v>
      </c>
      <c r="B86" s="74" t="s">
        <v>330</v>
      </c>
      <c r="C86" s="31" t="s">
        <v>331</v>
      </c>
      <c r="D86" s="31" t="s">
        <v>332</v>
      </c>
      <c r="E86" s="36" t="s">
        <v>43</v>
      </c>
      <c r="F86" s="17">
        <v>1</v>
      </c>
      <c r="G86" s="18">
        <f>IFERROR(J86/F86,0)+Tabla4[[#This Row],[% DE CUMPLIMIENTO ACUMULADO]]</f>
        <v>1</v>
      </c>
      <c r="H86" s="19">
        <f>Tabla5[[#This Row],[AVANCE EJECUTADO]]+Tabla4[[#This Row],[Avance meta de la vigencia]]</f>
        <v>1</v>
      </c>
      <c r="I86" s="187"/>
      <c r="J86" s="134">
        <v>1</v>
      </c>
      <c r="K86" s="151" t="s">
        <v>4027</v>
      </c>
      <c r="L86" s="151" t="s">
        <v>4028</v>
      </c>
      <c r="M86" s="97" t="s">
        <v>4029</v>
      </c>
      <c r="N86" s="109"/>
      <c r="O86" s="34"/>
      <c r="P86" s="34"/>
    </row>
    <row r="87" spans="1:16" ht="150" hidden="1" x14ac:dyDescent="0.25">
      <c r="A87" s="28" t="s">
        <v>131</v>
      </c>
      <c r="B87" s="74" t="s">
        <v>335</v>
      </c>
      <c r="C87" s="31" t="s">
        <v>336</v>
      </c>
      <c r="D87" s="31" t="s">
        <v>337</v>
      </c>
      <c r="E87" s="36" t="s">
        <v>43</v>
      </c>
      <c r="F87" s="17">
        <v>1</v>
      </c>
      <c r="G87" s="18">
        <f>IFERROR(J87/F87,0)+Tabla4[[#This Row],[% DE CUMPLIMIENTO ACUMULADO]]</f>
        <v>1</v>
      </c>
      <c r="H87" s="19">
        <f>Tabla5[[#This Row],[AVANCE EJECUTADO]]+Tabla4[[#This Row],[Avance meta de la vigencia]]</f>
        <v>1</v>
      </c>
      <c r="I87" s="187"/>
      <c r="J87" s="134">
        <v>1</v>
      </c>
      <c r="K87" s="151" t="s">
        <v>4030</v>
      </c>
      <c r="L87" s="151" t="s">
        <v>4031</v>
      </c>
      <c r="M87" s="97" t="s">
        <v>4032</v>
      </c>
      <c r="N87" s="109"/>
      <c r="O87" s="34"/>
      <c r="P87" s="34"/>
    </row>
    <row r="88" spans="1:16" ht="120" hidden="1" x14ac:dyDescent="0.25">
      <c r="A88" s="28" t="s">
        <v>131</v>
      </c>
      <c r="B88" s="74" t="s">
        <v>339</v>
      </c>
      <c r="C88" s="31" t="s">
        <v>340</v>
      </c>
      <c r="D88" s="31" t="s">
        <v>341</v>
      </c>
      <c r="E88" s="36" t="s">
        <v>43</v>
      </c>
      <c r="F88" s="17">
        <v>1</v>
      </c>
      <c r="G88" s="18">
        <f>IFERROR(J88/F88,0)+Tabla4[[#This Row],[% DE CUMPLIMIENTO ACUMULADO]]</f>
        <v>0</v>
      </c>
      <c r="H88" s="19">
        <f>Tabla5[[#This Row],[AVANCE EJECUTADO]]+Tabla4[[#This Row],[Avance meta de la vigencia]]</f>
        <v>0</v>
      </c>
      <c r="I88" s="187"/>
      <c r="J88" s="134"/>
      <c r="K88" s="151" t="s">
        <v>4033</v>
      </c>
      <c r="L88" s="151" t="s">
        <v>4034</v>
      </c>
      <c r="M88" s="97" t="s">
        <v>4035</v>
      </c>
      <c r="N88" s="109"/>
      <c r="O88" s="34"/>
      <c r="P88" s="34"/>
    </row>
    <row r="89" spans="1:16" ht="180" hidden="1" x14ac:dyDescent="0.25">
      <c r="A89" s="28" t="s">
        <v>131</v>
      </c>
      <c r="B89" s="74" t="s">
        <v>343</v>
      </c>
      <c r="C89" s="31" t="s">
        <v>344</v>
      </c>
      <c r="D89" s="31" t="s">
        <v>345</v>
      </c>
      <c r="E89" s="36" t="s">
        <v>43</v>
      </c>
      <c r="F89" s="17">
        <v>2</v>
      </c>
      <c r="G89" s="18">
        <f>IFERROR(J89/F89,0)+Tabla4[[#This Row],[% DE CUMPLIMIENTO ACUMULADO]]</f>
        <v>0.5</v>
      </c>
      <c r="H89" s="19">
        <f>Tabla5[[#This Row],[AVANCE EJECUTADO]]+Tabla4[[#This Row],[Avance meta de la vigencia]]</f>
        <v>1</v>
      </c>
      <c r="I89" s="187"/>
      <c r="J89" s="134">
        <v>1</v>
      </c>
      <c r="K89" s="151" t="s">
        <v>4036</v>
      </c>
      <c r="L89" s="151" t="s">
        <v>4037</v>
      </c>
      <c r="M89" s="97" t="s">
        <v>4038</v>
      </c>
      <c r="N89" s="109"/>
      <c r="O89" s="34"/>
      <c r="P89" s="34"/>
    </row>
    <row r="90" spans="1:16" ht="165" hidden="1" x14ac:dyDescent="0.25">
      <c r="A90" s="28" t="s">
        <v>131</v>
      </c>
      <c r="B90" s="74" t="s">
        <v>347</v>
      </c>
      <c r="C90" s="31" t="s">
        <v>348</v>
      </c>
      <c r="D90" s="31" t="s">
        <v>349</v>
      </c>
      <c r="E90" s="31" t="s">
        <v>350</v>
      </c>
      <c r="F90" s="17">
        <v>2</v>
      </c>
      <c r="G90" s="18">
        <f>IFERROR(J90/F90,0)+Tabla4[[#This Row],[% DE CUMPLIMIENTO ACUMULADO]]</f>
        <v>0</v>
      </c>
      <c r="H90" s="19">
        <f>Tabla5[[#This Row],[AVANCE EJECUTADO]]+Tabla4[[#This Row],[Avance meta de la vigencia]]</f>
        <v>0</v>
      </c>
      <c r="I90" s="187"/>
      <c r="J90" s="134"/>
      <c r="K90" s="265" t="s">
        <v>4039</v>
      </c>
      <c r="L90" s="151" t="s">
        <v>3292</v>
      </c>
      <c r="M90" s="97" t="s">
        <v>3342</v>
      </c>
      <c r="N90" s="109"/>
      <c r="O90" s="34"/>
      <c r="P90" s="34"/>
    </row>
    <row r="91" spans="1:16" ht="60" hidden="1" x14ac:dyDescent="0.25">
      <c r="A91" s="28" t="s">
        <v>131</v>
      </c>
      <c r="B91" s="74" t="s">
        <v>354</v>
      </c>
      <c r="C91" s="31" t="s">
        <v>355</v>
      </c>
      <c r="D91" s="31" t="s">
        <v>356</v>
      </c>
      <c r="E91" s="31" t="s">
        <v>240</v>
      </c>
      <c r="F91" s="17">
        <v>12</v>
      </c>
      <c r="G91" s="18">
        <f>IFERROR(J91/F91,0)+Tabla4[[#This Row],[% DE CUMPLIMIENTO ACUMULADO]]</f>
        <v>0.33333333333333331</v>
      </c>
      <c r="H91" s="19">
        <f>Tabla5[[#This Row],[AVANCE EJECUTADO]]+Tabla4[[#This Row],[Avance meta de la vigencia]]</f>
        <v>4</v>
      </c>
      <c r="I91" s="187"/>
      <c r="J91" s="134"/>
      <c r="K91" s="97"/>
      <c r="L91" s="97"/>
      <c r="M91" s="97"/>
      <c r="N91" s="109"/>
      <c r="O91" s="34"/>
      <c r="P91" s="34"/>
    </row>
    <row r="92" spans="1:16" ht="75" hidden="1" x14ac:dyDescent="0.25">
      <c r="A92" s="28" t="s">
        <v>131</v>
      </c>
      <c r="B92" s="74" t="s">
        <v>359</v>
      </c>
      <c r="C92" s="31" t="s">
        <v>360</v>
      </c>
      <c r="D92" s="31" t="s">
        <v>361</v>
      </c>
      <c r="E92" s="31" t="s">
        <v>236</v>
      </c>
      <c r="F92" s="17">
        <v>4</v>
      </c>
      <c r="G92" s="18">
        <f>IFERROR(J92/F92,0)+Tabla4[[#This Row],[% DE CUMPLIMIENTO ACUMULADO]]</f>
        <v>0.25</v>
      </c>
      <c r="H92" s="19">
        <f>Tabla5[[#This Row],[AVANCE EJECUTADO]]+Tabla4[[#This Row],[Avance meta de la vigencia]]</f>
        <v>1</v>
      </c>
      <c r="I92" s="187"/>
      <c r="J92" s="134"/>
      <c r="K92" s="97"/>
      <c r="L92" s="97"/>
      <c r="M92" s="97"/>
      <c r="N92" s="109"/>
      <c r="O92" s="34"/>
      <c r="P92" s="34"/>
    </row>
    <row r="93" spans="1:16" ht="195" hidden="1" x14ac:dyDescent="0.25">
      <c r="A93" s="28" t="s">
        <v>131</v>
      </c>
      <c r="B93" s="74" t="s">
        <v>362</v>
      </c>
      <c r="C93" s="31" t="s">
        <v>363</v>
      </c>
      <c r="D93" s="31" t="s">
        <v>364</v>
      </c>
      <c r="E93" s="31" t="s">
        <v>221</v>
      </c>
      <c r="F93" s="17">
        <v>4</v>
      </c>
      <c r="G93" s="18">
        <f>IFERROR(J93/F93,0)+Tabla4[[#This Row],[% DE CUMPLIMIENTO ACUMULADO]]</f>
        <v>0.5</v>
      </c>
      <c r="H93" s="19">
        <f>Tabla5[[#This Row],[AVANCE EJECUTADO]]+Tabla4[[#This Row],[Avance meta de la vigencia]]</f>
        <v>2</v>
      </c>
      <c r="I93" s="187"/>
      <c r="J93" s="198">
        <v>1</v>
      </c>
      <c r="K93" s="151" t="s">
        <v>4040</v>
      </c>
      <c r="L93" s="151" t="s">
        <v>4041</v>
      </c>
      <c r="M93" s="151" t="s">
        <v>4042</v>
      </c>
      <c r="N93" s="109"/>
      <c r="O93" s="34"/>
      <c r="P93" s="34"/>
    </row>
    <row r="94" spans="1:16" ht="135" hidden="1" x14ac:dyDescent="0.25">
      <c r="A94" s="28" t="s">
        <v>131</v>
      </c>
      <c r="B94" s="74" t="s">
        <v>365</v>
      </c>
      <c r="C94" s="31" t="s">
        <v>366</v>
      </c>
      <c r="D94" s="31" t="s">
        <v>367</v>
      </c>
      <c r="E94" s="31" t="s">
        <v>167</v>
      </c>
      <c r="F94" s="17">
        <v>1</v>
      </c>
      <c r="G94" s="18">
        <f>IFERROR(J94/F94,0)+Tabla4[[#This Row],[% DE CUMPLIMIENTO ACUMULADO]]</f>
        <v>0</v>
      </c>
      <c r="H94" s="19">
        <f>Tabla5[[#This Row],[AVANCE EJECUTADO]]+Tabla4[[#This Row],[Avance meta de la vigencia]]</f>
        <v>0</v>
      </c>
      <c r="I94" s="187"/>
      <c r="J94" s="134"/>
      <c r="K94" s="97"/>
      <c r="L94" s="97"/>
      <c r="M94" s="97"/>
      <c r="N94" s="109"/>
      <c r="O94" s="34"/>
      <c r="P94" s="34"/>
    </row>
    <row r="95" spans="1:16" ht="50.1" hidden="1" customHeight="1" x14ac:dyDescent="0.25">
      <c r="A95" s="28" t="s">
        <v>131</v>
      </c>
      <c r="B95" s="74" t="s">
        <v>368</v>
      </c>
      <c r="C95" s="31" t="s">
        <v>369</v>
      </c>
      <c r="D95" s="31" t="s">
        <v>370</v>
      </c>
      <c r="E95" s="31" t="s">
        <v>102</v>
      </c>
      <c r="F95" s="17">
        <v>1</v>
      </c>
      <c r="G95" s="18">
        <f>IFERROR(MIN((J95/F95+Tabla4[[#This Row],[% DE CUMPLIMIENTO ACUMULADO]]),1),0)</f>
        <v>1</v>
      </c>
      <c r="H95" s="19">
        <f>Tabla5[[#This Row],[AVANCE EJECUTADO]]+Tabla4[[#This Row],[Avance meta de la vigencia]]</f>
        <v>1</v>
      </c>
      <c r="I95" s="192"/>
      <c r="J95" s="198">
        <v>0</v>
      </c>
      <c r="K95" s="97" t="s">
        <v>4014</v>
      </c>
      <c r="L95" s="97"/>
      <c r="M95" s="97"/>
      <c r="N95" s="109"/>
      <c r="O95" s="34"/>
      <c r="P95" s="34"/>
    </row>
    <row r="96" spans="1:16" ht="50.1" hidden="1" customHeight="1" x14ac:dyDescent="0.25">
      <c r="A96" s="28" t="s">
        <v>131</v>
      </c>
      <c r="B96" s="74" t="s">
        <v>371</v>
      </c>
      <c r="C96" s="31" t="s">
        <v>372</v>
      </c>
      <c r="D96" s="31" t="s">
        <v>373</v>
      </c>
      <c r="E96" s="31" t="s">
        <v>102</v>
      </c>
      <c r="F96" s="17">
        <v>4</v>
      </c>
      <c r="G96" s="18">
        <f>IFERROR(J96/F96,0)+Tabla4[[#This Row],[% DE CUMPLIMIENTO ACUMULADO]]</f>
        <v>0</v>
      </c>
      <c r="H96" s="19">
        <f>Tabla5[[#This Row],[AVANCE EJECUTADO]]+Tabla4[[#This Row],[Avance meta de la vigencia]]</f>
        <v>0</v>
      </c>
      <c r="I96" s="193"/>
      <c r="J96" s="134">
        <v>0</v>
      </c>
      <c r="K96" s="97" t="s">
        <v>4043</v>
      </c>
      <c r="L96" s="97"/>
      <c r="M96" s="97"/>
      <c r="N96" s="109"/>
      <c r="O96" s="34"/>
      <c r="P96" s="34"/>
    </row>
    <row r="97" spans="1:16" ht="50.1" hidden="1" customHeight="1" x14ac:dyDescent="0.25">
      <c r="A97" s="28" t="s">
        <v>131</v>
      </c>
      <c r="B97" s="74" t="s">
        <v>374</v>
      </c>
      <c r="C97" s="31" t="s">
        <v>375</v>
      </c>
      <c r="D97" s="31" t="s">
        <v>376</v>
      </c>
      <c r="E97" s="31" t="s">
        <v>102</v>
      </c>
      <c r="F97" s="17">
        <v>1</v>
      </c>
      <c r="G97" s="18">
        <f>IFERROR(J97/F97,0)+Tabla4[[#This Row],[% DE CUMPLIMIENTO ACUMULADO]]</f>
        <v>0</v>
      </c>
      <c r="H97" s="19">
        <f>Tabla5[[#This Row],[AVANCE EJECUTADO]]+Tabla4[[#This Row],[Avance meta de la vigencia]]</f>
        <v>0</v>
      </c>
      <c r="I97" s="193"/>
      <c r="J97" s="134">
        <v>0</v>
      </c>
      <c r="K97" s="97" t="s">
        <v>4043</v>
      </c>
      <c r="L97" s="97"/>
      <c r="M97" s="97"/>
      <c r="N97" s="109"/>
      <c r="O97" s="34"/>
      <c r="P97" s="34"/>
    </row>
    <row r="98" spans="1:16" ht="50.1" hidden="1" customHeight="1" x14ac:dyDescent="0.25">
      <c r="A98" s="28" t="s">
        <v>131</v>
      </c>
      <c r="B98" s="74" t="s">
        <v>378</v>
      </c>
      <c r="C98" s="31" t="s">
        <v>379</v>
      </c>
      <c r="D98" s="31" t="s">
        <v>380</v>
      </c>
      <c r="E98" s="31" t="s">
        <v>102</v>
      </c>
      <c r="F98" s="17">
        <v>1</v>
      </c>
      <c r="G98" s="18">
        <f>IFERROR(J98/F98,0)+Tabla4[[#This Row],[% DE CUMPLIMIENTO ACUMULADO]]</f>
        <v>0</v>
      </c>
      <c r="H98" s="19">
        <f>Tabla5[[#This Row],[AVANCE EJECUTADO]]+Tabla4[[#This Row],[Avance meta de la vigencia]]</f>
        <v>0</v>
      </c>
      <c r="I98" s="194"/>
      <c r="J98" s="134">
        <v>0</v>
      </c>
      <c r="K98" s="97" t="s">
        <v>4044</v>
      </c>
      <c r="L98" s="97"/>
      <c r="M98" s="97"/>
      <c r="N98" s="109"/>
      <c r="O98" s="34"/>
      <c r="P98" s="34"/>
    </row>
    <row r="99" spans="1:16" ht="150" hidden="1" x14ac:dyDescent="0.25">
      <c r="A99" s="28" t="s">
        <v>131</v>
      </c>
      <c r="B99" s="74" t="s">
        <v>382</v>
      </c>
      <c r="C99" s="31" t="s">
        <v>383</v>
      </c>
      <c r="D99" s="31" t="s">
        <v>384</v>
      </c>
      <c r="E99" s="31" t="s">
        <v>85</v>
      </c>
      <c r="F99" s="17">
        <v>1</v>
      </c>
      <c r="G99" s="18">
        <f>IFERROR(J99/F99,0)+Tabla4[[#This Row],[% DE CUMPLIMIENTO ACUMULADO]]</f>
        <v>0</v>
      </c>
      <c r="H99" s="19">
        <f>Tabla5[[#This Row],[AVANCE EJECUTADO]]+Tabla4[[#This Row],[Avance meta de la vigencia]]</f>
        <v>0</v>
      </c>
      <c r="I99" s="190"/>
      <c r="J99" s="134">
        <v>0</v>
      </c>
      <c r="K99" s="97" t="s">
        <v>4045</v>
      </c>
      <c r="L99" s="97" t="s">
        <v>252</v>
      </c>
      <c r="M99" s="97" t="s">
        <v>252</v>
      </c>
      <c r="N99" s="109"/>
      <c r="O99" s="34"/>
      <c r="P99" s="34"/>
    </row>
    <row r="100" spans="1:16" ht="45" hidden="1" x14ac:dyDescent="0.25">
      <c r="A100" s="28" t="s">
        <v>131</v>
      </c>
      <c r="B100" s="74" t="s">
        <v>385</v>
      </c>
      <c r="C100" s="31" t="s">
        <v>386</v>
      </c>
      <c r="D100" s="31" t="s">
        <v>387</v>
      </c>
      <c r="E100" s="31" t="s">
        <v>167</v>
      </c>
      <c r="F100" s="17">
        <v>4</v>
      </c>
      <c r="G100" s="18">
        <f>IFERROR(J100/F100,0)+Tabla4[[#This Row],[% DE CUMPLIMIENTO ACUMULADO]]</f>
        <v>0.5</v>
      </c>
      <c r="H100" s="19">
        <f>Tabla5[[#This Row],[AVANCE EJECUTADO]]+Tabla4[[#This Row],[Avance meta de la vigencia]]</f>
        <v>2</v>
      </c>
      <c r="I100" s="187"/>
      <c r="J100" s="134"/>
      <c r="K100" s="97"/>
      <c r="L100" s="97"/>
      <c r="M100" s="97"/>
      <c r="N100" s="109"/>
      <c r="O100" s="34"/>
      <c r="P100" s="34"/>
    </row>
    <row r="101" spans="1:16" ht="45" hidden="1" x14ac:dyDescent="0.25">
      <c r="A101" s="28" t="s">
        <v>131</v>
      </c>
      <c r="B101" s="74" t="s">
        <v>388</v>
      </c>
      <c r="C101" s="31" t="s">
        <v>389</v>
      </c>
      <c r="D101" s="31" t="s">
        <v>322</v>
      </c>
      <c r="E101" s="31" t="s">
        <v>167</v>
      </c>
      <c r="F101" s="17">
        <v>12</v>
      </c>
      <c r="G101" s="18">
        <f>IFERROR(J101/F101,0)+Tabla4[[#This Row],[% DE CUMPLIMIENTO ACUMULADO]]</f>
        <v>0.16666666666666666</v>
      </c>
      <c r="H101" s="19">
        <f>Tabla5[[#This Row],[AVANCE EJECUTADO]]+Tabla4[[#This Row],[Avance meta de la vigencia]]</f>
        <v>2</v>
      </c>
      <c r="I101" s="187"/>
      <c r="J101" s="134"/>
      <c r="K101" s="97"/>
      <c r="L101" s="97"/>
      <c r="M101" s="97"/>
      <c r="N101" s="109"/>
      <c r="O101" s="34"/>
      <c r="P101" s="34"/>
    </row>
    <row r="102" spans="1:16" ht="75" hidden="1" x14ac:dyDescent="0.25">
      <c r="A102" s="28" t="s">
        <v>131</v>
      </c>
      <c r="B102" s="74" t="s">
        <v>390</v>
      </c>
      <c r="C102" s="31" t="s">
        <v>391</v>
      </c>
      <c r="D102" s="31" t="s">
        <v>392</v>
      </c>
      <c r="E102" s="31" t="s">
        <v>167</v>
      </c>
      <c r="F102" s="17">
        <v>12</v>
      </c>
      <c r="G102" s="18">
        <f>IFERROR(J102/F102,0)+Tabla4[[#This Row],[% DE CUMPLIMIENTO ACUMULADO]]</f>
        <v>0.16666666666666666</v>
      </c>
      <c r="H102" s="19">
        <f>Tabla5[[#This Row],[AVANCE EJECUTADO]]+Tabla4[[#This Row],[Avance meta de la vigencia]]</f>
        <v>2</v>
      </c>
      <c r="I102" s="187"/>
      <c r="J102" s="134"/>
      <c r="K102" s="97"/>
      <c r="L102" s="97"/>
      <c r="M102" s="97"/>
      <c r="N102" s="109"/>
      <c r="O102" s="34"/>
      <c r="P102" s="34"/>
    </row>
    <row r="103" spans="1:16" ht="45" hidden="1" x14ac:dyDescent="0.25">
      <c r="A103" s="28" t="s">
        <v>131</v>
      </c>
      <c r="B103" s="74" t="s">
        <v>393</v>
      </c>
      <c r="C103" s="31" t="s">
        <v>394</v>
      </c>
      <c r="D103" s="31" t="s">
        <v>166</v>
      </c>
      <c r="E103" s="31" t="s">
        <v>167</v>
      </c>
      <c r="F103" s="17">
        <v>4</v>
      </c>
      <c r="G103" s="18">
        <f>IFERROR(J103/F103,0)+Tabla4[[#This Row],[% DE CUMPLIMIENTO ACUMULADO]]</f>
        <v>0.25</v>
      </c>
      <c r="H103" s="19">
        <f>Tabla5[[#This Row],[AVANCE EJECUTADO]]+Tabla4[[#This Row],[Avance meta de la vigencia]]</f>
        <v>1</v>
      </c>
      <c r="I103" s="187"/>
      <c r="J103" s="134"/>
      <c r="K103" s="97"/>
      <c r="L103" s="97"/>
      <c r="M103" s="97"/>
      <c r="N103" s="109"/>
      <c r="O103" s="34"/>
      <c r="P103" s="34"/>
    </row>
    <row r="104" spans="1:16" ht="45" hidden="1" x14ac:dyDescent="0.25">
      <c r="A104" s="28" t="s">
        <v>131</v>
      </c>
      <c r="B104" s="74" t="s">
        <v>395</v>
      </c>
      <c r="C104" s="31" t="s">
        <v>396</v>
      </c>
      <c r="D104" s="31" t="s">
        <v>397</v>
      </c>
      <c r="E104" s="31" t="s">
        <v>167</v>
      </c>
      <c r="F104" s="17">
        <v>4</v>
      </c>
      <c r="G104" s="18">
        <f>IFERROR(J104/F104,0)+Tabla4[[#This Row],[% DE CUMPLIMIENTO ACUMULADO]]</f>
        <v>0.25</v>
      </c>
      <c r="H104" s="19">
        <f>Tabla5[[#This Row],[AVANCE EJECUTADO]]+Tabla4[[#This Row],[Avance meta de la vigencia]]</f>
        <v>1</v>
      </c>
      <c r="I104" s="187"/>
      <c r="J104" s="134"/>
      <c r="K104" s="97"/>
      <c r="L104" s="97"/>
      <c r="M104" s="97"/>
      <c r="N104" s="109"/>
      <c r="O104" s="34"/>
      <c r="P104" s="34"/>
    </row>
    <row r="105" spans="1:16" ht="75" hidden="1" x14ac:dyDescent="0.25">
      <c r="A105" s="28" t="s">
        <v>131</v>
      </c>
      <c r="B105" s="74" t="s">
        <v>398</v>
      </c>
      <c r="C105" s="31" t="s">
        <v>399</v>
      </c>
      <c r="D105" s="31" t="s">
        <v>400</v>
      </c>
      <c r="E105" s="31" t="s">
        <v>167</v>
      </c>
      <c r="F105" s="17">
        <v>2</v>
      </c>
      <c r="G105" s="18">
        <f>IFERROR(J105/F105,0)+Tabla4[[#This Row],[% DE CUMPLIMIENTO ACUMULADO]]</f>
        <v>0</v>
      </c>
      <c r="H105" s="19">
        <f>Tabla5[[#This Row],[AVANCE EJECUTADO]]+Tabla4[[#This Row],[Avance meta de la vigencia]]</f>
        <v>0</v>
      </c>
      <c r="I105" s="187"/>
      <c r="J105" s="134"/>
      <c r="K105" s="97"/>
      <c r="L105" s="97"/>
      <c r="M105" s="97"/>
      <c r="N105" s="109"/>
      <c r="O105" s="34"/>
      <c r="P105" s="34"/>
    </row>
    <row r="106" spans="1:16" ht="45" hidden="1" x14ac:dyDescent="0.25">
      <c r="A106" s="28" t="s">
        <v>131</v>
      </c>
      <c r="B106" s="74" t="s">
        <v>401</v>
      </c>
      <c r="C106" s="31" t="s">
        <v>402</v>
      </c>
      <c r="D106" s="31" t="s">
        <v>403</v>
      </c>
      <c r="E106" s="31" t="s">
        <v>167</v>
      </c>
      <c r="F106" s="17">
        <v>10</v>
      </c>
      <c r="G106" s="18">
        <f>IFERROR(J106/F106,0)+Tabla4[[#This Row],[% DE CUMPLIMIENTO ACUMULADO]]</f>
        <v>0.2</v>
      </c>
      <c r="H106" s="19">
        <f>Tabla5[[#This Row],[AVANCE EJECUTADO]]+Tabla4[[#This Row],[Avance meta de la vigencia]]</f>
        <v>2</v>
      </c>
      <c r="I106" s="187"/>
      <c r="J106" s="134"/>
      <c r="K106" s="97"/>
      <c r="L106" s="97"/>
      <c r="M106" s="97"/>
      <c r="N106" s="109"/>
      <c r="O106" s="34"/>
      <c r="P106" s="34"/>
    </row>
    <row r="107" spans="1:16" ht="135" hidden="1" x14ac:dyDescent="0.25">
      <c r="A107" s="28" t="s">
        <v>131</v>
      </c>
      <c r="B107" s="74" t="s">
        <v>404</v>
      </c>
      <c r="C107" s="31" t="s">
        <v>405</v>
      </c>
      <c r="D107" s="31" t="s">
        <v>406</v>
      </c>
      <c r="E107" s="30" t="s">
        <v>96</v>
      </c>
      <c r="F107" s="199">
        <v>100</v>
      </c>
      <c r="G107" s="18">
        <f>IFERROR(MIN((J107/F107+Tabla4[[#This Row],[% DE CUMPLIMIENTO ACUMULADO]]),1),0)</f>
        <v>1</v>
      </c>
      <c r="H107" s="18">
        <f>Tabla5[[#This Row],[AVANCE EJECUTADO]]+Tabla4[[#This Row],[Avance meta de la vigencia]]</f>
        <v>1</v>
      </c>
      <c r="I107" s="188"/>
      <c r="J107" s="156">
        <v>0</v>
      </c>
      <c r="K107" s="97" t="s">
        <v>4046</v>
      </c>
      <c r="L107" s="97" t="s">
        <v>104</v>
      </c>
      <c r="M107" s="97" t="s">
        <v>4047</v>
      </c>
      <c r="N107" s="109"/>
      <c r="O107" s="34"/>
      <c r="P107" s="34"/>
    </row>
    <row r="108" spans="1:16" ht="409.5" hidden="1" x14ac:dyDescent="0.25">
      <c r="A108" s="28" t="s">
        <v>131</v>
      </c>
      <c r="B108" s="74" t="s">
        <v>410</v>
      </c>
      <c r="C108" s="31" t="s">
        <v>411</v>
      </c>
      <c r="D108" s="31" t="s">
        <v>412</v>
      </c>
      <c r="E108" s="31" t="s">
        <v>413</v>
      </c>
      <c r="F108" s="17">
        <v>2</v>
      </c>
      <c r="G108" s="18">
        <f>IFERROR(J108/F108,0)+Tabla4[[#This Row],[% DE CUMPLIMIENTO ACUMULADO]]</f>
        <v>1</v>
      </c>
      <c r="H108" s="19">
        <f>Tabla5[[#This Row],[AVANCE EJECUTADO]]+Tabla4[[#This Row],[Avance meta de la vigencia]]</f>
        <v>2</v>
      </c>
      <c r="I108" s="187"/>
      <c r="J108" s="134">
        <v>1</v>
      </c>
      <c r="K108" s="151" t="s">
        <v>4048</v>
      </c>
      <c r="L108" s="97" t="s">
        <v>4049</v>
      </c>
      <c r="M108" s="97" t="s">
        <v>4050</v>
      </c>
      <c r="N108" s="109"/>
      <c r="O108" s="34"/>
      <c r="P108" s="34"/>
    </row>
    <row r="109" spans="1:16" ht="75" hidden="1" x14ac:dyDescent="0.25">
      <c r="A109" s="28" t="s">
        <v>131</v>
      </c>
      <c r="B109" s="74" t="s">
        <v>414</v>
      </c>
      <c r="C109" s="31" t="s">
        <v>415</v>
      </c>
      <c r="D109" s="31" t="s">
        <v>416</v>
      </c>
      <c r="E109" s="31" t="s">
        <v>250</v>
      </c>
      <c r="F109" s="17">
        <v>4</v>
      </c>
      <c r="G109" s="18">
        <f>IFERROR(J109/F109,0)+Tabla4[[#This Row],[% DE CUMPLIMIENTO ACUMULADO]]</f>
        <v>0.5</v>
      </c>
      <c r="H109" s="19">
        <f>Tabla5[[#This Row],[AVANCE EJECUTADO]]+Tabla4[[#This Row],[Avance meta de la vigencia]]</f>
        <v>2</v>
      </c>
      <c r="I109" s="187"/>
      <c r="J109" s="134">
        <v>0</v>
      </c>
      <c r="K109" s="151" t="s">
        <v>3312</v>
      </c>
      <c r="L109" s="151" t="s">
        <v>252</v>
      </c>
      <c r="M109" s="151" t="s">
        <v>252</v>
      </c>
      <c r="N109" s="109"/>
      <c r="O109" s="34"/>
      <c r="P109" s="34"/>
    </row>
    <row r="110" spans="1:16" ht="120" hidden="1" x14ac:dyDescent="0.25">
      <c r="A110" s="28" t="s">
        <v>131</v>
      </c>
      <c r="B110" s="74" t="s">
        <v>417</v>
      </c>
      <c r="C110" s="31" t="s">
        <v>418</v>
      </c>
      <c r="D110" s="31" t="s">
        <v>162</v>
      </c>
      <c r="E110" s="31" t="s">
        <v>163</v>
      </c>
      <c r="F110" s="17">
        <v>4</v>
      </c>
      <c r="G110" s="18">
        <f>IFERROR(MIN((J110/F110+Tabla4[[#This Row],[% DE CUMPLIMIENTO ACUMULADO]]),1),0)</f>
        <v>1</v>
      </c>
      <c r="H110" s="19">
        <f>Tabla5[[#This Row],[AVANCE EJECUTADO]]+Tabla4[[#This Row],[Avance meta de la vigencia]]</f>
        <v>4</v>
      </c>
      <c r="I110" s="187"/>
      <c r="J110" s="134">
        <v>0</v>
      </c>
      <c r="K110" s="97" t="s">
        <v>3999</v>
      </c>
      <c r="L110" s="97" t="s">
        <v>3999</v>
      </c>
      <c r="M110" s="97" t="s">
        <v>3999</v>
      </c>
      <c r="N110" s="109"/>
      <c r="O110" s="34"/>
      <c r="P110" s="34"/>
    </row>
    <row r="111" spans="1:16" ht="90" hidden="1" x14ac:dyDescent="0.25">
      <c r="A111" s="28" t="s">
        <v>131</v>
      </c>
      <c r="B111" s="74" t="s">
        <v>419</v>
      </c>
      <c r="C111" s="31" t="s">
        <v>420</v>
      </c>
      <c r="D111" s="31" t="s">
        <v>421</v>
      </c>
      <c r="E111" s="31" t="s">
        <v>111</v>
      </c>
      <c r="F111" s="17">
        <v>1</v>
      </c>
      <c r="G111" s="18">
        <f>IFERROR(J111/F111,0)+Tabla4[[#This Row],[% DE CUMPLIMIENTO ACUMULADO]]</f>
        <v>0</v>
      </c>
      <c r="H111" s="19">
        <f>Tabla5[[#This Row],[AVANCE EJECUTADO]]+Tabla4[[#This Row],[Avance meta de la vigencia]]</f>
        <v>0</v>
      </c>
      <c r="I111" s="187"/>
      <c r="J111" s="134"/>
      <c r="K111" s="151"/>
      <c r="L111" s="151"/>
      <c r="M111" s="97"/>
      <c r="N111" s="109"/>
      <c r="O111" s="34"/>
      <c r="P111" s="34"/>
    </row>
    <row r="112" spans="1:16" ht="45" hidden="1" x14ac:dyDescent="0.25">
      <c r="A112" s="28" t="s">
        <v>131</v>
      </c>
      <c r="B112" s="74" t="s">
        <v>422</v>
      </c>
      <c r="C112" s="31" t="s">
        <v>423</v>
      </c>
      <c r="D112" s="31" t="s">
        <v>424</v>
      </c>
      <c r="E112" s="31" t="s">
        <v>111</v>
      </c>
      <c r="F112" s="17">
        <v>2</v>
      </c>
      <c r="G112" s="18">
        <f>IFERROR(J112/F112,0)+Tabla4[[#This Row],[% DE CUMPLIMIENTO ACUMULADO]]</f>
        <v>0</v>
      </c>
      <c r="H112" s="19">
        <f>Tabla5[[#This Row],[AVANCE EJECUTADO]]+Tabla4[[#This Row],[Avance meta de la vigencia]]</f>
        <v>0</v>
      </c>
      <c r="I112" s="187"/>
      <c r="J112" s="134"/>
      <c r="K112" s="151"/>
      <c r="L112" s="97"/>
      <c r="M112" s="97"/>
      <c r="N112" s="109"/>
      <c r="O112" s="34"/>
      <c r="P112" s="34"/>
    </row>
    <row r="113" spans="1:16" ht="60" hidden="1" x14ac:dyDescent="0.25">
      <c r="A113" s="28" t="s">
        <v>131</v>
      </c>
      <c r="B113" s="74" t="s">
        <v>425</v>
      </c>
      <c r="C113" s="31" t="s">
        <v>426</v>
      </c>
      <c r="D113" s="31" t="s">
        <v>427</v>
      </c>
      <c r="E113" s="31" t="s">
        <v>167</v>
      </c>
      <c r="F113" s="17">
        <v>4</v>
      </c>
      <c r="G113" s="18">
        <f>IFERROR(J113/F113,0)+Tabla4[[#This Row],[% DE CUMPLIMIENTO ACUMULADO]]</f>
        <v>0.25</v>
      </c>
      <c r="H113" s="19">
        <f>Tabla5[[#This Row],[AVANCE EJECUTADO]]+Tabla4[[#This Row],[Avance meta de la vigencia]]</f>
        <v>1</v>
      </c>
      <c r="I113" s="187"/>
      <c r="J113" s="134"/>
      <c r="K113" s="97"/>
      <c r="L113" s="97"/>
      <c r="M113" s="97"/>
      <c r="N113" s="109"/>
      <c r="O113" s="34"/>
      <c r="P113" s="34"/>
    </row>
    <row r="114" spans="1:16" ht="315" hidden="1" x14ac:dyDescent="0.25">
      <c r="A114" s="28" t="s">
        <v>131</v>
      </c>
      <c r="B114" s="74" t="s">
        <v>428</v>
      </c>
      <c r="C114" s="31" t="s">
        <v>429</v>
      </c>
      <c r="D114" s="31" t="s">
        <v>430</v>
      </c>
      <c r="E114" s="36" t="s">
        <v>431</v>
      </c>
      <c r="F114" s="17">
        <v>100</v>
      </c>
      <c r="G114" s="18">
        <f>IFERROR(J114/F114,0)+Tabla4[[#This Row],[% DE CUMPLIMIENTO ACUMULADO]]</f>
        <v>0.30266699999999996</v>
      </c>
      <c r="H114" s="19">
        <f>Tabla5[[#This Row],[AVANCE EJECUTADO]]+Tabla4[[#This Row],[Avance meta de la vigencia]]</f>
        <v>30.2667</v>
      </c>
      <c r="I114" s="188"/>
      <c r="J114" s="18">
        <v>0.26669999999999999</v>
      </c>
      <c r="K114" s="81" t="s">
        <v>4051</v>
      </c>
      <c r="L114" s="81" t="s">
        <v>4052</v>
      </c>
      <c r="M114" s="81" t="s">
        <v>4053</v>
      </c>
      <c r="N114" s="109"/>
      <c r="O114" s="34"/>
      <c r="P114" s="34"/>
    </row>
    <row r="115" spans="1:16" ht="135" hidden="1" x14ac:dyDescent="0.25">
      <c r="A115" s="28" t="s">
        <v>131</v>
      </c>
      <c r="B115" s="74" t="s">
        <v>434</v>
      </c>
      <c r="C115" s="31" t="s">
        <v>435</v>
      </c>
      <c r="D115" s="31" t="s">
        <v>436</v>
      </c>
      <c r="E115" s="31" t="s">
        <v>85</v>
      </c>
      <c r="F115" s="17">
        <v>1</v>
      </c>
      <c r="G115" s="18">
        <f>IFERROR(J115/F115,0)+Tabla4[[#This Row],[% DE CUMPLIMIENTO ACUMULADO]]</f>
        <v>0</v>
      </c>
      <c r="H115" s="19">
        <f>Tabla5[[#This Row],[AVANCE EJECUTADO]]+Tabla4[[#This Row],[Avance meta de la vigencia]]</f>
        <v>0</v>
      </c>
      <c r="I115" s="187"/>
      <c r="J115" s="134">
        <v>0</v>
      </c>
      <c r="K115" s="97" t="s">
        <v>4054</v>
      </c>
      <c r="L115" s="97" t="s">
        <v>252</v>
      </c>
      <c r="M115" s="97" t="s">
        <v>252</v>
      </c>
      <c r="N115" s="109"/>
      <c r="O115" s="34"/>
      <c r="P115" s="34"/>
    </row>
    <row r="116" spans="1:16" ht="117" hidden="1" customHeight="1" x14ac:dyDescent="0.25">
      <c r="A116" s="28" t="s">
        <v>131</v>
      </c>
      <c r="B116" s="74" t="s">
        <v>437</v>
      </c>
      <c r="C116" s="31" t="s">
        <v>438</v>
      </c>
      <c r="D116" s="31" t="s">
        <v>439</v>
      </c>
      <c r="E116" s="31" t="s">
        <v>102</v>
      </c>
      <c r="F116" s="17">
        <v>100</v>
      </c>
      <c r="G116" s="18">
        <f>IFERROR(J116/F116,0)+Tabla4[[#This Row],[% DE CUMPLIMIENTO ACUMULADO]]</f>
        <v>0.2</v>
      </c>
      <c r="H116" s="19">
        <f>Tabla5[[#This Row],[AVANCE EJECUTADO]]+Tabla4[[#This Row],[Avance meta de la vigencia]]</f>
        <v>20</v>
      </c>
      <c r="I116" s="195"/>
      <c r="J116" s="134">
        <v>0</v>
      </c>
      <c r="K116" s="97" t="s">
        <v>4043</v>
      </c>
      <c r="L116" s="97"/>
      <c r="M116" s="97"/>
      <c r="N116" s="109"/>
      <c r="O116" s="34"/>
      <c r="P116" s="34"/>
    </row>
    <row r="117" spans="1:16" ht="50.1" hidden="1" customHeight="1" x14ac:dyDescent="0.25">
      <c r="A117" s="28" t="s">
        <v>131</v>
      </c>
      <c r="B117" s="74" t="s">
        <v>440</v>
      </c>
      <c r="C117" s="31" t="s">
        <v>441</v>
      </c>
      <c r="D117" s="31" t="s">
        <v>442</v>
      </c>
      <c r="E117" s="31" t="s">
        <v>102</v>
      </c>
      <c r="F117" s="17">
        <v>2</v>
      </c>
      <c r="G117" s="18">
        <f>IFERROR(J117/F117,0)+Tabla4[[#This Row],[% DE CUMPLIMIENTO ACUMULADO]]</f>
        <v>0</v>
      </c>
      <c r="H117" s="19">
        <f>Tabla5[[#This Row],[AVANCE EJECUTADO]]+Tabla4[[#This Row],[Avance meta de la vigencia]]</f>
        <v>0</v>
      </c>
      <c r="I117" s="194"/>
      <c r="J117" s="134"/>
      <c r="K117" s="97"/>
      <c r="L117" s="97"/>
      <c r="M117" s="97"/>
      <c r="N117" s="109"/>
      <c r="O117" s="34"/>
      <c r="P117" s="34"/>
    </row>
    <row r="118" spans="1:16" ht="45" hidden="1" x14ac:dyDescent="0.25">
      <c r="A118" s="28" t="s">
        <v>131</v>
      </c>
      <c r="B118" s="74" t="s">
        <v>444</v>
      </c>
      <c r="C118" s="31" t="s">
        <v>445</v>
      </c>
      <c r="D118" s="31" t="s">
        <v>446</v>
      </c>
      <c r="E118" s="36" t="s">
        <v>115</v>
      </c>
      <c r="F118" s="17">
        <v>3</v>
      </c>
      <c r="G118" s="18">
        <f>IFERROR(J118/F118,0)+Tabla4[[#This Row],[% DE CUMPLIMIENTO ACUMULADO]]</f>
        <v>0.33333333333333331</v>
      </c>
      <c r="H118" s="19">
        <f>Tabla5[[#This Row],[AVANCE EJECUTADO]]+Tabla4[[#This Row],[Avance meta de la vigencia]]</f>
        <v>1</v>
      </c>
      <c r="I118" s="190"/>
      <c r="J118" s="134"/>
      <c r="K118" s="81"/>
      <c r="L118" s="97"/>
      <c r="M118" s="132"/>
      <c r="N118" s="109"/>
      <c r="O118" s="34"/>
      <c r="P118" s="34"/>
    </row>
    <row r="119" spans="1:16" ht="45" hidden="1" x14ac:dyDescent="0.25">
      <c r="A119" s="28" t="s">
        <v>131</v>
      </c>
      <c r="B119" s="74" t="s">
        <v>447</v>
      </c>
      <c r="C119" s="31" t="s">
        <v>448</v>
      </c>
      <c r="D119" s="31" t="s">
        <v>449</v>
      </c>
      <c r="E119" s="31" t="s">
        <v>85</v>
      </c>
      <c r="F119" s="17">
        <v>1</v>
      </c>
      <c r="G119" s="18">
        <f>IFERROR(J119/F119,0)+Tabla4[[#This Row],[% DE CUMPLIMIENTO ACUMULADO]]</f>
        <v>0</v>
      </c>
      <c r="H119" s="19">
        <f>Tabla5[[#This Row],[AVANCE EJECUTADO]]+Tabla4[[#This Row],[Avance meta de la vigencia]]</f>
        <v>0</v>
      </c>
      <c r="I119" s="187"/>
      <c r="J119" s="134">
        <v>0</v>
      </c>
      <c r="K119" s="97" t="s">
        <v>4045</v>
      </c>
      <c r="L119" s="97" t="s">
        <v>252</v>
      </c>
      <c r="M119" s="97" t="s">
        <v>252</v>
      </c>
      <c r="N119" s="109"/>
      <c r="O119" s="34"/>
      <c r="P119" s="34"/>
    </row>
    <row r="120" spans="1:16" ht="270.75" hidden="1" customHeight="1" x14ac:dyDescent="0.25">
      <c r="A120" s="28" t="s">
        <v>131</v>
      </c>
      <c r="B120" s="74" t="s">
        <v>450</v>
      </c>
      <c r="C120" s="31" t="s">
        <v>451</v>
      </c>
      <c r="D120" s="31" t="s">
        <v>110</v>
      </c>
      <c r="E120" s="31" t="s">
        <v>452</v>
      </c>
      <c r="F120" s="17">
        <v>2700</v>
      </c>
      <c r="G120" s="18">
        <f>IFERROR(J120/F120,0)+Tabla4[[#This Row],[% DE CUMPLIMIENTO ACUMULADO]]</f>
        <v>0.17962962962962961</v>
      </c>
      <c r="H120" s="19">
        <f>Tabla5[[#This Row],[AVANCE EJECUTADO]]+Tabla4[[#This Row],[Avance meta de la vigencia]]</f>
        <v>485</v>
      </c>
      <c r="I120" s="187"/>
      <c r="J120" s="134">
        <v>114</v>
      </c>
      <c r="K120" s="151" t="s">
        <v>4055</v>
      </c>
      <c r="L120" s="151" t="s">
        <v>4056</v>
      </c>
      <c r="M120" s="97" t="s">
        <v>4057</v>
      </c>
      <c r="N120" s="109"/>
      <c r="O120" s="34"/>
      <c r="P120" s="34"/>
    </row>
    <row r="121" spans="1:16" ht="120" hidden="1" x14ac:dyDescent="0.25">
      <c r="A121" s="28" t="s">
        <v>131</v>
      </c>
      <c r="B121" s="74" t="s">
        <v>453</v>
      </c>
      <c r="C121" s="31" t="s">
        <v>454</v>
      </c>
      <c r="D121" s="31" t="s">
        <v>455</v>
      </c>
      <c r="E121" s="31" t="s">
        <v>456</v>
      </c>
      <c r="F121" s="17">
        <v>2</v>
      </c>
      <c r="G121" s="18">
        <f>IFERROR(J121/F121,0)+Tabla4[[#This Row],[% DE CUMPLIMIENTO ACUMULADO]]</f>
        <v>0.5</v>
      </c>
      <c r="H121" s="19">
        <f>Tabla5[[#This Row],[AVANCE EJECUTADO]]+Tabla4[[#This Row],[Avance meta de la vigencia]]</f>
        <v>1</v>
      </c>
      <c r="I121" s="187"/>
      <c r="J121" s="134">
        <v>1</v>
      </c>
      <c r="K121" s="97" t="s">
        <v>4058</v>
      </c>
      <c r="L121" s="97" t="s">
        <v>1612</v>
      </c>
      <c r="M121" s="97" t="s">
        <v>4059</v>
      </c>
      <c r="N121" s="109"/>
      <c r="O121" s="34"/>
      <c r="P121" s="34"/>
    </row>
    <row r="122" spans="1:16" ht="105" hidden="1" x14ac:dyDescent="0.25">
      <c r="A122" s="28" t="s">
        <v>131</v>
      </c>
      <c r="B122" s="74" t="s">
        <v>459</v>
      </c>
      <c r="C122" s="31" t="s">
        <v>460</v>
      </c>
      <c r="D122" s="31" t="s">
        <v>461</v>
      </c>
      <c r="E122" s="31" t="s">
        <v>217</v>
      </c>
      <c r="F122" s="17">
        <v>2</v>
      </c>
      <c r="G122" s="18">
        <f>IFERROR(J122/F122,0)+Tabla4[[#This Row],[% DE CUMPLIMIENTO ACUMULADO]]</f>
        <v>0</v>
      </c>
      <c r="H122" s="19">
        <f>Tabla5[[#This Row],[AVANCE EJECUTADO]]+Tabla4[[#This Row],[Avance meta de la vigencia]]</f>
        <v>0</v>
      </c>
      <c r="I122" s="187"/>
      <c r="J122" s="134"/>
      <c r="K122" s="97"/>
      <c r="L122" s="97"/>
      <c r="M122" s="97"/>
      <c r="N122" s="109"/>
      <c r="O122" s="34"/>
      <c r="P122" s="34"/>
    </row>
    <row r="123" spans="1:16" ht="90" hidden="1" x14ac:dyDescent="0.25">
      <c r="A123" s="28" t="s">
        <v>131</v>
      </c>
      <c r="B123" s="74" t="s">
        <v>462</v>
      </c>
      <c r="C123" s="31" t="s">
        <v>463</v>
      </c>
      <c r="D123" s="31" t="s">
        <v>461</v>
      </c>
      <c r="E123" s="31" t="s">
        <v>217</v>
      </c>
      <c r="F123" s="17">
        <v>2</v>
      </c>
      <c r="G123" s="18">
        <f>IFERROR(J123/F123,0)+Tabla4[[#This Row],[% DE CUMPLIMIENTO ACUMULADO]]</f>
        <v>0</v>
      </c>
      <c r="H123" s="19">
        <f>Tabla5[[#This Row],[AVANCE EJECUTADO]]+Tabla4[[#This Row],[Avance meta de la vigencia]]</f>
        <v>0</v>
      </c>
      <c r="I123" s="187"/>
      <c r="J123" s="134"/>
      <c r="K123" s="97"/>
      <c r="L123" s="97"/>
      <c r="M123" s="97"/>
      <c r="N123" s="109"/>
      <c r="O123" s="34"/>
      <c r="P123" s="34"/>
    </row>
    <row r="124" spans="1:16" ht="105" hidden="1" x14ac:dyDescent="0.25">
      <c r="A124" s="28" t="s">
        <v>131</v>
      </c>
      <c r="B124" s="74" t="s">
        <v>464</v>
      </c>
      <c r="C124" s="31" t="s">
        <v>465</v>
      </c>
      <c r="D124" s="31" t="s">
        <v>466</v>
      </c>
      <c r="E124" s="31" t="s">
        <v>211</v>
      </c>
      <c r="F124" s="17">
        <v>4</v>
      </c>
      <c r="G124" s="18">
        <f>IFERROR(J124/F124,0)+Tabla4[[#This Row],[% DE CUMPLIMIENTO ACUMULADO]]</f>
        <v>0</v>
      </c>
      <c r="H124" s="19">
        <f>Tabla5[[#This Row],[AVANCE EJECUTADO]]+Tabla4[[#This Row],[Avance meta de la vigencia]]</f>
        <v>0</v>
      </c>
      <c r="I124" s="187"/>
      <c r="J124" s="134"/>
      <c r="K124" s="151"/>
      <c r="L124" s="151"/>
      <c r="M124" s="97"/>
      <c r="N124" s="109"/>
      <c r="O124" s="34"/>
      <c r="P124" s="34"/>
    </row>
    <row r="125" spans="1:16" ht="90" hidden="1" x14ac:dyDescent="0.25">
      <c r="A125" s="28" t="s">
        <v>131</v>
      </c>
      <c r="B125" s="74" t="s">
        <v>467</v>
      </c>
      <c r="C125" s="31" t="s">
        <v>468</v>
      </c>
      <c r="D125" s="31" t="s">
        <v>469</v>
      </c>
      <c r="E125" s="31" t="s">
        <v>240</v>
      </c>
      <c r="F125" s="17">
        <v>4</v>
      </c>
      <c r="G125" s="18">
        <f>IFERROR(J125/F125,0)+Tabla4[[#This Row],[% DE CUMPLIMIENTO ACUMULADO]]</f>
        <v>0.25</v>
      </c>
      <c r="H125" s="19">
        <f>Tabla5[[#This Row],[AVANCE EJECUTADO]]+Tabla4[[#This Row],[Avance meta de la vigencia]]</f>
        <v>1</v>
      </c>
      <c r="I125" s="187"/>
      <c r="J125" s="134"/>
      <c r="K125" s="97"/>
      <c r="L125" s="97"/>
      <c r="M125" s="97"/>
      <c r="N125" s="109"/>
      <c r="O125" s="34"/>
      <c r="P125" s="34"/>
    </row>
    <row r="126" spans="1:16" ht="150" hidden="1" x14ac:dyDescent="0.25">
      <c r="A126" s="28" t="s">
        <v>131</v>
      </c>
      <c r="B126" s="74" t="s">
        <v>471</v>
      </c>
      <c r="C126" s="31" t="s">
        <v>472</v>
      </c>
      <c r="D126" s="31" t="s">
        <v>473</v>
      </c>
      <c r="E126" s="31" t="s">
        <v>257</v>
      </c>
      <c r="F126" s="17">
        <v>2</v>
      </c>
      <c r="G126" s="18">
        <f>IFERROR(MIN((J126/F126+Tabla4[[#This Row],[% DE CUMPLIMIENTO ACUMULADO]]),1),0)</f>
        <v>1</v>
      </c>
      <c r="H126" s="19">
        <f>Tabla5[[#This Row],[AVANCE EJECUTADO]]+Tabla4[[#This Row],[Avance meta de la vigencia]]</f>
        <v>3</v>
      </c>
      <c r="I126" s="187"/>
      <c r="J126" s="134">
        <v>0</v>
      </c>
      <c r="K126" s="81" t="s">
        <v>4060</v>
      </c>
      <c r="L126" s="81" t="s">
        <v>4060</v>
      </c>
      <c r="M126" s="81" t="s">
        <v>4060</v>
      </c>
      <c r="N126" s="109"/>
      <c r="O126" s="34"/>
      <c r="P126" s="34"/>
    </row>
    <row r="127" spans="1:16" ht="50.1" hidden="1" customHeight="1" x14ac:dyDescent="0.25">
      <c r="A127" s="28" t="s">
        <v>131</v>
      </c>
      <c r="B127" s="74" t="s">
        <v>474</v>
      </c>
      <c r="C127" s="31" t="s">
        <v>475</v>
      </c>
      <c r="D127" s="31" t="s">
        <v>476</v>
      </c>
      <c r="E127" s="31" t="s">
        <v>102</v>
      </c>
      <c r="F127" s="17">
        <v>1</v>
      </c>
      <c r="G127" s="18">
        <f>IFERROR(MIN((J127/F127+Tabla4[[#This Row],[% DE CUMPLIMIENTO ACUMULADO]]),1),0)</f>
        <v>1</v>
      </c>
      <c r="H127" s="19">
        <f>Tabla5[[#This Row],[AVANCE EJECUTADO]]+Tabla4[[#This Row],[Avance meta de la vigencia]]</f>
        <v>1</v>
      </c>
      <c r="I127" s="192"/>
      <c r="J127" s="134">
        <v>0</v>
      </c>
      <c r="K127" s="97" t="s">
        <v>4061</v>
      </c>
      <c r="L127" s="97"/>
      <c r="M127" s="97"/>
      <c r="N127" s="109"/>
      <c r="O127" s="34"/>
      <c r="P127" s="34"/>
    </row>
    <row r="128" spans="1:16" ht="50.1" hidden="1" customHeight="1" x14ac:dyDescent="0.25">
      <c r="A128" s="28" t="s">
        <v>131</v>
      </c>
      <c r="B128" s="74" t="s">
        <v>477</v>
      </c>
      <c r="C128" s="31" t="s">
        <v>478</v>
      </c>
      <c r="D128" s="31" t="s">
        <v>479</v>
      </c>
      <c r="E128" s="31" t="s">
        <v>102</v>
      </c>
      <c r="F128" s="17">
        <v>1</v>
      </c>
      <c r="G128" s="18">
        <f>IFERROR(MIN((J128/F128+Tabla4[[#This Row],[% DE CUMPLIMIENTO ACUMULADO]]),1),0)</f>
        <v>1</v>
      </c>
      <c r="H128" s="19">
        <f>Tabla5[[#This Row],[AVANCE EJECUTADO]]+Tabla4[[#This Row],[Avance meta de la vigencia]]</f>
        <v>1</v>
      </c>
      <c r="I128" s="194"/>
      <c r="J128" s="134">
        <v>0</v>
      </c>
      <c r="K128" s="97" t="s">
        <v>4061</v>
      </c>
      <c r="L128" s="97"/>
      <c r="M128" s="97"/>
      <c r="N128" s="109"/>
      <c r="O128" s="34"/>
      <c r="P128" s="34"/>
    </row>
    <row r="129" spans="1:16" ht="375" hidden="1" x14ac:dyDescent="0.25">
      <c r="A129" s="28" t="s">
        <v>131</v>
      </c>
      <c r="B129" s="74" t="s">
        <v>481</v>
      </c>
      <c r="C129" s="31" t="s">
        <v>482</v>
      </c>
      <c r="D129" s="31" t="s">
        <v>483</v>
      </c>
      <c r="E129" s="31" t="s">
        <v>484</v>
      </c>
      <c r="F129" s="17">
        <v>2</v>
      </c>
      <c r="G129" s="18">
        <f>IFERROR(J129/F129,0)+Tabla4[[#This Row],[% DE CUMPLIMIENTO ACUMULADO]]</f>
        <v>0</v>
      </c>
      <c r="H129" s="19">
        <f>Tabla5[[#This Row],[AVANCE EJECUTADO]]+Tabla4[[#This Row],[Avance meta de la vigencia]]</f>
        <v>0</v>
      </c>
      <c r="I129" s="190"/>
      <c r="J129" s="134">
        <v>0</v>
      </c>
      <c r="K129" s="81" t="s">
        <v>4062</v>
      </c>
      <c r="L129" s="81" t="s">
        <v>4063</v>
      </c>
      <c r="M129" s="81" t="s">
        <v>4064</v>
      </c>
      <c r="N129" s="109"/>
      <c r="O129" s="34"/>
      <c r="P129" s="34"/>
    </row>
    <row r="130" spans="1:16" ht="150" hidden="1" x14ac:dyDescent="0.25">
      <c r="A130" s="28" t="s">
        <v>131</v>
      </c>
      <c r="B130" s="74" t="s">
        <v>488</v>
      </c>
      <c r="C130" s="31" t="s">
        <v>489</v>
      </c>
      <c r="D130" s="31" t="s">
        <v>490</v>
      </c>
      <c r="E130" s="31" t="s">
        <v>491</v>
      </c>
      <c r="F130" s="17">
        <v>160</v>
      </c>
      <c r="G130" s="18">
        <f>IFERROR(J130/F130,0)+Tabla4[[#This Row],[% DE CUMPLIMIENTO ACUMULADO]]</f>
        <v>0</v>
      </c>
      <c r="H130" s="19">
        <f>Tabla5[[#This Row],[AVANCE EJECUTADO]]+Tabla4[[#This Row],[Avance meta de la vigencia]]</f>
        <v>0</v>
      </c>
      <c r="I130" s="187"/>
      <c r="J130" s="134"/>
      <c r="K130" s="97"/>
      <c r="L130" s="97"/>
      <c r="M130" s="97"/>
      <c r="N130" s="109"/>
      <c r="O130" s="34"/>
      <c r="P130" s="34"/>
    </row>
    <row r="131" spans="1:16" ht="45.75" hidden="1" customHeight="1" x14ac:dyDescent="0.25">
      <c r="A131" s="28" t="s">
        <v>131</v>
      </c>
      <c r="B131" s="74" t="s">
        <v>492</v>
      </c>
      <c r="C131" s="31" t="s">
        <v>493</v>
      </c>
      <c r="D131" s="31" t="s">
        <v>494</v>
      </c>
      <c r="E131" s="31" t="s">
        <v>225</v>
      </c>
      <c r="F131" s="17">
        <v>3</v>
      </c>
      <c r="G131" s="18">
        <f>IFERROR(J131/F131,0)+Tabla4[[#This Row],[% DE CUMPLIMIENTO ACUMULADO]]</f>
        <v>0</v>
      </c>
      <c r="H131" s="19">
        <f>Tabla5[[#This Row],[AVANCE EJECUTADO]]+Tabla4[[#This Row],[Avance meta de la vigencia]]</f>
        <v>0</v>
      </c>
      <c r="I131" s="187"/>
      <c r="J131" s="134"/>
      <c r="K131" s="97"/>
      <c r="L131" s="97"/>
      <c r="M131" s="97"/>
      <c r="N131" s="109"/>
      <c r="O131" s="34"/>
      <c r="P131" s="34"/>
    </row>
    <row r="132" spans="1:16" ht="105" hidden="1" x14ac:dyDescent="0.25">
      <c r="A132" s="28" t="s">
        <v>131</v>
      </c>
      <c r="B132" s="74" t="s">
        <v>496</v>
      </c>
      <c r="C132" s="31" t="s">
        <v>497</v>
      </c>
      <c r="D132" s="31" t="s">
        <v>498</v>
      </c>
      <c r="E132" s="31" t="s">
        <v>167</v>
      </c>
      <c r="F132" s="17">
        <v>1</v>
      </c>
      <c r="G132" s="18">
        <f>IFERROR(MIN((J132/F132+Tabla4[[#This Row],[% DE CUMPLIMIENTO ACUMULADO]]),1),0)</f>
        <v>1</v>
      </c>
      <c r="H132" s="19">
        <f>Tabla5[[#This Row],[AVANCE EJECUTADO]]+Tabla4[[#This Row],[Avance meta de la vigencia]]</f>
        <v>1</v>
      </c>
      <c r="I132" s="187"/>
      <c r="J132" s="134"/>
      <c r="K132" s="97"/>
      <c r="L132" s="97"/>
      <c r="M132" s="97"/>
      <c r="N132" s="109"/>
      <c r="O132" s="34"/>
      <c r="P132" s="34"/>
    </row>
    <row r="133" spans="1:16" ht="45" hidden="1" x14ac:dyDescent="0.25">
      <c r="A133" s="28" t="s">
        <v>131</v>
      </c>
      <c r="B133" s="74" t="s">
        <v>500</v>
      </c>
      <c r="C133" s="31" t="s">
        <v>501</v>
      </c>
      <c r="D133" s="31" t="s">
        <v>502</v>
      </c>
      <c r="E133" s="31" t="s">
        <v>167</v>
      </c>
      <c r="F133" s="17">
        <v>5</v>
      </c>
      <c r="G133" s="18">
        <f>IFERROR(J133/F133,0)+Tabla4[[#This Row],[% DE CUMPLIMIENTO ACUMULADO]]</f>
        <v>0.2</v>
      </c>
      <c r="H133" s="19">
        <f>Tabla5[[#This Row],[AVANCE EJECUTADO]]+Tabla4[[#This Row],[Avance meta de la vigencia]]</f>
        <v>1</v>
      </c>
      <c r="I133" s="187"/>
      <c r="J133" s="134"/>
      <c r="K133" s="97"/>
      <c r="L133" s="97"/>
      <c r="M133" s="97"/>
      <c r="N133" s="109"/>
      <c r="O133" s="34"/>
      <c r="P133" s="34"/>
    </row>
    <row r="134" spans="1:16" ht="45" hidden="1" x14ac:dyDescent="0.25">
      <c r="A134" s="28" t="s">
        <v>131</v>
      </c>
      <c r="B134" s="74" t="s">
        <v>503</v>
      </c>
      <c r="C134" s="31" t="s">
        <v>504</v>
      </c>
      <c r="D134" s="31" t="s">
        <v>505</v>
      </c>
      <c r="E134" s="31" t="s">
        <v>167</v>
      </c>
      <c r="F134" s="17">
        <v>4</v>
      </c>
      <c r="G134" s="18">
        <f>IFERROR(J134/F134,0)+Tabla4[[#This Row],[% DE CUMPLIMIENTO ACUMULADO]]</f>
        <v>0.5</v>
      </c>
      <c r="H134" s="19">
        <f>Tabla5[[#This Row],[AVANCE EJECUTADO]]+Tabla4[[#This Row],[Avance meta de la vigencia]]</f>
        <v>2</v>
      </c>
      <c r="I134" s="187"/>
      <c r="J134" s="134"/>
      <c r="K134" s="97"/>
      <c r="L134" s="97"/>
      <c r="M134" s="97"/>
      <c r="N134" s="109"/>
      <c r="O134" s="34"/>
      <c r="P134" s="34"/>
    </row>
    <row r="135" spans="1:16" ht="45" hidden="1" x14ac:dyDescent="0.25">
      <c r="A135" s="28" t="s">
        <v>131</v>
      </c>
      <c r="B135" s="74" t="s">
        <v>506</v>
      </c>
      <c r="C135" s="31" t="s">
        <v>507</v>
      </c>
      <c r="D135" s="31" t="s">
        <v>508</v>
      </c>
      <c r="E135" s="31" t="s">
        <v>167</v>
      </c>
      <c r="F135" s="17">
        <v>8</v>
      </c>
      <c r="G135" s="18">
        <f>IFERROR(J135/F135,0)+Tabla4[[#This Row],[% DE CUMPLIMIENTO ACUMULADO]]</f>
        <v>0.25</v>
      </c>
      <c r="H135" s="19">
        <f>Tabla5[[#This Row],[AVANCE EJECUTADO]]+Tabla4[[#This Row],[Avance meta de la vigencia]]</f>
        <v>2</v>
      </c>
      <c r="I135" s="187"/>
      <c r="J135" s="134"/>
      <c r="K135" s="97"/>
      <c r="L135" s="97"/>
      <c r="M135" s="97"/>
      <c r="N135" s="109"/>
      <c r="O135" s="34"/>
      <c r="P135" s="34"/>
    </row>
    <row r="136" spans="1:16" ht="105" hidden="1" x14ac:dyDescent="0.25">
      <c r="A136" s="28" t="s">
        <v>509</v>
      </c>
      <c r="B136" s="202" t="s">
        <v>3176</v>
      </c>
      <c r="C136" s="203" t="s">
        <v>511</v>
      </c>
      <c r="D136" s="203" t="s">
        <v>512</v>
      </c>
      <c r="E136" s="36" t="s">
        <v>513</v>
      </c>
      <c r="F136" s="19">
        <v>1</v>
      </c>
      <c r="G136" s="18">
        <f>IFERROR(J136/F136,0)+Tabla4[[#This Row],[% DE CUMPLIMIENTO ACUMULADO]]</f>
        <v>0.1</v>
      </c>
      <c r="H136" s="19">
        <f>Tabla5[[#This Row],[AVANCE EJECUTADO]]+Tabla4[[#This Row],[Avance meta de la vigencia]]</f>
        <v>0.1</v>
      </c>
      <c r="I136" s="19"/>
      <c r="J136" s="134"/>
      <c r="K136" s="97"/>
      <c r="L136" s="97"/>
      <c r="M136" s="97"/>
      <c r="N136" s="109"/>
      <c r="O136" s="34"/>
      <c r="P136" s="34"/>
    </row>
    <row r="137" spans="1:16" ht="90" hidden="1" x14ac:dyDescent="0.25">
      <c r="A137" s="28" t="s">
        <v>509</v>
      </c>
      <c r="B137" s="202" t="s">
        <v>3177</v>
      </c>
      <c r="C137" s="203" t="s">
        <v>516</v>
      </c>
      <c r="D137" s="203" t="s">
        <v>517</v>
      </c>
      <c r="E137" s="204" t="s">
        <v>513</v>
      </c>
      <c r="F137" s="19">
        <v>3</v>
      </c>
      <c r="G137" s="18">
        <f>IFERROR(MIN((J137/F137+Tabla4[[#This Row],[% DE CUMPLIMIENTO ACUMULADO]]),1),0)</f>
        <v>1</v>
      </c>
      <c r="H137" s="19">
        <f>Tabla5[[#This Row],[AVANCE EJECUTADO]]+Tabla4[[#This Row],[Avance meta de la vigencia]]</f>
        <v>9</v>
      </c>
      <c r="I137" s="19"/>
      <c r="J137" s="134"/>
      <c r="K137" s="81"/>
      <c r="L137" s="81"/>
      <c r="M137" s="81"/>
      <c r="N137" s="109"/>
      <c r="O137" s="34"/>
      <c r="P137" s="34"/>
    </row>
    <row r="138" spans="1:16" ht="105" hidden="1" x14ac:dyDescent="0.25">
      <c r="A138" s="28" t="s">
        <v>509</v>
      </c>
      <c r="B138" s="202" t="s">
        <v>3178</v>
      </c>
      <c r="C138" s="203" t="s">
        <v>519</v>
      </c>
      <c r="D138" s="203" t="s">
        <v>520</v>
      </c>
      <c r="E138" s="204" t="s">
        <v>513</v>
      </c>
      <c r="F138" s="19">
        <v>1</v>
      </c>
      <c r="G138" s="18">
        <f>IFERROR(J138/F138,0)+Tabla4[[#This Row],[% DE CUMPLIMIENTO ACUMULADO]]</f>
        <v>0</v>
      </c>
      <c r="H138" s="19">
        <f>Tabla5[[#This Row],[AVANCE EJECUTADO]]+Tabla4[[#This Row],[Avance meta de la vigencia]]</f>
        <v>0</v>
      </c>
      <c r="I138" s="19"/>
      <c r="J138" s="134"/>
      <c r="K138" s="97"/>
      <c r="L138" s="97"/>
      <c r="M138" s="97"/>
      <c r="N138" s="109"/>
      <c r="O138" s="34"/>
      <c r="P138" s="34"/>
    </row>
    <row r="139" spans="1:16" ht="361.5" hidden="1" customHeight="1" x14ac:dyDescent="0.25">
      <c r="A139" s="28" t="s">
        <v>509</v>
      </c>
      <c r="B139" s="202" t="s">
        <v>3179</v>
      </c>
      <c r="C139" s="203" t="s">
        <v>522</v>
      </c>
      <c r="D139" s="203" t="s">
        <v>523</v>
      </c>
      <c r="E139" s="36" t="s">
        <v>513</v>
      </c>
      <c r="F139" s="19">
        <v>1</v>
      </c>
      <c r="G139" s="18">
        <f>IFERROR(J139/F139,0)+Tabla4[[#This Row],[% DE CUMPLIMIENTO ACUMULADO]]</f>
        <v>0.15</v>
      </c>
      <c r="H139" s="19">
        <f>Tabla5[[#This Row],[AVANCE EJECUTADO]]+Tabla4[[#This Row],[Avance meta de la vigencia]]</f>
        <v>0.15</v>
      </c>
      <c r="I139" s="19"/>
      <c r="J139" s="134"/>
      <c r="K139" s="97"/>
      <c r="L139" s="97"/>
      <c r="M139" s="97"/>
      <c r="N139" s="109"/>
      <c r="O139" s="34"/>
      <c r="P139" s="34"/>
    </row>
    <row r="140" spans="1:16" ht="128.25" hidden="1" customHeight="1" x14ac:dyDescent="0.25">
      <c r="A140" s="28" t="s">
        <v>509</v>
      </c>
      <c r="B140" s="202" t="s">
        <v>3180</v>
      </c>
      <c r="C140" s="203" t="s">
        <v>525</v>
      </c>
      <c r="D140" s="203" t="s">
        <v>3181</v>
      </c>
      <c r="E140" s="204" t="s">
        <v>513</v>
      </c>
      <c r="F140" s="19">
        <v>1</v>
      </c>
      <c r="G140" s="18">
        <f>IFERROR(J140/F140,0)+Tabla4[[#This Row],[% DE CUMPLIMIENTO ACUMULADO]]</f>
        <v>0.15</v>
      </c>
      <c r="H140" s="19">
        <f>Tabla5[[#This Row],[AVANCE EJECUTADO]]+Tabla4[[#This Row],[Avance meta de la vigencia]]</f>
        <v>0.15</v>
      </c>
      <c r="I140" s="19"/>
      <c r="J140" s="134"/>
      <c r="K140" s="97"/>
      <c r="L140" s="97"/>
      <c r="M140" s="97"/>
      <c r="N140" s="109"/>
      <c r="O140" s="34"/>
      <c r="P140" s="34"/>
    </row>
    <row r="141" spans="1:16" ht="93" hidden="1" customHeight="1" x14ac:dyDescent="0.25">
      <c r="A141" s="28" t="s">
        <v>509</v>
      </c>
      <c r="B141" s="202" t="s">
        <v>3182</v>
      </c>
      <c r="C141" s="203" t="s">
        <v>528</v>
      </c>
      <c r="D141" s="203" t="s">
        <v>529</v>
      </c>
      <c r="E141" s="36" t="s">
        <v>513</v>
      </c>
      <c r="F141" s="19">
        <v>1</v>
      </c>
      <c r="G141" s="18">
        <f>IFERROR(J141/F141,0)+Tabla4[[#This Row],[% DE CUMPLIMIENTO ACUMULADO]]</f>
        <v>0</v>
      </c>
      <c r="H141" s="19">
        <f>Tabla5[[#This Row],[AVANCE EJECUTADO]]+Tabla4[[#This Row],[Avance meta de la vigencia]]</f>
        <v>0</v>
      </c>
      <c r="I141" s="19"/>
      <c r="J141" s="134"/>
      <c r="K141" s="97"/>
      <c r="L141" s="97"/>
      <c r="M141" s="81"/>
      <c r="N141" s="109"/>
      <c r="O141" s="34"/>
      <c r="P141" s="34"/>
    </row>
    <row r="142" spans="1:16" ht="150" hidden="1" x14ac:dyDescent="0.25">
      <c r="A142" s="28" t="s">
        <v>509</v>
      </c>
      <c r="B142" s="202" t="s">
        <v>3183</v>
      </c>
      <c r="C142" s="203" t="s">
        <v>531</v>
      </c>
      <c r="D142" s="203" t="s">
        <v>532</v>
      </c>
      <c r="E142" s="36" t="s">
        <v>85</v>
      </c>
      <c r="F142" s="19">
        <v>1</v>
      </c>
      <c r="G142" s="18">
        <f>IFERROR(J142/F142,0)+Tabla4[[#This Row],[% DE CUMPLIMIENTO ACUMULADO]]</f>
        <v>0</v>
      </c>
      <c r="H142" s="19">
        <f>Tabla5[[#This Row],[AVANCE EJECUTADO]]+Tabla4[[#This Row],[Avance meta de la vigencia]]</f>
        <v>0</v>
      </c>
      <c r="I142" s="19"/>
      <c r="J142" s="134"/>
      <c r="K142" s="97"/>
      <c r="L142" s="97"/>
      <c r="M142" s="97"/>
      <c r="N142" s="109"/>
      <c r="O142" s="34"/>
      <c r="P142" s="34"/>
    </row>
    <row r="143" spans="1:16" ht="105" hidden="1" x14ac:dyDescent="0.25">
      <c r="A143" s="28" t="s">
        <v>509</v>
      </c>
      <c r="B143" s="202" t="s">
        <v>3184</v>
      </c>
      <c r="C143" s="203" t="s">
        <v>536</v>
      </c>
      <c r="D143" s="203" t="s">
        <v>537</v>
      </c>
      <c r="E143" s="36" t="s">
        <v>85</v>
      </c>
      <c r="F143" s="19">
        <v>16</v>
      </c>
      <c r="G143" s="18">
        <f>IFERROR(J143/F143,0)+Tabla4[[#This Row],[% DE CUMPLIMIENTO ACUMULADO]]</f>
        <v>0</v>
      </c>
      <c r="H143" s="19">
        <f>Tabla5[[#This Row],[AVANCE EJECUTADO]]+Tabla4[[#This Row],[Avance meta de la vigencia]]</f>
        <v>0</v>
      </c>
      <c r="I143" s="19"/>
      <c r="J143" s="134"/>
      <c r="K143" s="151"/>
      <c r="L143" s="97"/>
      <c r="M143" s="97"/>
      <c r="N143" s="109"/>
      <c r="O143" s="34"/>
      <c r="P143" s="34"/>
    </row>
    <row r="144" spans="1:16" ht="120" hidden="1" x14ac:dyDescent="0.25">
      <c r="A144" s="28" t="s">
        <v>509</v>
      </c>
      <c r="B144" s="202" t="s">
        <v>3185</v>
      </c>
      <c r="C144" s="203" t="s">
        <v>539</v>
      </c>
      <c r="D144" s="203" t="s">
        <v>540</v>
      </c>
      <c r="E144" s="36" t="s">
        <v>85</v>
      </c>
      <c r="F144" s="19">
        <v>4</v>
      </c>
      <c r="G144" s="18">
        <f>IFERROR(J144/F144,0)+Tabla4[[#This Row],[% DE CUMPLIMIENTO ACUMULADO]]</f>
        <v>0</v>
      </c>
      <c r="H144" s="19">
        <f>Tabla5[[#This Row],[AVANCE EJECUTADO]]+Tabla4[[#This Row],[Avance meta de la vigencia]]</f>
        <v>0</v>
      </c>
      <c r="I144" s="19"/>
      <c r="J144" s="134"/>
      <c r="K144" s="97"/>
      <c r="L144" s="97"/>
      <c r="M144" s="97"/>
      <c r="N144" s="109"/>
      <c r="O144" s="34"/>
      <c r="P144" s="34"/>
    </row>
    <row r="145" spans="1:16" ht="165" hidden="1" x14ac:dyDescent="0.25">
      <c r="A145" s="28" t="s">
        <v>509</v>
      </c>
      <c r="B145" s="202" t="s">
        <v>3186</v>
      </c>
      <c r="C145" s="203" t="s">
        <v>542</v>
      </c>
      <c r="D145" s="203" t="s">
        <v>543</v>
      </c>
      <c r="E145" s="36" t="s">
        <v>85</v>
      </c>
      <c r="F145" s="19">
        <v>1</v>
      </c>
      <c r="G145" s="18">
        <f>IFERROR(J145/F145,0)+Tabla4[[#This Row],[% DE CUMPLIMIENTO ACUMULADO]]</f>
        <v>0</v>
      </c>
      <c r="H145" s="19">
        <f>Tabla5[[#This Row],[AVANCE EJECUTADO]]+Tabla4[[#This Row],[Avance meta de la vigencia]]</f>
        <v>0</v>
      </c>
      <c r="I145" s="19"/>
      <c r="J145" s="134"/>
      <c r="K145" s="97"/>
      <c r="L145" s="97"/>
      <c r="M145" s="97"/>
      <c r="N145" s="109"/>
      <c r="O145" s="34"/>
      <c r="P145" s="34"/>
    </row>
    <row r="146" spans="1:16" ht="57" hidden="1" customHeight="1" x14ac:dyDescent="0.25">
      <c r="A146" s="28" t="s">
        <v>509</v>
      </c>
      <c r="B146" s="202" t="s">
        <v>3187</v>
      </c>
      <c r="C146" s="203" t="s">
        <v>3188</v>
      </c>
      <c r="D146" s="203" t="s">
        <v>546</v>
      </c>
      <c r="E146" s="36" t="s">
        <v>102</v>
      </c>
      <c r="F146" s="19">
        <v>1</v>
      </c>
      <c r="G146" s="18">
        <f>IFERROR(MIN((J146/F146+Tabla4[[#This Row],[% DE CUMPLIMIENTO ACUMULADO]]),1),0)</f>
        <v>1</v>
      </c>
      <c r="H146" s="19">
        <f>Tabla5[[#This Row],[AVANCE EJECUTADO]]+Tabla4[[#This Row],[Avance meta de la vigencia]]</f>
        <v>2</v>
      </c>
      <c r="I146" s="19"/>
      <c r="J146" s="134">
        <v>0</v>
      </c>
      <c r="K146" s="97" t="s">
        <v>2382</v>
      </c>
      <c r="L146" s="97"/>
      <c r="M146" s="97"/>
      <c r="N146" s="109"/>
      <c r="O146" s="34"/>
      <c r="P146" s="34"/>
    </row>
    <row r="147" spans="1:16" ht="255" hidden="1" x14ac:dyDescent="0.25">
      <c r="A147" s="28" t="s">
        <v>509</v>
      </c>
      <c r="B147" s="202" t="s">
        <v>3189</v>
      </c>
      <c r="C147" s="203" t="s">
        <v>549</v>
      </c>
      <c r="D147" s="203" t="s">
        <v>550</v>
      </c>
      <c r="E147" s="36" t="s">
        <v>111</v>
      </c>
      <c r="F147" s="19">
        <v>1</v>
      </c>
      <c r="G147" s="18">
        <f>IFERROR(J147/F147,0)+Tabla4[[#This Row],[% DE CUMPLIMIENTO ACUMULADO]]</f>
        <v>1</v>
      </c>
      <c r="H147" s="19">
        <f>Tabla5[[#This Row],[AVANCE EJECUTADO]]+Tabla4[[#This Row],[Avance meta de la vigencia]]</f>
        <v>1</v>
      </c>
      <c r="I147" s="19"/>
      <c r="J147" s="134"/>
      <c r="K147" s="97" t="s">
        <v>3371</v>
      </c>
      <c r="L147" s="97" t="s">
        <v>1612</v>
      </c>
      <c r="M147" s="97" t="s">
        <v>4065</v>
      </c>
      <c r="N147" s="109"/>
      <c r="O147" s="34"/>
      <c r="P147" s="34"/>
    </row>
    <row r="148" spans="1:16" ht="50.1" hidden="1" customHeight="1" x14ac:dyDescent="0.25">
      <c r="A148" s="28" t="s">
        <v>509</v>
      </c>
      <c r="B148" s="202" t="s">
        <v>3190</v>
      </c>
      <c r="C148" s="203" t="s">
        <v>555</v>
      </c>
      <c r="D148" s="203" t="s">
        <v>556</v>
      </c>
      <c r="E148" s="36" t="s">
        <v>102</v>
      </c>
      <c r="F148" s="19">
        <v>1</v>
      </c>
      <c r="G148" s="18">
        <f>IFERROR(J148/F148,0)+Tabla4[[#This Row],[% DE CUMPLIMIENTO ACUMULADO]]</f>
        <v>0</v>
      </c>
      <c r="H148" s="19">
        <f>Tabla5[[#This Row],[AVANCE EJECUTADO]]+Tabla4[[#This Row],[Avance meta de la vigencia]]</f>
        <v>0</v>
      </c>
      <c r="I148" s="19"/>
      <c r="J148" s="134">
        <v>0</v>
      </c>
      <c r="K148" s="97" t="s">
        <v>4066</v>
      </c>
      <c r="L148" s="97"/>
      <c r="M148" s="97"/>
      <c r="N148" s="109"/>
      <c r="O148" s="34"/>
      <c r="P148" s="34"/>
    </row>
    <row r="149" spans="1:16" ht="50.1" hidden="1" customHeight="1" x14ac:dyDescent="0.25">
      <c r="A149" s="28" t="s">
        <v>509</v>
      </c>
      <c r="B149" s="202" t="s">
        <v>3191</v>
      </c>
      <c r="C149" s="203" t="s">
        <v>558</v>
      </c>
      <c r="D149" s="203" t="s">
        <v>559</v>
      </c>
      <c r="E149" s="36" t="s">
        <v>102</v>
      </c>
      <c r="F149" s="19">
        <v>1</v>
      </c>
      <c r="G149" s="18">
        <f>IFERROR(J149/F149,0)+Tabla4[[#This Row],[% DE CUMPLIMIENTO ACUMULADO]]</f>
        <v>0.2</v>
      </c>
      <c r="H149" s="19">
        <f>Tabla5[[#This Row],[AVANCE EJECUTADO]]+Tabla4[[#This Row],[Avance meta de la vigencia]]</f>
        <v>0.2</v>
      </c>
      <c r="I149" s="19"/>
      <c r="J149" s="134">
        <v>0</v>
      </c>
      <c r="K149" s="97" t="s">
        <v>4067</v>
      </c>
      <c r="L149" s="97"/>
      <c r="M149" s="97"/>
      <c r="N149" s="109"/>
      <c r="O149" s="34"/>
      <c r="P149" s="34"/>
    </row>
    <row r="150" spans="1:16" ht="50.1" hidden="1" customHeight="1" x14ac:dyDescent="0.25">
      <c r="A150" s="28" t="s">
        <v>509</v>
      </c>
      <c r="B150" s="202" t="s">
        <v>3192</v>
      </c>
      <c r="C150" s="203" t="s">
        <v>3193</v>
      </c>
      <c r="D150" s="203" t="s">
        <v>562</v>
      </c>
      <c r="E150" s="36" t="s">
        <v>102</v>
      </c>
      <c r="F150" s="19">
        <v>3</v>
      </c>
      <c r="G150" s="18">
        <f>IFERROR(J150/F150,0)+Tabla4[[#This Row],[% DE CUMPLIMIENTO ACUMULADO]]</f>
        <v>0.33333333333333331</v>
      </c>
      <c r="H150" s="19">
        <f>Tabla5[[#This Row],[AVANCE EJECUTADO]]+Tabla4[[#This Row],[Avance meta de la vigencia]]</f>
        <v>1</v>
      </c>
      <c r="I150" s="19"/>
      <c r="J150" s="134">
        <v>0</v>
      </c>
      <c r="K150" s="97" t="s">
        <v>4068</v>
      </c>
      <c r="L150" s="97"/>
      <c r="M150" s="97" t="s">
        <v>104</v>
      </c>
      <c r="N150" s="109"/>
      <c r="O150" s="34"/>
      <c r="P150" s="34"/>
    </row>
    <row r="151" spans="1:16" ht="67.5" hidden="1" customHeight="1" x14ac:dyDescent="0.25">
      <c r="A151" s="28" t="s">
        <v>509</v>
      </c>
      <c r="B151" s="202" t="s">
        <v>3194</v>
      </c>
      <c r="C151" s="203" t="s">
        <v>564</v>
      </c>
      <c r="D151" s="203" t="s">
        <v>565</v>
      </c>
      <c r="E151" s="36" t="s">
        <v>566</v>
      </c>
      <c r="F151" s="19">
        <v>2</v>
      </c>
      <c r="G151" s="18">
        <f>IFERROR(MIN((J151/F151+Tabla4[[#This Row],[% DE CUMPLIMIENTO ACUMULADO]]),1),0)</f>
        <v>0.64999999999999991</v>
      </c>
      <c r="H151" s="19">
        <f>Tabla5[[#This Row],[AVANCE EJECUTADO]]+Tabla4[[#This Row],[Avance meta de la vigencia]]</f>
        <v>1.2999999999999998</v>
      </c>
      <c r="I151" s="19"/>
      <c r="J151" s="264">
        <v>0.15</v>
      </c>
      <c r="K151" s="241" t="s">
        <v>4069</v>
      </c>
      <c r="L151" s="97" t="s">
        <v>104</v>
      </c>
      <c r="M151" s="97" t="s">
        <v>4070</v>
      </c>
      <c r="N151" s="109"/>
      <c r="O151" s="34"/>
      <c r="P151" s="34"/>
    </row>
    <row r="152" spans="1:16" ht="50.1" hidden="1" customHeight="1" x14ac:dyDescent="0.25">
      <c r="A152" s="28" t="s">
        <v>509</v>
      </c>
      <c r="B152" s="202" t="s">
        <v>3195</v>
      </c>
      <c r="C152" s="203" t="s">
        <v>568</v>
      </c>
      <c r="D152" s="203" t="s">
        <v>569</v>
      </c>
      <c r="E152" s="36" t="s">
        <v>102</v>
      </c>
      <c r="F152" s="19">
        <v>10</v>
      </c>
      <c r="G152" s="18">
        <f>IFERROR(J152/F152,0)+Tabla4[[#This Row],[% DE CUMPLIMIENTO ACUMULADO]]</f>
        <v>0.4</v>
      </c>
      <c r="H152" s="19">
        <f>Tabla5[[#This Row],[AVANCE EJECUTADO]]+Tabla4[[#This Row],[Avance meta de la vigencia]]</f>
        <v>4</v>
      </c>
      <c r="I152" s="19"/>
      <c r="J152" s="134">
        <v>0</v>
      </c>
      <c r="K152" s="97" t="s">
        <v>4071</v>
      </c>
      <c r="L152" s="97"/>
      <c r="M152" s="97" t="s">
        <v>4072</v>
      </c>
      <c r="N152" s="109"/>
      <c r="O152" s="34"/>
      <c r="P152" s="34"/>
    </row>
    <row r="153" spans="1:16" ht="285" hidden="1" x14ac:dyDescent="0.25">
      <c r="A153" s="28" t="s">
        <v>509</v>
      </c>
      <c r="B153" s="202" t="s">
        <v>3196</v>
      </c>
      <c r="C153" s="203" t="s">
        <v>571</v>
      </c>
      <c r="D153" s="203" t="s">
        <v>572</v>
      </c>
      <c r="E153" s="36" t="s">
        <v>513</v>
      </c>
      <c r="F153" s="19">
        <v>1</v>
      </c>
      <c r="G153" s="18">
        <f>IFERROR(J153/F153,0)+Tabla4[[#This Row],[% DE CUMPLIMIENTO ACUMULADO]]</f>
        <v>0</v>
      </c>
      <c r="H153" s="19">
        <f>Tabla5[[#This Row],[AVANCE EJECUTADO]]+Tabla4[[#This Row],[Avance meta de la vigencia]]</f>
        <v>0</v>
      </c>
      <c r="I153" s="19"/>
      <c r="J153" s="134"/>
      <c r="K153" s="97"/>
      <c r="L153" s="97"/>
      <c r="M153" s="97"/>
      <c r="N153" s="109"/>
      <c r="O153" s="34"/>
      <c r="P153" s="34"/>
    </row>
    <row r="154" spans="1:16" ht="255" hidden="1" x14ac:dyDescent="0.25">
      <c r="A154" s="28" t="s">
        <v>509</v>
      </c>
      <c r="B154" s="202" t="s">
        <v>3197</v>
      </c>
      <c r="C154" s="203" t="s">
        <v>574</v>
      </c>
      <c r="D154" s="203" t="s">
        <v>575</v>
      </c>
      <c r="E154" s="36" t="s">
        <v>115</v>
      </c>
      <c r="F154" s="19">
        <v>1</v>
      </c>
      <c r="G154" s="18">
        <f>IFERROR(MIN((J154/F154+Tabla4[[#This Row],[% DE CUMPLIMIENTO ACUMULADO]]),1),0)</f>
        <v>1</v>
      </c>
      <c r="H154" s="19">
        <f>Tabla5[[#This Row],[AVANCE EJECUTADO]]+Tabla4[[#This Row],[Avance meta de la vigencia]]</f>
        <v>3</v>
      </c>
      <c r="I154" s="19"/>
      <c r="J154" s="144">
        <v>1</v>
      </c>
      <c r="K154" s="163" t="s">
        <v>4073</v>
      </c>
      <c r="L154" s="97" t="s">
        <v>4074</v>
      </c>
      <c r="M154" s="163" t="s">
        <v>4075</v>
      </c>
      <c r="N154" s="109"/>
      <c r="O154" s="34"/>
      <c r="P154" s="34"/>
    </row>
    <row r="155" spans="1:16" ht="50.1" hidden="1" customHeight="1" x14ac:dyDescent="0.25">
      <c r="A155" s="28" t="s">
        <v>509</v>
      </c>
      <c r="B155" s="202" t="s">
        <v>3198</v>
      </c>
      <c r="C155" s="203" t="s">
        <v>577</v>
      </c>
      <c r="D155" s="203" t="s">
        <v>578</v>
      </c>
      <c r="E155" s="36" t="s">
        <v>102</v>
      </c>
      <c r="F155" s="19">
        <v>2</v>
      </c>
      <c r="G155" s="18">
        <f>IFERROR(J155/F155,0)+Tabla4[[#This Row],[% DE CUMPLIMIENTO ACUMULADO]]</f>
        <v>0</v>
      </c>
      <c r="H155" s="19">
        <f>Tabla5[[#This Row],[AVANCE EJECUTADO]]+Tabla4[[#This Row],[Avance meta de la vigencia]]</f>
        <v>0</v>
      </c>
      <c r="I155" s="19"/>
      <c r="J155" s="134">
        <v>0</v>
      </c>
      <c r="K155" s="97" t="s">
        <v>4076</v>
      </c>
      <c r="L155" s="97"/>
      <c r="M155" s="97"/>
      <c r="N155" s="109"/>
      <c r="O155" s="34"/>
      <c r="P155" s="34"/>
    </row>
    <row r="156" spans="1:16" ht="50.1" hidden="1" customHeight="1" x14ac:dyDescent="0.25">
      <c r="A156" s="28" t="s">
        <v>509</v>
      </c>
      <c r="B156" s="202" t="s">
        <v>3199</v>
      </c>
      <c r="C156" s="203" t="s">
        <v>580</v>
      </c>
      <c r="D156" s="203" t="s">
        <v>581</v>
      </c>
      <c r="E156" s="36" t="s">
        <v>102</v>
      </c>
      <c r="F156" s="19">
        <v>1</v>
      </c>
      <c r="G156" s="18">
        <f>IFERROR(J156/F156,0)+Tabla4[[#This Row],[% DE CUMPLIMIENTO ACUMULADO]]</f>
        <v>0</v>
      </c>
      <c r="H156" s="19">
        <f>Tabla5[[#This Row],[AVANCE EJECUTADO]]+Tabla4[[#This Row],[Avance meta de la vigencia]]</f>
        <v>0</v>
      </c>
      <c r="I156" s="19"/>
      <c r="J156" s="134">
        <v>0</v>
      </c>
      <c r="K156" s="97" t="s">
        <v>4076</v>
      </c>
      <c r="L156" s="97"/>
      <c r="M156" s="97"/>
      <c r="N156" s="109"/>
      <c r="O156" s="34"/>
      <c r="P156" s="34"/>
    </row>
    <row r="157" spans="1:16" ht="150" hidden="1" x14ac:dyDescent="0.25">
      <c r="A157" s="28" t="s">
        <v>509</v>
      </c>
      <c r="B157" s="202" t="s">
        <v>3200</v>
      </c>
      <c r="C157" s="203" t="s">
        <v>583</v>
      </c>
      <c r="D157" s="203" t="s">
        <v>584</v>
      </c>
      <c r="E157" s="36" t="s">
        <v>585</v>
      </c>
      <c r="F157" s="19">
        <v>3</v>
      </c>
      <c r="G157" s="18">
        <f>IFERROR(J157/F157,0)+Tabla4[[#This Row],[% DE CUMPLIMIENTO ACUMULADO]]</f>
        <v>0</v>
      </c>
      <c r="H157" s="19">
        <f>Tabla5[[#This Row],[AVANCE EJECUTADO]]+Tabla4[[#This Row],[Avance meta de la vigencia]]</f>
        <v>0</v>
      </c>
      <c r="I157" s="19"/>
      <c r="J157" s="134">
        <v>0</v>
      </c>
      <c r="K157" s="97" t="s">
        <v>3383</v>
      </c>
      <c r="L157" s="97" t="s">
        <v>1612</v>
      </c>
      <c r="M157" s="97" t="s">
        <v>4077</v>
      </c>
      <c r="N157" s="109"/>
      <c r="O157" s="34"/>
      <c r="P157" s="34"/>
    </row>
    <row r="158" spans="1:16" ht="90" hidden="1" x14ac:dyDescent="0.25">
      <c r="A158" s="28" t="s">
        <v>509</v>
      </c>
      <c r="B158" s="202" t="s">
        <v>3201</v>
      </c>
      <c r="C158" s="203" t="s">
        <v>588</v>
      </c>
      <c r="D158" s="203" t="s">
        <v>589</v>
      </c>
      <c r="E158" s="36" t="s">
        <v>111</v>
      </c>
      <c r="F158" s="19">
        <v>2</v>
      </c>
      <c r="G158" s="18">
        <f>IFERROR(J158/F158,0)+Tabla4[[#This Row],[% DE CUMPLIMIENTO ACUMULADO]]</f>
        <v>0.5</v>
      </c>
      <c r="H158" s="19">
        <f>Tabla5[[#This Row],[AVANCE EJECUTADO]]+Tabla4[[#This Row],[Avance meta de la vigencia]]</f>
        <v>1</v>
      </c>
      <c r="I158" s="19"/>
      <c r="J158" s="134">
        <v>0</v>
      </c>
      <c r="K158" s="97" t="s">
        <v>3385</v>
      </c>
      <c r="L158" s="97" t="s">
        <v>1612</v>
      </c>
      <c r="M158" s="97" t="s">
        <v>3386</v>
      </c>
      <c r="N158" s="109"/>
      <c r="O158" s="34"/>
      <c r="P158" s="34"/>
    </row>
    <row r="159" spans="1:16" ht="90" hidden="1" x14ac:dyDescent="0.25">
      <c r="A159" s="28" t="s">
        <v>509</v>
      </c>
      <c r="B159" s="202" t="s">
        <v>3202</v>
      </c>
      <c r="C159" s="203" t="s">
        <v>592</v>
      </c>
      <c r="D159" s="203" t="s">
        <v>593</v>
      </c>
      <c r="E159" s="36" t="s">
        <v>111</v>
      </c>
      <c r="F159" s="19">
        <v>1</v>
      </c>
      <c r="G159" s="18">
        <f>IFERROR(J159/F159,0)+Tabla4[[#This Row],[% DE CUMPLIMIENTO ACUMULADO]]</f>
        <v>0.2</v>
      </c>
      <c r="H159" s="19">
        <f>Tabla5[[#This Row],[AVANCE EJECUTADO]]+Tabla4[[#This Row],[Avance meta de la vigencia]]</f>
        <v>0.2</v>
      </c>
      <c r="I159" s="19"/>
      <c r="J159" s="134">
        <v>0</v>
      </c>
      <c r="K159" s="97" t="s">
        <v>2581</v>
      </c>
      <c r="L159" s="97" t="s">
        <v>552</v>
      </c>
      <c r="M159" s="97" t="s">
        <v>2582</v>
      </c>
      <c r="N159" s="109"/>
      <c r="O159" s="34"/>
      <c r="P159" s="34"/>
    </row>
    <row r="160" spans="1:16" ht="180" hidden="1" x14ac:dyDescent="0.25">
      <c r="A160" s="28" t="s">
        <v>509</v>
      </c>
      <c r="B160" s="202" t="s">
        <v>3203</v>
      </c>
      <c r="C160" s="203" t="s">
        <v>596</v>
      </c>
      <c r="D160" s="203" t="s">
        <v>597</v>
      </c>
      <c r="E160" s="36" t="s">
        <v>111</v>
      </c>
      <c r="F160" s="19">
        <v>15</v>
      </c>
      <c r="G160" s="18">
        <f>IFERROR(J160/F160,0)+Tabla4[[#This Row],[% DE CUMPLIMIENTO ACUMULADO]]</f>
        <v>0.4</v>
      </c>
      <c r="H160" s="19">
        <f>Tabla5[[#This Row],[AVANCE EJECUTADO]]+Tabla4[[#This Row],[Avance meta de la vigencia]]</f>
        <v>6</v>
      </c>
      <c r="I160" s="19"/>
      <c r="J160" s="134">
        <v>1</v>
      </c>
      <c r="K160" s="97" t="s">
        <v>4078</v>
      </c>
      <c r="L160" s="97" t="s">
        <v>552</v>
      </c>
      <c r="M160" s="97" t="s">
        <v>4079</v>
      </c>
      <c r="N160" s="109"/>
      <c r="O160" s="34"/>
      <c r="P160" s="34"/>
    </row>
    <row r="161" spans="1:16" ht="409.5" hidden="1" x14ac:dyDescent="0.25">
      <c r="A161" s="28" t="s">
        <v>509</v>
      </c>
      <c r="B161" s="202" t="s">
        <v>3204</v>
      </c>
      <c r="C161" s="203" t="s">
        <v>599</v>
      </c>
      <c r="D161" s="203" t="s">
        <v>600</v>
      </c>
      <c r="E161" s="36" t="s">
        <v>601</v>
      </c>
      <c r="F161" s="19">
        <v>1</v>
      </c>
      <c r="G161" s="18">
        <f>IFERROR(J161/F161,0)+Tabla4[[#This Row],[% DE CUMPLIMIENTO ACUMULADO]]</f>
        <v>0.39</v>
      </c>
      <c r="H161" s="19">
        <f>Tabla5[[#This Row],[AVANCE EJECUTADO]]+Tabla4[[#This Row],[Avance meta de la vigencia]]</f>
        <v>0.39</v>
      </c>
      <c r="I161" s="19"/>
      <c r="J161" s="134">
        <v>0.2</v>
      </c>
      <c r="K161" s="205" t="s">
        <v>4080</v>
      </c>
      <c r="L161" s="97"/>
      <c r="M161" s="97" t="s">
        <v>4081</v>
      </c>
      <c r="N161" s="109"/>
      <c r="O161" s="34"/>
      <c r="P161" s="34"/>
    </row>
    <row r="162" spans="1:16" ht="409.5" hidden="1" x14ac:dyDescent="0.25">
      <c r="A162" s="28" t="s">
        <v>509</v>
      </c>
      <c r="B162" s="202" t="s">
        <v>3205</v>
      </c>
      <c r="C162" s="203" t="s">
        <v>604</v>
      </c>
      <c r="D162" s="203" t="s">
        <v>605</v>
      </c>
      <c r="E162" s="31" t="s">
        <v>27</v>
      </c>
      <c r="F162" s="19">
        <v>49</v>
      </c>
      <c r="G162" s="18">
        <f>IFERROR(J217/F162,0)+Tabla4[[#This Row],[% DE CUMPLIMIENTO ACUMULADO]]</f>
        <v>0</v>
      </c>
      <c r="H162" s="19">
        <f>J162+Tabla4[[#This Row],[Avance meta de la vigencia]]</f>
        <v>0</v>
      </c>
      <c r="I162" s="19">
        <f t="shared" ref="I162:P162" si="10">I217</f>
        <v>0</v>
      </c>
      <c r="J162" s="134">
        <f t="shared" si="10"/>
        <v>0</v>
      </c>
      <c r="K162" s="97" t="str">
        <f t="shared" si="10"/>
        <v>No se tiene meta programada para el periodo de reparto, sin embargo, durante el mes de mayo se desarrollaron las siguientes actividades con el fin de dar cumplimiento al indicador de actualización de las Tablas de Retención Documental:
1. Proyección de la metodología de actualización de la Tabla de Control de Acceso (TCA):  Se adelantó la proyección metodológica para la actualización de la Tabla de Control de Acceso (TCA), instrumento fundamental para garantizar la trazabilidad y seguridad en la consulta de los documentos institucionales. El ejercicio incluyó la definición de criterios de acceso diferenciados por perfiles de usuario, la identificación de series documentales críticas y la incorporación de parámetros de control que aseguren la transparencia y la integridad de la información. Esta proyección constituye un insumo estratégico para la consolidación de un sistema de gestión documental confiable y alineado con las mejores prácticas de control interno.
2. Mesa de trabajo para revisión de observaciones del AGN sobre la TRD V4:  Se participó en la mesa de trabajo destinada a la revisión de las observaciones emitidas por el Archivo General de la Nación (AGN) en el marco del proceso de evaluación de la Tabla de Retención Documental (TRD) versión 4, específicamente en lo relacionado con las series de Contratos e Informes de Gestión. Durante la sesión se analizaron los volúmenes documentales por modalidad de contratos y se discutieron los ajustes requeridos para garantizar la coherencia normativa y la adecuada clasificación de las series. Como soporte de esta actividad se anexan el Acta GD_118 – Mesa DC, la Matriz de volumen por modalidad de contratos y el Acta GD_153 – Mesa Informes, documentos que consolidan las deliberaciones y acuerdos alcanzados.</v>
      </c>
      <c r="L162" s="97" t="str">
        <f t="shared" si="10"/>
        <v>No se presentaron dificultades durante el periodo de reporte.</v>
      </c>
      <c r="M162" s="97" t="str">
        <f t="shared" si="10"/>
        <v>20260430_ActaGD118_TRD.pdf 20260430_ActaGD118_TRD_anexo01.pdf 20260512Acta136TRD_ V4_DP_GAPT -Anexo.pdf 20260527_ActaGD_153_.pdf Matriz volumen por modalidad de contratos 2021 A 2026 DC.xlsx Proyeccion metodologia Actualización TCA.docx</v>
      </c>
      <c r="N162" s="109">
        <f t="shared" si="10"/>
        <v>0</v>
      </c>
      <c r="O162" s="34">
        <f t="shared" si="10"/>
        <v>0</v>
      </c>
      <c r="P162" s="34">
        <f t="shared" si="10"/>
        <v>0</v>
      </c>
    </row>
    <row r="163" spans="1:16" ht="148.5" hidden="1" customHeight="1" x14ac:dyDescent="0.25">
      <c r="A163" s="28" t="s">
        <v>509</v>
      </c>
      <c r="B163" s="206" t="s">
        <v>3206</v>
      </c>
      <c r="C163" s="207" t="s">
        <v>607</v>
      </c>
      <c r="D163" s="207" t="s">
        <v>608</v>
      </c>
      <c r="E163" s="208" t="s">
        <v>601</v>
      </c>
      <c r="F163" s="19">
        <v>1</v>
      </c>
      <c r="G163" s="18">
        <f>IFERROR(J163/F163,0)+Tabla4[[#This Row],[% DE CUMPLIMIENTO ACUMULADO]]</f>
        <v>0.38</v>
      </c>
      <c r="H163" s="19">
        <f>Tabla5[[#This Row],[AVANCE EJECUTADO]]+Tabla4[[#This Row],[Avance meta de la vigencia]]</f>
        <v>0.38</v>
      </c>
      <c r="I163" s="19"/>
      <c r="J163" s="134">
        <v>0.1</v>
      </c>
      <c r="K163" s="209" t="s">
        <v>4082</v>
      </c>
      <c r="L163" s="97"/>
      <c r="M163" s="97" t="s">
        <v>4083</v>
      </c>
      <c r="N163" s="109"/>
      <c r="O163" s="34"/>
      <c r="P163" s="34"/>
    </row>
    <row r="164" spans="1:16" ht="65.25" hidden="1" customHeight="1" x14ac:dyDescent="0.25">
      <c r="A164" s="28" t="s">
        <v>509</v>
      </c>
      <c r="B164" s="202" t="s">
        <v>3207</v>
      </c>
      <c r="C164" s="203" t="s">
        <v>610</v>
      </c>
      <c r="D164" s="203" t="s">
        <v>3208</v>
      </c>
      <c r="E164" s="204" t="s">
        <v>30</v>
      </c>
      <c r="F164" s="19">
        <v>1</v>
      </c>
      <c r="G164" s="18">
        <f>IFERROR(J164/F164,0)+Tabla4[[#This Row],[% DE CUMPLIMIENTO ACUMULADO]]</f>
        <v>0</v>
      </c>
      <c r="H164" s="19">
        <f>Tabla5[[#This Row],[AVANCE EJECUTADO]]+Tabla4[[#This Row],[Avance meta de la vigencia]]</f>
        <v>0</v>
      </c>
      <c r="I164" s="19"/>
      <c r="J164" s="134">
        <v>0</v>
      </c>
      <c r="K164" s="97" t="s">
        <v>4084</v>
      </c>
      <c r="L164" s="97" t="s">
        <v>4084</v>
      </c>
      <c r="M164" s="97"/>
      <c r="N164" s="109"/>
      <c r="O164" s="34"/>
      <c r="P164" s="34"/>
    </row>
    <row r="165" spans="1:16" ht="90" hidden="1" x14ac:dyDescent="0.25">
      <c r="A165" s="28" t="s">
        <v>509</v>
      </c>
      <c r="B165" s="206" t="s">
        <v>3209</v>
      </c>
      <c r="C165" s="207" t="s">
        <v>616</v>
      </c>
      <c r="D165" s="207" t="s">
        <v>3210</v>
      </c>
      <c r="E165" s="204" t="s">
        <v>30</v>
      </c>
      <c r="F165" s="19">
        <v>1</v>
      </c>
      <c r="G165" s="18">
        <f>IFERROR(J165/F165,0)+Tabla4[[#This Row],[% DE CUMPLIMIENTO ACUMULADO]]</f>
        <v>0</v>
      </c>
      <c r="H165" s="19">
        <f>Tabla5[[#This Row],[AVANCE EJECUTADO]]+Tabla4[[#This Row],[Avance meta de la vigencia]]</f>
        <v>0</v>
      </c>
      <c r="I165" s="19"/>
      <c r="J165" s="134">
        <v>0</v>
      </c>
      <c r="K165" s="97" t="s">
        <v>4084</v>
      </c>
      <c r="L165" s="97" t="s">
        <v>4084</v>
      </c>
      <c r="M165" s="97"/>
      <c r="N165" s="109"/>
      <c r="O165" s="34"/>
      <c r="P165" s="34"/>
    </row>
    <row r="166" spans="1:16" ht="75" hidden="1" x14ac:dyDescent="0.25">
      <c r="A166" s="28" t="s">
        <v>509</v>
      </c>
      <c r="B166" s="202" t="s">
        <v>3211</v>
      </c>
      <c r="C166" s="203" t="s">
        <v>3212</v>
      </c>
      <c r="D166" s="203" t="s">
        <v>3213</v>
      </c>
      <c r="E166" s="204" t="s">
        <v>30</v>
      </c>
      <c r="F166" s="19">
        <v>1</v>
      </c>
      <c r="G166" s="18">
        <f>IFERROR(J166/F166,0)+Tabla4[[#This Row],[% DE CUMPLIMIENTO ACUMULADO]]</f>
        <v>0.4</v>
      </c>
      <c r="H166" s="19">
        <f>Tabla5[[#This Row],[AVANCE EJECUTADO]]+Tabla4[[#This Row],[Avance meta de la vigencia]]</f>
        <v>0.4</v>
      </c>
      <c r="I166" s="19"/>
      <c r="J166" s="134">
        <v>0</v>
      </c>
      <c r="K166" s="97" t="s">
        <v>4084</v>
      </c>
      <c r="L166" s="97" t="s">
        <v>4084</v>
      </c>
      <c r="M166" s="97"/>
      <c r="N166" s="109"/>
      <c r="O166" s="34"/>
      <c r="P166" s="34"/>
    </row>
    <row r="167" spans="1:16" ht="195" hidden="1" x14ac:dyDescent="0.25">
      <c r="A167" s="28" t="s">
        <v>509</v>
      </c>
      <c r="B167" s="206" t="s">
        <v>3214</v>
      </c>
      <c r="C167" s="207" t="s">
        <v>627</v>
      </c>
      <c r="D167" s="207" t="s">
        <v>628</v>
      </c>
      <c r="E167" s="204" t="s">
        <v>30</v>
      </c>
      <c r="F167" s="19">
        <v>1</v>
      </c>
      <c r="G167" s="18">
        <f>IFERROR(J167/F167,0)+Tabla4[[#This Row],[% DE CUMPLIMIENTO ACUMULADO]]</f>
        <v>0.4</v>
      </c>
      <c r="H167" s="19">
        <f>Tabla5[[#This Row],[AVANCE EJECUTADO]]+Tabla4[[#This Row],[Avance meta de la vigencia]]</f>
        <v>0.4</v>
      </c>
      <c r="I167" s="19"/>
      <c r="J167" s="134">
        <v>0</v>
      </c>
      <c r="K167" s="97" t="s">
        <v>4084</v>
      </c>
      <c r="L167" s="97" t="s">
        <v>4084</v>
      </c>
      <c r="M167" s="97"/>
      <c r="N167" s="109"/>
      <c r="O167" s="34"/>
      <c r="P167" s="34"/>
    </row>
    <row r="168" spans="1:16" ht="105" hidden="1" x14ac:dyDescent="0.25">
      <c r="A168" s="28" t="s">
        <v>509</v>
      </c>
      <c r="B168" s="202" t="s">
        <v>3215</v>
      </c>
      <c r="C168" s="203" t="s">
        <v>633</v>
      </c>
      <c r="D168" s="203" t="s">
        <v>634</v>
      </c>
      <c r="E168" s="204" t="s">
        <v>30</v>
      </c>
      <c r="F168" s="19">
        <v>1</v>
      </c>
      <c r="G168" s="18">
        <f>IFERROR(J168/F168,0)+Tabla4[[#This Row],[% DE CUMPLIMIENTO ACUMULADO]]</f>
        <v>0</v>
      </c>
      <c r="H168" s="19">
        <f>Tabla5[[#This Row],[AVANCE EJECUTADO]]+Tabla4[[#This Row],[Avance meta de la vigencia]]</f>
        <v>0</v>
      </c>
      <c r="I168" s="19"/>
      <c r="J168" s="134">
        <v>0</v>
      </c>
      <c r="K168" s="97" t="s">
        <v>4084</v>
      </c>
      <c r="L168" s="97" t="s">
        <v>4084</v>
      </c>
      <c r="M168" s="97"/>
      <c r="N168" s="109"/>
      <c r="O168" s="34"/>
      <c r="P168" s="34"/>
    </row>
    <row r="169" spans="1:16" ht="195" hidden="1" x14ac:dyDescent="0.25">
      <c r="A169" s="28" t="s">
        <v>509</v>
      </c>
      <c r="B169" s="206" t="s">
        <v>3216</v>
      </c>
      <c r="C169" s="207" t="s">
        <v>638</v>
      </c>
      <c r="D169" s="207" t="s">
        <v>3217</v>
      </c>
      <c r="E169" s="204" t="s">
        <v>30</v>
      </c>
      <c r="F169" s="19">
        <v>35</v>
      </c>
      <c r="G169" s="18">
        <f>IFERROR(MIN((J169/F169+Tabla4[[#This Row],[% DE CUMPLIMIENTO ACUMULADO]]),1),0)</f>
        <v>0.37142857142857144</v>
      </c>
      <c r="H169" s="19">
        <f>Tabla5[[#This Row],[AVANCE EJECUTADO]]+Tabla4[[#This Row],[Avance meta de la vigencia]]</f>
        <v>13</v>
      </c>
      <c r="I169" s="19"/>
      <c r="J169" s="134">
        <v>3</v>
      </c>
      <c r="K169" s="97" t="s">
        <v>4085</v>
      </c>
      <c r="L169" s="97" t="s">
        <v>4086</v>
      </c>
      <c r="M169" s="97" t="s">
        <v>4087</v>
      </c>
      <c r="N169" s="109"/>
      <c r="O169" s="34"/>
      <c r="P169" s="34"/>
    </row>
    <row r="170" spans="1:16" ht="195" hidden="1" x14ac:dyDescent="0.25">
      <c r="A170" s="28" t="s">
        <v>509</v>
      </c>
      <c r="B170" s="202" t="s">
        <v>3218</v>
      </c>
      <c r="C170" s="203" t="s">
        <v>642</v>
      </c>
      <c r="D170" s="203" t="s">
        <v>3219</v>
      </c>
      <c r="E170" s="204" t="s">
        <v>30</v>
      </c>
      <c r="F170" s="19">
        <v>10</v>
      </c>
      <c r="G170" s="18">
        <f>IFERROR(MIN((J170/F170+Tabla4[[#This Row],[% DE CUMPLIMIENTO ACUMULADO]]),1),0)</f>
        <v>0.8600000000000001</v>
      </c>
      <c r="H170" s="19">
        <f>Tabla5[[#This Row],[AVANCE EJECUTADO]]+Tabla4[[#This Row],[Avance meta de la vigencia]]</f>
        <v>8.6</v>
      </c>
      <c r="I170" s="19"/>
      <c r="J170" s="134">
        <v>3</v>
      </c>
      <c r="K170" s="97" t="s">
        <v>4088</v>
      </c>
      <c r="L170" s="97" t="s">
        <v>4086</v>
      </c>
      <c r="M170" s="97" t="s">
        <v>4089</v>
      </c>
      <c r="N170" s="109"/>
      <c r="O170" s="34"/>
      <c r="P170" s="34"/>
    </row>
    <row r="171" spans="1:16" ht="330" hidden="1" x14ac:dyDescent="0.25">
      <c r="A171" s="28" t="s">
        <v>509</v>
      </c>
      <c r="B171" s="202" t="s">
        <v>3220</v>
      </c>
      <c r="C171" s="203" t="s">
        <v>648</v>
      </c>
      <c r="D171" s="203" t="s">
        <v>649</v>
      </c>
      <c r="E171" s="31" t="s">
        <v>27</v>
      </c>
      <c r="F171" s="19">
        <v>2</v>
      </c>
      <c r="G171" s="18">
        <f>IFERROR(J192/F171,0)+Tabla4[[#This Row],[% DE CUMPLIMIENTO ACUMULADO]]</f>
        <v>0</v>
      </c>
      <c r="H171" s="19">
        <f>J192+Tabla4[[#This Row],[Avance meta de la vigencia]]</f>
        <v>0</v>
      </c>
      <c r="I171" s="19">
        <f t="shared" ref="I171:P171" si="11">I192</f>
        <v>0</v>
      </c>
      <c r="J171" s="134">
        <f t="shared" si="11"/>
        <v>0</v>
      </c>
      <c r="K171" s="97" t="str">
        <f t="shared" si="11"/>
        <v>Se desarrolló la tercera sesión de la Cátedra Nacional Esapista denominada “Cátedra para la Paz: un territorio que enseña, una escuela que aprende”, en el ETCR Tierra Grata, Manaure, Cesar la cual se desarrolló en los dias 20 y 21 de mayo de 2026. 
La sesión se centró en el proceso de reincorporación económica en Tierra Grata. Se identificó que, después de la firma del Acuerdo de Paz, los firmantes enfrentaron escasas oportunidades de empleo y un acompañamiento institucional inicial limitado. Ante esta situación, la comunidad se organizó colectivamente y desarrolló proyectos productivos como confecciones, fabricación de calzado, turismo comunitario, restaurante y hospedaje.</v>
      </c>
      <c r="L171" s="97" t="str">
        <f t="shared" si="11"/>
        <v>Se identifica como dificultad, que debido a la diversidad de experiencias, trayectorias y niveles de conocimiento de los y las participantes se generaron retos para profundizar algunos debates y consolidar recomendaciones de política pública suficientemente desarrolladas en el tiempo disponible de los encuentros. En varios momentos fue necesario equilibrar la riqueza de los relatos territoriales con la necesidad de avanzar hacia la identificación de problemas públicos y la formulación de propuestas de incidencia, lo que limitó la posibilidad de profundizar en algunos temas de especial interés para las comunidades participantes.</v>
      </c>
      <c r="M171" s="97" t="str">
        <f t="shared" si="11"/>
        <v>N°1. Pieza grafica tercera sesión catedra 2026-1
N°2. Evidencias Fotograficas tercera sesión catedra 2026-1
N°3. Listados de asistencia Sesiones Cátedra para la Paz 2026-1
N°4. Informe de participación Estudiantes Tierra Grata</v>
      </c>
      <c r="N171" s="109">
        <f t="shared" si="11"/>
        <v>0</v>
      </c>
      <c r="O171" s="34">
        <f t="shared" si="11"/>
        <v>0</v>
      </c>
      <c r="P171" s="34">
        <f t="shared" si="11"/>
        <v>0</v>
      </c>
    </row>
    <row r="172" spans="1:16" ht="409.5" hidden="1" x14ac:dyDescent="0.25">
      <c r="A172" s="28" t="s">
        <v>509</v>
      </c>
      <c r="B172" s="202" t="s">
        <v>4090</v>
      </c>
      <c r="C172" s="203" t="s">
        <v>651</v>
      </c>
      <c r="D172" s="203" t="s">
        <v>652</v>
      </c>
      <c r="E172" s="31" t="s">
        <v>27</v>
      </c>
      <c r="F172" s="19">
        <v>38</v>
      </c>
      <c r="G172" s="18">
        <f>IFERROR(J228/F172,0)+Tabla4[[#This Row],[% DE CUMPLIMIENTO ACUMULADO]]</f>
        <v>0.42105263157894735</v>
      </c>
      <c r="H172" s="19">
        <f>H228+Tabla4[[#This Row],[Avance meta de la vigencia]]</f>
        <v>16</v>
      </c>
      <c r="I172" s="19">
        <f t="shared" ref="I172:N172" si="12">I368</f>
        <v>0</v>
      </c>
      <c r="J172" s="134">
        <f t="shared" si="12"/>
        <v>2</v>
      </c>
      <c r="K172" s="97" t="str">
        <f t="shared" si="12"/>
        <v>Durante el mes de mayo se consolidó el fortalecimiento de capacidades institucionales en el departamento mediante el desarrollo de dos espacios de capacitación estratégica, con participación de actores territoriales.
En primer lugar, se llevó a cabo la capacitación “Gobierno y Finanzas Públicas para las Personerías Municipales” el 5 de mayo, con una intensidad de 7 horas, logrando la participación de personeros de 17 municipios del Cauca, así como de actores clave del nivel territorial. Este espacio permitió profundizar en el análisis del sistema presupuestal y sus principios rectores, abordando un caso práctico relevante como el cambio de categoría municipal de Santander de Quilichao. Asimismo, se dotó a los participantes de herramientas metodológicas para enfrentar los retos asociados a la autonomía presupuestal en el marco de la Ley 2422 de septiembre de 2024.
De igual manera, el 25 de mayo se desarrolló la capacitación “Gobierno y Catastro Multipropósito”, en articulación con el Instituto Geográfico Agustín Codazzi – IGAC, bajo el liderazgo del Director Técnico de Investigación Prospectiva. Este espacio permitió establecer interlocución con 15 municipios del departamento, incluyendo autoridades locales, y profundizar en el catastro como instrumento estratégico para la planeación territorial, la gestión del riesgo, la implementación de la Reforma Rural Integral y la construcción de paz. Además, se abordaron elementos normativos relevantes como la Resolución 1040 del IGAC y se analizaron mecanismos de compensación fiscal orientados a la sostenibilidad financiera de municipios con alta presencia de resguardos indígenas. La participación de la Dirección Regional del IGAC fortaleció la articulación institucional y consolidó relaciones de confianza.
Finalmente, como parte de la planificación anticipada de las acciones formativas, se adelantaron reuniones de coordinación con la Secretaría de Salud de la Gobernación del Cauca, en las cuales se definieron contenidos temáticos y compromisos de divulgación para el taller “Gestión pública en bienestar animal: lineamientos estratégicos para el Alto Gobierno”, programado para el 18 de junio en Popayán, garantizando así una adecuada preparación técnica y logística del evento.</v>
      </c>
      <c r="L172" s="97" t="str">
        <f t="shared" si="12"/>
        <v>No se presentan dificultades</v>
      </c>
      <c r="M172" s="97" t="str">
        <f t="shared" si="12"/>
        <v>Gobierno y Finanzas Públicas para las Personerías Municipales
20250505_CAP_AG3434_LA_P
20250505_CAP_AG3434_PG
20250505_CAP_AG3434_RF_1
20250505_CAP_AG3434_RF_2
Gobierno y Catastro Multipropósito
20260525_CAP_AG3506_LA_P
20260525_CAP_AG3506_PG
20260525_CAP_AG3506_RF_1
20260525_CAP_AG3506_RF_2
Reuniones de coordinación
27052026_Acomp_Bienestar_Animal_Id_Nec_Cap_Cauca.</v>
      </c>
      <c r="N172" s="109">
        <f t="shared" si="12"/>
        <v>0</v>
      </c>
      <c r="O172" s="34"/>
      <c r="P172" s="34"/>
    </row>
    <row r="173" spans="1:16" ht="195" hidden="1" x14ac:dyDescent="0.25">
      <c r="A173" s="28" t="s">
        <v>509</v>
      </c>
      <c r="B173" s="202" t="s">
        <v>3221</v>
      </c>
      <c r="C173" s="203" t="s">
        <v>654</v>
      </c>
      <c r="D173" s="203" t="s">
        <v>655</v>
      </c>
      <c r="E173" s="31" t="s">
        <v>27</v>
      </c>
      <c r="F173" s="19">
        <v>1</v>
      </c>
      <c r="G173" s="18">
        <f>IFERROR(J10/F173,0)+Tabla4[[#This Row],[% DE CUMPLIMIENTO ACUMULADO]]</f>
        <v>0</v>
      </c>
      <c r="H173" s="19">
        <f>J10+Tabla4[[#This Row],[Avance meta de la vigencia]]</f>
        <v>0</v>
      </c>
      <c r="I173" s="19">
        <f t="shared" ref="I173:P174" si="13">I10</f>
        <v>0</v>
      </c>
      <c r="J173" s="134">
        <f t="shared" si="13"/>
        <v>0</v>
      </c>
      <c r="K173" s="97" t="str">
        <f t="shared" si="13"/>
        <v>Durante el mes se desarrollaron mesas de trabajo orientadas a la actualización y fortalecimiento del procedimiento institucional para la creación, funcionamiento y seguimiento de los semilleros de investigación. Como resultado de este ejercicio, el procedimiento fue revisado, ajustado y aprobado en Isolución, consolidando los lineamientos para su implementación a nivel institucional. Asimismo, se realizó el lanzamiento de la Convocatoria Nacional para la Conformación y Liderazgo de Semilleros Esapistas de Investigación 2026-2027, iniciativa que busca fortalecer la formación investigativa, promover la participación de estudiantes y docentes en actividades de investigación y consolidar capacidades académicas en los diferentes territorios y sedes de la entidad.</v>
      </c>
      <c r="L173" s="97" t="str">
        <f t="shared" si="13"/>
        <v>el reto de asegurar una implementación homogénea del procedimiento de semilleros en las diferentes sedes y territorios, considerando sus capacidades institucionales, niveles de participación y condiciones operativas particulares.</v>
      </c>
      <c r="M173" s="97" t="str">
        <f t="shared" si="13"/>
        <v>Procedimiento en excel y formatos con codigos + Convocatoria en pagina Web</v>
      </c>
      <c r="N173" s="109">
        <f t="shared" si="13"/>
        <v>0</v>
      </c>
      <c r="O173" s="34">
        <f t="shared" si="13"/>
        <v>0</v>
      </c>
      <c r="P173" s="34">
        <f t="shared" si="13"/>
        <v>0</v>
      </c>
    </row>
    <row r="174" spans="1:16" ht="120" hidden="1" x14ac:dyDescent="0.25">
      <c r="A174" s="28" t="s">
        <v>509</v>
      </c>
      <c r="B174" s="202" t="s">
        <v>3222</v>
      </c>
      <c r="C174" s="203" t="s">
        <v>657</v>
      </c>
      <c r="D174" s="203" t="s">
        <v>658</v>
      </c>
      <c r="E174" s="31" t="s">
        <v>27</v>
      </c>
      <c r="F174" s="19">
        <v>2</v>
      </c>
      <c r="G174" s="18">
        <f>IFERROR(J11/F174,0)+Tabla4[[#This Row],[% DE CUMPLIMIENTO ACUMULADO]]</f>
        <v>1.5</v>
      </c>
      <c r="H174" s="19">
        <f>J11+Tabla4[[#This Row],[Avance meta de la vigencia]]</f>
        <v>3</v>
      </c>
      <c r="I174" s="19">
        <f t="shared" si="13"/>
        <v>0</v>
      </c>
      <c r="J174" s="134">
        <f t="shared" si="13"/>
        <v>3</v>
      </c>
      <c r="K174" s="97" t="str">
        <f t="shared" si="13"/>
        <v>Durante el mes de mayo se dio continuidad a los encuentros territoriales desarrollados en Santander, Cali y la Sede Central, fortaleciendo los espacios de divulgación e intercambio de conocimiento. Estos  escenarios permitieron socializar y conocer los avances de los proyectos liderados por los docentes en las distintas Sedes de la ESAP contribuyendo al fortalecimiento de la apropiación social del conocimiento y a la visibilización de los resultados de investigación institucional.</v>
      </c>
      <c r="L174" s="97" t="str">
        <f t="shared" si="13"/>
        <v>la sistematización y consolidación de los resultados derivados de los encuentros territoriales, con el fin de asegurar su trazabilidad, seguimiento y uso efectivo como insumo para la apropiación social del conocimiento.</v>
      </c>
      <c r="M174" s="97" t="str">
        <f t="shared" si="13"/>
        <v xml:space="preserve">Evidencia de eventos Territoriales </v>
      </c>
      <c r="N174" s="109">
        <f t="shared" si="13"/>
        <v>0</v>
      </c>
      <c r="O174" s="34">
        <f t="shared" si="13"/>
        <v>0</v>
      </c>
      <c r="P174" s="34">
        <f t="shared" si="13"/>
        <v>0</v>
      </c>
    </row>
    <row r="175" spans="1:16" ht="150" hidden="1" x14ac:dyDescent="0.25">
      <c r="A175" s="28" t="s">
        <v>509</v>
      </c>
      <c r="B175" s="202" t="s">
        <v>3223</v>
      </c>
      <c r="C175" s="203" t="s">
        <v>3224</v>
      </c>
      <c r="D175" s="203" t="s">
        <v>661</v>
      </c>
      <c r="E175" s="31" t="s">
        <v>27</v>
      </c>
      <c r="F175" s="19">
        <v>15</v>
      </c>
      <c r="G175" s="18">
        <f>IFERROR(J13/F175,0)+Tabla4[[#This Row],[% DE CUMPLIMIENTO ACUMULADO]]</f>
        <v>0.33333333333333331</v>
      </c>
      <c r="H175" s="19">
        <f>J13+Tabla4[[#This Row],[Avance meta de la vigencia]]</f>
        <v>5</v>
      </c>
      <c r="I175" s="19">
        <f t="shared" ref="I175:P175" si="14">I13</f>
        <v>0</v>
      </c>
      <c r="J175" s="134">
        <f t="shared" si="14"/>
        <v>5</v>
      </c>
      <c r="K175" s="97" t="str">
        <f t="shared" si="14"/>
        <v>En el marco del indicador de Publicaciones de Investigación, durante el mes de mayo se publicaron cinco artículos científicos en la revista Administración &amp; Desarrollo, completando así la edición correspondiente al primer semestre del año. Este resultado refleja el avance en los procesos de gestión editorial, evaluación y divulgación de la producción académica e investigativa institucional, contribuyendo al fortalecimiento de la visibilidad del conocimiento generado y al cumplimiento de las metas establecidas en materia de publicación y apropiación social del conocimiento.</v>
      </c>
      <c r="L175" s="97" t="str">
        <f t="shared" si="14"/>
        <v>oportunidad en los procesos de recepción, evaluación y edición de artículos, con el fin de asegurar la continuidad del flujo editorial y el cumplimiento oportuno de las metas de publicación científica.</v>
      </c>
      <c r="M175" s="97" t="str">
        <f t="shared" si="14"/>
        <v>Link de Evidencia</v>
      </c>
      <c r="N175" s="109">
        <f t="shared" si="14"/>
        <v>0</v>
      </c>
      <c r="O175" s="34">
        <f t="shared" si="14"/>
        <v>0</v>
      </c>
      <c r="P175" s="34">
        <f t="shared" si="14"/>
        <v>0</v>
      </c>
    </row>
    <row r="176" spans="1:16" ht="330" hidden="1" x14ac:dyDescent="0.25">
      <c r="A176" s="28" t="s">
        <v>509</v>
      </c>
      <c r="B176" s="202" t="s">
        <v>3225</v>
      </c>
      <c r="C176" s="203" t="s">
        <v>663</v>
      </c>
      <c r="D176" s="203" t="s">
        <v>664</v>
      </c>
      <c r="E176" s="36" t="s">
        <v>431</v>
      </c>
      <c r="F176" s="19">
        <v>1</v>
      </c>
      <c r="G176" s="18">
        <f>IFERROR(J176/F176,0)+Tabla4[[#This Row],[% DE CUMPLIMIENTO ACUMULADO]]</f>
        <v>0.30000000000000004</v>
      </c>
      <c r="H176" s="19">
        <f>Tabla5[[#This Row],[AVANCE EJECUTADO]]+Tabla4[[#This Row],[Avance meta de la vigencia]]</f>
        <v>0.30000000000000004</v>
      </c>
      <c r="I176" s="19"/>
      <c r="J176" s="134">
        <v>0.1</v>
      </c>
      <c r="K176" s="97" t="s">
        <v>4091</v>
      </c>
      <c r="L176" s="97" t="s">
        <v>4092</v>
      </c>
      <c r="M176" s="97" t="s">
        <v>4093</v>
      </c>
      <c r="N176" s="109"/>
      <c r="O176" s="34"/>
      <c r="P176" s="34"/>
    </row>
    <row r="177" spans="1:16" ht="180" hidden="1" x14ac:dyDescent="0.25">
      <c r="A177" s="28" t="s">
        <v>509</v>
      </c>
      <c r="B177" s="202" t="s">
        <v>3226</v>
      </c>
      <c r="C177" s="203" t="s">
        <v>668</v>
      </c>
      <c r="D177" s="203" t="s">
        <v>669</v>
      </c>
      <c r="E177" s="36" t="s">
        <v>431</v>
      </c>
      <c r="F177" s="19">
        <v>1</v>
      </c>
      <c r="G177" s="18">
        <f>IFERROR(J177/F177,0)+Tabla4[[#This Row],[% DE CUMPLIMIENTO ACUMULADO]]</f>
        <v>0.35</v>
      </c>
      <c r="H177" s="19">
        <f>Tabla5[[#This Row],[AVANCE EJECUTADO]]+Tabla4[[#This Row],[Avance meta de la vigencia]]</f>
        <v>0.35</v>
      </c>
      <c r="I177" s="19"/>
      <c r="J177" s="134">
        <v>0.1</v>
      </c>
      <c r="K177" s="97" t="s">
        <v>4094</v>
      </c>
      <c r="L177" s="97" t="s">
        <v>4092</v>
      </c>
      <c r="M177" s="97" t="s">
        <v>4095</v>
      </c>
      <c r="N177" s="109"/>
      <c r="O177" s="34"/>
      <c r="P177" s="34"/>
    </row>
    <row r="178" spans="1:16" ht="120" hidden="1" x14ac:dyDescent="0.25">
      <c r="A178" s="28" t="s">
        <v>509</v>
      </c>
      <c r="B178" s="202" t="s">
        <v>3227</v>
      </c>
      <c r="C178" s="203" t="s">
        <v>673</v>
      </c>
      <c r="D178" s="203" t="s">
        <v>674</v>
      </c>
      <c r="E178" s="36" t="s">
        <v>431</v>
      </c>
      <c r="F178" s="19">
        <v>1</v>
      </c>
      <c r="G178" s="18">
        <f>IFERROR(J178/F178,0)+Tabla4[[#This Row],[% DE CUMPLIMIENTO ACUMULADO]]</f>
        <v>0</v>
      </c>
      <c r="H178" s="19">
        <f>Tabla5[[#This Row],[AVANCE EJECUTADO]]+Tabla4[[#This Row],[Avance meta de la vigencia]]</f>
        <v>0</v>
      </c>
      <c r="I178" s="19"/>
      <c r="J178" s="134">
        <v>0</v>
      </c>
      <c r="K178" s="81" t="s">
        <v>4096</v>
      </c>
      <c r="L178" s="81" t="s">
        <v>4097</v>
      </c>
      <c r="M178" s="81" t="s">
        <v>4098</v>
      </c>
      <c r="N178" s="109"/>
      <c r="O178" s="34"/>
      <c r="P178" s="34"/>
    </row>
    <row r="179" spans="1:16" ht="120" hidden="1" x14ac:dyDescent="0.25">
      <c r="A179" s="28" t="s">
        <v>509</v>
      </c>
      <c r="B179" s="202" t="s">
        <v>3228</v>
      </c>
      <c r="C179" s="203" t="s">
        <v>677</v>
      </c>
      <c r="D179" s="203" t="s">
        <v>678</v>
      </c>
      <c r="E179" s="36" t="s">
        <v>431</v>
      </c>
      <c r="F179" s="19">
        <v>1</v>
      </c>
      <c r="G179" s="18">
        <f>IFERROR(J179/F179,0)+Tabla4[[#This Row],[% DE CUMPLIMIENTO ACUMULADO]]</f>
        <v>0</v>
      </c>
      <c r="H179" s="19">
        <f>Tabla5[[#This Row],[AVANCE EJECUTADO]]+Tabla4[[#This Row],[Avance meta de la vigencia]]</f>
        <v>0</v>
      </c>
      <c r="I179" s="19"/>
      <c r="J179" s="134">
        <v>0</v>
      </c>
      <c r="K179" s="81" t="s">
        <v>4099</v>
      </c>
      <c r="L179" s="81" t="s">
        <v>4097</v>
      </c>
      <c r="M179" s="81" t="s">
        <v>4098</v>
      </c>
      <c r="N179" s="109"/>
      <c r="O179" s="34"/>
      <c r="P179" s="34"/>
    </row>
    <row r="180" spans="1:16" ht="120" hidden="1" x14ac:dyDescent="0.25">
      <c r="A180" s="28" t="s">
        <v>509</v>
      </c>
      <c r="B180" s="202" t="s">
        <v>3229</v>
      </c>
      <c r="C180" s="203" t="s">
        <v>681</v>
      </c>
      <c r="D180" s="203" t="s">
        <v>682</v>
      </c>
      <c r="E180" s="36" t="s">
        <v>431</v>
      </c>
      <c r="F180" s="19">
        <v>1</v>
      </c>
      <c r="G180" s="18">
        <f>IFERROR(J180/F180,0)+Tabla4[[#This Row],[% DE CUMPLIMIENTO ACUMULADO]]</f>
        <v>0</v>
      </c>
      <c r="H180" s="19">
        <f>Tabla5[[#This Row],[AVANCE EJECUTADO]]+Tabla4[[#This Row],[Avance meta de la vigencia]]</f>
        <v>0</v>
      </c>
      <c r="I180" s="19"/>
      <c r="J180" s="134">
        <v>0</v>
      </c>
      <c r="K180" s="81" t="s">
        <v>4100</v>
      </c>
      <c r="L180" s="81" t="s">
        <v>4097</v>
      </c>
      <c r="M180" s="81" t="s">
        <v>4098</v>
      </c>
      <c r="N180" s="109"/>
      <c r="O180" s="34"/>
      <c r="P180" s="34"/>
    </row>
    <row r="181" spans="1:16" ht="360" hidden="1" x14ac:dyDescent="0.25">
      <c r="A181" s="28" t="s">
        <v>509</v>
      </c>
      <c r="B181" s="202" t="s">
        <v>3230</v>
      </c>
      <c r="C181" s="203" t="s">
        <v>685</v>
      </c>
      <c r="D181" s="203" t="s">
        <v>686</v>
      </c>
      <c r="E181" s="36" t="s">
        <v>431</v>
      </c>
      <c r="F181" s="19">
        <v>1</v>
      </c>
      <c r="G181" s="18">
        <f>IFERROR(J181/F181,0)+Tabla4[[#This Row],[% DE CUMPLIMIENTO ACUMULADO]]</f>
        <v>0.2</v>
      </c>
      <c r="H181" s="19">
        <f>Tabla5[[#This Row],[AVANCE EJECUTADO]]+Tabla4[[#This Row],[Avance meta de la vigencia]]</f>
        <v>0.2</v>
      </c>
      <c r="I181" s="19"/>
      <c r="J181" s="134">
        <v>0.2</v>
      </c>
      <c r="K181" s="81" t="s">
        <v>4101</v>
      </c>
      <c r="L181" s="81" t="s">
        <v>4092</v>
      </c>
      <c r="M181" s="81" t="s">
        <v>4102</v>
      </c>
      <c r="N181" s="109"/>
      <c r="O181" s="34"/>
      <c r="P181" s="34"/>
    </row>
    <row r="182" spans="1:16" ht="409.5" hidden="1" x14ac:dyDescent="0.25">
      <c r="A182" s="28" t="s">
        <v>509</v>
      </c>
      <c r="B182" s="202" t="s">
        <v>3231</v>
      </c>
      <c r="C182" s="203" t="s">
        <v>689</v>
      </c>
      <c r="D182" s="203" t="s">
        <v>690</v>
      </c>
      <c r="E182" s="36" t="s">
        <v>431</v>
      </c>
      <c r="F182" s="19">
        <v>1</v>
      </c>
      <c r="G182" s="18">
        <f>IFERROR(J182/F182,0)+Tabla4[[#This Row],[% DE CUMPLIMIENTO ACUMULADO]]</f>
        <v>0.5</v>
      </c>
      <c r="H182" s="19">
        <f>Tabla5[[#This Row],[AVANCE EJECUTADO]]+Tabla4[[#This Row],[Avance meta de la vigencia]]</f>
        <v>0.5</v>
      </c>
      <c r="I182" s="19"/>
      <c r="J182" s="134">
        <v>0.1</v>
      </c>
      <c r="K182" s="97" t="s">
        <v>4103</v>
      </c>
      <c r="L182" s="81" t="s">
        <v>4092</v>
      </c>
      <c r="M182" s="97" t="s">
        <v>4104</v>
      </c>
      <c r="N182" s="109"/>
      <c r="O182" s="34"/>
      <c r="P182" s="34"/>
    </row>
    <row r="183" spans="1:16" ht="150" hidden="1" x14ac:dyDescent="0.25">
      <c r="A183" s="28" t="s">
        <v>509</v>
      </c>
      <c r="B183" s="202" t="s">
        <v>3232</v>
      </c>
      <c r="C183" s="203" t="s">
        <v>694</v>
      </c>
      <c r="D183" s="203" t="s">
        <v>695</v>
      </c>
      <c r="E183" s="36" t="s">
        <v>513</v>
      </c>
      <c r="F183" s="19">
        <v>1</v>
      </c>
      <c r="G183" s="18">
        <f>IFERROR(J183/F183,0)+Tabla4[[#This Row],[% DE CUMPLIMIENTO ACUMULADO]]</f>
        <v>0.3</v>
      </c>
      <c r="H183" s="19">
        <f>Tabla5[[#This Row],[AVANCE EJECUTADO]]+Tabla4[[#This Row],[Avance meta de la vigencia]]</f>
        <v>0.3</v>
      </c>
      <c r="I183" s="19"/>
      <c r="J183" s="134"/>
      <c r="K183" s="97"/>
      <c r="L183" s="97"/>
      <c r="M183" s="97"/>
      <c r="N183" s="109"/>
      <c r="O183" s="34"/>
      <c r="P183" s="34"/>
    </row>
    <row r="184" spans="1:16" ht="50.1" hidden="1" customHeight="1" x14ac:dyDescent="0.25">
      <c r="A184" s="28" t="s">
        <v>509</v>
      </c>
      <c r="B184" s="202" t="s">
        <v>3233</v>
      </c>
      <c r="C184" s="203" t="s">
        <v>697</v>
      </c>
      <c r="D184" s="203" t="s">
        <v>698</v>
      </c>
      <c r="E184" s="36" t="s">
        <v>102</v>
      </c>
      <c r="F184" s="19">
        <v>1</v>
      </c>
      <c r="G184" s="18">
        <f>IFERROR(J184/F184,0)+Tabla4[[#This Row],[% DE CUMPLIMIENTO ACUMULADO]]</f>
        <v>0</v>
      </c>
      <c r="H184" s="19">
        <f>Tabla5[[#This Row],[AVANCE EJECUTADO]]+Tabla4[[#This Row],[Avance meta de la vigencia]]</f>
        <v>0</v>
      </c>
      <c r="I184" s="19"/>
      <c r="J184" s="134">
        <v>0</v>
      </c>
      <c r="K184" s="97" t="s">
        <v>4076</v>
      </c>
      <c r="L184" s="97"/>
      <c r="M184" s="97"/>
      <c r="N184" s="109"/>
      <c r="O184" s="34"/>
      <c r="P184" s="34"/>
    </row>
    <row r="185" spans="1:16" ht="50.1" hidden="1" customHeight="1" x14ac:dyDescent="0.25">
      <c r="A185" s="28" t="s">
        <v>509</v>
      </c>
      <c r="B185" s="202" t="s">
        <v>3234</v>
      </c>
      <c r="C185" s="203" t="s">
        <v>700</v>
      </c>
      <c r="D185" s="203" t="s">
        <v>701</v>
      </c>
      <c r="E185" s="36" t="s">
        <v>102</v>
      </c>
      <c r="F185" s="19">
        <v>2</v>
      </c>
      <c r="G185" s="18">
        <f>IFERROR(J185/F185,0)+Tabla4[[#This Row],[% DE CUMPLIMIENTO ACUMULADO]]</f>
        <v>0</v>
      </c>
      <c r="H185" s="19">
        <f>Tabla5[[#This Row],[AVANCE EJECUTADO]]+Tabla4[[#This Row],[Avance meta de la vigencia]]</f>
        <v>0</v>
      </c>
      <c r="I185" s="19"/>
      <c r="J185" s="134">
        <v>0</v>
      </c>
      <c r="K185" s="97" t="s">
        <v>4105</v>
      </c>
      <c r="L185" s="97"/>
      <c r="M185" s="97"/>
      <c r="N185" s="109"/>
      <c r="O185" s="34"/>
      <c r="P185" s="34"/>
    </row>
    <row r="186" spans="1:16" ht="45" hidden="1" x14ac:dyDescent="0.25">
      <c r="A186" s="28" t="s">
        <v>509</v>
      </c>
      <c r="B186" s="202" t="s">
        <v>3235</v>
      </c>
      <c r="C186" s="203" t="s">
        <v>703</v>
      </c>
      <c r="D186" s="203" t="s">
        <v>704</v>
      </c>
      <c r="E186" s="36" t="s">
        <v>85</v>
      </c>
      <c r="F186" s="19">
        <v>2</v>
      </c>
      <c r="G186" s="18">
        <f>IFERROR(J186/F186,0)+Tabla4[[#This Row],[% DE CUMPLIMIENTO ACUMULADO]]</f>
        <v>0</v>
      </c>
      <c r="H186" s="19">
        <f>Tabla5[[#This Row],[AVANCE EJECUTADO]]+Tabla4[[#This Row],[Avance meta de la vigencia]]</f>
        <v>0</v>
      </c>
      <c r="I186" s="19"/>
      <c r="J186" s="134"/>
      <c r="K186" s="97"/>
      <c r="L186" s="97"/>
      <c r="M186" s="97"/>
      <c r="N186" s="109"/>
      <c r="O186" s="34"/>
      <c r="P186" s="34"/>
    </row>
    <row r="187" spans="1:16" ht="105" hidden="1" x14ac:dyDescent="0.25">
      <c r="A187" s="28" t="s">
        <v>509</v>
      </c>
      <c r="B187" s="202" t="s">
        <v>3236</v>
      </c>
      <c r="C187" s="203" t="s">
        <v>706</v>
      </c>
      <c r="D187" s="203" t="s">
        <v>707</v>
      </c>
      <c r="E187" s="36" t="s">
        <v>85</v>
      </c>
      <c r="F187" s="19">
        <v>1</v>
      </c>
      <c r="G187" s="18">
        <f>IFERROR(J187/F187,0)+Tabla4[[#This Row],[% DE CUMPLIMIENTO ACUMULADO]]</f>
        <v>0</v>
      </c>
      <c r="H187" s="19">
        <f>Tabla5[[#This Row],[AVANCE EJECUTADO]]+Tabla4[[#This Row],[Avance meta de la vigencia]]</f>
        <v>0</v>
      </c>
      <c r="I187" s="19"/>
      <c r="J187" s="134"/>
      <c r="K187" s="97"/>
      <c r="L187" s="97"/>
      <c r="M187" s="97"/>
      <c r="N187" s="109"/>
      <c r="O187" s="34"/>
      <c r="P187" s="34"/>
    </row>
    <row r="188" spans="1:16" ht="105" hidden="1" x14ac:dyDescent="0.25">
      <c r="A188" s="28" t="s">
        <v>509</v>
      </c>
      <c r="B188" s="202" t="s">
        <v>3237</v>
      </c>
      <c r="C188" s="203" t="s">
        <v>709</v>
      </c>
      <c r="D188" s="203" t="s">
        <v>710</v>
      </c>
      <c r="E188" s="36" t="s">
        <v>284</v>
      </c>
      <c r="F188" s="19">
        <v>1</v>
      </c>
      <c r="G188" s="18">
        <f>IFERROR(J188/F188,0)+Tabla4[[#This Row],[% DE CUMPLIMIENTO ACUMULADO]]</f>
        <v>0.37000000000000005</v>
      </c>
      <c r="H188" s="19">
        <f>Tabla5[[#This Row],[AVANCE EJECUTADO]]+Tabla4[[#This Row],[Avance meta de la vigencia]]</f>
        <v>0.37000000000000005</v>
      </c>
      <c r="I188" s="19"/>
      <c r="J188" s="156">
        <v>0.08</v>
      </c>
      <c r="K188" s="97" t="s">
        <v>4106</v>
      </c>
      <c r="L188" s="97" t="s">
        <v>935</v>
      </c>
      <c r="M188" s="97" t="s">
        <v>4107</v>
      </c>
      <c r="N188" s="109"/>
      <c r="O188" s="34"/>
      <c r="P188" s="34"/>
    </row>
    <row r="189" spans="1:16" ht="120" hidden="1" x14ac:dyDescent="0.25">
      <c r="A189" s="28" t="s">
        <v>714</v>
      </c>
      <c r="B189" s="74" t="s">
        <v>715</v>
      </c>
      <c r="C189" s="210" t="s">
        <v>716</v>
      </c>
      <c r="D189" s="31" t="s">
        <v>26</v>
      </c>
      <c r="E189" s="210" t="s">
        <v>30</v>
      </c>
      <c r="F189" s="18">
        <v>0.32</v>
      </c>
      <c r="G189" s="18">
        <f>IFERROR(J189/F189,0)+Tabla4[[#This Row],[% DE CUMPLIMIENTO ACUMULADO]]</f>
        <v>0.25</v>
      </c>
      <c r="H189" s="19">
        <f>Tabla5[[#This Row],[AVANCE EJECUTADO]]+Tabla4[[#This Row],[Avance meta de la vigencia]]</f>
        <v>0.08</v>
      </c>
      <c r="I189" s="19"/>
      <c r="J189" s="156">
        <v>0.01</v>
      </c>
      <c r="K189" s="97" t="s">
        <v>4108</v>
      </c>
      <c r="L189" s="97" t="s">
        <v>3961</v>
      </c>
      <c r="M189" s="97" t="s">
        <v>4109</v>
      </c>
      <c r="N189" s="109"/>
      <c r="O189" s="34"/>
      <c r="P189" s="34"/>
    </row>
    <row r="190" spans="1:16" ht="90" hidden="1" x14ac:dyDescent="0.25">
      <c r="A190" s="28" t="s">
        <v>714</v>
      </c>
      <c r="B190" s="74" t="s">
        <v>722</v>
      </c>
      <c r="C190" s="210" t="s">
        <v>723</v>
      </c>
      <c r="D190" s="31" t="s">
        <v>26</v>
      </c>
      <c r="E190" s="210" t="s">
        <v>30</v>
      </c>
      <c r="F190" s="17">
        <v>8</v>
      </c>
      <c r="G190" s="18">
        <f>IFERROR(J190/F190,0)+Tabla4[[#This Row],[% DE CUMPLIMIENTO ACUMULADO]]</f>
        <v>0</v>
      </c>
      <c r="H190" s="19">
        <f>Tabla5[[#This Row],[AVANCE EJECUTADO]]+Tabla4[[#This Row],[Avance meta de la vigencia]]</f>
        <v>0</v>
      </c>
      <c r="I190" s="19"/>
      <c r="J190" s="134">
        <v>0</v>
      </c>
      <c r="K190" s="97" t="s">
        <v>4110</v>
      </c>
      <c r="L190" s="97" t="s">
        <v>3961</v>
      </c>
      <c r="M190" s="97" t="s">
        <v>3962</v>
      </c>
      <c r="N190" s="109"/>
      <c r="O190" s="34"/>
      <c r="P190" s="34"/>
    </row>
    <row r="191" spans="1:16" ht="75" hidden="1" x14ac:dyDescent="0.25">
      <c r="A191" s="28" t="s">
        <v>714</v>
      </c>
      <c r="B191" s="74" t="s">
        <v>728</v>
      </c>
      <c r="C191" s="210" t="s">
        <v>729</v>
      </c>
      <c r="D191" s="31" t="s">
        <v>26</v>
      </c>
      <c r="E191" s="210" t="s">
        <v>30</v>
      </c>
      <c r="F191" s="17">
        <v>8392</v>
      </c>
      <c r="G191" s="18">
        <f>IFERROR(J191/F191,0)+Tabla4[[#This Row],[% DE CUMPLIMIENTO ACUMULADO]]</f>
        <v>0.3088655862726406</v>
      </c>
      <c r="H191" s="19">
        <f>Tabla5[[#This Row],[AVANCE EJECUTADO]]+Tabla4[[#This Row],[Avance meta de la vigencia]]</f>
        <v>2592</v>
      </c>
      <c r="I191" s="19"/>
      <c r="J191" s="134">
        <v>0</v>
      </c>
      <c r="K191" s="97" t="s">
        <v>3960</v>
      </c>
      <c r="L191" s="97" t="s">
        <v>3961</v>
      </c>
      <c r="M191" s="97" t="s">
        <v>3962</v>
      </c>
      <c r="N191" s="109"/>
      <c r="O191" s="34"/>
      <c r="P191" s="34"/>
    </row>
    <row r="192" spans="1:16" ht="330" hidden="1" x14ac:dyDescent="0.25">
      <c r="A192" s="28" t="s">
        <v>714</v>
      </c>
      <c r="B192" s="74" t="s">
        <v>730</v>
      </c>
      <c r="C192" s="210" t="s">
        <v>731</v>
      </c>
      <c r="D192" s="31" t="s">
        <v>26</v>
      </c>
      <c r="E192" s="210" t="s">
        <v>30</v>
      </c>
      <c r="F192" s="17">
        <v>2</v>
      </c>
      <c r="G192" s="18">
        <f>IFERROR(J192/F192,0)+Tabla4[[#This Row],[% DE CUMPLIMIENTO ACUMULADO]]</f>
        <v>0</v>
      </c>
      <c r="H192" s="19">
        <f>Tabla5[[#This Row],[AVANCE EJECUTADO]]+Tabla4[[#This Row],[Avance meta de la vigencia]]</f>
        <v>0</v>
      </c>
      <c r="I192" s="19"/>
      <c r="J192" s="134">
        <v>0</v>
      </c>
      <c r="K192" s="97" t="s">
        <v>4111</v>
      </c>
      <c r="L192" s="97" t="s">
        <v>4112</v>
      </c>
      <c r="M192" s="97" t="s">
        <v>4113</v>
      </c>
      <c r="N192" s="109"/>
      <c r="O192" s="34"/>
      <c r="P192" s="34"/>
    </row>
    <row r="193" spans="1:16" ht="105" hidden="1" x14ac:dyDescent="0.25">
      <c r="A193" s="28" t="s">
        <v>714</v>
      </c>
      <c r="B193" s="74" t="s">
        <v>733</v>
      </c>
      <c r="C193" s="210" t="s">
        <v>734</v>
      </c>
      <c r="D193" s="31" t="s">
        <v>26</v>
      </c>
      <c r="E193" s="210" t="s">
        <v>30</v>
      </c>
      <c r="F193" s="17">
        <v>26</v>
      </c>
      <c r="G193" s="18">
        <f>IFERROR(MIN((J193/F193+Tabla4[[#This Row],[% DE CUMPLIMIENTO ACUMULADO]]),1),0)</f>
        <v>1</v>
      </c>
      <c r="H193" s="19">
        <f>Tabla5[[#This Row],[AVANCE EJECUTADO]]+Tabla4[[#This Row],[Avance meta de la vigencia]]</f>
        <v>95</v>
      </c>
      <c r="I193" s="19"/>
      <c r="J193" s="134">
        <v>0</v>
      </c>
      <c r="K193" s="97" t="s">
        <v>4114</v>
      </c>
      <c r="L193" s="97" t="s">
        <v>3961</v>
      </c>
      <c r="M193" s="97" t="s">
        <v>3962</v>
      </c>
      <c r="N193" s="109"/>
      <c r="O193" s="34"/>
      <c r="P193" s="34"/>
    </row>
    <row r="194" spans="1:16" ht="409.5" hidden="1" x14ac:dyDescent="0.25">
      <c r="A194" s="28" t="s">
        <v>714</v>
      </c>
      <c r="B194" s="74" t="s">
        <v>735</v>
      </c>
      <c r="C194" s="210" t="s">
        <v>736</v>
      </c>
      <c r="D194" s="31" t="s">
        <v>26</v>
      </c>
      <c r="E194" s="210" t="s">
        <v>30</v>
      </c>
      <c r="F194" s="17">
        <v>4</v>
      </c>
      <c r="G194" s="18">
        <f>IFERROR(J194/F194,0)+Tabla4[[#This Row],[% DE CUMPLIMIENTO ACUMULADO]]</f>
        <v>0</v>
      </c>
      <c r="H194" s="19">
        <f>Tabla5[[#This Row],[AVANCE EJECUTADO]]+Tabla4[[#This Row],[Avance meta de la vigencia]]</f>
        <v>0</v>
      </c>
      <c r="I194" s="19"/>
      <c r="J194" s="134">
        <v>0</v>
      </c>
      <c r="K194" s="97" t="s">
        <v>4115</v>
      </c>
      <c r="L194" s="97" t="s">
        <v>4116</v>
      </c>
      <c r="M194" s="97" t="s">
        <v>4117</v>
      </c>
      <c r="N194" s="109"/>
      <c r="O194" s="34"/>
      <c r="P194" s="34"/>
    </row>
    <row r="195" spans="1:16" ht="210" hidden="1" x14ac:dyDescent="0.25">
      <c r="A195" s="28" t="s">
        <v>714</v>
      </c>
      <c r="B195" s="74" t="s">
        <v>741</v>
      </c>
      <c r="C195" s="210" t="s">
        <v>742</v>
      </c>
      <c r="D195" s="31" t="s">
        <v>26</v>
      </c>
      <c r="E195" s="210" t="s">
        <v>30</v>
      </c>
      <c r="F195" s="18">
        <v>0.4</v>
      </c>
      <c r="G195" s="18">
        <f>IFERROR(J195/F195,0)+Tabla4[[#This Row],[% DE CUMPLIMIENTO ACUMULADO]]</f>
        <v>0.52499999999999991</v>
      </c>
      <c r="H195" s="19">
        <f>Tabla5[[#This Row],[AVANCE EJECUTADO]]+Tabla4[[#This Row],[Avance meta de la vigencia]]</f>
        <v>0.21</v>
      </c>
      <c r="I195" s="19"/>
      <c r="J195" s="156">
        <v>0.15</v>
      </c>
      <c r="K195" s="97" t="s">
        <v>4118</v>
      </c>
      <c r="L195" s="97" t="s">
        <v>3961</v>
      </c>
      <c r="M195" s="97" t="s">
        <v>4119</v>
      </c>
      <c r="N195" s="109"/>
      <c r="O195" s="34"/>
      <c r="P195" s="34"/>
    </row>
    <row r="196" spans="1:16" ht="409.5" hidden="1" x14ac:dyDescent="0.25">
      <c r="A196" s="28" t="s">
        <v>714</v>
      </c>
      <c r="B196" s="74" t="s">
        <v>743</v>
      </c>
      <c r="C196" s="210" t="s">
        <v>744</v>
      </c>
      <c r="D196" s="31" t="s">
        <v>26</v>
      </c>
      <c r="E196" s="210" t="s">
        <v>30</v>
      </c>
      <c r="F196" s="18">
        <v>0.2</v>
      </c>
      <c r="G196" s="18">
        <f>IFERROR(J196/F196,0)+Tabla4[[#This Row],[% DE CUMPLIMIENTO ACUMULADO]]</f>
        <v>0.7</v>
      </c>
      <c r="H196" s="19">
        <f>Tabla5[[#This Row],[AVANCE EJECUTADO]]+Tabla4[[#This Row],[Avance meta de la vigencia]]</f>
        <v>0.14000000000000001</v>
      </c>
      <c r="I196" s="19"/>
      <c r="J196" s="156">
        <v>0.1</v>
      </c>
      <c r="K196" s="97" t="s">
        <v>4120</v>
      </c>
      <c r="L196" s="97" t="s">
        <v>3961</v>
      </c>
      <c r="M196" s="97" t="s">
        <v>4121</v>
      </c>
      <c r="N196" s="109"/>
      <c r="O196" s="34"/>
      <c r="P196" s="34"/>
    </row>
    <row r="197" spans="1:16" ht="90" hidden="1" x14ac:dyDescent="0.25">
      <c r="A197" s="28" t="s">
        <v>714</v>
      </c>
      <c r="B197" s="74" t="s">
        <v>748</v>
      </c>
      <c r="C197" s="210" t="s">
        <v>749</v>
      </c>
      <c r="D197" s="31" t="s">
        <v>26</v>
      </c>
      <c r="E197" s="210" t="s">
        <v>30</v>
      </c>
      <c r="F197" s="18">
        <v>0.1</v>
      </c>
      <c r="G197" s="18">
        <f>IFERROR(J197/F197,0)+Tabla4[[#This Row],[% DE CUMPLIMIENTO ACUMULADO]]</f>
        <v>0.79999999999999993</v>
      </c>
      <c r="H197" s="19">
        <f>Tabla5[[#This Row],[AVANCE EJECUTADO]]+Tabla4[[#This Row],[Avance meta de la vigencia]]</f>
        <v>7.9999999999999988E-2</v>
      </c>
      <c r="I197" s="19"/>
      <c r="J197" s="156">
        <v>0</v>
      </c>
      <c r="K197" s="97" t="s">
        <v>4122</v>
      </c>
      <c r="L197" s="97" t="s">
        <v>4123</v>
      </c>
      <c r="M197" s="97" t="s">
        <v>4124</v>
      </c>
      <c r="N197" s="109"/>
      <c r="O197" s="34"/>
      <c r="P197" s="34"/>
    </row>
    <row r="198" spans="1:16" ht="60" hidden="1" x14ac:dyDescent="0.25">
      <c r="A198" s="28" t="s">
        <v>714</v>
      </c>
      <c r="B198" s="74" t="s">
        <v>751</v>
      </c>
      <c r="C198" s="210" t="s">
        <v>752</v>
      </c>
      <c r="D198" s="31" t="s">
        <v>26</v>
      </c>
      <c r="E198" s="36" t="s">
        <v>753</v>
      </c>
      <c r="F198" s="17">
        <v>4585</v>
      </c>
      <c r="G198" s="18">
        <f>IFERROR(J198/F198,0)+Tabla4[[#This Row],[% DE CUMPLIMIENTO ACUMULADO]]</f>
        <v>0.43255295429208473</v>
      </c>
      <c r="H198" s="19">
        <f>Tabla5[[#This Row],[AVANCE EJECUTADO]]+Tabla4[[#This Row],[Avance meta de la vigencia]]</f>
        <v>1940</v>
      </c>
      <c r="I198" s="211"/>
      <c r="J198" s="134">
        <v>0</v>
      </c>
      <c r="K198" s="97" t="s">
        <v>4125</v>
      </c>
      <c r="L198" s="97" t="s">
        <v>3961</v>
      </c>
      <c r="M198" s="97" t="s">
        <v>3962</v>
      </c>
      <c r="N198" s="109"/>
      <c r="O198" s="34"/>
      <c r="P198" s="34"/>
    </row>
    <row r="199" spans="1:16" ht="75" hidden="1" x14ac:dyDescent="0.25">
      <c r="A199" s="28" t="s">
        <v>714</v>
      </c>
      <c r="B199" s="74" t="s">
        <v>755</v>
      </c>
      <c r="C199" s="210" t="s">
        <v>756</v>
      </c>
      <c r="D199" s="31" t="s">
        <v>26</v>
      </c>
      <c r="E199" s="210" t="s">
        <v>30</v>
      </c>
      <c r="F199" s="17">
        <v>22</v>
      </c>
      <c r="G199" s="18">
        <f>IFERROR(J199/F199,0)+Tabla4[[#This Row],[% DE CUMPLIMIENTO ACUMULADO]]</f>
        <v>0</v>
      </c>
      <c r="H199" s="19">
        <f>Tabla5[[#This Row],[AVANCE EJECUTADO]]+Tabla4[[#This Row],[Avance meta de la vigencia]]</f>
        <v>0</v>
      </c>
      <c r="I199" s="19"/>
      <c r="J199" s="134">
        <v>0</v>
      </c>
      <c r="K199" s="97" t="s">
        <v>4126</v>
      </c>
      <c r="L199" s="97" t="s">
        <v>4127</v>
      </c>
      <c r="M199" s="97" t="s">
        <v>4128</v>
      </c>
      <c r="N199" s="109"/>
      <c r="O199" s="34"/>
      <c r="P199" s="34"/>
    </row>
    <row r="200" spans="1:16" ht="105" hidden="1" x14ac:dyDescent="0.25">
      <c r="A200" s="28" t="s">
        <v>714</v>
      </c>
      <c r="B200" s="74" t="s">
        <v>760</v>
      </c>
      <c r="C200" s="210" t="s">
        <v>761</v>
      </c>
      <c r="D200" s="31" t="s">
        <v>26</v>
      </c>
      <c r="E200" s="210" t="s">
        <v>30</v>
      </c>
      <c r="F200" s="18">
        <v>1</v>
      </c>
      <c r="G200" s="18">
        <f>IFERROR(J200/F200,0)+Tabla4[[#This Row],[% DE CUMPLIMIENTO ACUMULADO]]</f>
        <v>0.44000000000000006</v>
      </c>
      <c r="H200" s="19">
        <f>Tabla5[[#This Row],[AVANCE EJECUTADO]]+Tabla4[[#This Row],[Avance meta de la vigencia]]</f>
        <v>0.44000000000000006</v>
      </c>
      <c r="I200" s="19"/>
      <c r="J200" s="156">
        <v>0.13</v>
      </c>
      <c r="K200" s="97" t="s">
        <v>4129</v>
      </c>
      <c r="L200" s="97" t="s">
        <v>3961</v>
      </c>
      <c r="M200" s="97" t="s">
        <v>4130</v>
      </c>
      <c r="N200" s="109"/>
      <c r="O200" s="34"/>
      <c r="P200" s="34"/>
    </row>
    <row r="201" spans="1:16" ht="90" hidden="1" x14ac:dyDescent="0.25">
      <c r="A201" s="28" t="s">
        <v>714</v>
      </c>
      <c r="B201" s="74" t="s">
        <v>762</v>
      </c>
      <c r="C201" s="210" t="s">
        <v>763</v>
      </c>
      <c r="D201" s="31" t="s">
        <v>26</v>
      </c>
      <c r="E201" s="210" t="s">
        <v>30</v>
      </c>
      <c r="F201" s="18">
        <v>1</v>
      </c>
      <c r="G201" s="18">
        <f>IFERROR(J201/F201,0)+Tabla4[[#This Row],[% DE CUMPLIMIENTO ACUMULADO]]</f>
        <v>0.70000000000000007</v>
      </c>
      <c r="H201" s="19">
        <f>Tabla5[[#This Row],[AVANCE EJECUTADO]]+Tabla4[[#This Row],[Avance meta de la vigencia]]</f>
        <v>0.70000000000000007</v>
      </c>
      <c r="I201" s="19"/>
      <c r="J201" s="156">
        <v>0.08</v>
      </c>
      <c r="K201" s="97" t="s">
        <v>4131</v>
      </c>
      <c r="L201" s="97" t="s">
        <v>3961</v>
      </c>
      <c r="M201" s="97" t="s">
        <v>4132</v>
      </c>
      <c r="N201" s="109"/>
      <c r="O201" s="34"/>
      <c r="P201" s="34"/>
    </row>
    <row r="202" spans="1:16" ht="165" hidden="1" x14ac:dyDescent="0.25">
      <c r="A202" s="28" t="s">
        <v>714</v>
      </c>
      <c r="B202" s="74" t="s">
        <v>764</v>
      </c>
      <c r="C202" s="210" t="s">
        <v>765</v>
      </c>
      <c r="D202" s="31" t="s">
        <v>26</v>
      </c>
      <c r="E202" s="210" t="s">
        <v>30</v>
      </c>
      <c r="F202" s="18">
        <v>1</v>
      </c>
      <c r="G202" s="18">
        <f>IFERROR(J202/F202,0)+Tabla4[[#This Row],[% DE CUMPLIMIENTO ACUMULADO]]</f>
        <v>0.44000000000000006</v>
      </c>
      <c r="H202" s="19">
        <f>Tabla5[[#This Row],[AVANCE EJECUTADO]]+Tabla4[[#This Row],[Avance meta de la vigencia]]</f>
        <v>0.44000000000000006</v>
      </c>
      <c r="I202" s="19"/>
      <c r="J202" s="156">
        <v>0.03</v>
      </c>
      <c r="K202" s="97" t="s">
        <v>4133</v>
      </c>
      <c r="L202" s="97" t="s">
        <v>4134</v>
      </c>
      <c r="M202" s="97" t="s">
        <v>4135</v>
      </c>
      <c r="N202" s="109"/>
      <c r="O202" s="34"/>
      <c r="P202" s="34"/>
    </row>
    <row r="203" spans="1:16" ht="255" hidden="1" x14ac:dyDescent="0.25">
      <c r="A203" s="28" t="s">
        <v>714</v>
      </c>
      <c r="B203" s="74" t="s">
        <v>766</v>
      </c>
      <c r="C203" s="210" t="s">
        <v>767</v>
      </c>
      <c r="D203" s="31" t="s">
        <v>26</v>
      </c>
      <c r="E203" s="210" t="s">
        <v>30</v>
      </c>
      <c r="F203" s="17">
        <v>6</v>
      </c>
      <c r="G203" s="18">
        <f>IFERROR(J203/F203,0)+Tabla4[[#This Row],[% DE CUMPLIMIENTO ACUMULADO]]</f>
        <v>0.5</v>
      </c>
      <c r="H203" s="19">
        <f>Tabla5[[#This Row],[AVANCE EJECUTADO]]+Tabla4[[#This Row],[Avance meta de la vigencia]]</f>
        <v>3</v>
      </c>
      <c r="I203" s="19"/>
      <c r="J203" s="134">
        <v>1</v>
      </c>
      <c r="K203" s="97" t="s">
        <v>4136</v>
      </c>
      <c r="L203" s="97" t="s">
        <v>4086</v>
      </c>
      <c r="M203" s="97" t="s">
        <v>4137</v>
      </c>
      <c r="N203" s="109"/>
      <c r="O203" s="34"/>
      <c r="P203" s="34"/>
    </row>
    <row r="204" spans="1:16" ht="285" hidden="1" x14ac:dyDescent="0.25">
      <c r="A204" s="28" t="s">
        <v>714</v>
      </c>
      <c r="B204" s="74" t="s">
        <v>770</v>
      </c>
      <c r="C204" s="210" t="s">
        <v>771</v>
      </c>
      <c r="D204" s="31" t="s">
        <v>26</v>
      </c>
      <c r="E204" s="210" t="s">
        <v>30</v>
      </c>
      <c r="F204" s="17">
        <v>3</v>
      </c>
      <c r="G204" s="18">
        <f>IFERROR(J204/F204,0)+Tabla4[[#This Row],[% DE CUMPLIMIENTO ACUMULADO]]</f>
        <v>0.66666666666666663</v>
      </c>
      <c r="H204" s="19">
        <f>Tabla5[[#This Row],[AVANCE EJECUTADO]]+Tabla4[[#This Row],[Avance meta de la vigencia]]</f>
        <v>2</v>
      </c>
      <c r="I204" s="19"/>
      <c r="J204" s="134">
        <v>1</v>
      </c>
      <c r="K204" s="97" t="s">
        <v>4138</v>
      </c>
      <c r="L204" s="97" t="s">
        <v>4139</v>
      </c>
      <c r="M204" s="97" t="s">
        <v>4140</v>
      </c>
      <c r="N204" s="109"/>
      <c r="O204" s="34"/>
      <c r="P204" s="34"/>
    </row>
    <row r="205" spans="1:16" ht="30" hidden="1" x14ac:dyDescent="0.25">
      <c r="A205" s="28" t="s">
        <v>714</v>
      </c>
      <c r="B205" s="74" t="s">
        <v>775</v>
      </c>
      <c r="C205" s="210" t="s">
        <v>776</v>
      </c>
      <c r="D205" s="31" t="s">
        <v>26</v>
      </c>
      <c r="E205" s="210" t="s">
        <v>30</v>
      </c>
      <c r="F205" s="17">
        <v>24</v>
      </c>
      <c r="G205" s="18">
        <f>IFERROR(MIN((J205/F205+Tabla4[[#This Row],[% DE CUMPLIMIENTO ACUMULADO]]),1),0)</f>
        <v>1</v>
      </c>
      <c r="H205" s="19">
        <f>Tabla5[[#This Row],[AVANCE EJECUTADO]]+Tabla4[[#This Row],[Avance meta de la vigencia]]</f>
        <v>24</v>
      </c>
      <c r="I205" s="19"/>
      <c r="J205" s="134">
        <v>0</v>
      </c>
      <c r="K205" s="97" t="s">
        <v>2649</v>
      </c>
      <c r="L205" s="97" t="s">
        <v>4141</v>
      </c>
      <c r="M205" s="97"/>
      <c r="N205" s="109"/>
      <c r="O205" s="34"/>
      <c r="P205" s="34"/>
    </row>
    <row r="206" spans="1:16" ht="180" hidden="1" x14ac:dyDescent="0.25">
      <c r="A206" s="28" t="s">
        <v>714</v>
      </c>
      <c r="B206" s="74" t="s">
        <v>780</v>
      </c>
      <c r="C206" s="210" t="s">
        <v>781</v>
      </c>
      <c r="D206" s="31" t="s">
        <v>26</v>
      </c>
      <c r="E206" s="210" t="s">
        <v>30</v>
      </c>
      <c r="F206" s="17">
        <v>8</v>
      </c>
      <c r="G206" s="18">
        <f>IFERROR(J206/F206,0)+Tabla4[[#This Row],[% DE CUMPLIMIENTO ACUMULADO]]</f>
        <v>0.25</v>
      </c>
      <c r="H206" s="19">
        <f>Tabla5[[#This Row],[AVANCE EJECUTADO]]+Tabla4[[#This Row],[Avance meta de la vigencia]]</f>
        <v>2</v>
      </c>
      <c r="I206" s="19"/>
      <c r="J206" s="134">
        <v>1</v>
      </c>
      <c r="K206" s="97" t="s">
        <v>4142</v>
      </c>
      <c r="L206" s="97" t="s">
        <v>4143</v>
      </c>
      <c r="M206" s="97" t="s">
        <v>4144</v>
      </c>
      <c r="N206" s="109"/>
      <c r="O206" s="34"/>
      <c r="P206" s="34"/>
    </row>
    <row r="207" spans="1:16" ht="42.75" hidden="1" x14ac:dyDescent="0.25">
      <c r="A207" s="28" t="s">
        <v>714</v>
      </c>
      <c r="B207" s="74" t="s">
        <v>785</v>
      </c>
      <c r="C207" s="210" t="s">
        <v>786</v>
      </c>
      <c r="D207" s="31" t="s">
        <v>26</v>
      </c>
      <c r="E207" s="210" t="s">
        <v>30</v>
      </c>
      <c r="F207" s="18">
        <v>1</v>
      </c>
      <c r="G207" s="18">
        <f>IFERROR(J207/F207,0)+Tabla4[[#This Row],[% DE CUMPLIMIENTO ACUMULADO]]</f>
        <v>0.60000000000000009</v>
      </c>
      <c r="H207" s="19">
        <f>Tabla5[[#This Row],[AVANCE EJECUTADO]]+Tabla4[[#This Row],[Avance meta de la vigencia]]</f>
        <v>0.60000000000000009</v>
      </c>
      <c r="I207" s="19"/>
      <c r="J207" s="156">
        <v>0</v>
      </c>
      <c r="K207" s="97" t="s">
        <v>4145</v>
      </c>
      <c r="L207" s="97" t="s">
        <v>4145</v>
      </c>
      <c r="M207" s="97"/>
      <c r="N207" s="109"/>
      <c r="O207" s="34"/>
      <c r="P207" s="34"/>
    </row>
    <row r="208" spans="1:16" ht="120" hidden="1" x14ac:dyDescent="0.25">
      <c r="A208" s="28" t="s">
        <v>714</v>
      </c>
      <c r="B208" s="74" t="s">
        <v>790</v>
      </c>
      <c r="C208" s="210" t="s">
        <v>791</v>
      </c>
      <c r="D208" s="31" t="s">
        <v>26</v>
      </c>
      <c r="E208" s="210" t="s">
        <v>30</v>
      </c>
      <c r="F208" s="18">
        <v>1</v>
      </c>
      <c r="G208" s="18">
        <f>IFERROR(J208/F208,0)+Tabla4[[#This Row],[% DE CUMPLIMIENTO ACUMULADO]]</f>
        <v>0.4</v>
      </c>
      <c r="H208" s="19">
        <f>Tabla5[[#This Row],[AVANCE EJECUTADO]]+Tabla4[[#This Row],[Avance meta de la vigencia]]</f>
        <v>0.4</v>
      </c>
      <c r="I208" s="19"/>
      <c r="J208" s="156">
        <v>0.05</v>
      </c>
      <c r="K208" s="97" t="s">
        <v>4146</v>
      </c>
      <c r="L208" s="97" t="s">
        <v>4147</v>
      </c>
      <c r="M208" s="97" t="s">
        <v>4148</v>
      </c>
      <c r="N208" s="109"/>
      <c r="O208" s="34"/>
      <c r="P208" s="34"/>
    </row>
    <row r="209" spans="1:16" ht="60" hidden="1" x14ac:dyDescent="0.25">
      <c r="A209" s="28" t="s">
        <v>714</v>
      </c>
      <c r="B209" s="74" t="s">
        <v>795</v>
      </c>
      <c r="C209" s="210" t="s">
        <v>796</v>
      </c>
      <c r="D209" s="31" t="s">
        <v>26</v>
      </c>
      <c r="E209" s="30" t="s">
        <v>797</v>
      </c>
      <c r="F209" s="17">
        <v>2</v>
      </c>
      <c r="G209" s="18">
        <f>IFERROR(J209/F209,0)+Tabla4[[#This Row],[% DE CUMPLIMIENTO ACUMULADO]]</f>
        <v>0</v>
      </c>
      <c r="H209" s="19">
        <f>Tabla5[[#This Row],[AVANCE EJECUTADO]]+Tabla4[[#This Row],[Avance meta de la vigencia]]</f>
        <v>0</v>
      </c>
      <c r="I209" s="19"/>
      <c r="J209" s="134">
        <v>0</v>
      </c>
      <c r="K209" s="151" t="s">
        <v>4149</v>
      </c>
      <c r="L209" s="97" t="s">
        <v>146</v>
      </c>
      <c r="M209" s="97" t="s">
        <v>4150</v>
      </c>
      <c r="N209" s="109"/>
      <c r="O209" s="34"/>
      <c r="P209" s="34"/>
    </row>
    <row r="210" spans="1:16" ht="165" hidden="1" x14ac:dyDescent="0.25">
      <c r="A210" s="28" t="s">
        <v>714</v>
      </c>
      <c r="B210" s="74" t="s">
        <v>799</v>
      </c>
      <c r="C210" s="210" t="s">
        <v>800</v>
      </c>
      <c r="D210" s="31" t="s">
        <v>26</v>
      </c>
      <c r="E210" s="30" t="s">
        <v>797</v>
      </c>
      <c r="F210" s="17">
        <v>100</v>
      </c>
      <c r="G210" s="18">
        <f>IFERROR(J210/F210,0)+Tabla4[[#This Row],[% DE CUMPLIMIENTO ACUMULADO]]</f>
        <v>0.52</v>
      </c>
      <c r="H210" s="19">
        <f>Tabla5[[#This Row],[AVANCE EJECUTADO]]+Tabla4[[#This Row],[Avance meta de la vigencia]]</f>
        <v>52</v>
      </c>
      <c r="I210" s="19"/>
      <c r="J210" s="134">
        <v>7</v>
      </c>
      <c r="K210" s="163" t="s">
        <v>4151</v>
      </c>
      <c r="L210" s="97" t="s">
        <v>146</v>
      </c>
      <c r="M210" s="97" t="s">
        <v>3466</v>
      </c>
      <c r="N210" s="109"/>
      <c r="O210" s="34"/>
      <c r="P210" s="34"/>
    </row>
    <row r="211" spans="1:16" ht="135" hidden="1" x14ac:dyDescent="0.25">
      <c r="A211" s="28" t="s">
        <v>714</v>
      </c>
      <c r="B211" s="74" t="s">
        <v>801</v>
      </c>
      <c r="C211" s="210" t="s">
        <v>802</v>
      </c>
      <c r="D211" s="31" t="s">
        <v>26</v>
      </c>
      <c r="E211" s="30" t="s">
        <v>797</v>
      </c>
      <c r="F211" s="17">
        <v>50</v>
      </c>
      <c r="G211" s="18">
        <f>IFERROR(J211/F211,0)+Tabla4[[#This Row],[% DE CUMPLIMIENTO ACUMULADO]]</f>
        <v>0.44</v>
      </c>
      <c r="H211" s="19">
        <f>Tabla5[[#This Row],[AVANCE EJECUTADO]]+Tabla4[[#This Row],[Avance meta de la vigencia]]</f>
        <v>22</v>
      </c>
      <c r="I211" s="19"/>
      <c r="J211" s="134">
        <v>6</v>
      </c>
      <c r="K211" s="240" t="s">
        <v>4152</v>
      </c>
      <c r="L211" s="97" t="s">
        <v>146</v>
      </c>
      <c r="M211" s="97" t="s">
        <v>4153</v>
      </c>
      <c r="N211" s="109"/>
      <c r="O211" s="34"/>
      <c r="P211" s="34"/>
    </row>
    <row r="212" spans="1:16" ht="360" hidden="1" x14ac:dyDescent="0.25">
      <c r="A212" s="28" t="s">
        <v>714</v>
      </c>
      <c r="B212" s="74" t="s">
        <v>803</v>
      </c>
      <c r="C212" s="210" t="s">
        <v>804</v>
      </c>
      <c r="D212" s="31" t="s">
        <v>26</v>
      </c>
      <c r="E212" s="210" t="s">
        <v>805</v>
      </c>
      <c r="F212" s="17">
        <v>4</v>
      </c>
      <c r="G212" s="18">
        <f>IFERROR(J212/F212,0)+Tabla4[[#This Row],[% DE CUMPLIMIENTO ACUMULADO]]</f>
        <v>0.25</v>
      </c>
      <c r="H212" s="19">
        <f>Tabla5[[#This Row],[AVANCE EJECUTADO]]+Tabla4[[#This Row],[Avance meta de la vigencia]]</f>
        <v>1</v>
      </c>
      <c r="I212" s="19"/>
      <c r="J212" s="134"/>
      <c r="K212" s="163" t="s">
        <v>4154</v>
      </c>
      <c r="L212" s="151" t="s">
        <v>4155</v>
      </c>
      <c r="M212" s="151" t="s">
        <v>4156</v>
      </c>
      <c r="N212" s="109"/>
      <c r="O212" s="34"/>
      <c r="P212" s="34"/>
    </row>
    <row r="213" spans="1:16" ht="150" hidden="1" x14ac:dyDescent="0.25">
      <c r="A213" s="28" t="s">
        <v>714</v>
      </c>
      <c r="B213" s="74" t="s">
        <v>808</v>
      </c>
      <c r="C213" s="210" t="s">
        <v>809</v>
      </c>
      <c r="D213" s="31" t="s">
        <v>26</v>
      </c>
      <c r="E213" s="210" t="s">
        <v>350</v>
      </c>
      <c r="F213" s="18">
        <v>0.3</v>
      </c>
      <c r="G213" s="18">
        <f>IFERROR(J213/F213,0)+Tabla4[[#This Row],[% DE CUMPLIMIENTO ACUMULADO]]</f>
        <v>0.16666666666666669</v>
      </c>
      <c r="H213" s="19">
        <f>Tabla5[[#This Row],[AVANCE EJECUTADO]]+Tabla4[[#This Row],[Avance meta de la vigencia]]</f>
        <v>0.05</v>
      </c>
      <c r="I213" s="19"/>
      <c r="J213" s="156"/>
      <c r="K213" s="151" t="s">
        <v>4157</v>
      </c>
      <c r="L213" s="151" t="s">
        <v>3292</v>
      </c>
      <c r="M213" s="97" t="s">
        <v>4158</v>
      </c>
      <c r="N213" s="233"/>
      <c r="O213" s="34"/>
      <c r="P213" s="34"/>
    </row>
    <row r="214" spans="1:16" ht="120" hidden="1" x14ac:dyDescent="0.25">
      <c r="A214" s="28" t="s">
        <v>714</v>
      </c>
      <c r="B214" s="74" t="s">
        <v>813</v>
      </c>
      <c r="C214" s="210" t="s">
        <v>814</v>
      </c>
      <c r="D214" s="31" t="s">
        <v>26</v>
      </c>
      <c r="E214" s="210" t="s">
        <v>350</v>
      </c>
      <c r="F214" s="18">
        <v>0.25</v>
      </c>
      <c r="G214" s="18">
        <f>IFERROR(J214/F214,0)+Tabla4[[#This Row],[% DE CUMPLIMIENTO ACUMULADO]]</f>
        <v>0.2</v>
      </c>
      <c r="H214" s="19">
        <f>Tabla5[[#This Row],[AVANCE EJECUTADO]]+Tabla4[[#This Row],[Avance meta de la vigencia]]</f>
        <v>0.05</v>
      </c>
      <c r="I214" s="19"/>
      <c r="J214" s="156"/>
      <c r="K214" s="151" t="s">
        <v>4159</v>
      </c>
      <c r="L214" s="151" t="s">
        <v>3292</v>
      </c>
      <c r="M214" s="97" t="s">
        <v>4160</v>
      </c>
      <c r="N214" s="234"/>
      <c r="O214" s="34"/>
      <c r="P214" s="34"/>
    </row>
    <row r="215" spans="1:16" ht="255" hidden="1" x14ac:dyDescent="0.25">
      <c r="A215" s="28" t="s">
        <v>714</v>
      </c>
      <c r="B215" s="74" t="s">
        <v>816</v>
      </c>
      <c r="C215" s="210" t="s">
        <v>817</v>
      </c>
      <c r="D215" s="31" t="s">
        <v>26</v>
      </c>
      <c r="E215" s="210" t="s">
        <v>350</v>
      </c>
      <c r="F215" s="17">
        <v>10725</v>
      </c>
      <c r="G215" s="18">
        <f>IFERROR(MIN((J215/F215+Tabla4[[#This Row],[% DE CUMPLIMIENTO ACUMULADO]]),1),0)</f>
        <v>1</v>
      </c>
      <c r="H215" s="19">
        <f>Tabla5[[#This Row],[AVANCE EJECUTADO]]+Tabla4[[#This Row],[Avance meta de la vigencia]]</f>
        <v>10792</v>
      </c>
      <c r="I215" s="19"/>
      <c r="J215" s="134"/>
      <c r="K215" s="151" t="s">
        <v>4161</v>
      </c>
      <c r="L215" s="151" t="s">
        <v>3292</v>
      </c>
      <c r="M215" s="97" t="s">
        <v>4162</v>
      </c>
      <c r="N215" s="109"/>
      <c r="O215" s="34"/>
      <c r="P215" s="34"/>
    </row>
    <row r="216" spans="1:16" ht="150" hidden="1" x14ac:dyDescent="0.25">
      <c r="A216" s="28" t="s">
        <v>714</v>
      </c>
      <c r="B216" s="74" t="s">
        <v>819</v>
      </c>
      <c r="C216" s="210" t="s">
        <v>820</v>
      </c>
      <c r="D216" s="31" t="s">
        <v>26</v>
      </c>
      <c r="E216" s="210" t="s">
        <v>350</v>
      </c>
      <c r="F216" s="18">
        <v>0.2</v>
      </c>
      <c r="G216" s="18">
        <f>IFERROR(J216/F216,0)+Tabla4[[#This Row],[% DE CUMPLIMIENTO ACUMULADO]]</f>
        <v>0</v>
      </c>
      <c r="H216" s="19">
        <f>Tabla5[[#This Row],[AVANCE EJECUTADO]]+Tabla4[[#This Row],[Avance meta de la vigencia]]</f>
        <v>0</v>
      </c>
      <c r="I216" s="19"/>
      <c r="J216" s="156"/>
      <c r="K216" s="151" t="s">
        <v>4163</v>
      </c>
      <c r="L216" s="151" t="s">
        <v>3292</v>
      </c>
      <c r="M216" s="97" t="s">
        <v>3483</v>
      </c>
      <c r="N216" s="234"/>
      <c r="O216" s="34"/>
      <c r="P216" s="34"/>
    </row>
    <row r="217" spans="1:16" ht="409.5" hidden="1" x14ac:dyDescent="0.25">
      <c r="A217" s="28" t="s">
        <v>714</v>
      </c>
      <c r="B217" s="74" t="s">
        <v>822</v>
      </c>
      <c r="C217" s="210" t="s">
        <v>823</v>
      </c>
      <c r="D217" s="31" t="s">
        <v>26</v>
      </c>
      <c r="E217" s="210" t="s">
        <v>601</v>
      </c>
      <c r="F217" s="17">
        <v>49</v>
      </c>
      <c r="G217" s="18">
        <f>IFERROR(J217/F217,0)+Tabla4[[#This Row],[% DE CUMPLIMIENTO ACUMULADO]]</f>
        <v>0</v>
      </c>
      <c r="H217" s="19">
        <f>Tabla5[[#This Row],[AVANCE EJECUTADO]]+Tabla4[[#This Row],[Avance meta de la vigencia]]</f>
        <v>0</v>
      </c>
      <c r="I217" s="19"/>
      <c r="J217" s="134">
        <v>0</v>
      </c>
      <c r="K217" s="151" t="s">
        <v>4164</v>
      </c>
      <c r="L217" s="97" t="s">
        <v>4165</v>
      </c>
      <c r="M217" s="97" t="s">
        <v>4166</v>
      </c>
      <c r="N217" s="109"/>
      <c r="O217" s="34"/>
      <c r="P217" s="34"/>
    </row>
    <row r="218" spans="1:16" ht="225" hidden="1" x14ac:dyDescent="0.25">
      <c r="A218" s="28" t="s">
        <v>714</v>
      </c>
      <c r="B218" s="74" t="s">
        <v>824</v>
      </c>
      <c r="C218" s="210" t="s">
        <v>825</v>
      </c>
      <c r="D218" s="31" t="s">
        <v>26</v>
      </c>
      <c r="E218" s="210" t="s">
        <v>826</v>
      </c>
      <c r="F218" s="18">
        <v>1</v>
      </c>
      <c r="G218" s="18">
        <f>IFERROR(J218/F218,0)+Tabla4[[#This Row],[% DE CUMPLIMIENTO ACUMULADO]]</f>
        <v>0.4</v>
      </c>
      <c r="H218" s="19">
        <f>Tabla5[[#This Row],[AVANCE EJECUTADO]]+Tabla4[[#This Row],[Avance meta de la vigencia]]</f>
        <v>0.4</v>
      </c>
      <c r="I218" s="19"/>
      <c r="J218" s="156">
        <v>0.1</v>
      </c>
      <c r="K218" s="151" t="s">
        <v>4167</v>
      </c>
      <c r="L218" s="97" t="s">
        <v>4165</v>
      </c>
      <c r="M218" s="97" t="s">
        <v>4168</v>
      </c>
      <c r="N218" s="109"/>
      <c r="O218" s="34"/>
      <c r="P218" s="34"/>
    </row>
    <row r="219" spans="1:16" ht="390" hidden="1" x14ac:dyDescent="0.25">
      <c r="A219" s="28" t="s">
        <v>714</v>
      </c>
      <c r="B219" s="74" t="s">
        <v>827</v>
      </c>
      <c r="C219" s="210" t="s">
        <v>828</v>
      </c>
      <c r="D219" s="31" t="s">
        <v>26</v>
      </c>
      <c r="E219" s="210" t="s">
        <v>601</v>
      </c>
      <c r="F219" s="19">
        <v>25</v>
      </c>
      <c r="G219" s="18">
        <f>IFERROR(J219/F219,0)+Tabla4[[#This Row],[% DE CUMPLIMIENTO ACUMULADO]]</f>
        <v>0.28244000000000002</v>
      </c>
      <c r="H219" s="19">
        <f>Tabla5[[#This Row],[AVANCE EJECUTADO]]+Tabla4[[#This Row],[Avance meta de la vigencia]]</f>
        <v>7.0609999999999999</v>
      </c>
      <c r="I219" s="19"/>
      <c r="J219" s="156">
        <v>0.05</v>
      </c>
      <c r="K219" s="151" t="s">
        <v>4169</v>
      </c>
      <c r="L219" s="97" t="s">
        <v>4165</v>
      </c>
      <c r="M219" s="97" t="s">
        <v>4170</v>
      </c>
      <c r="N219" s="109"/>
      <c r="O219" s="34"/>
      <c r="P219" s="34"/>
    </row>
    <row r="220" spans="1:16" ht="75" hidden="1" x14ac:dyDescent="0.25">
      <c r="A220" s="28" t="s">
        <v>714</v>
      </c>
      <c r="B220" s="74" t="s">
        <v>829</v>
      </c>
      <c r="C220" s="210" t="s">
        <v>830</v>
      </c>
      <c r="D220" s="31" t="s">
        <v>26</v>
      </c>
      <c r="E220" s="30" t="s">
        <v>831</v>
      </c>
      <c r="F220" s="17">
        <v>3</v>
      </c>
      <c r="G220" s="18">
        <f>IFERROR(J220/F220,0)+Tabla4[[#This Row],[% DE CUMPLIMIENTO ACUMULADO]]</f>
        <v>0.33333333333333331</v>
      </c>
      <c r="H220" s="19">
        <f>Tabla5[[#This Row],[AVANCE EJECUTADO]]+Tabla4[[#This Row],[Avance meta de la vigencia]]</f>
        <v>1</v>
      </c>
      <c r="I220" s="19"/>
      <c r="J220" s="134">
        <v>0</v>
      </c>
      <c r="K220" s="97" t="s">
        <v>4171</v>
      </c>
      <c r="L220" s="97" t="s">
        <v>882</v>
      </c>
      <c r="M220" s="97" t="s">
        <v>4172</v>
      </c>
      <c r="N220" s="109"/>
      <c r="O220" s="34"/>
      <c r="P220" s="34"/>
    </row>
    <row r="221" spans="1:16" ht="75" hidden="1" x14ac:dyDescent="0.25">
      <c r="A221" s="28" t="s">
        <v>714</v>
      </c>
      <c r="B221" s="74" t="s">
        <v>832</v>
      </c>
      <c r="C221" s="210" t="s">
        <v>833</v>
      </c>
      <c r="D221" s="31" t="s">
        <v>26</v>
      </c>
      <c r="E221" s="30" t="s">
        <v>831</v>
      </c>
      <c r="F221" s="17">
        <v>30</v>
      </c>
      <c r="G221" s="18">
        <f>IFERROR(J221/F221,0)+Tabla4[[#This Row],[% DE CUMPLIMIENTO ACUMULADO]]</f>
        <v>0.3666666666666667</v>
      </c>
      <c r="H221" s="19">
        <f>Tabla5[[#This Row],[AVANCE EJECUTADO]]+Tabla4[[#This Row],[Avance meta de la vigencia]]</f>
        <v>11</v>
      </c>
      <c r="I221" s="19"/>
      <c r="J221" s="134">
        <v>3</v>
      </c>
      <c r="K221" s="141" t="s">
        <v>4173</v>
      </c>
      <c r="L221" s="97" t="s">
        <v>882</v>
      </c>
      <c r="M221" s="97" t="s">
        <v>4174</v>
      </c>
      <c r="N221" s="109"/>
      <c r="O221" s="34"/>
      <c r="P221" s="34"/>
    </row>
    <row r="222" spans="1:16" ht="240" hidden="1" x14ac:dyDescent="0.25">
      <c r="A222" s="28" t="s">
        <v>714</v>
      </c>
      <c r="B222" s="74" t="s">
        <v>834</v>
      </c>
      <c r="C222" s="210" t="s">
        <v>835</v>
      </c>
      <c r="D222" s="31" t="s">
        <v>26</v>
      </c>
      <c r="E222" s="30" t="s">
        <v>831</v>
      </c>
      <c r="F222" s="18">
        <v>1</v>
      </c>
      <c r="G222" s="18">
        <f>IFERROR(J222/F222,0)+Tabla4[[#This Row],[% DE CUMPLIMIENTO ACUMULADO]]</f>
        <v>0</v>
      </c>
      <c r="H222" s="19">
        <f>Tabla5[[#This Row],[AVANCE EJECUTADO]]+Tabla4[[#This Row],[Avance meta de la vigencia]]</f>
        <v>0</v>
      </c>
      <c r="I222" s="19"/>
      <c r="J222" s="134">
        <v>0</v>
      </c>
      <c r="K222" s="97" t="s">
        <v>4175</v>
      </c>
      <c r="L222" s="97" t="s">
        <v>4176</v>
      </c>
      <c r="M222" s="97" t="s">
        <v>4177</v>
      </c>
      <c r="N222" s="109"/>
      <c r="O222" s="34"/>
      <c r="P222" s="34"/>
    </row>
    <row r="223" spans="1:16" ht="409.5" hidden="1" x14ac:dyDescent="0.25">
      <c r="A223" s="28" t="s">
        <v>714</v>
      </c>
      <c r="B223" s="74" t="s">
        <v>836</v>
      </c>
      <c r="C223" s="210" t="s">
        <v>837</v>
      </c>
      <c r="D223" s="31" t="s">
        <v>26</v>
      </c>
      <c r="E223" s="210" t="s">
        <v>838</v>
      </c>
      <c r="F223" s="18">
        <v>1</v>
      </c>
      <c r="G223" s="18">
        <f>IFERROR(J223/F223,0)+Tabla4[[#This Row],[% DE CUMPLIMIENTO ACUMULADO]]</f>
        <v>0</v>
      </c>
      <c r="H223" s="19">
        <f>Tabla5[[#This Row],[AVANCE EJECUTADO]]+Tabla4[[#This Row],[Avance meta de la vigencia]]</f>
        <v>0</v>
      </c>
      <c r="I223" s="19"/>
      <c r="J223" s="196"/>
      <c r="K223" s="97" t="s">
        <v>4178</v>
      </c>
      <c r="L223" s="97" t="s">
        <v>3500</v>
      </c>
      <c r="M223" s="97" t="s">
        <v>4179</v>
      </c>
      <c r="N223" s="109"/>
      <c r="O223" s="34"/>
      <c r="P223" s="34"/>
    </row>
    <row r="224" spans="1:16" ht="409.5" hidden="1" x14ac:dyDescent="0.25">
      <c r="A224" s="28" t="s">
        <v>714</v>
      </c>
      <c r="B224" s="74" t="s">
        <v>839</v>
      </c>
      <c r="C224" s="210" t="s">
        <v>840</v>
      </c>
      <c r="D224" s="31" t="s">
        <v>26</v>
      </c>
      <c r="E224" s="210" t="s">
        <v>841</v>
      </c>
      <c r="F224" s="17">
        <v>16</v>
      </c>
      <c r="G224" s="18">
        <f>IFERROR(J224/F224,0)+Tabla4[[#This Row],[% DE CUMPLIMIENTO ACUMULADO]]</f>
        <v>0</v>
      </c>
      <c r="H224" s="19">
        <f>Tabla5[[#This Row],[AVANCE EJECUTADO]]+Tabla4[[#This Row],[Avance meta de la vigencia]]</f>
        <v>0</v>
      </c>
      <c r="I224" s="19"/>
      <c r="J224" s="134">
        <v>0</v>
      </c>
      <c r="K224" s="97" t="s">
        <v>4180</v>
      </c>
      <c r="L224" s="97" t="s">
        <v>4181</v>
      </c>
      <c r="M224" s="81" t="s">
        <v>4182</v>
      </c>
      <c r="N224" s="109"/>
      <c r="O224" s="34"/>
      <c r="P224" s="34"/>
    </row>
    <row r="225" spans="1:16" ht="135" hidden="1" x14ac:dyDescent="0.25">
      <c r="A225" s="28" t="s">
        <v>714</v>
      </c>
      <c r="B225" s="74" t="s">
        <v>845</v>
      </c>
      <c r="C225" s="210" t="s">
        <v>846</v>
      </c>
      <c r="D225" s="31" t="s">
        <v>26</v>
      </c>
      <c r="E225" s="30" t="s">
        <v>96</v>
      </c>
      <c r="F225" s="18">
        <v>1</v>
      </c>
      <c r="G225" s="18">
        <f>IFERROR(J225/F225,0)+Tabla4[[#This Row],[% DE CUMPLIMIENTO ACUMULADO]]</f>
        <v>0.25</v>
      </c>
      <c r="H225" s="19">
        <f>Tabla5[[#This Row],[AVANCE EJECUTADO]]+Tabla4[[#This Row],[Avance meta de la vigencia]]</f>
        <v>0.25</v>
      </c>
      <c r="I225" s="19"/>
      <c r="J225" s="156">
        <v>0</v>
      </c>
      <c r="K225" s="97" t="s">
        <v>4183</v>
      </c>
      <c r="L225" s="97" t="s">
        <v>104</v>
      </c>
      <c r="M225" s="97" t="s">
        <v>4184</v>
      </c>
      <c r="N225" s="109"/>
      <c r="O225" s="34"/>
      <c r="P225" s="34"/>
    </row>
    <row r="226" spans="1:16" ht="300" hidden="1" x14ac:dyDescent="0.25">
      <c r="A226" s="28" t="s">
        <v>714</v>
      </c>
      <c r="B226" s="74" t="s">
        <v>850</v>
      </c>
      <c r="C226" s="210" t="s">
        <v>851</v>
      </c>
      <c r="D226" s="31" t="s">
        <v>26</v>
      </c>
      <c r="E226" s="30" t="s">
        <v>96</v>
      </c>
      <c r="F226" s="18">
        <v>1</v>
      </c>
      <c r="G226" s="18">
        <f>IFERROR(J226/F226,0)+Tabla4[[#This Row],[% DE CUMPLIMIENTO ACUMULADO]]</f>
        <v>0</v>
      </c>
      <c r="H226" s="19">
        <f>Tabla5[[#This Row],[AVANCE EJECUTADO]]+Tabla4[[#This Row],[Avance meta de la vigencia]]</f>
        <v>0</v>
      </c>
      <c r="I226" s="19"/>
      <c r="J226" s="156">
        <v>0</v>
      </c>
      <c r="K226" s="97" t="s">
        <v>4185</v>
      </c>
      <c r="L226" s="97" t="s">
        <v>104</v>
      </c>
      <c r="M226" s="97" t="s">
        <v>4186</v>
      </c>
      <c r="N226" s="109"/>
      <c r="O226" s="34"/>
      <c r="P226" s="34"/>
    </row>
    <row r="227" spans="1:16" ht="135" hidden="1" x14ac:dyDescent="0.25">
      <c r="A227" s="28" t="s">
        <v>714</v>
      </c>
      <c r="B227" s="74" t="s">
        <v>854</v>
      </c>
      <c r="C227" s="210" t="s">
        <v>855</v>
      </c>
      <c r="D227" s="31" t="s">
        <v>26</v>
      </c>
      <c r="E227" s="30" t="s">
        <v>96</v>
      </c>
      <c r="F227" s="17">
        <v>1</v>
      </c>
      <c r="G227" s="18">
        <f>IFERROR(MIN((J227/F227+Tabla4[[#This Row],[% DE CUMPLIMIENTO ACUMULADO]]),1),0)</f>
        <v>1</v>
      </c>
      <c r="H227" s="19">
        <f>Tabla5[[#This Row],[AVANCE EJECUTADO]]+Tabla4[[#This Row],[Avance meta de la vigencia]]</f>
        <v>25</v>
      </c>
      <c r="I227" s="19"/>
      <c r="J227" s="156">
        <v>0</v>
      </c>
      <c r="K227" s="97" t="s">
        <v>4187</v>
      </c>
      <c r="L227" s="97" t="s">
        <v>104</v>
      </c>
      <c r="M227" s="97" t="s">
        <v>4188</v>
      </c>
      <c r="N227" s="109"/>
      <c r="O227" s="34"/>
      <c r="P227" s="34"/>
    </row>
    <row r="228" spans="1:16" ht="135" hidden="1" x14ac:dyDescent="0.25">
      <c r="A228" s="28" t="s">
        <v>714</v>
      </c>
      <c r="B228" s="74" t="s">
        <v>858</v>
      </c>
      <c r="C228" s="210" t="s">
        <v>859</v>
      </c>
      <c r="D228" s="31" t="s">
        <v>26</v>
      </c>
      <c r="E228" s="36" t="s">
        <v>43</v>
      </c>
      <c r="F228" s="17">
        <v>38</v>
      </c>
      <c r="G228" s="18">
        <f>IFERROR(J228/F228,0)+Tabla4[[#This Row],[% DE CUMPLIMIENTO ACUMULADO]]</f>
        <v>0.42105263157894735</v>
      </c>
      <c r="H228" s="19">
        <f>Tabla5[[#This Row],[AVANCE EJECUTADO]]+Tabla4[[#This Row],[Avance meta de la vigencia]]</f>
        <v>16</v>
      </c>
      <c r="I228" s="19"/>
      <c r="J228" s="134">
        <v>16</v>
      </c>
      <c r="K228" s="151" t="s">
        <v>4189</v>
      </c>
      <c r="L228" s="151" t="s">
        <v>4190</v>
      </c>
      <c r="M228" s="97" t="s">
        <v>3965</v>
      </c>
      <c r="N228" s="109" t="s">
        <v>1124</v>
      </c>
      <c r="O228" s="34" t="s">
        <v>863</v>
      </c>
      <c r="P228" s="34" t="s">
        <v>727</v>
      </c>
    </row>
    <row r="229" spans="1:16" ht="120" hidden="1" x14ac:dyDescent="0.25">
      <c r="A229" s="28" t="s">
        <v>714</v>
      </c>
      <c r="B229" s="74" t="s">
        <v>864</v>
      </c>
      <c r="C229" s="210" t="s">
        <v>865</v>
      </c>
      <c r="D229" s="31" t="s">
        <v>26</v>
      </c>
      <c r="E229" s="36" t="s">
        <v>43</v>
      </c>
      <c r="F229" s="17">
        <v>16</v>
      </c>
      <c r="G229" s="18">
        <f>IFERROR(J229/F229,0)+Tabla4[[#This Row],[% DE CUMPLIMIENTO ACUMULADO]]</f>
        <v>0.3125</v>
      </c>
      <c r="H229" s="19">
        <f>Tabla5[[#This Row],[AVANCE EJECUTADO]]+Tabla4[[#This Row],[Avance meta de la vigencia]]</f>
        <v>5</v>
      </c>
      <c r="I229" s="19"/>
      <c r="J229" s="134">
        <v>5</v>
      </c>
      <c r="K229" s="151" t="s">
        <v>4191</v>
      </c>
      <c r="L229" s="97" t="s">
        <v>4192</v>
      </c>
      <c r="M229" s="97" t="s">
        <v>4193</v>
      </c>
      <c r="N229" s="109" t="s">
        <v>1124</v>
      </c>
      <c r="O229" s="34" t="s">
        <v>863</v>
      </c>
      <c r="P229" s="34" t="s">
        <v>727</v>
      </c>
    </row>
    <row r="230" spans="1:16" ht="165" hidden="1" x14ac:dyDescent="0.25">
      <c r="A230" s="28" t="s">
        <v>714</v>
      </c>
      <c r="B230" s="74" t="s">
        <v>869</v>
      </c>
      <c r="C230" s="210" t="s">
        <v>870</v>
      </c>
      <c r="D230" s="31" t="s">
        <v>26</v>
      </c>
      <c r="E230" s="36" t="s">
        <v>43</v>
      </c>
      <c r="F230" s="17">
        <v>3</v>
      </c>
      <c r="G230" s="18">
        <f>IFERROR(J230/F230,0)+Tabla4[[#This Row],[% DE CUMPLIMIENTO ACUMULADO]]</f>
        <v>0.66666666666666663</v>
      </c>
      <c r="H230" s="19">
        <f>Tabla5[[#This Row],[AVANCE EJECUTADO]]+Tabla4[[#This Row],[Avance meta de la vigencia]]</f>
        <v>2</v>
      </c>
      <c r="I230" s="19"/>
      <c r="J230" s="134">
        <v>2</v>
      </c>
      <c r="K230" s="151" t="s">
        <v>4194</v>
      </c>
      <c r="L230" s="97" t="s">
        <v>4195</v>
      </c>
      <c r="M230" s="97" t="s">
        <v>4196</v>
      </c>
      <c r="N230" s="109" t="s">
        <v>1124</v>
      </c>
      <c r="O230" s="34" t="s">
        <v>863</v>
      </c>
      <c r="P230" s="34" t="s">
        <v>727</v>
      </c>
    </row>
    <row r="231" spans="1:16" ht="195" hidden="1" x14ac:dyDescent="0.25">
      <c r="A231" s="28" t="s">
        <v>714</v>
      </c>
      <c r="B231" s="74" t="s">
        <v>874</v>
      </c>
      <c r="C231" s="210" t="s">
        <v>875</v>
      </c>
      <c r="D231" s="31" t="s">
        <v>26</v>
      </c>
      <c r="E231" s="36" t="s">
        <v>43</v>
      </c>
      <c r="F231" s="17">
        <v>26</v>
      </c>
      <c r="G231" s="18">
        <f>IFERROR(J231/F231,0)+Tabla4[[#This Row],[% DE CUMPLIMIENTO ACUMULADO]]</f>
        <v>0.34615384615384615</v>
      </c>
      <c r="H231" s="19">
        <f>Tabla5[[#This Row],[AVANCE EJECUTADO]]+Tabla4[[#This Row],[Avance meta de la vigencia]]</f>
        <v>9</v>
      </c>
      <c r="I231" s="19"/>
      <c r="J231" s="134">
        <v>9</v>
      </c>
      <c r="K231" s="151" t="s">
        <v>4197</v>
      </c>
      <c r="L231" s="97" t="s">
        <v>4198</v>
      </c>
      <c r="M231" s="97" t="s">
        <v>4199</v>
      </c>
      <c r="N231" s="109" t="s">
        <v>1124</v>
      </c>
      <c r="O231" s="34" t="s">
        <v>863</v>
      </c>
      <c r="P231" s="34" t="s">
        <v>727</v>
      </c>
    </row>
    <row r="232" spans="1:16" ht="163.5" hidden="1" customHeight="1" x14ac:dyDescent="0.25">
      <c r="A232" s="28" t="s">
        <v>714</v>
      </c>
      <c r="B232" s="74" t="s">
        <v>879</v>
      </c>
      <c r="C232" s="210" t="s">
        <v>880</v>
      </c>
      <c r="D232" s="31" t="s">
        <v>26</v>
      </c>
      <c r="E232" s="210" t="s">
        <v>452</v>
      </c>
      <c r="F232" s="17">
        <v>36</v>
      </c>
      <c r="G232" s="18">
        <f>IFERROR(J232/F232,0)+Tabla4[[#This Row],[% DE CUMPLIMIENTO ACUMULADO]]</f>
        <v>0.30555555555555552</v>
      </c>
      <c r="H232" s="19">
        <f>Tabla5[[#This Row],[AVANCE EJECUTADO]]+Tabla4[[#This Row],[Avance meta de la vigencia]]</f>
        <v>11</v>
      </c>
      <c r="I232" s="19"/>
      <c r="J232" s="196">
        <v>4</v>
      </c>
      <c r="K232" s="151" t="s">
        <v>4200</v>
      </c>
      <c r="L232" s="151" t="s">
        <v>1772</v>
      </c>
      <c r="M232" s="151" t="s">
        <v>2720</v>
      </c>
      <c r="N232" s="109"/>
      <c r="O232" s="34"/>
      <c r="P232" s="34"/>
    </row>
    <row r="233" spans="1:16" ht="351.75" hidden="1" customHeight="1" x14ac:dyDescent="0.25">
      <c r="A233" s="28" t="s">
        <v>714</v>
      </c>
      <c r="B233" s="74" t="s">
        <v>883</v>
      </c>
      <c r="C233" s="210" t="s">
        <v>884</v>
      </c>
      <c r="D233" s="31" t="s">
        <v>26</v>
      </c>
      <c r="E233" s="210" t="s">
        <v>452</v>
      </c>
      <c r="F233" s="17">
        <v>16</v>
      </c>
      <c r="G233" s="18">
        <f>IFERROR(J233/F233,0)+Tabla4[[#This Row],[% DE CUMPLIMIENTO ACUMULADO]]</f>
        <v>0.25</v>
      </c>
      <c r="H233" s="19">
        <f>Tabla5[[#This Row],[AVANCE EJECUTADO]]+Tabla4[[#This Row],[Avance meta de la vigencia]]</f>
        <v>4</v>
      </c>
      <c r="I233" s="19"/>
      <c r="J233" s="196">
        <v>2</v>
      </c>
      <c r="K233" s="151" t="s">
        <v>4201</v>
      </c>
      <c r="L233" s="151" t="s">
        <v>1772</v>
      </c>
      <c r="M233" s="151" t="s">
        <v>4202</v>
      </c>
      <c r="N233" s="109"/>
      <c r="O233" s="34"/>
      <c r="P233" s="34"/>
    </row>
    <row r="234" spans="1:16" ht="192" hidden="1" customHeight="1" x14ac:dyDescent="0.25">
      <c r="A234" s="28" t="s">
        <v>714</v>
      </c>
      <c r="B234" s="74" t="s">
        <v>885</v>
      </c>
      <c r="C234" s="210" t="s">
        <v>886</v>
      </c>
      <c r="D234" s="31" t="s">
        <v>26</v>
      </c>
      <c r="E234" s="210" t="s">
        <v>452</v>
      </c>
      <c r="F234" s="17">
        <v>32</v>
      </c>
      <c r="G234" s="18">
        <f>IFERROR(J234/F234,0)+Tabla4[[#This Row],[% DE CUMPLIMIENTO ACUMULADO]]</f>
        <v>0.28125</v>
      </c>
      <c r="H234" s="19">
        <f>Tabla5[[#This Row],[AVANCE EJECUTADO]]+Tabla4[[#This Row],[Avance meta de la vigencia]]</f>
        <v>9</v>
      </c>
      <c r="I234" s="19"/>
      <c r="J234" s="196">
        <v>4</v>
      </c>
      <c r="K234" s="151" t="s">
        <v>4203</v>
      </c>
      <c r="L234" s="151" t="s">
        <v>1772</v>
      </c>
      <c r="M234" s="151" t="s">
        <v>2723</v>
      </c>
      <c r="N234" s="109"/>
      <c r="O234" s="34"/>
      <c r="P234" s="34"/>
    </row>
    <row r="235" spans="1:16" ht="168.75" hidden="1" customHeight="1" x14ac:dyDescent="0.25">
      <c r="A235" s="28" t="s">
        <v>714</v>
      </c>
      <c r="B235" s="74" t="s">
        <v>887</v>
      </c>
      <c r="C235" s="210" t="s">
        <v>888</v>
      </c>
      <c r="D235" s="31" t="s">
        <v>26</v>
      </c>
      <c r="E235" s="210" t="s">
        <v>452</v>
      </c>
      <c r="F235" s="17">
        <v>74000</v>
      </c>
      <c r="G235" s="18">
        <f>IFERROR(J235/F235,0)+Tabla4[[#This Row],[% DE CUMPLIMIENTO ACUMULADO]]</f>
        <v>0.33964864864864863</v>
      </c>
      <c r="H235" s="19">
        <f>Tabla5[[#This Row],[AVANCE EJECUTADO]]+Tabla4[[#This Row],[Avance meta de la vigencia]]</f>
        <v>25134</v>
      </c>
      <c r="I235" s="19"/>
      <c r="J235" s="134">
        <v>3494</v>
      </c>
      <c r="K235" s="151" t="s">
        <v>4204</v>
      </c>
      <c r="L235" s="151" t="s">
        <v>4205</v>
      </c>
      <c r="M235" s="151" t="s">
        <v>1773</v>
      </c>
      <c r="N235" s="109"/>
      <c r="O235" s="34"/>
      <c r="P235" s="34"/>
    </row>
    <row r="236" spans="1:16" ht="95.25" hidden="1" customHeight="1" x14ac:dyDescent="0.25">
      <c r="A236" s="28" t="s">
        <v>714</v>
      </c>
      <c r="B236" s="74" t="s">
        <v>889</v>
      </c>
      <c r="C236" s="210" t="s">
        <v>890</v>
      </c>
      <c r="D236" s="31" t="s">
        <v>26</v>
      </c>
      <c r="E236" s="210" t="s">
        <v>452</v>
      </c>
      <c r="F236" s="79">
        <v>111000</v>
      </c>
      <c r="G236" s="18">
        <f>IFERROR(J236/F236,0)+Tabla4[[#This Row],[% DE CUMPLIMIENTO ACUMULADO]]</f>
        <v>0.5542612612612613</v>
      </c>
      <c r="H236" s="19">
        <f>Tabla5[[#This Row],[AVANCE EJECUTADO]]+Tabla4[[#This Row],[Avance meta de la vigencia]]</f>
        <v>61523</v>
      </c>
      <c r="I236" s="19"/>
      <c r="J236" s="196">
        <v>21990</v>
      </c>
      <c r="K236" s="151" t="s">
        <v>4206</v>
      </c>
      <c r="L236" s="151" t="s">
        <v>1772</v>
      </c>
      <c r="M236" s="151" t="s">
        <v>1775</v>
      </c>
      <c r="N236" s="109"/>
      <c r="O236" s="34"/>
      <c r="P236" s="34"/>
    </row>
    <row r="237" spans="1:16" ht="137.25" hidden="1" customHeight="1" x14ac:dyDescent="0.25">
      <c r="A237" s="28" t="s">
        <v>714</v>
      </c>
      <c r="B237" s="74" t="s">
        <v>891</v>
      </c>
      <c r="C237" s="210" t="s">
        <v>892</v>
      </c>
      <c r="D237" s="31" t="s">
        <v>26</v>
      </c>
      <c r="E237" s="210" t="s">
        <v>452</v>
      </c>
      <c r="F237" s="17">
        <v>3512</v>
      </c>
      <c r="G237" s="18">
        <f>IFERROR(J237/F237,0)+Tabla4[[#This Row],[% DE CUMPLIMIENTO ACUMULADO]]</f>
        <v>0.36930523917995445</v>
      </c>
      <c r="H237" s="19">
        <f>Tabla5[[#This Row],[AVANCE EJECUTADO]]+Tabla4[[#This Row],[Avance meta de la vigencia]]</f>
        <v>1297</v>
      </c>
      <c r="I237" s="19"/>
      <c r="J237" s="196">
        <v>474</v>
      </c>
      <c r="K237" s="151" t="s">
        <v>4207</v>
      </c>
      <c r="L237" s="151" t="s">
        <v>1772</v>
      </c>
      <c r="M237" s="151" t="s">
        <v>1777</v>
      </c>
      <c r="N237" s="109"/>
      <c r="O237" s="34"/>
      <c r="P237" s="34"/>
    </row>
    <row r="238" spans="1:16" ht="120" hidden="1" x14ac:dyDescent="0.25">
      <c r="A238" s="28" t="s">
        <v>714</v>
      </c>
      <c r="B238" s="74" t="s">
        <v>895</v>
      </c>
      <c r="C238" s="210" t="s">
        <v>896</v>
      </c>
      <c r="D238" s="31" t="s">
        <v>26</v>
      </c>
      <c r="E238" s="31" t="s">
        <v>211</v>
      </c>
      <c r="F238" s="17">
        <v>17</v>
      </c>
      <c r="G238" s="18">
        <f>IFERROR(J238/F238,0)+Tabla4[[#This Row],[% DE CUMPLIMIENTO ACUMULADO]]</f>
        <v>0.6470588235294118</v>
      </c>
      <c r="H238" s="19">
        <f>Tabla5[[#This Row],[AVANCE EJECUTADO]]+Tabla4[[#This Row],[Avance meta de la vigencia]]</f>
        <v>11</v>
      </c>
      <c r="I238" s="19"/>
      <c r="J238" s="134">
        <v>6</v>
      </c>
      <c r="K238" s="152" t="s">
        <v>4208</v>
      </c>
      <c r="L238" s="97" t="s">
        <v>213</v>
      </c>
      <c r="M238" s="151" t="s">
        <v>213</v>
      </c>
      <c r="N238" s="109" t="s">
        <v>4209</v>
      </c>
      <c r="O238" s="34"/>
      <c r="P238" s="34"/>
    </row>
    <row r="239" spans="1:16" ht="409.5" hidden="1" x14ac:dyDescent="0.25">
      <c r="A239" s="28" t="s">
        <v>714</v>
      </c>
      <c r="B239" s="74" t="s">
        <v>898</v>
      </c>
      <c r="C239" s="210" t="s">
        <v>896</v>
      </c>
      <c r="D239" s="31" t="s">
        <v>26</v>
      </c>
      <c r="E239" s="31" t="s">
        <v>163</v>
      </c>
      <c r="F239" s="17">
        <v>26</v>
      </c>
      <c r="G239" s="18">
        <f>IFERROR(J239/F239,0)+Tabla4[[#This Row],[% DE CUMPLIMIENTO ACUMULADO]]</f>
        <v>0.72710622710622708</v>
      </c>
      <c r="H239" s="19">
        <f>Tabla5[[#This Row],[AVANCE EJECUTADO]]+Tabla4[[#This Row],[Avance meta de la vigencia]]</f>
        <v>17</v>
      </c>
      <c r="I239" s="19">
        <v>7</v>
      </c>
      <c r="J239" s="134">
        <v>9</v>
      </c>
      <c r="K239" s="97" t="s">
        <v>4210</v>
      </c>
      <c r="L239" s="97" t="s">
        <v>4211</v>
      </c>
      <c r="M239" s="97" t="s">
        <v>4212</v>
      </c>
      <c r="N239" s="109"/>
      <c r="O239" s="34"/>
      <c r="P239" s="34"/>
    </row>
    <row r="240" spans="1:16" ht="105" hidden="1" x14ac:dyDescent="0.25">
      <c r="A240" s="28" t="s">
        <v>714</v>
      </c>
      <c r="B240" s="74" t="s">
        <v>902</v>
      </c>
      <c r="C240" s="210" t="s">
        <v>896</v>
      </c>
      <c r="D240" s="31" t="s">
        <v>26</v>
      </c>
      <c r="E240" s="31" t="s">
        <v>250</v>
      </c>
      <c r="F240" s="17">
        <v>20</v>
      </c>
      <c r="G240" s="18">
        <f>IFERROR(J240/F240,0)+Tabla4[[#This Row],[% DE CUMPLIMIENTO ACUMULADO]]</f>
        <v>0.65294117647058825</v>
      </c>
      <c r="H240" s="19">
        <f>Tabla5[[#This Row],[AVANCE EJECUTADO]]+Tabla4[[#This Row],[Avance meta de la vigencia]]</f>
        <v>12</v>
      </c>
      <c r="I240" s="19">
        <v>5</v>
      </c>
      <c r="J240" s="134">
        <v>6</v>
      </c>
      <c r="K240" s="151" t="s">
        <v>4213</v>
      </c>
      <c r="L240" s="151" t="s">
        <v>252</v>
      </c>
      <c r="M240" s="151" t="s">
        <v>4214</v>
      </c>
      <c r="N240" s="109"/>
      <c r="O240" s="34"/>
      <c r="P240" s="34"/>
    </row>
    <row r="241" spans="1:16" ht="90" hidden="1" x14ac:dyDescent="0.25">
      <c r="A241" s="28" t="s">
        <v>714</v>
      </c>
      <c r="B241" s="74" t="s">
        <v>904</v>
      </c>
      <c r="C241" s="210" t="s">
        <v>896</v>
      </c>
      <c r="D241" s="31" t="s">
        <v>26</v>
      </c>
      <c r="E241" s="31" t="s">
        <v>225</v>
      </c>
      <c r="F241" s="17">
        <v>17</v>
      </c>
      <c r="G241" s="18">
        <f>IFERROR(J241/F241,0)+Tabla4[[#This Row],[% DE CUMPLIMIENTO ACUMULADO]]</f>
        <v>0.50980392156862742</v>
      </c>
      <c r="H241" s="19">
        <f>Tabla5[[#This Row],[AVANCE EJECUTADO]]+Tabla4[[#This Row],[Avance meta de la vigencia]]</f>
        <v>8</v>
      </c>
      <c r="I241" s="19">
        <v>7</v>
      </c>
      <c r="J241" s="134">
        <v>3</v>
      </c>
      <c r="K241" s="151" t="s">
        <v>4215</v>
      </c>
      <c r="L241" s="97" t="s">
        <v>116</v>
      </c>
      <c r="M241" s="97" t="s">
        <v>4216</v>
      </c>
      <c r="N241" s="109"/>
      <c r="O241" s="34"/>
      <c r="P241" s="34"/>
    </row>
    <row r="242" spans="1:16" ht="330" hidden="1" x14ac:dyDescent="0.25">
      <c r="A242" s="28" t="s">
        <v>714</v>
      </c>
      <c r="B242" s="74" t="s">
        <v>908</v>
      </c>
      <c r="C242" s="210" t="s">
        <v>896</v>
      </c>
      <c r="D242" s="31" t="s">
        <v>26</v>
      </c>
      <c r="E242" s="31" t="s">
        <v>247</v>
      </c>
      <c r="F242" s="17">
        <v>24</v>
      </c>
      <c r="G242" s="18">
        <f>IFERROR(J242/F242,0)+Tabla4[[#This Row],[% DE CUMPLIMIENTO ACUMULADO]]</f>
        <v>0.5083333333333333</v>
      </c>
      <c r="H242" s="19">
        <f>Tabla5[[#This Row],[AVANCE EJECUTADO]]+Tabla4[[#This Row],[Avance meta de la vigencia]]</f>
        <v>11</v>
      </c>
      <c r="I242" s="19">
        <v>6</v>
      </c>
      <c r="J242" s="134">
        <v>5</v>
      </c>
      <c r="K242" s="97" t="s">
        <v>4217</v>
      </c>
      <c r="L242" s="97" t="s">
        <v>4218</v>
      </c>
      <c r="M242" s="97" t="s">
        <v>4219</v>
      </c>
      <c r="N242" s="109"/>
      <c r="O242" s="34"/>
      <c r="P242" s="34"/>
    </row>
    <row r="243" spans="1:16" ht="165" hidden="1" x14ac:dyDescent="0.25">
      <c r="A243" s="28" t="s">
        <v>714</v>
      </c>
      <c r="B243" s="74" t="s">
        <v>911</v>
      </c>
      <c r="C243" s="210" t="s">
        <v>896</v>
      </c>
      <c r="D243" s="31" t="s">
        <v>26</v>
      </c>
      <c r="E243" s="31" t="s">
        <v>236</v>
      </c>
      <c r="F243" s="17">
        <v>38</v>
      </c>
      <c r="G243" s="18">
        <f>IFERROR(J243/F243,0)+Tabla4[[#This Row],[% DE CUMPLIMIENTO ACUMULADO]]</f>
        <v>0.55974395448079661</v>
      </c>
      <c r="H243" s="19">
        <f>Tabla5[[#This Row],[AVANCE EJECUTADO]]+Tabla4[[#This Row],[Avance meta de la vigencia]]</f>
        <v>21</v>
      </c>
      <c r="I243" s="19">
        <v>10</v>
      </c>
      <c r="J243" s="134">
        <v>11</v>
      </c>
      <c r="K243" s="97" t="s">
        <v>4220</v>
      </c>
      <c r="L243" s="97" t="s">
        <v>1890</v>
      </c>
      <c r="M243" s="97" t="s">
        <v>4221</v>
      </c>
      <c r="N243" s="109"/>
      <c r="O243" s="34"/>
      <c r="P243" s="34"/>
    </row>
    <row r="244" spans="1:16" ht="409.5" hidden="1" x14ac:dyDescent="0.25">
      <c r="A244" s="28" t="s">
        <v>714</v>
      </c>
      <c r="B244" s="74" t="s">
        <v>914</v>
      </c>
      <c r="C244" s="210" t="s">
        <v>896</v>
      </c>
      <c r="D244" s="31" t="s">
        <v>26</v>
      </c>
      <c r="E244" s="31" t="s">
        <v>484</v>
      </c>
      <c r="F244" s="17">
        <v>30</v>
      </c>
      <c r="G244" s="18">
        <f>IFERROR(J244/F244,0)+Tabla4[[#This Row],[% DE CUMPLIMIENTO ACUMULADO]]</f>
        <v>0.62380952380952381</v>
      </c>
      <c r="H244" s="19">
        <f>Tabla5[[#This Row],[AVANCE EJECUTADO]]+Tabla4[[#This Row],[Avance meta de la vigencia]]</f>
        <v>18</v>
      </c>
      <c r="I244" s="19">
        <v>8</v>
      </c>
      <c r="J244" s="134">
        <v>8</v>
      </c>
      <c r="K244" s="81" t="s">
        <v>4222</v>
      </c>
      <c r="L244" s="81" t="s">
        <v>935</v>
      </c>
      <c r="M244" s="81" t="s">
        <v>4223</v>
      </c>
      <c r="N244" s="109"/>
      <c r="O244" s="34"/>
      <c r="P244" s="34"/>
    </row>
    <row r="245" spans="1:16" ht="150" x14ac:dyDescent="0.25">
      <c r="A245" s="28" t="s">
        <v>714</v>
      </c>
      <c r="B245" s="74" t="s">
        <v>916</v>
      </c>
      <c r="C245" s="210" t="s">
        <v>896</v>
      </c>
      <c r="D245" s="31" t="s">
        <v>26</v>
      </c>
      <c r="E245" s="31" t="s">
        <v>156</v>
      </c>
      <c r="F245" s="17">
        <v>33</v>
      </c>
      <c r="G245" s="18">
        <f>IFERROR(J245/F245,0)+Tabla4[[#This Row],[% DE CUMPLIMIENTO ACUMULADO]]</f>
        <v>0.69696969696969702</v>
      </c>
      <c r="H245" s="19">
        <f>Tabla5[[#This Row],[AVANCE EJECUTADO]]+Tabla4[[#This Row],[Avance meta de la vigencia]]</f>
        <v>23</v>
      </c>
      <c r="I245" s="19"/>
      <c r="J245" s="134">
        <v>13</v>
      </c>
      <c r="K245" s="97" t="s">
        <v>4224</v>
      </c>
      <c r="L245" s="97" t="s">
        <v>2748</v>
      </c>
      <c r="M245" s="97" t="s">
        <v>4225</v>
      </c>
      <c r="N245" s="109"/>
      <c r="O245" s="101"/>
      <c r="P245" s="34"/>
    </row>
    <row r="246" spans="1:16" ht="222" hidden="1" customHeight="1" x14ac:dyDescent="0.25">
      <c r="A246" s="28" t="s">
        <v>714</v>
      </c>
      <c r="B246" s="74" t="s">
        <v>920</v>
      </c>
      <c r="C246" s="210" t="s">
        <v>896</v>
      </c>
      <c r="D246" s="31" t="s">
        <v>26</v>
      </c>
      <c r="E246" s="31" t="s">
        <v>221</v>
      </c>
      <c r="F246" s="17">
        <v>25</v>
      </c>
      <c r="G246" s="18">
        <f>IFERROR(J246/F246,0)+Tabla4[[#This Row],[% DE CUMPLIMIENTO ACUMULADO]]</f>
        <v>0.74</v>
      </c>
      <c r="H246" s="19">
        <f>Tabla5[[#This Row],[AVANCE EJECUTADO]]+Tabla4[[#This Row],[Avance meta de la vigencia]]</f>
        <v>17</v>
      </c>
      <c r="I246" s="19">
        <v>6</v>
      </c>
      <c r="J246" s="134">
        <v>11</v>
      </c>
      <c r="K246" s="97" t="s">
        <v>4226</v>
      </c>
      <c r="L246" s="97" t="s">
        <v>4227</v>
      </c>
      <c r="M246" s="97" t="s">
        <v>4228</v>
      </c>
      <c r="N246" s="109"/>
      <c r="O246" s="101"/>
      <c r="P246" s="34"/>
    </row>
    <row r="247" spans="1:16" ht="409.5" hidden="1" x14ac:dyDescent="0.25">
      <c r="A247" s="28" t="s">
        <v>714</v>
      </c>
      <c r="B247" s="74" t="s">
        <v>925</v>
      </c>
      <c r="C247" s="210" t="s">
        <v>896</v>
      </c>
      <c r="D247" s="31" t="s">
        <v>26</v>
      </c>
      <c r="E247" s="31" t="s">
        <v>217</v>
      </c>
      <c r="F247" s="17">
        <v>12</v>
      </c>
      <c r="G247" s="18">
        <f>IFERROR(J247/F247,0)+Tabla4[[#This Row],[% DE CUMPLIMIENTO ACUMULADO]]</f>
        <v>0.5</v>
      </c>
      <c r="H247" s="19">
        <f>Tabla5[[#This Row],[AVANCE EJECUTADO]]+Tabla4[[#This Row],[Avance meta de la vigencia]]</f>
        <v>6</v>
      </c>
      <c r="I247" s="19"/>
      <c r="J247" s="134">
        <v>3</v>
      </c>
      <c r="K247" s="97" t="s">
        <v>4229</v>
      </c>
      <c r="L247" s="97" t="s">
        <v>4230</v>
      </c>
      <c r="M247" s="97" t="s">
        <v>4231</v>
      </c>
      <c r="N247" s="109"/>
      <c r="O247" s="34"/>
      <c r="P247" s="34"/>
    </row>
    <row r="248" spans="1:16" ht="237.75" hidden="1" customHeight="1" x14ac:dyDescent="0.25">
      <c r="A248" s="28" t="s">
        <v>714</v>
      </c>
      <c r="B248" s="74" t="s">
        <v>929</v>
      </c>
      <c r="C248" s="210" t="s">
        <v>896</v>
      </c>
      <c r="D248" s="31" t="s">
        <v>26</v>
      </c>
      <c r="E248" s="31" t="s">
        <v>456</v>
      </c>
      <c r="F248" s="17">
        <v>39</v>
      </c>
      <c r="G248" s="18">
        <f>IFERROR(J248/F248,0)+Tabla4[[#This Row],[% DE CUMPLIMIENTO ACUMULADO]]</f>
        <v>0.46153846153846151</v>
      </c>
      <c r="H248" s="19">
        <f>Tabla5[[#This Row],[AVANCE EJECUTADO]]+Tabla4[[#This Row],[Avance meta de la vigencia]]</f>
        <v>18</v>
      </c>
      <c r="I248" s="19"/>
      <c r="J248" s="134">
        <v>8</v>
      </c>
      <c r="K248" s="97" t="s">
        <v>4232</v>
      </c>
      <c r="L248" s="97" t="s">
        <v>1612</v>
      </c>
      <c r="M248" s="97" t="s">
        <v>4233</v>
      </c>
      <c r="N248" s="109"/>
      <c r="O248" s="101"/>
      <c r="P248" s="101"/>
    </row>
    <row r="249" spans="1:16" ht="255" hidden="1" x14ac:dyDescent="0.25">
      <c r="A249" s="28" t="s">
        <v>714</v>
      </c>
      <c r="B249" s="74" t="s">
        <v>933</v>
      </c>
      <c r="C249" s="210" t="s">
        <v>896</v>
      </c>
      <c r="D249" s="31" t="s">
        <v>26</v>
      </c>
      <c r="E249" s="31" t="s">
        <v>257</v>
      </c>
      <c r="F249" s="17">
        <v>22</v>
      </c>
      <c r="G249" s="18">
        <f>IFERROR(J249/F249,0)+Tabla4[[#This Row],[% DE CUMPLIMIENTO ACUMULADO]]</f>
        <v>0.5802139037433155</v>
      </c>
      <c r="H249" s="19">
        <f>Tabla5[[#This Row],[AVANCE EJECUTADO]]+Tabla4[[#This Row],[Avance meta de la vigencia]]</f>
        <v>11</v>
      </c>
      <c r="I249" s="19">
        <v>6</v>
      </c>
      <c r="J249" s="134">
        <v>5</v>
      </c>
      <c r="K249" s="81" t="s">
        <v>4234</v>
      </c>
      <c r="L249" s="81" t="s">
        <v>1009</v>
      </c>
      <c r="M249" s="81" t="s">
        <v>4235</v>
      </c>
      <c r="N249" s="109"/>
      <c r="O249" s="101"/>
      <c r="P249" s="34"/>
    </row>
    <row r="250" spans="1:16" ht="105" hidden="1" x14ac:dyDescent="0.25">
      <c r="A250" s="28" t="s">
        <v>714</v>
      </c>
      <c r="B250" s="74" t="s">
        <v>938</v>
      </c>
      <c r="C250" s="210" t="s">
        <v>896</v>
      </c>
      <c r="D250" s="31" t="s">
        <v>26</v>
      </c>
      <c r="E250" s="31" t="s">
        <v>413</v>
      </c>
      <c r="F250" s="17">
        <v>31</v>
      </c>
      <c r="G250" s="18">
        <f>IFERROR(J250/F250,0)+Tabla4[[#This Row],[% DE CUMPLIMIENTO ACUMULADO]]</f>
        <v>0.61887694145758654</v>
      </c>
      <c r="H250" s="19">
        <f>Tabla5[[#This Row],[AVANCE EJECUTADO]]+Tabla4[[#This Row],[Avance meta de la vigencia]]</f>
        <v>18</v>
      </c>
      <c r="I250" s="19">
        <v>8</v>
      </c>
      <c r="J250" s="134">
        <v>10</v>
      </c>
      <c r="K250" s="97" t="s">
        <v>4236</v>
      </c>
      <c r="L250" s="97" t="s">
        <v>4237</v>
      </c>
      <c r="M250" s="97" t="s">
        <v>4238</v>
      </c>
      <c r="N250" s="109"/>
      <c r="O250" s="34"/>
      <c r="P250" s="34"/>
    </row>
    <row r="251" spans="1:16" ht="225" hidden="1" x14ac:dyDescent="0.25">
      <c r="A251" s="28" t="s">
        <v>714</v>
      </c>
      <c r="B251" s="74" t="s">
        <v>943</v>
      </c>
      <c r="C251" s="210" t="s">
        <v>896</v>
      </c>
      <c r="D251" s="31" t="s">
        <v>26</v>
      </c>
      <c r="E251" s="31" t="s">
        <v>491</v>
      </c>
      <c r="F251" s="17">
        <v>38</v>
      </c>
      <c r="G251" s="18">
        <f>IFERROR(J251/F251,0)+Tabla4[[#This Row],[% DE CUMPLIMIENTO ACUMULADO]]</f>
        <v>0.63157894736842102</v>
      </c>
      <c r="H251" s="19">
        <f>Tabla5[[#This Row],[AVANCE EJECUTADO]]+Tabla4[[#This Row],[Avance meta de la vigencia]]</f>
        <v>24</v>
      </c>
      <c r="I251" s="19"/>
      <c r="J251" s="134">
        <v>12</v>
      </c>
      <c r="K251" s="97" t="s">
        <v>4239</v>
      </c>
      <c r="L251" s="97" t="s">
        <v>945</v>
      </c>
      <c r="M251" s="97" t="s">
        <v>4240</v>
      </c>
      <c r="N251" s="109"/>
      <c r="O251" s="34"/>
      <c r="P251" s="34"/>
    </row>
    <row r="252" spans="1:16" ht="315" hidden="1" x14ac:dyDescent="0.25">
      <c r="A252" s="28" t="s">
        <v>714</v>
      </c>
      <c r="B252" s="74" t="s">
        <v>947</v>
      </c>
      <c r="C252" s="210" t="s">
        <v>896</v>
      </c>
      <c r="D252" s="31" t="s">
        <v>26</v>
      </c>
      <c r="E252" s="31" t="s">
        <v>240</v>
      </c>
      <c r="F252" s="17">
        <v>26</v>
      </c>
      <c r="G252" s="18">
        <f>IFERROR(J252/F252,0)+Tabla4[[#This Row],[% DE CUMPLIMIENTO ACUMULADO]]</f>
        <v>0.65384615384615385</v>
      </c>
      <c r="H252" s="19">
        <f>Tabla5[[#This Row],[AVANCE EJECUTADO]]+Tabla4[[#This Row],[Avance meta de la vigencia]]</f>
        <v>17</v>
      </c>
      <c r="I252" s="19"/>
      <c r="J252" s="134">
        <v>9</v>
      </c>
      <c r="K252" s="151" t="s">
        <v>4241</v>
      </c>
      <c r="L252" s="97" t="s">
        <v>242</v>
      </c>
      <c r="M252" s="97" t="s">
        <v>3571</v>
      </c>
      <c r="N252" s="109" t="s">
        <v>4242</v>
      </c>
      <c r="O252" s="34"/>
      <c r="P252" s="34"/>
    </row>
    <row r="253" spans="1:16" ht="30" hidden="1" x14ac:dyDescent="0.25">
      <c r="A253" s="28" t="s">
        <v>714</v>
      </c>
      <c r="B253" s="74" t="s">
        <v>950</v>
      </c>
      <c r="C253" s="210" t="s">
        <v>896</v>
      </c>
      <c r="D253" s="31" t="s">
        <v>26</v>
      </c>
      <c r="E253" s="31" t="s">
        <v>230</v>
      </c>
      <c r="F253" s="17">
        <v>32</v>
      </c>
      <c r="G253" s="18">
        <f>IFERROR(J253/F253,0)+Tabla4[[#This Row],[% DE CUMPLIMIENTO ACUMULADO]]</f>
        <v>0.46117424242424243</v>
      </c>
      <c r="H253" s="19">
        <f>Tabla5[[#This Row],[AVANCE EJECUTADO]]+Tabla4[[#This Row],[Avance meta de la vigencia]]</f>
        <v>15</v>
      </c>
      <c r="I253" s="19">
        <v>8</v>
      </c>
      <c r="J253" s="134">
        <v>7</v>
      </c>
      <c r="K253" s="97"/>
      <c r="L253" s="97"/>
      <c r="M253" s="97"/>
      <c r="N253" s="109"/>
      <c r="O253" s="34"/>
      <c r="P253" s="34"/>
    </row>
    <row r="254" spans="1:16" ht="30" hidden="1" x14ac:dyDescent="0.25">
      <c r="A254" s="28" t="s">
        <v>714</v>
      </c>
      <c r="B254" s="74" t="s">
        <v>952</v>
      </c>
      <c r="C254" s="210" t="s">
        <v>888</v>
      </c>
      <c r="D254" s="31" t="s">
        <v>26</v>
      </c>
      <c r="E254" s="31" t="s">
        <v>230</v>
      </c>
      <c r="F254" s="17">
        <v>3610</v>
      </c>
      <c r="G254" s="18">
        <f>IFERROR(J254/F254,0)+Tabla4[[#This Row],[% DE CUMPLIMIENTO ACUMULADO]]</f>
        <v>0.25540166204986148</v>
      </c>
      <c r="H254" s="19">
        <f>Tabla5[[#This Row],[AVANCE EJECUTADO]]+Tabla4[[#This Row],[Avance meta de la vigencia]]</f>
        <v>922</v>
      </c>
      <c r="I254" s="19"/>
      <c r="J254" s="134">
        <v>103</v>
      </c>
      <c r="K254" s="97"/>
      <c r="L254" s="97"/>
      <c r="M254" s="97"/>
      <c r="N254" s="109"/>
      <c r="O254" s="34"/>
      <c r="P254" s="34"/>
    </row>
    <row r="255" spans="1:16" ht="30" hidden="1" x14ac:dyDescent="0.25">
      <c r="A255" s="28" t="s">
        <v>714</v>
      </c>
      <c r="B255" s="74" t="s">
        <v>954</v>
      </c>
      <c r="C255" s="210" t="s">
        <v>890</v>
      </c>
      <c r="D255" s="31" t="s">
        <v>26</v>
      </c>
      <c r="E255" s="31" t="s">
        <v>230</v>
      </c>
      <c r="F255" s="17">
        <v>5415</v>
      </c>
      <c r="G255" s="18">
        <f>IFERROR(J255/F255,0)+Tabla4[[#This Row],[% DE CUMPLIMIENTO ACUMULADO]]</f>
        <v>0.40073868882733149</v>
      </c>
      <c r="H255" s="19">
        <f>Tabla5[[#This Row],[AVANCE EJECUTADO]]+Tabla4[[#This Row],[Avance meta de la vigencia]]</f>
        <v>2170</v>
      </c>
      <c r="I255" s="19"/>
      <c r="J255" s="134">
        <v>820</v>
      </c>
      <c r="K255" s="97"/>
      <c r="L255" s="97"/>
      <c r="M255" s="97"/>
      <c r="N255" s="109"/>
      <c r="O255" s="34"/>
      <c r="P255" s="34"/>
    </row>
    <row r="256" spans="1:16" ht="30" hidden="1" x14ac:dyDescent="0.25">
      <c r="A256" s="28" t="s">
        <v>714</v>
      </c>
      <c r="B256" s="74" t="s">
        <v>955</v>
      </c>
      <c r="C256" s="210" t="s">
        <v>892</v>
      </c>
      <c r="D256" s="31" t="s">
        <v>26</v>
      </c>
      <c r="E256" s="31" t="s">
        <v>230</v>
      </c>
      <c r="F256" s="17">
        <v>190</v>
      </c>
      <c r="G256" s="18">
        <f>IFERROR(J256/F256,0)+Tabla4[[#This Row],[% DE CUMPLIMIENTO ACUMULADO]]</f>
        <v>0.35263157894736841</v>
      </c>
      <c r="H256" s="19">
        <f>Tabla5[[#This Row],[AVANCE EJECUTADO]]+Tabla4[[#This Row],[Avance meta de la vigencia]]</f>
        <v>67</v>
      </c>
      <c r="I256" s="19"/>
      <c r="J256" s="134">
        <v>22</v>
      </c>
      <c r="K256" s="97"/>
      <c r="L256" s="97"/>
      <c r="M256" s="97"/>
      <c r="N256" s="109"/>
      <c r="O256" s="34"/>
      <c r="P256" s="34"/>
    </row>
    <row r="257" spans="1:16" ht="180" hidden="1" x14ac:dyDescent="0.25">
      <c r="A257" s="28" t="s">
        <v>714</v>
      </c>
      <c r="B257" s="74" t="s">
        <v>956</v>
      </c>
      <c r="C257" s="210" t="s">
        <v>888</v>
      </c>
      <c r="D257" s="31" t="s">
        <v>26</v>
      </c>
      <c r="E257" s="31" t="s">
        <v>240</v>
      </c>
      <c r="F257" s="17">
        <v>3064</v>
      </c>
      <c r="G257" s="18">
        <f>IFERROR(J257/F257,0)+Tabla4[[#This Row],[% DE CUMPLIMIENTO ACUMULADO]]</f>
        <v>0.52284595300261094</v>
      </c>
      <c r="H257" s="19">
        <f>Tabla5[[#This Row],[AVANCE EJECUTADO]]+Tabla4[[#This Row],[Avance meta de la vigencia]]</f>
        <v>1602</v>
      </c>
      <c r="I257" s="19"/>
      <c r="J257" s="134">
        <v>403</v>
      </c>
      <c r="K257" s="151" t="s">
        <v>4243</v>
      </c>
      <c r="L257" s="97" t="s">
        <v>242</v>
      </c>
      <c r="M257" s="97" t="s">
        <v>4244</v>
      </c>
      <c r="N257" s="109"/>
      <c r="O257" s="34"/>
      <c r="P257" s="101"/>
    </row>
    <row r="258" spans="1:16" ht="180" hidden="1" x14ac:dyDescent="0.25">
      <c r="A258" s="28" t="s">
        <v>714</v>
      </c>
      <c r="B258" s="74" t="s">
        <v>959</v>
      </c>
      <c r="C258" s="210" t="s">
        <v>890</v>
      </c>
      <c r="D258" s="31" t="s">
        <v>26</v>
      </c>
      <c r="E258" s="31" t="s">
        <v>240</v>
      </c>
      <c r="F258" s="17">
        <v>4596</v>
      </c>
      <c r="G258" s="18">
        <f>IFERROR(J258/F258,0)+Tabla4[[#This Row],[% DE CUMPLIMIENTO ACUMULADO]]</f>
        <v>0.80417754569190603</v>
      </c>
      <c r="H258" s="19">
        <f>Tabla5[[#This Row],[AVANCE EJECUTADO]]+Tabla4[[#This Row],[Avance meta de la vigencia]]</f>
        <v>3696</v>
      </c>
      <c r="I258" s="19"/>
      <c r="J258" s="134">
        <v>1545</v>
      </c>
      <c r="K258" s="151" t="s">
        <v>4245</v>
      </c>
      <c r="L258" s="97" t="s">
        <v>242</v>
      </c>
      <c r="M258" s="97" t="s">
        <v>4246</v>
      </c>
      <c r="N258" s="109"/>
      <c r="O258" s="34"/>
      <c r="P258" s="101"/>
    </row>
    <row r="259" spans="1:16" ht="120" hidden="1" x14ac:dyDescent="0.25">
      <c r="A259" s="28" t="s">
        <v>714</v>
      </c>
      <c r="B259" s="74" t="s">
        <v>960</v>
      </c>
      <c r="C259" s="210" t="s">
        <v>892</v>
      </c>
      <c r="D259" s="31" t="s">
        <v>26</v>
      </c>
      <c r="E259" s="31" t="s">
        <v>240</v>
      </c>
      <c r="F259" s="17">
        <v>161</v>
      </c>
      <c r="G259" s="18">
        <f>IFERROR(J259/F259,0)+Tabla4[[#This Row],[% DE CUMPLIMIENTO ACUMULADO]]</f>
        <v>0.45962732919254656</v>
      </c>
      <c r="H259" s="19">
        <f>Tabla5[[#This Row],[AVANCE EJECUTADO]]+Tabla4[[#This Row],[Avance meta de la vigencia]]</f>
        <v>74</v>
      </c>
      <c r="I259" s="19"/>
      <c r="J259" s="134">
        <v>27</v>
      </c>
      <c r="K259" s="97" t="s">
        <v>4247</v>
      </c>
      <c r="L259" s="97" t="s">
        <v>242</v>
      </c>
      <c r="M259" s="97" t="s">
        <v>1833</v>
      </c>
      <c r="N259" s="109"/>
      <c r="O259" s="34"/>
      <c r="P259" s="101"/>
    </row>
    <row r="260" spans="1:16" ht="300" hidden="1" x14ac:dyDescent="0.25">
      <c r="A260" s="28" t="s">
        <v>714</v>
      </c>
      <c r="B260" s="74" t="s">
        <v>963</v>
      </c>
      <c r="C260" s="210" t="s">
        <v>888</v>
      </c>
      <c r="D260" s="31" t="s">
        <v>26</v>
      </c>
      <c r="E260" s="31" t="s">
        <v>491</v>
      </c>
      <c r="F260" s="17">
        <v>3102</v>
      </c>
      <c r="G260" s="18">
        <f>IFERROR(J260/F260,0)+Tabla4[[#This Row],[% DE CUMPLIMIENTO ACUMULADO]]</f>
        <v>0.42649903288201163</v>
      </c>
      <c r="H260" s="19">
        <f>Tabla5[[#This Row],[AVANCE EJECUTADO]]+Tabla4[[#This Row],[Avance meta de la vigencia]]</f>
        <v>1323</v>
      </c>
      <c r="I260" s="19"/>
      <c r="J260" s="134">
        <v>0</v>
      </c>
      <c r="K260" s="97" t="s">
        <v>4248</v>
      </c>
      <c r="L260" s="97" t="s">
        <v>4249</v>
      </c>
      <c r="M260" s="97" t="s">
        <v>3590</v>
      </c>
      <c r="N260" s="109"/>
      <c r="O260" s="34"/>
      <c r="P260" s="34"/>
    </row>
    <row r="261" spans="1:16" ht="75" hidden="1" x14ac:dyDescent="0.25">
      <c r="A261" s="28" t="s">
        <v>714</v>
      </c>
      <c r="B261" s="74" t="s">
        <v>966</v>
      </c>
      <c r="C261" s="210" t="s">
        <v>890</v>
      </c>
      <c r="D261" s="31" t="s">
        <v>26</v>
      </c>
      <c r="E261" s="31" t="s">
        <v>491</v>
      </c>
      <c r="F261" s="17">
        <v>4653</v>
      </c>
      <c r="G261" s="18">
        <f>IFERROR(J261/F261,0)+Tabla4[[#This Row],[% DE CUMPLIMIENTO ACUMULADO]]</f>
        <v>0.79712013754566957</v>
      </c>
      <c r="H261" s="19">
        <f>Tabla5[[#This Row],[AVANCE EJECUTADO]]+Tabla4[[#This Row],[Avance meta de la vigencia]]</f>
        <v>3709</v>
      </c>
      <c r="I261" s="19"/>
      <c r="J261" s="134">
        <v>780</v>
      </c>
      <c r="K261" s="97" t="s">
        <v>4250</v>
      </c>
      <c r="L261" s="97" t="s">
        <v>1835</v>
      </c>
      <c r="M261" s="97" t="s">
        <v>3592</v>
      </c>
      <c r="N261" s="109"/>
      <c r="O261" s="34"/>
      <c r="P261" s="34"/>
    </row>
    <row r="262" spans="1:16" ht="2.25" hidden="1" customHeight="1" x14ac:dyDescent="0.25">
      <c r="A262" s="28" t="s">
        <v>714</v>
      </c>
      <c r="B262" s="74" t="s">
        <v>967</v>
      </c>
      <c r="C262" s="210" t="s">
        <v>892</v>
      </c>
      <c r="D262" s="31" t="s">
        <v>26</v>
      </c>
      <c r="E262" s="31" t="s">
        <v>491</v>
      </c>
      <c r="F262" s="17">
        <v>163</v>
      </c>
      <c r="G262" s="18">
        <f>IFERROR(J262/F262,0)+Tabla4[[#This Row],[% DE CUMPLIMIENTO ACUMULADO]]</f>
        <v>0.45398773006134974</v>
      </c>
      <c r="H262" s="19">
        <f>Tabla5[[#This Row],[AVANCE EJECUTADO]]+Tabla4[[#This Row],[Avance meta de la vigencia]]</f>
        <v>74</v>
      </c>
      <c r="I262" s="19"/>
      <c r="J262" s="134">
        <v>21</v>
      </c>
      <c r="K262" s="97" t="s">
        <v>4251</v>
      </c>
      <c r="L262" s="97" t="s">
        <v>945</v>
      </c>
      <c r="M262" s="97" t="s">
        <v>3594</v>
      </c>
      <c r="N262" s="109"/>
      <c r="O262" s="34"/>
      <c r="P262" s="34"/>
    </row>
    <row r="263" spans="1:16" ht="169.5" hidden="1" customHeight="1" x14ac:dyDescent="0.25">
      <c r="A263" s="28" t="s">
        <v>714</v>
      </c>
      <c r="B263" s="74" t="s">
        <v>968</v>
      </c>
      <c r="C263" s="210" t="s">
        <v>888</v>
      </c>
      <c r="D263" s="31" t="s">
        <v>26</v>
      </c>
      <c r="E263" s="30" t="s">
        <v>452</v>
      </c>
      <c r="F263" s="17">
        <v>29671</v>
      </c>
      <c r="G263" s="18">
        <f>IFERROR(J263/F263,0)+Tabla4[[#This Row],[% DE CUMPLIMIENTO ACUMULADO]]</f>
        <v>0.34205116106636108</v>
      </c>
      <c r="H263" s="19">
        <f>Tabla5[[#This Row],[AVANCE EJECUTADO]]+Tabla4[[#This Row],[Avance meta de la vigencia]]</f>
        <v>10149</v>
      </c>
      <c r="I263" s="19"/>
      <c r="J263" s="196">
        <v>1182</v>
      </c>
      <c r="K263" s="151" t="s">
        <v>4252</v>
      </c>
      <c r="L263" s="151" t="s">
        <v>4205</v>
      </c>
      <c r="M263" s="151" t="s">
        <v>1773</v>
      </c>
      <c r="N263" s="109"/>
      <c r="O263" s="34"/>
      <c r="P263" s="34"/>
    </row>
    <row r="264" spans="1:16" ht="99" hidden="1" customHeight="1" x14ac:dyDescent="0.25">
      <c r="A264" s="28" t="s">
        <v>714</v>
      </c>
      <c r="B264" s="74" t="s">
        <v>969</v>
      </c>
      <c r="C264" s="210" t="s">
        <v>890</v>
      </c>
      <c r="D264" s="31" t="s">
        <v>26</v>
      </c>
      <c r="E264" s="30" t="s">
        <v>452</v>
      </c>
      <c r="F264" s="17">
        <v>47594</v>
      </c>
      <c r="G264" s="18">
        <f>IFERROR(J264/F264,0)+Tabla4[[#This Row],[% DE CUMPLIMIENTO ACUMULADO]]</f>
        <v>0.48678404840946332</v>
      </c>
      <c r="H264" s="19">
        <f>Tabla5[[#This Row],[AVANCE EJECUTADO]]+Tabla4[[#This Row],[Avance meta de la vigencia]]</f>
        <v>23168</v>
      </c>
      <c r="I264" s="19"/>
      <c r="J264" s="196">
        <v>7464</v>
      </c>
      <c r="K264" s="151" t="s">
        <v>4253</v>
      </c>
      <c r="L264" s="151" t="s">
        <v>1772</v>
      </c>
      <c r="M264" s="151" t="s">
        <v>1775</v>
      </c>
      <c r="N264" s="109"/>
      <c r="O264" s="34"/>
      <c r="P264" s="34"/>
    </row>
    <row r="265" spans="1:16" ht="269.45" hidden="1" customHeight="1" x14ac:dyDescent="0.25">
      <c r="A265" s="28" t="s">
        <v>714</v>
      </c>
      <c r="B265" s="74" t="s">
        <v>970</v>
      </c>
      <c r="C265" s="210" t="s">
        <v>892</v>
      </c>
      <c r="D265" s="31" t="s">
        <v>26</v>
      </c>
      <c r="E265" s="30" t="s">
        <v>452</v>
      </c>
      <c r="F265" s="17">
        <v>1256</v>
      </c>
      <c r="G265" s="18">
        <f>IFERROR(J265/F265,0)+Tabla4[[#This Row],[% DE CUMPLIMIENTO ACUMULADO]]</f>
        <v>0.24283439490445857</v>
      </c>
      <c r="H265" s="19">
        <f>Tabla5[[#This Row],[AVANCE EJECUTADO]]+Tabla4[[#This Row],[Avance meta de la vigencia]]</f>
        <v>305</v>
      </c>
      <c r="I265" s="19"/>
      <c r="J265" s="196">
        <v>108</v>
      </c>
      <c r="K265" s="151" t="s">
        <v>4254</v>
      </c>
      <c r="L265" s="151" t="s">
        <v>1772</v>
      </c>
      <c r="M265" s="151" t="s">
        <v>1777</v>
      </c>
      <c r="N265" s="109"/>
      <c r="O265" s="34"/>
      <c r="P265" s="34"/>
    </row>
    <row r="266" spans="1:16" ht="105" hidden="1" x14ac:dyDescent="0.25">
      <c r="A266" s="28" t="s">
        <v>714</v>
      </c>
      <c r="B266" s="74" t="s">
        <v>971</v>
      </c>
      <c r="C266" s="210" t="s">
        <v>888</v>
      </c>
      <c r="D266" s="31" t="s">
        <v>26</v>
      </c>
      <c r="E266" s="31" t="s">
        <v>413</v>
      </c>
      <c r="F266" s="17">
        <v>3140</v>
      </c>
      <c r="G266" s="18">
        <f>IFERROR(J266/F266,0)+Tabla4[[#This Row],[% DE CUMPLIMIENTO ACUMULADO]]</f>
        <v>0.29012738853503184</v>
      </c>
      <c r="H266" s="19">
        <f>Tabla5[[#This Row],[AVANCE EJECUTADO]]+Tabla4[[#This Row],[Avance meta de la vigencia]]</f>
        <v>911</v>
      </c>
      <c r="I266" s="19"/>
      <c r="J266" s="134">
        <v>124</v>
      </c>
      <c r="K266" s="97" t="s">
        <v>4255</v>
      </c>
      <c r="L266" s="97" t="s">
        <v>2793</v>
      </c>
      <c r="M266" s="97" t="s">
        <v>971</v>
      </c>
      <c r="N266" s="109"/>
      <c r="O266" s="34"/>
      <c r="P266" s="34"/>
    </row>
    <row r="267" spans="1:16" ht="195" hidden="1" x14ac:dyDescent="0.25">
      <c r="A267" s="28" t="s">
        <v>714</v>
      </c>
      <c r="B267" s="74" t="s">
        <v>975</v>
      </c>
      <c r="C267" s="210" t="s">
        <v>890</v>
      </c>
      <c r="D267" s="31" t="s">
        <v>26</v>
      </c>
      <c r="E267" s="31" t="s">
        <v>413</v>
      </c>
      <c r="F267" s="17">
        <v>4710</v>
      </c>
      <c r="G267" s="18">
        <f>IFERROR(J267/F267,0)+Tabla4[[#This Row],[% DE CUMPLIMIENTO ACUMULADO]]</f>
        <v>0.41889596602972401</v>
      </c>
      <c r="H267" s="19">
        <f>Tabla5[[#This Row],[AVANCE EJECUTADO]]+Tabla4[[#This Row],[Avance meta de la vigencia]]</f>
        <v>1973</v>
      </c>
      <c r="I267" s="19"/>
      <c r="J267" s="134">
        <v>825</v>
      </c>
      <c r="K267" s="97" t="s">
        <v>4256</v>
      </c>
      <c r="L267" s="97" t="s">
        <v>2793</v>
      </c>
      <c r="M267" s="97" t="s">
        <v>975</v>
      </c>
      <c r="N267" s="109"/>
      <c r="O267" s="34"/>
      <c r="P267" s="34"/>
    </row>
    <row r="268" spans="1:16" ht="45" hidden="1" x14ac:dyDescent="0.25">
      <c r="A268" s="28" t="s">
        <v>714</v>
      </c>
      <c r="B268" s="74" t="s">
        <v>978</v>
      </c>
      <c r="C268" s="210" t="s">
        <v>892</v>
      </c>
      <c r="D268" s="31" t="s">
        <v>26</v>
      </c>
      <c r="E268" s="31" t="s">
        <v>413</v>
      </c>
      <c r="F268" s="17">
        <v>165</v>
      </c>
      <c r="G268" s="18">
        <f>IFERROR(J268/F268,0)+Tabla4[[#This Row],[% DE CUMPLIMIENTO ACUMULADO]]</f>
        <v>0.38181818181818183</v>
      </c>
      <c r="H268" s="19">
        <f>Tabla5[[#This Row],[AVANCE EJECUTADO]]+Tabla4[[#This Row],[Avance meta de la vigencia]]</f>
        <v>63</v>
      </c>
      <c r="I268" s="19"/>
      <c r="J268" s="134">
        <v>23</v>
      </c>
      <c r="K268" s="97" t="s">
        <v>4257</v>
      </c>
      <c r="L268" s="97" t="s">
        <v>2793</v>
      </c>
      <c r="M268" s="97" t="s">
        <v>978</v>
      </c>
      <c r="N268" s="109"/>
      <c r="O268" s="34"/>
      <c r="P268" s="34"/>
    </row>
    <row r="269" spans="1:16" ht="409.5" hidden="1" x14ac:dyDescent="0.25">
      <c r="A269" s="28" t="s">
        <v>714</v>
      </c>
      <c r="B269" s="74" t="s">
        <v>981</v>
      </c>
      <c r="C269" s="210" t="s">
        <v>888</v>
      </c>
      <c r="D269" s="31" t="s">
        <v>26</v>
      </c>
      <c r="E269" s="31" t="s">
        <v>257</v>
      </c>
      <c r="F269" s="17">
        <v>3444</v>
      </c>
      <c r="G269" s="18">
        <f>IFERROR(J269/F269,0)+Tabla4[[#This Row],[% DE CUMPLIMIENTO ACUMULADO]]</f>
        <v>0.24070847851335658</v>
      </c>
      <c r="H269" s="19">
        <f>Tabla5[[#This Row],[AVANCE EJECUTADO]]+Tabla4[[#This Row],[Avance meta de la vigencia]]</f>
        <v>829</v>
      </c>
      <c r="I269" s="19"/>
      <c r="J269" s="134">
        <v>308</v>
      </c>
      <c r="K269" s="81" t="s">
        <v>4258</v>
      </c>
      <c r="L269" s="81" t="s">
        <v>1009</v>
      </c>
      <c r="M269" s="81" t="s">
        <v>4259</v>
      </c>
      <c r="N269" s="109"/>
      <c r="O269" s="101"/>
      <c r="P269" s="34"/>
    </row>
    <row r="270" spans="1:16" ht="409.5" hidden="1" x14ac:dyDescent="0.25">
      <c r="A270" s="28" t="s">
        <v>714</v>
      </c>
      <c r="B270" s="74" t="s">
        <v>983</v>
      </c>
      <c r="C270" s="210" t="s">
        <v>890</v>
      </c>
      <c r="D270" s="31" t="s">
        <v>26</v>
      </c>
      <c r="E270" s="31" t="s">
        <v>257</v>
      </c>
      <c r="F270" s="17">
        <v>5166</v>
      </c>
      <c r="G270" s="18">
        <f>IFERROR(J270/F270,0)+Tabla4[[#This Row],[% DE CUMPLIMIENTO ACUMULADO]]</f>
        <v>0.27429345722028647</v>
      </c>
      <c r="H270" s="19">
        <f>Tabla5[[#This Row],[AVANCE EJECUTADO]]+Tabla4[[#This Row],[Avance meta de la vigencia]]</f>
        <v>1417</v>
      </c>
      <c r="I270" s="19"/>
      <c r="J270" s="134">
        <v>939</v>
      </c>
      <c r="K270" s="151" t="s">
        <v>4260</v>
      </c>
      <c r="L270" s="81" t="s">
        <v>1009</v>
      </c>
      <c r="M270" s="81" t="s">
        <v>4259</v>
      </c>
      <c r="N270" s="109"/>
      <c r="O270" s="101"/>
      <c r="P270" s="34"/>
    </row>
    <row r="271" spans="1:16" ht="111" hidden="1" customHeight="1" x14ac:dyDescent="0.25">
      <c r="A271" s="28" t="s">
        <v>714</v>
      </c>
      <c r="B271" s="74" t="s">
        <v>984</v>
      </c>
      <c r="C271" s="210" t="s">
        <v>892</v>
      </c>
      <c r="D271" s="31" t="s">
        <v>26</v>
      </c>
      <c r="E271" s="31" t="s">
        <v>257</v>
      </c>
      <c r="F271" s="17">
        <v>181</v>
      </c>
      <c r="G271" s="18">
        <f>IFERROR(J271/F271,0)+Tabla4[[#This Row],[% DE CUMPLIMIENTO ACUMULADO]]</f>
        <v>0.27624309392265189</v>
      </c>
      <c r="H271" s="19">
        <f>Tabla5[[#This Row],[AVANCE EJECUTADO]]+Tabla4[[#This Row],[Avance meta de la vigencia]]</f>
        <v>50</v>
      </c>
      <c r="I271" s="19"/>
      <c r="J271" s="134">
        <v>32</v>
      </c>
      <c r="K271" s="151" t="s">
        <v>4261</v>
      </c>
      <c r="L271" s="81" t="s">
        <v>1009</v>
      </c>
      <c r="M271" s="81" t="s">
        <v>4262</v>
      </c>
      <c r="N271" s="109"/>
      <c r="O271" s="101"/>
      <c r="P271" s="34"/>
    </row>
    <row r="272" spans="1:16" ht="168.75" hidden="1" customHeight="1" x14ac:dyDescent="0.25">
      <c r="A272" s="28" t="s">
        <v>714</v>
      </c>
      <c r="B272" s="74" t="s">
        <v>985</v>
      </c>
      <c r="C272" s="210" t="s">
        <v>888</v>
      </c>
      <c r="D272" s="31" t="s">
        <v>26</v>
      </c>
      <c r="E272" s="31" t="s">
        <v>456</v>
      </c>
      <c r="F272" s="17">
        <v>2380</v>
      </c>
      <c r="G272" s="18">
        <f>IFERROR(J272/F272,0)+Tabla4[[#This Row],[% DE CUMPLIMIENTO ACUMULADO]]</f>
        <v>0.2857142857142857</v>
      </c>
      <c r="H272" s="19">
        <f>Tabla5[[#This Row],[AVANCE EJECUTADO]]+Tabla4[[#This Row],[Avance meta de la vigencia]]</f>
        <v>680</v>
      </c>
      <c r="I272" s="19"/>
      <c r="J272" s="134">
        <v>109</v>
      </c>
      <c r="K272" s="97" t="s">
        <v>4263</v>
      </c>
      <c r="L272" s="97" t="s">
        <v>4264</v>
      </c>
      <c r="M272" s="97" t="s">
        <v>4265</v>
      </c>
      <c r="N272" s="109"/>
      <c r="O272" s="101"/>
      <c r="P272" s="101"/>
    </row>
    <row r="273" spans="1:16" ht="255" hidden="1" x14ac:dyDescent="0.25">
      <c r="A273" s="28" t="s">
        <v>714</v>
      </c>
      <c r="B273" s="74" t="s">
        <v>987</v>
      </c>
      <c r="C273" s="210" t="s">
        <v>890</v>
      </c>
      <c r="D273" s="31" t="s">
        <v>26</v>
      </c>
      <c r="E273" s="31" t="s">
        <v>456</v>
      </c>
      <c r="F273" s="17">
        <v>3570</v>
      </c>
      <c r="G273" s="18">
        <f>IFERROR(J273/F273,0)+Tabla4[[#This Row],[% DE CUMPLIMIENTO ACUMULADO]]</f>
        <v>0.55798319327731094</v>
      </c>
      <c r="H273" s="19">
        <f>Tabla5[[#This Row],[AVANCE EJECUTADO]]+Tabla4[[#This Row],[Avance meta de la vigencia]]</f>
        <v>1992</v>
      </c>
      <c r="I273" s="19"/>
      <c r="J273" s="134">
        <v>747</v>
      </c>
      <c r="K273" s="97" t="s">
        <v>4266</v>
      </c>
      <c r="L273" s="97" t="s">
        <v>4267</v>
      </c>
      <c r="M273" s="97" t="s">
        <v>4265</v>
      </c>
      <c r="N273" s="109"/>
      <c r="O273" s="101"/>
      <c r="P273" s="101"/>
    </row>
    <row r="274" spans="1:16" ht="314.25" hidden="1" customHeight="1" x14ac:dyDescent="0.25">
      <c r="A274" s="28" t="s">
        <v>714</v>
      </c>
      <c r="B274" s="74" t="s">
        <v>989</v>
      </c>
      <c r="C274" s="210" t="s">
        <v>892</v>
      </c>
      <c r="D274" s="31" t="s">
        <v>26</v>
      </c>
      <c r="E274" s="31" t="s">
        <v>456</v>
      </c>
      <c r="F274" s="17">
        <v>125</v>
      </c>
      <c r="G274" s="18">
        <f>IFERROR(J274/F274,0)+Tabla4[[#This Row],[% DE CUMPLIMIENTO ACUMULADO]]</f>
        <v>0.376</v>
      </c>
      <c r="H274" s="19">
        <f>Tabla5[[#This Row],[AVANCE EJECUTADO]]+Tabla4[[#This Row],[Avance meta de la vigencia]]</f>
        <v>47</v>
      </c>
      <c r="I274" s="19"/>
      <c r="J274" s="134">
        <v>15</v>
      </c>
      <c r="K274" s="97" t="s">
        <v>4268</v>
      </c>
      <c r="L274" s="97"/>
      <c r="M274" s="97" t="s">
        <v>4269</v>
      </c>
      <c r="N274" s="109"/>
      <c r="O274" s="101"/>
      <c r="P274" s="101"/>
    </row>
    <row r="275" spans="1:16" ht="135" hidden="1" x14ac:dyDescent="0.25">
      <c r="A275" s="28" t="s">
        <v>714</v>
      </c>
      <c r="B275" s="74" t="s">
        <v>991</v>
      </c>
      <c r="C275" s="210" t="s">
        <v>888</v>
      </c>
      <c r="D275" s="31" t="s">
        <v>26</v>
      </c>
      <c r="E275" s="31" t="s">
        <v>217</v>
      </c>
      <c r="F275" s="17">
        <v>2798</v>
      </c>
      <c r="G275" s="18">
        <f>IFERROR(J275/F275,0)+Tabla4[[#This Row],[% DE CUMPLIMIENTO ACUMULADO]]</f>
        <v>0.20050035739814154</v>
      </c>
      <c r="H275" s="19">
        <f>Tabla5[[#This Row],[AVANCE EJECUTADO]]+Tabla4[[#This Row],[Avance meta de la vigencia]]</f>
        <v>561</v>
      </c>
      <c r="I275" s="19"/>
      <c r="J275" s="134">
        <v>136</v>
      </c>
      <c r="K275" s="97" t="s">
        <v>4270</v>
      </c>
      <c r="L275" s="97" t="s">
        <v>4271</v>
      </c>
      <c r="M275" s="97" t="s">
        <v>4272</v>
      </c>
      <c r="N275" s="109"/>
      <c r="O275" s="34"/>
      <c r="P275" s="34"/>
    </row>
    <row r="276" spans="1:16" ht="195" hidden="1" x14ac:dyDescent="0.25">
      <c r="A276" s="28" t="s">
        <v>714</v>
      </c>
      <c r="B276" s="74" t="s">
        <v>993</v>
      </c>
      <c r="C276" s="210" t="s">
        <v>890</v>
      </c>
      <c r="D276" s="31" t="s">
        <v>26</v>
      </c>
      <c r="E276" s="31" t="s">
        <v>217</v>
      </c>
      <c r="F276" s="17">
        <v>4197</v>
      </c>
      <c r="G276" s="18">
        <f>IFERROR(J276/F276,0)+Tabla4[[#This Row],[% DE CUMPLIMIENTO ACUMULADO]]</f>
        <v>0.59995234691446275</v>
      </c>
      <c r="H276" s="19">
        <f>Tabla5[[#This Row],[AVANCE EJECUTADO]]+Tabla4[[#This Row],[Avance meta de la vigencia]]</f>
        <v>2518</v>
      </c>
      <c r="I276" s="19"/>
      <c r="J276" s="134">
        <v>872</v>
      </c>
      <c r="K276" s="97" t="s">
        <v>4273</v>
      </c>
      <c r="L276" s="97" t="s">
        <v>1801</v>
      </c>
      <c r="M276" s="97" t="s">
        <v>4272</v>
      </c>
      <c r="N276" s="109"/>
      <c r="O276" s="34"/>
      <c r="P276" s="34"/>
    </row>
    <row r="277" spans="1:16" ht="90" hidden="1" x14ac:dyDescent="0.25">
      <c r="A277" s="28" t="s">
        <v>714</v>
      </c>
      <c r="B277" s="74" t="s">
        <v>994</v>
      </c>
      <c r="C277" s="210" t="s">
        <v>892</v>
      </c>
      <c r="D277" s="31" t="s">
        <v>26</v>
      </c>
      <c r="E277" s="31" t="s">
        <v>217</v>
      </c>
      <c r="F277" s="17">
        <v>147</v>
      </c>
      <c r="G277" s="18">
        <f>IFERROR(J277/F277,0)+Tabla4[[#This Row],[% DE CUMPLIMIENTO ACUMULADO]]</f>
        <v>0.57823129251700678</v>
      </c>
      <c r="H277" s="19">
        <f>Tabla5[[#This Row],[AVANCE EJECUTADO]]+Tabla4[[#This Row],[Avance meta de la vigencia]]</f>
        <v>85</v>
      </c>
      <c r="I277" s="19"/>
      <c r="J277" s="134">
        <v>25</v>
      </c>
      <c r="K277" s="97" t="s">
        <v>4274</v>
      </c>
      <c r="L277" s="97" t="s">
        <v>1801</v>
      </c>
      <c r="M277" s="97" t="s">
        <v>4272</v>
      </c>
      <c r="N277" s="109"/>
      <c r="O277" s="34"/>
      <c r="P277" s="34"/>
    </row>
    <row r="278" spans="1:16" ht="128.25" hidden="1" customHeight="1" x14ac:dyDescent="0.25">
      <c r="A278" s="28" t="s">
        <v>714</v>
      </c>
      <c r="B278" s="74" t="s">
        <v>995</v>
      </c>
      <c r="C278" s="210" t="s">
        <v>888</v>
      </c>
      <c r="D278" s="31" t="s">
        <v>26</v>
      </c>
      <c r="E278" s="31" t="s">
        <v>221</v>
      </c>
      <c r="F278" s="17">
        <v>3705</v>
      </c>
      <c r="G278" s="18">
        <f>IFERROR(J278/F278,0)+Tabla4[[#This Row],[% DE CUMPLIMIENTO ACUMULADO]]</f>
        <v>0.36086369770580295</v>
      </c>
      <c r="H278" s="19">
        <f>Tabla5[[#This Row],[AVANCE EJECUTADO]]+Tabla4[[#This Row],[Avance meta de la vigencia]]</f>
        <v>1337</v>
      </c>
      <c r="I278" s="19"/>
      <c r="J278" s="134">
        <v>97</v>
      </c>
      <c r="K278" s="97" t="s">
        <v>4275</v>
      </c>
      <c r="L278" s="97" t="s">
        <v>4276</v>
      </c>
      <c r="M278" s="97" t="s">
        <v>4277</v>
      </c>
      <c r="N278" s="109"/>
      <c r="O278" s="101"/>
      <c r="P278" s="101"/>
    </row>
    <row r="279" spans="1:16" ht="170.25" hidden="1" customHeight="1" x14ac:dyDescent="0.25">
      <c r="A279" s="28" t="s">
        <v>714</v>
      </c>
      <c r="B279" s="74" t="s">
        <v>999</v>
      </c>
      <c r="C279" s="210" t="s">
        <v>890</v>
      </c>
      <c r="D279" s="31" t="s">
        <v>26</v>
      </c>
      <c r="E279" s="31" t="s">
        <v>221</v>
      </c>
      <c r="F279" s="17">
        <v>2470</v>
      </c>
      <c r="G279" s="18">
        <f>IFERROR(J279/F279,0)+Tabla4[[#This Row],[% DE CUMPLIMIENTO ACUMULADO]]</f>
        <v>1.1408906882591092</v>
      </c>
      <c r="H279" s="19">
        <f>Tabla5[[#This Row],[AVANCE EJECUTADO]]+Tabla4[[#This Row],[Avance meta de la vigencia]]</f>
        <v>2818</v>
      </c>
      <c r="I279" s="19"/>
      <c r="J279" s="134">
        <v>926</v>
      </c>
      <c r="K279" s="97" t="s">
        <v>4278</v>
      </c>
      <c r="L279" s="97" t="s">
        <v>4279</v>
      </c>
      <c r="M279" s="97" t="s">
        <v>4280</v>
      </c>
      <c r="N279" s="109"/>
      <c r="O279" s="101"/>
      <c r="P279" s="101"/>
    </row>
    <row r="280" spans="1:16" ht="120" hidden="1" x14ac:dyDescent="0.25">
      <c r="A280" s="28" t="s">
        <v>714</v>
      </c>
      <c r="B280" s="74" t="s">
        <v>1003</v>
      </c>
      <c r="C280" s="210" t="s">
        <v>892</v>
      </c>
      <c r="D280" s="31" t="s">
        <v>26</v>
      </c>
      <c r="E280" s="31" t="s">
        <v>221</v>
      </c>
      <c r="F280" s="17">
        <v>120</v>
      </c>
      <c r="G280" s="18">
        <f>IFERROR(J280/F280,0)+Tabla4[[#This Row],[% DE CUMPLIMIENTO ACUMULADO]]</f>
        <v>0.60833333333333328</v>
      </c>
      <c r="H280" s="19">
        <f>Tabla5[[#This Row],[AVANCE EJECUTADO]]+Tabla4[[#This Row],[Avance meta de la vigencia]]</f>
        <v>73</v>
      </c>
      <c r="I280" s="19"/>
      <c r="J280" s="134">
        <v>49</v>
      </c>
      <c r="K280" s="97" t="s">
        <v>4281</v>
      </c>
      <c r="L280" s="97" t="s">
        <v>4282</v>
      </c>
      <c r="M280" s="97" t="s">
        <v>4283</v>
      </c>
      <c r="N280" s="109"/>
      <c r="O280" s="101"/>
      <c r="P280" s="101"/>
    </row>
    <row r="281" spans="1:16" ht="75" x14ac:dyDescent="0.25">
      <c r="A281" s="28" t="s">
        <v>714</v>
      </c>
      <c r="B281" s="74" t="s">
        <v>1007</v>
      </c>
      <c r="C281" s="210" t="s">
        <v>888</v>
      </c>
      <c r="D281" s="31" t="s">
        <v>26</v>
      </c>
      <c r="E281" s="31" t="s">
        <v>156</v>
      </c>
      <c r="F281" s="17">
        <v>2166</v>
      </c>
      <c r="G281" s="18">
        <f>IFERROR(J281/F281,0)+Tabla4[[#This Row],[% DE CUMPLIMIENTO ACUMULADO]]</f>
        <v>0.39473684210526316</v>
      </c>
      <c r="H281" s="19">
        <f>Tabla5[[#This Row],[AVANCE EJECUTADO]]+Tabla4[[#This Row],[Avance meta de la vigencia]]</f>
        <v>855</v>
      </c>
      <c r="I281" s="19"/>
      <c r="J281" s="97">
        <v>0</v>
      </c>
      <c r="K281" s="97" t="s">
        <v>4284</v>
      </c>
      <c r="L281" s="97" t="s">
        <v>2824</v>
      </c>
      <c r="M281" s="97" t="s">
        <v>2825</v>
      </c>
      <c r="N281" s="109"/>
      <c r="O281" s="101"/>
      <c r="P281" s="34"/>
    </row>
    <row r="282" spans="1:16" ht="75" x14ac:dyDescent="0.25">
      <c r="A282" s="28" t="s">
        <v>714</v>
      </c>
      <c r="B282" s="74" t="s">
        <v>1010</v>
      </c>
      <c r="C282" s="210" t="s">
        <v>890</v>
      </c>
      <c r="D282" s="31" t="s">
        <v>26</v>
      </c>
      <c r="E282" s="31" t="s">
        <v>156</v>
      </c>
      <c r="F282" s="17">
        <v>3249</v>
      </c>
      <c r="G282" s="18">
        <f>IFERROR(J282/F282,0)+Tabla4[[#This Row],[% DE CUMPLIMIENTO ACUMULADO]]</f>
        <v>0.56509695290858719</v>
      </c>
      <c r="H282" s="19">
        <f>Tabla5[[#This Row],[AVANCE EJECUTADO]]+Tabla4[[#This Row],[Avance meta de la vigencia]]</f>
        <v>1836</v>
      </c>
      <c r="I282" s="19"/>
      <c r="J282" s="134">
        <v>578</v>
      </c>
      <c r="K282" s="97" t="s">
        <v>4285</v>
      </c>
      <c r="L282" s="97" t="s">
        <v>2824</v>
      </c>
      <c r="M282" s="97" t="s">
        <v>2825</v>
      </c>
      <c r="N282" s="109"/>
      <c r="O282" s="101"/>
      <c r="P282" s="34"/>
    </row>
    <row r="283" spans="1:16" ht="75" x14ac:dyDescent="0.25">
      <c r="A283" s="28" t="s">
        <v>714</v>
      </c>
      <c r="B283" s="74" t="s">
        <v>1011</v>
      </c>
      <c r="C283" s="210" t="s">
        <v>892</v>
      </c>
      <c r="D283" s="31" t="s">
        <v>26</v>
      </c>
      <c r="E283" s="31" t="s">
        <v>156</v>
      </c>
      <c r="F283" s="17">
        <v>114</v>
      </c>
      <c r="G283" s="18">
        <f>IFERROR(J283/F283,0)+Tabla4[[#This Row],[% DE CUMPLIMIENTO ACUMULADO]]</f>
        <v>0.53508771929824561</v>
      </c>
      <c r="H283" s="19">
        <f>Tabla5[[#This Row],[AVANCE EJECUTADO]]+Tabla4[[#This Row],[Avance meta de la vigencia]]</f>
        <v>61</v>
      </c>
      <c r="I283" s="19"/>
      <c r="J283" s="134">
        <v>17</v>
      </c>
      <c r="K283" s="97" t="s">
        <v>4286</v>
      </c>
      <c r="L283" s="97" t="s">
        <v>2824</v>
      </c>
      <c r="M283" s="97" t="s">
        <v>2825</v>
      </c>
      <c r="N283" s="109"/>
      <c r="O283" s="101"/>
      <c r="P283" s="34"/>
    </row>
    <row r="284" spans="1:16" ht="150" hidden="1" x14ac:dyDescent="0.25">
      <c r="A284" s="28" t="s">
        <v>714</v>
      </c>
      <c r="B284" s="74" t="s">
        <v>1012</v>
      </c>
      <c r="C284" s="210" t="s">
        <v>888</v>
      </c>
      <c r="D284" s="31" t="s">
        <v>26</v>
      </c>
      <c r="E284" s="31" t="s">
        <v>484</v>
      </c>
      <c r="F284" s="17">
        <v>2380</v>
      </c>
      <c r="G284" s="18">
        <f>IFERROR(J284/F284,0)+Tabla4[[#This Row],[% DE CUMPLIMIENTO ACUMULADO]]</f>
        <v>0.37226890756302522</v>
      </c>
      <c r="H284" s="19">
        <f>Tabla5[[#This Row],[AVANCE EJECUTADO]]+Tabla4[[#This Row],[Avance meta de la vigencia]]</f>
        <v>886</v>
      </c>
      <c r="I284" s="19"/>
      <c r="J284" s="134">
        <v>204</v>
      </c>
      <c r="K284" s="81" t="s">
        <v>4287</v>
      </c>
      <c r="L284" s="81" t="s">
        <v>4288</v>
      </c>
      <c r="M284" s="81" t="s">
        <v>4289</v>
      </c>
      <c r="N284" s="109"/>
      <c r="O284" s="34"/>
      <c r="P284" s="34"/>
    </row>
    <row r="285" spans="1:16" ht="90" hidden="1" x14ac:dyDescent="0.25">
      <c r="A285" s="28" t="s">
        <v>714</v>
      </c>
      <c r="B285" s="74" t="s">
        <v>1014</v>
      </c>
      <c r="C285" s="210" t="s">
        <v>890</v>
      </c>
      <c r="D285" s="31" t="s">
        <v>26</v>
      </c>
      <c r="E285" s="31" t="s">
        <v>484</v>
      </c>
      <c r="F285" s="17">
        <v>3570</v>
      </c>
      <c r="G285" s="18">
        <f>IFERROR(J285/F285,0)+Tabla4[[#This Row],[% DE CUMPLIMIENTO ACUMULADO]]</f>
        <v>0.62492997198879552</v>
      </c>
      <c r="H285" s="19">
        <f>Tabla5[[#This Row],[AVANCE EJECUTADO]]+Tabla4[[#This Row],[Avance meta de la vigencia]]</f>
        <v>2231</v>
      </c>
      <c r="I285" s="19"/>
      <c r="J285" s="134">
        <v>1115</v>
      </c>
      <c r="K285" s="81" t="s">
        <v>4290</v>
      </c>
      <c r="L285" s="81" t="s">
        <v>4291</v>
      </c>
      <c r="M285" s="81" t="s">
        <v>4292</v>
      </c>
      <c r="N285" s="109"/>
      <c r="O285" s="34"/>
      <c r="P285" s="34"/>
    </row>
    <row r="286" spans="1:16" ht="90" hidden="1" x14ac:dyDescent="0.25">
      <c r="A286" s="28" t="s">
        <v>714</v>
      </c>
      <c r="B286" s="74" t="s">
        <v>1016</v>
      </c>
      <c r="C286" s="210" t="s">
        <v>892</v>
      </c>
      <c r="D286" s="31" t="s">
        <v>26</v>
      </c>
      <c r="E286" s="31" t="s">
        <v>484</v>
      </c>
      <c r="F286" s="17">
        <v>125</v>
      </c>
      <c r="G286" s="18">
        <f>IFERROR(J286/F286,0)+Tabla4[[#This Row],[% DE CUMPLIMIENTO ACUMULADO]]</f>
        <v>0.43999999999999995</v>
      </c>
      <c r="H286" s="19">
        <f>Tabla5[[#This Row],[AVANCE EJECUTADO]]+Tabla4[[#This Row],[Avance meta de la vigencia]]</f>
        <v>55</v>
      </c>
      <c r="I286" s="19"/>
      <c r="J286" s="134">
        <v>19</v>
      </c>
      <c r="K286" s="81" t="s">
        <v>4293</v>
      </c>
      <c r="L286" s="81" t="s">
        <v>4294</v>
      </c>
      <c r="M286" s="81" t="s">
        <v>4295</v>
      </c>
      <c r="N286" s="109"/>
      <c r="O286" s="34"/>
      <c r="P286" s="34"/>
    </row>
    <row r="287" spans="1:16" ht="150" hidden="1" x14ac:dyDescent="0.25">
      <c r="A287" s="28" t="s">
        <v>714</v>
      </c>
      <c r="B287" s="74" t="s">
        <v>1018</v>
      </c>
      <c r="C287" s="210" t="s">
        <v>888</v>
      </c>
      <c r="D287" s="31" t="s">
        <v>26</v>
      </c>
      <c r="E287" s="31" t="s">
        <v>236</v>
      </c>
      <c r="F287" s="17">
        <v>2722</v>
      </c>
      <c r="G287" s="18">
        <f>IFERROR(J287/F287,0)+Tabla4[[#This Row],[% DE CUMPLIMIENTO ACUMULADO]]</f>
        <v>0.28398236590742104</v>
      </c>
      <c r="H287" s="19">
        <f>Tabla5[[#This Row],[AVANCE EJECUTADO]]+Tabla4[[#This Row],[Avance meta de la vigencia]]</f>
        <v>773</v>
      </c>
      <c r="I287" s="19"/>
      <c r="J287" s="134">
        <v>15</v>
      </c>
      <c r="K287" s="97" t="s">
        <v>4296</v>
      </c>
      <c r="L287" s="97" t="s">
        <v>1890</v>
      </c>
      <c r="M287" s="97" t="s">
        <v>4297</v>
      </c>
      <c r="N287" s="109"/>
      <c r="O287" s="34"/>
      <c r="P287" s="34"/>
    </row>
    <row r="288" spans="1:16" ht="135" hidden="1" x14ac:dyDescent="0.25">
      <c r="A288" s="28" t="s">
        <v>714</v>
      </c>
      <c r="B288" s="74" t="s">
        <v>1020</v>
      </c>
      <c r="C288" s="210" t="s">
        <v>890</v>
      </c>
      <c r="D288" s="31" t="s">
        <v>26</v>
      </c>
      <c r="E288" s="31" t="s">
        <v>236</v>
      </c>
      <c r="F288" s="17">
        <v>4083</v>
      </c>
      <c r="G288" s="18">
        <f>IFERROR(J288/F288,0)+Tabla4[[#This Row],[% DE CUMPLIMIENTO ACUMULADO]]</f>
        <v>0.66348273328434981</v>
      </c>
      <c r="H288" s="19">
        <f>Tabla5[[#This Row],[AVANCE EJECUTADO]]+Tabla4[[#This Row],[Avance meta de la vigencia]]</f>
        <v>2709</v>
      </c>
      <c r="I288" s="19"/>
      <c r="J288" s="134">
        <v>947</v>
      </c>
      <c r="K288" s="97" t="s">
        <v>4298</v>
      </c>
      <c r="L288" s="97" t="s">
        <v>1890</v>
      </c>
      <c r="M288" s="97" t="s">
        <v>4297</v>
      </c>
      <c r="N288" s="109"/>
      <c r="O288" s="34"/>
      <c r="P288" s="34"/>
    </row>
    <row r="289" spans="1:16" ht="105" hidden="1" x14ac:dyDescent="0.25">
      <c r="A289" s="28" t="s">
        <v>714</v>
      </c>
      <c r="B289" s="74" t="s">
        <v>1022</v>
      </c>
      <c r="C289" s="210" t="s">
        <v>892</v>
      </c>
      <c r="D289" s="31" t="s">
        <v>26</v>
      </c>
      <c r="E289" s="31" t="s">
        <v>236</v>
      </c>
      <c r="F289" s="17">
        <v>143</v>
      </c>
      <c r="G289" s="18">
        <f>IFERROR(J289/F289,0)+Tabla4[[#This Row],[% DE CUMPLIMIENTO ACUMULADO]]</f>
        <v>0.41258741258741261</v>
      </c>
      <c r="H289" s="19">
        <f>Tabla5[[#This Row],[AVANCE EJECUTADO]]+Tabla4[[#This Row],[Avance meta de la vigencia]]</f>
        <v>59</v>
      </c>
      <c r="I289" s="19"/>
      <c r="J289" s="134">
        <v>17</v>
      </c>
      <c r="K289" s="97" t="s">
        <v>4299</v>
      </c>
      <c r="L289" s="97" t="s">
        <v>1890</v>
      </c>
      <c r="M289" s="97" t="s">
        <v>4297</v>
      </c>
      <c r="N289" s="109"/>
      <c r="O289" s="34"/>
      <c r="P289" s="34"/>
    </row>
    <row r="290" spans="1:16" ht="409.5" hidden="1" x14ac:dyDescent="0.25">
      <c r="A290" s="28" t="s">
        <v>714</v>
      </c>
      <c r="B290" s="74" t="s">
        <v>1024</v>
      </c>
      <c r="C290" s="210" t="s">
        <v>888</v>
      </c>
      <c r="D290" s="31" t="s">
        <v>26</v>
      </c>
      <c r="E290" s="31" t="s">
        <v>247</v>
      </c>
      <c r="F290" s="17">
        <v>2166</v>
      </c>
      <c r="G290" s="18">
        <f>IFERROR(J290/F290,0)+Tabla4[[#This Row],[% DE CUMPLIMIENTO ACUMULADO]]</f>
        <v>0.30240073868882733</v>
      </c>
      <c r="H290" s="19">
        <f>Tabla5[[#This Row],[AVANCE EJECUTADO]]+Tabla4[[#This Row],[Avance meta de la vigencia]]</f>
        <v>655</v>
      </c>
      <c r="I290" s="19"/>
      <c r="J290" s="134">
        <v>176</v>
      </c>
      <c r="K290" s="97" t="s">
        <v>4300</v>
      </c>
      <c r="L290" s="97" t="s">
        <v>4301</v>
      </c>
      <c r="M290" s="81" t="s">
        <v>4302</v>
      </c>
      <c r="N290" s="109"/>
      <c r="O290" s="34"/>
      <c r="P290" s="34"/>
    </row>
    <row r="291" spans="1:16" ht="409.5" hidden="1" x14ac:dyDescent="0.25">
      <c r="A291" s="28" t="s">
        <v>714</v>
      </c>
      <c r="B291" s="74" t="s">
        <v>1026</v>
      </c>
      <c r="C291" s="210" t="s">
        <v>890</v>
      </c>
      <c r="D291" s="31" t="s">
        <v>26</v>
      </c>
      <c r="E291" s="31" t="s">
        <v>247</v>
      </c>
      <c r="F291" s="17">
        <v>3249</v>
      </c>
      <c r="G291" s="18">
        <f>IFERROR(J291/F291,0)+Tabla4[[#This Row],[% DE CUMPLIMIENTO ACUMULADO]]</f>
        <v>0.68421052631578949</v>
      </c>
      <c r="H291" s="19">
        <f>Tabla5[[#This Row],[AVANCE EJECUTADO]]+Tabla4[[#This Row],[Avance meta de la vigencia]]</f>
        <v>2223</v>
      </c>
      <c r="I291" s="19"/>
      <c r="J291" s="134">
        <v>1131</v>
      </c>
      <c r="K291" s="97" t="s">
        <v>4303</v>
      </c>
      <c r="L291" s="97" t="s">
        <v>4304</v>
      </c>
      <c r="M291" s="81" t="s">
        <v>4305</v>
      </c>
      <c r="N291" s="109"/>
      <c r="O291" s="34"/>
      <c r="P291" s="34"/>
    </row>
    <row r="292" spans="1:16" ht="409.5" hidden="1" x14ac:dyDescent="0.25">
      <c r="A292" s="28" t="s">
        <v>714</v>
      </c>
      <c r="B292" s="74" t="s">
        <v>1028</v>
      </c>
      <c r="C292" s="210" t="s">
        <v>892</v>
      </c>
      <c r="D292" s="31" t="s">
        <v>26</v>
      </c>
      <c r="E292" s="31" t="s">
        <v>247</v>
      </c>
      <c r="F292" s="17">
        <v>114</v>
      </c>
      <c r="G292" s="18">
        <f>IFERROR(J292/F292,0)+Tabla4[[#This Row],[% DE CUMPLIMIENTO ACUMULADO]]</f>
        <v>0.39473684210526316</v>
      </c>
      <c r="H292" s="19">
        <f>Tabla5[[#This Row],[AVANCE EJECUTADO]]+Tabla4[[#This Row],[Avance meta de la vigencia]]</f>
        <v>45</v>
      </c>
      <c r="I292" s="19"/>
      <c r="J292" s="134">
        <v>17</v>
      </c>
      <c r="K292" s="97" t="s">
        <v>4306</v>
      </c>
      <c r="L292" s="97" t="s">
        <v>4307</v>
      </c>
      <c r="M292" s="81" t="s">
        <v>4308</v>
      </c>
      <c r="N292" s="109"/>
      <c r="O292" s="34"/>
      <c r="P292" s="34"/>
    </row>
    <row r="293" spans="1:16" ht="50.25" hidden="1" customHeight="1" x14ac:dyDescent="0.25">
      <c r="A293" s="28" t="s">
        <v>714</v>
      </c>
      <c r="B293" s="74" t="s">
        <v>1030</v>
      </c>
      <c r="C293" s="210" t="s">
        <v>888</v>
      </c>
      <c r="D293" s="31" t="s">
        <v>26</v>
      </c>
      <c r="E293" s="31" t="s">
        <v>225</v>
      </c>
      <c r="F293" s="17">
        <v>1900</v>
      </c>
      <c r="G293" s="18">
        <f>IFERROR(J293/F293,0)+Tabla4[[#This Row],[% DE CUMPLIMIENTO ACUMULADO]]</f>
        <v>0.44263157894736838</v>
      </c>
      <c r="H293" s="19">
        <f>Tabla5[[#This Row],[AVANCE EJECUTADO]]+Tabla4[[#This Row],[Avance meta de la vigencia]]</f>
        <v>841</v>
      </c>
      <c r="I293" s="19"/>
      <c r="J293" s="134">
        <v>143</v>
      </c>
      <c r="K293" s="151" t="s">
        <v>4309</v>
      </c>
      <c r="L293" s="97" t="s">
        <v>116</v>
      </c>
      <c r="M293" s="97" t="s">
        <v>4310</v>
      </c>
      <c r="N293" s="109"/>
      <c r="O293" s="34"/>
      <c r="P293" s="34"/>
    </row>
    <row r="294" spans="1:16" ht="43.5" hidden="1" customHeight="1" x14ac:dyDescent="0.25">
      <c r="A294" s="28" t="s">
        <v>714</v>
      </c>
      <c r="B294" s="74" t="s">
        <v>1033</v>
      </c>
      <c r="C294" s="210" t="s">
        <v>890</v>
      </c>
      <c r="D294" s="31" t="s">
        <v>26</v>
      </c>
      <c r="E294" s="31" t="s">
        <v>225</v>
      </c>
      <c r="F294" s="17">
        <v>2850</v>
      </c>
      <c r="G294" s="18">
        <f>IFERROR(J294/F294,0)+Tabla4[[#This Row],[% DE CUMPLIMIENTO ACUMULADO]]</f>
        <v>0.60280701754385968</v>
      </c>
      <c r="H294" s="19">
        <f>Tabla5[[#This Row],[AVANCE EJECUTADO]]+Tabla4[[#This Row],[Avance meta de la vigencia]]</f>
        <v>1718</v>
      </c>
      <c r="I294" s="19"/>
      <c r="J294" s="134">
        <v>714</v>
      </c>
      <c r="K294" s="151" t="s">
        <v>4311</v>
      </c>
      <c r="L294" s="97" t="s">
        <v>116</v>
      </c>
      <c r="M294" s="97" t="s">
        <v>4310</v>
      </c>
      <c r="N294" s="109"/>
      <c r="O294" s="34"/>
      <c r="P294" s="34"/>
    </row>
    <row r="295" spans="1:16" ht="75" hidden="1" x14ac:dyDescent="0.25">
      <c r="A295" s="28" t="s">
        <v>714</v>
      </c>
      <c r="B295" s="74" t="s">
        <v>1035</v>
      </c>
      <c r="C295" s="210" t="s">
        <v>892</v>
      </c>
      <c r="D295" s="31" t="s">
        <v>26</v>
      </c>
      <c r="E295" s="31" t="s">
        <v>225</v>
      </c>
      <c r="F295" s="17">
        <v>100</v>
      </c>
      <c r="G295" s="18">
        <f>IFERROR(J295/F295,0)+Tabla4[[#This Row],[% DE CUMPLIMIENTO ACUMULADO]]</f>
        <v>0.49</v>
      </c>
      <c r="H295" s="19">
        <f>Tabla5[[#This Row],[AVANCE EJECUTADO]]+Tabla4[[#This Row],[Avance meta de la vigencia]]</f>
        <v>49</v>
      </c>
      <c r="I295" s="19"/>
      <c r="J295" s="134">
        <v>17</v>
      </c>
      <c r="K295" s="151" t="s">
        <v>4312</v>
      </c>
      <c r="L295" s="97" t="s">
        <v>116</v>
      </c>
      <c r="M295" s="97" t="s">
        <v>4310</v>
      </c>
      <c r="N295" s="109"/>
      <c r="O295" s="34"/>
      <c r="P295" s="34"/>
    </row>
    <row r="296" spans="1:16" ht="210" hidden="1" x14ac:dyDescent="0.25">
      <c r="A296" s="28" t="s">
        <v>714</v>
      </c>
      <c r="B296" s="74" t="s">
        <v>1037</v>
      </c>
      <c r="C296" s="210" t="s">
        <v>888</v>
      </c>
      <c r="D296" s="31" t="s">
        <v>26</v>
      </c>
      <c r="E296" s="31" t="s">
        <v>250</v>
      </c>
      <c r="F296" s="17">
        <v>2584</v>
      </c>
      <c r="G296" s="18">
        <f>IFERROR(J296/F296,0)+Tabla4[[#This Row],[% DE CUMPLIMIENTO ACUMULADO]]</f>
        <v>0.38390092879256965</v>
      </c>
      <c r="H296" s="19">
        <f>Tabla5[[#This Row],[AVANCE EJECUTADO]]+Tabla4[[#This Row],[Avance meta de la vigencia]]</f>
        <v>992</v>
      </c>
      <c r="I296" s="19"/>
      <c r="J296" s="134">
        <v>218</v>
      </c>
      <c r="K296" s="151" t="s">
        <v>4313</v>
      </c>
      <c r="L296" s="151" t="s">
        <v>4314</v>
      </c>
      <c r="M296" s="151" t="s">
        <v>4315</v>
      </c>
      <c r="N296" s="109"/>
      <c r="O296" s="34"/>
      <c r="P296" s="34"/>
    </row>
    <row r="297" spans="1:16" ht="165" hidden="1" x14ac:dyDescent="0.25">
      <c r="A297" s="28" t="s">
        <v>714</v>
      </c>
      <c r="B297" s="74" t="s">
        <v>1039</v>
      </c>
      <c r="C297" s="210" t="s">
        <v>890</v>
      </c>
      <c r="D297" s="31" t="s">
        <v>26</v>
      </c>
      <c r="E297" s="31" t="s">
        <v>250</v>
      </c>
      <c r="F297" s="17">
        <v>3876</v>
      </c>
      <c r="G297" s="18">
        <f>IFERROR(J297/F297,0)+Tabla4[[#This Row],[% DE CUMPLIMIENTO ACUMULADO]]</f>
        <v>0.61738906088751289</v>
      </c>
      <c r="H297" s="19">
        <f>Tabla5[[#This Row],[AVANCE EJECUTADO]]+Tabla4[[#This Row],[Avance meta de la vigencia]]</f>
        <v>2393</v>
      </c>
      <c r="I297" s="19"/>
      <c r="J297" s="134">
        <v>734</v>
      </c>
      <c r="K297" s="151" t="s">
        <v>4316</v>
      </c>
      <c r="L297" s="151" t="s">
        <v>252</v>
      </c>
      <c r="M297" s="151" t="s">
        <v>4315</v>
      </c>
      <c r="N297" s="109"/>
      <c r="O297" s="34"/>
      <c r="P297" s="34"/>
    </row>
    <row r="298" spans="1:16" ht="165" hidden="1" x14ac:dyDescent="0.25">
      <c r="A298" s="28" t="s">
        <v>714</v>
      </c>
      <c r="B298" s="74" t="s">
        <v>1040</v>
      </c>
      <c r="C298" s="210" t="s">
        <v>892</v>
      </c>
      <c r="D298" s="31" t="s">
        <v>26</v>
      </c>
      <c r="E298" s="31" t="s">
        <v>250</v>
      </c>
      <c r="F298" s="17">
        <v>136</v>
      </c>
      <c r="G298" s="18">
        <f>IFERROR(J298/F298,0)+Tabla4[[#This Row],[% DE CUMPLIMIENTO ACUMULADO]]</f>
        <v>0.5220588235294118</v>
      </c>
      <c r="H298" s="19">
        <f>Tabla5[[#This Row],[AVANCE EJECUTADO]]+Tabla4[[#This Row],[Avance meta de la vigencia]]</f>
        <v>71</v>
      </c>
      <c r="I298" s="19"/>
      <c r="J298" s="134">
        <v>20</v>
      </c>
      <c r="K298" s="151" t="s">
        <v>4317</v>
      </c>
      <c r="L298" s="151" t="s">
        <v>252</v>
      </c>
      <c r="M298" s="151" t="s">
        <v>4315</v>
      </c>
      <c r="N298" s="109"/>
      <c r="O298" s="34"/>
      <c r="P298" s="34"/>
    </row>
    <row r="299" spans="1:16" ht="105" hidden="1" x14ac:dyDescent="0.25">
      <c r="A299" s="28" t="s">
        <v>714</v>
      </c>
      <c r="B299" s="74" t="s">
        <v>1041</v>
      </c>
      <c r="C299" s="210" t="s">
        <v>888</v>
      </c>
      <c r="D299" s="31" t="s">
        <v>26</v>
      </c>
      <c r="E299" s="31" t="s">
        <v>163</v>
      </c>
      <c r="F299" s="17">
        <v>2470</v>
      </c>
      <c r="G299" s="18">
        <f>IFERROR(J299/F299,0)+Tabla4[[#This Row],[% DE CUMPLIMIENTO ACUMULADO]]</f>
        <v>0.41295546558704455</v>
      </c>
      <c r="H299" s="19">
        <f>Tabla5[[#This Row],[AVANCE EJECUTADO]]+Tabla4[[#This Row],[Avance meta de la vigencia]]</f>
        <v>1020</v>
      </c>
      <c r="I299" s="19"/>
      <c r="J299" s="134">
        <v>150</v>
      </c>
      <c r="K299" s="97" t="s">
        <v>4318</v>
      </c>
      <c r="L299" s="97" t="s">
        <v>4319</v>
      </c>
      <c r="M299" s="97" t="s">
        <v>4320</v>
      </c>
      <c r="N299" s="109"/>
      <c r="O299" s="34"/>
      <c r="P299" s="34"/>
    </row>
    <row r="300" spans="1:16" ht="75" hidden="1" x14ac:dyDescent="0.25">
      <c r="A300" s="28" t="s">
        <v>714</v>
      </c>
      <c r="B300" s="74" t="s">
        <v>1045</v>
      </c>
      <c r="C300" s="210" t="s">
        <v>890</v>
      </c>
      <c r="D300" s="31" t="s">
        <v>26</v>
      </c>
      <c r="E300" s="31" t="s">
        <v>163</v>
      </c>
      <c r="F300" s="17">
        <v>3705</v>
      </c>
      <c r="G300" s="18">
        <f>IFERROR(J300/F300,0)+Tabla4[[#This Row],[% DE CUMPLIMIENTO ACUMULADO]]</f>
        <v>0.75897435897435894</v>
      </c>
      <c r="H300" s="19">
        <f>Tabla5[[#This Row],[AVANCE EJECUTADO]]+Tabla4[[#This Row],[Avance meta de la vigencia]]</f>
        <v>2812</v>
      </c>
      <c r="I300" s="19"/>
      <c r="J300" s="134">
        <v>1042</v>
      </c>
      <c r="K300" s="97" t="s">
        <v>4321</v>
      </c>
      <c r="L300" s="97" t="s">
        <v>4211</v>
      </c>
      <c r="M300" s="97" t="s">
        <v>4320</v>
      </c>
      <c r="N300" s="109"/>
      <c r="O300" s="34"/>
      <c r="P300" s="34"/>
    </row>
    <row r="301" spans="1:16" ht="75" hidden="1" x14ac:dyDescent="0.25">
      <c r="A301" s="28" t="s">
        <v>714</v>
      </c>
      <c r="B301" s="74" t="s">
        <v>1046</v>
      </c>
      <c r="C301" s="210" t="s">
        <v>892</v>
      </c>
      <c r="D301" s="31" t="s">
        <v>26</v>
      </c>
      <c r="E301" s="31" t="s">
        <v>163</v>
      </c>
      <c r="F301" s="17">
        <v>130</v>
      </c>
      <c r="G301" s="18">
        <f>IFERROR(J301/F301,0)+Tabla4[[#This Row],[% DE CUMPLIMIENTO ACUMULADO]]</f>
        <v>0.54615384615384621</v>
      </c>
      <c r="H301" s="19">
        <f>Tabla5[[#This Row],[AVANCE EJECUTADO]]+Tabla4[[#This Row],[Avance meta de la vigencia]]</f>
        <v>71</v>
      </c>
      <c r="I301" s="19"/>
      <c r="J301" s="134">
        <v>29</v>
      </c>
      <c r="K301" s="97" t="s">
        <v>4322</v>
      </c>
      <c r="L301" s="97" t="s">
        <v>4211</v>
      </c>
      <c r="M301" s="97" t="s">
        <v>4320</v>
      </c>
      <c r="N301" s="109"/>
      <c r="O301" s="34"/>
      <c r="P301" s="34"/>
    </row>
    <row r="302" spans="1:16" ht="180" hidden="1" x14ac:dyDescent="0.25">
      <c r="A302" s="28" t="s">
        <v>714</v>
      </c>
      <c r="B302" s="74" t="s">
        <v>1047</v>
      </c>
      <c r="C302" s="210" t="s">
        <v>888</v>
      </c>
      <c r="D302" s="31" t="s">
        <v>26</v>
      </c>
      <c r="E302" s="31" t="s">
        <v>211</v>
      </c>
      <c r="F302" s="17">
        <v>2698</v>
      </c>
      <c r="G302" s="18">
        <f>IFERROR(J302/F302,0)+Tabla4[[#This Row],[% DE CUMPLIMIENTO ACUMULADO]]</f>
        <v>0.29577464788732394</v>
      </c>
      <c r="H302" s="19">
        <f>Tabla5[[#This Row],[AVANCE EJECUTADO]]+Tabla4[[#This Row],[Avance meta de la vigencia]]</f>
        <v>798</v>
      </c>
      <c r="I302" s="19"/>
      <c r="J302" s="134">
        <v>126</v>
      </c>
      <c r="K302" s="151" t="s">
        <v>4323</v>
      </c>
      <c r="L302" s="151" t="s">
        <v>4324</v>
      </c>
      <c r="M302" s="151" t="s">
        <v>4325</v>
      </c>
      <c r="N302" s="109" t="s">
        <v>4326</v>
      </c>
      <c r="O302" s="34"/>
      <c r="P302" s="34"/>
    </row>
    <row r="303" spans="1:16" ht="255" hidden="1" x14ac:dyDescent="0.25">
      <c r="A303" s="28" t="s">
        <v>714</v>
      </c>
      <c r="B303" s="74" t="s">
        <v>1048</v>
      </c>
      <c r="C303" s="210" t="s">
        <v>890</v>
      </c>
      <c r="D303" s="31" t="s">
        <v>26</v>
      </c>
      <c r="E303" s="31" t="s">
        <v>211</v>
      </c>
      <c r="F303" s="17">
        <v>4047</v>
      </c>
      <c r="G303" s="18">
        <f>IFERROR(J303/F303,0)+Tabla4[[#This Row],[% DE CUMPLIMIENTO ACUMULADO]]</f>
        <v>0.52878675562144806</v>
      </c>
      <c r="H303" s="19">
        <f>Tabla5[[#This Row],[AVANCE EJECUTADO]]+Tabla4[[#This Row],[Avance meta de la vigencia]]</f>
        <v>2140</v>
      </c>
      <c r="I303" s="19"/>
      <c r="J303" s="134">
        <v>811</v>
      </c>
      <c r="K303" s="151" t="s">
        <v>4327</v>
      </c>
      <c r="L303" s="151" t="s">
        <v>4328</v>
      </c>
      <c r="M303" s="151" t="s">
        <v>4329</v>
      </c>
      <c r="N303" s="109" t="s">
        <v>4209</v>
      </c>
      <c r="O303" s="34"/>
      <c r="P303" s="34"/>
    </row>
    <row r="304" spans="1:16" ht="105" hidden="1" x14ac:dyDescent="0.25">
      <c r="A304" s="28" t="s">
        <v>714</v>
      </c>
      <c r="B304" s="74" t="s">
        <v>1050</v>
      </c>
      <c r="C304" s="210" t="s">
        <v>892</v>
      </c>
      <c r="D304" s="31" t="s">
        <v>26</v>
      </c>
      <c r="E304" s="31" t="s">
        <v>211</v>
      </c>
      <c r="F304" s="17">
        <v>142</v>
      </c>
      <c r="G304" s="18">
        <f>IFERROR(J304/F304,0)+Tabla4[[#This Row],[% DE CUMPLIMIENTO ACUMULADO]]</f>
        <v>0.3380281690140845</v>
      </c>
      <c r="H304" s="19">
        <f>Tabla5[[#This Row],[AVANCE EJECUTADO]]+Tabla4[[#This Row],[Avance meta de la vigencia]]</f>
        <v>48</v>
      </c>
      <c r="I304" s="19"/>
      <c r="J304" s="134">
        <v>16</v>
      </c>
      <c r="K304" s="151" t="s">
        <v>4330</v>
      </c>
      <c r="L304" s="151" t="s">
        <v>4331</v>
      </c>
      <c r="M304" s="151" t="s">
        <v>4332</v>
      </c>
      <c r="N304" s="109" t="s">
        <v>4209</v>
      </c>
      <c r="O304" s="34"/>
      <c r="P304" s="34"/>
    </row>
    <row r="305" spans="1:16" ht="30" hidden="1" x14ac:dyDescent="0.25">
      <c r="A305" s="28" t="s">
        <v>714</v>
      </c>
      <c r="B305" s="74" t="s">
        <v>1051</v>
      </c>
      <c r="C305" s="210" t="s">
        <v>1052</v>
      </c>
      <c r="D305" s="31" t="s">
        <v>26</v>
      </c>
      <c r="E305" s="210" t="s">
        <v>1053</v>
      </c>
      <c r="F305" s="18">
        <v>0.16</v>
      </c>
      <c r="G305" s="18">
        <f>IFERROR(J305/F305,0)+Tabla4[[#This Row],[% DE CUMPLIMIENTO ACUMULADO]]</f>
        <v>0</v>
      </c>
      <c r="H305" s="19">
        <f>Tabla5[[#This Row],[AVANCE EJECUTADO]]+Tabla4[[#This Row],[Avance meta de la vigencia]]</f>
        <v>0</v>
      </c>
      <c r="I305" s="19"/>
      <c r="J305" s="134"/>
      <c r="K305" s="97"/>
      <c r="L305" s="97"/>
      <c r="M305" s="97"/>
      <c r="N305" s="109"/>
      <c r="O305" s="34"/>
      <c r="P305" s="34"/>
    </row>
    <row r="306" spans="1:16" ht="30" hidden="1" x14ac:dyDescent="0.25">
      <c r="A306" s="28" t="s">
        <v>714</v>
      </c>
      <c r="B306" s="74" t="s">
        <v>1054</v>
      </c>
      <c r="C306" s="210" t="s">
        <v>1055</v>
      </c>
      <c r="D306" s="31" t="s">
        <v>26</v>
      </c>
      <c r="E306" s="210" t="s">
        <v>1053</v>
      </c>
      <c r="F306" s="18">
        <v>0.87</v>
      </c>
      <c r="G306" s="18">
        <f>IFERROR(J306/F306,0)+Tabla4[[#This Row],[% DE CUMPLIMIENTO ACUMULADO]]</f>
        <v>0</v>
      </c>
      <c r="H306" s="19">
        <f>Tabla5[[#This Row],[AVANCE EJECUTADO]]+Tabla4[[#This Row],[Avance meta de la vigencia]]</f>
        <v>0</v>
      </c>
      <c r="I306" s="18"/>
      <c r="J306" s="156"/>
      <c r="K306" s="97"/>
      <c r="L306" s="97"/>
      <c r="M306" s="97"/>
      <c r="N306" s="109"/>
      <c r="O306" s="34"/>
      <c r="P306" s="34"/>
    </row>
    <row r="307" spans="1:16" ht="30" hidden="1" x14ac:dyDescent="0.25">
      <c r="A307" s="28" t="s">
        <v>714</v>
      </c>
      <c r="B307" s="74" t="s">
        <v>1056</v>
      </c>
      <c r="C307" s="210" t="s">
        <v>1057</v>
      </c>
      <c r="D307" s="31" t="s">
        <v>26</v>
      </c>
      <c r="E307" s="210" t="s">
        <v>1053</v>
      </c>
      <c r="F307" s="18">
        <v>0.98</v>
      </c>
      <c r="G307" s="18">
        <f>IFERROR(J307/F307,0)+Tabla4[[#This Row],[% DE CUMPLIMIENTO ACUMULADO]]</f>
        <v>0</v>
      </c>
      <c r="H307" s="19">
        <f>Tabla5[[#This Row],[AVANCE EJECUTADO]]+Tabla4[[#This Row],[Avance meta de la vigencia]]</f>
        <v>0</v>
      </c>
      <c r="I307" s="18"/>
      <c r="J307" s="156"/>
      <c r="K307" s="97"/>
      <c r="L307" s="97"/>
      <c r="M307" s="97"/>
      <c r="N307" s="109"/>
      <c r="O307" s="34"/>
      <c r="P307" s="34"/>
    </row>
    <row r="308" spans="1:16" ht="30" hidden="1" x14ac:dyDescent="0.25">
      <c r="A308" s="28" t="s">
        <v>714</v>
      </c>
      <c r="B308" s="74" t="s">
        <v>1058</v>
      </c>
      <c r="C308" s="210" t="s">
        <v>1059</v>
      </c>
      <c r="D308" s="31" t="s">
        <v>26</v>
      </c>
      <c r="E308" s="210" t="s">
        <v>1053</v>
      </c>
      <c r="F308" s="18">
        <v>0.27</v>
      </c>
      <c r="G308" s="18">
        <f>IFERROR(J308/F308,0)+Tabla4[[#This Row],[% DE CUMPLIMIENTO ACUMULADO]]</f>
        <v>0.27777777777777773</v>
      </c>
      <c r="H308" s="19">
        <f>Tabla5[[#This Row],[AVANCE EJECUTADO]]+Tabla4[[#This Row],[Avance meta de la vigencia]]</f>
        <v>7.4999999999999997E-2</v>
      </c>
      <c r="I308" s="18"/>
      <c r="J308" s="156"/>
      <c r="K308" s="232"/>
      <c r="L308" s="97"/>
      <c r="M308" s="97"/>
      <c r="N308" s="109"/>
      <c r="O308" s="34"/>
      <c r="P308" s="34"/>
    </row>
    <row r="309" spans="1:16" ht="50.1" hidden="1" customHeight="1" x14ac:dyDescent="0.25">
      <c r="A309" s="28" t="s">
        <v>714</v>
      </c>
      <c r="B309" s="74" t="s">
        <v>1060</v>
      </c>
      <c r="C309" s="210" t="s">
        <v>1061</v>
      </c>
      <c r="D309" s="31" t="s">
        <v>26</v>
      </c>
      <c r="E309" s="31" t="s">
        <v>102</v>
      </c>
      <c r="F309" s="18">
        <v>0.18</v>
      </c>
      <c r="G309" s="18">
        <f>IFERROR(J309/F309,0)+Tabla4[[#This Row],[% DE CUMPLIMIENTO ACUMULADO]]</f>
        <v>0.16666666666666669</v>
      </c>
      <c r="H309" s="19">
        <f>Tabla5[[#This Row],[AVANCE EJECUTADO]]+Tabla4[[#This Row],[Avance meta de la vigencia]]</f>
        <v>0.03</v>
      </c>
      <c r="I309" s="18"/>
      <c r="J309" s="156">
        <v>0.01</v>
      </c>
      <c r="K309" s="97" t="s">
        <v>4333</v>
      </c>
      <c r="L309" s="97" t="s">
        <v>104</v>
      </c>
      <c r="M309" s="97" t="s">
        <v>4334</v>
      </c>
      <c r="N309" s="109"/>
      <c r="O309" s="34"/>
      <c r="P309" s="34"/>
    </row>
    <row r="310" spans="1:16" ht="50.1" hidden="1" customHeight="1" x14ac:dyDescent="0.25">
      <c r="A310" s="28" t="s">
        <v>714</v>
      </c>
      <c r="B310" s="74" t="s">
        <v>1062</v>
      </c>
      <c r="C310" s="210" t="s">
        <v>1063</v>
      </c>
      <c r="D310" s="31" t="s">
        <v>26</v>
      </c>
      <c r="E310" s="31" t="s">
        <v>102</v>
      </c>
      <c r="F310" s="18">
        <v>0.25</v>
      </c>
      <c r="G310" s="18">
        <f>IFERROR(J310/F310,0)+Tabla4[[#This Row],[% DE CUMPLIMIENTO ACUMULADO]]</f>
        <v>0.84000000000000008</v>
      </c>
      <c r="H310" s="19">
        <f>Tabla5[[#This Row],[AVANCE EJECUTADO]]+Tabla4[[#This Row],[Avance meta de la vigencia]]</f>
        <v>0.21000000000000002</v>
      </c>
      <c r="I310" s="19"/>
      <c r="J310" s="156">
        <v>0</v>
      </c>
      <c r="K310" s="97" t="s">
        <v>4335</v>
      </c>
      <c r="L310" s="97"/>
      <c r="M310" s="97"/>
      <c r="N310" s="109"/>
      <c r="O310" s="34"/>
      <c r="P310" s="34"/>
    </row>
    <row r="311" spans="1:16" ht="50.1" hidden="1" customHeight="1" x14ac:dyDescent="0.25">
      <c r="A311" s="28" t="s">
        <v>714</v>
      </c>
      <c r="B311" s="74" t="s">
        <v>1066</v>
      </c>
      <c r="C311" s="210" t="s">
        <v>1067</v>
      </c>
      <c r="D311" s="31" t="s">
        <v>26</v>
      </c>
      <c r="E311" s="31" t="s">
        <v>102</v>
      </c>
      <c r="F311" s="18">
        <v>0.2</v>
      </c>
      <c r="G311" s="18">
        <f>IFERROR(J311/F311,0)+Tabla4[[#This Row],[% DE CUMPLIMIENTO ACUMULADO]]</f>
        <v>0.40499999999999997</v>
      </c>
      <c r="H311" s="19">
        <f>Tabla5[[#This Row],[AVANCE EJECUTADO]]+Tabla4[[#This Row],[Avance meta de la vigencia]]</f>
        <v>8.1000000000000003E-2</v>
      </c>
      <c r="I311" s="18"/>
      <c r="J311" s="155">
        <v>2.5000000000000001E-2</v>
      </c>
      <c r="K311" s="97" t="s">
        <v>4336</v>
      </c>
      <c r="L311" s="97" t="s">
        <v>4337</v>
      </c>
      <c r="M311" s="141" t="s">
        <v>4338</v>
      </c>
      <c r="N311" s="109"/>
      <c r="O311" s="34"/>
      <c r="P311" s="34"/>
    </row>
    <row r="312" spans="1:16" ht="50.1" hidden="1" customHeight="1" x14ac:dyDescent="0.25">
      <c r="A312" s="28" t="s">
        <v>714</v>
      </c>
      <c r="B312" s="74" t="s">
        <v>1070</v>
      </c>
      <c r="C312" s="210" t="s">
        <v>1071</v>
      </c>
      <c r="D312" s="31" t="s">
        <v>26</v>
      </c>
      <c r="E312" s="31" t="s">
        <v>102</v>
      </c>
      <c r="F312" s="18">
        <v>1</v>
      </c>
      <c r="G312" s="18">
        <f>IFERROR(J312/F312,0)+Tabla4[[#This Row],[% DE CUMPLIMIENTO ACUMULADO]]</f>
        <v>0.09</v>
      </c>
      <c r="H312" s="19">
        <f>Tabla5[[#This Row],[AVANCE EJECUTADO]]+Tabla4[[#This Row],[Avance meta de la vigencia]]</f>
        <v>0.09</v>
      </c>
      <c r="I312" s="18"/>
      <c r="J312" s="156"/>
      <c r="K312" s="266"/>
      <c r="L312" s="97"/>
      <c r="M312" s="97"/>
      <c r="N312" s="109"/>
      <c r="O312" s="34"/>
      <c r="P312" s="34"/>
    </row>
    <row r="313" spans="1:16" ht="50.1" hidden="1" customHeight="1" x14ac:dyDescent="0.25">
      <c r="A313" s="28" t="s">
        <v>714</v>
      </c>
      <c r="B313" s="74" t="s">
        <v>1072</v>
      </c>
      <c r="C313" s="210" t="s">
        <v>1073</v>
      </c>
      <c r="D313" s="31" t="s">
        <v>26</v>
      </c>
      <c r="E313" s="31" t="s">
        <v>102</v>
      </c>
      <c r="F313" s="17" t="s">
        <v>1074</v>
      </c>
      <c r="G313" s="18">
        <f>IFERROR(J313/F313,0)+Tabla4[[#This Row],[% DE CUMPLIMIENTO ACUMULADO]]</f>
        <v>0</v>
      </c>
      <c r="H313" s="19">
        <f>Tabla5[[#This Row],[AVANCE EJECUTADO]]+Tabla4[[#This Row],[Avance meta de la vigencia]]</f>
        <v>248.08199999999999</v>
      </c>
      <c r="I313" s="18"/>
      <c r="J313" s="156">
        <v>0.82399999999999995</v>
      </c>
      <c r="K313" s="97" t="s">
        <v>4339</v>
      </c>
      <c r="L313" s="97" t="s">
        <v>4340</v>
      </c>
      <c r="M313" s="97" t="s">
        <v>4341</v>
      </c>
      <c r="N313" s="109"/>
      <c r="O313" s="34"/>
      <c r="P313" s="34"/>
    </row>
    <row r="314" spans="1:16" ht="50.1" hidden="1" customHeight="1" x14ac:dyDescent="0.25">
      <c r="A314" s="28" t="s">
        <v>714</v>
      </c>
      <c r="B314" s="74" t="s">
        <v>1078</v>
      </c>
      <c r="C314" s="210" t="s">
        <v>1079</v>
      </c>
      <c r="D314" s="31" t="s">
        <v>26</v>
      </c>
      <c r="E314" s="31" t="s">
        <v>102</v>
      </c>
      <c r="F314" s="18">
        <v>0.95</v>
      </c>
      <c r="G314" s="18">
        <f>IFERROR(J314/F314,0)+Tabla4[[#This Row],[% DE CUMPLIMIENTO ACUMULADO]]</f>
        <v>0.55789473684210533</v>
      </c>
      <c r="H314" s="19">
        <f>Tabla5[[#This Row],[AVANCE EJECUTADO]]+Tabla4[[#This Row],[Avance meta de la vigencia]]</f>
        <v>0.53</v>
      </c>
      <c r="I314" s="18"/>
      <c r="J314" s="156">
        <v>0.27</v>
      </c>
      <c r="K314" s="97" t="s">
        <v>4342</v>
      </c>
      <c r="L314" s="97" t="s">
        <v>104</v>
      </c>
      <c r="M314" s="97" t="s">
        <v>4343</v>
      </c>
      <c r="N314" s="109"/>
      <c r="O314" s="34"/>
      <c r="P314" s="34"/>
    </row>
    <row r="315" spans="1:16" ht="165" hidden="1" x14ac:dyDescent="0.25">
      <c r="A315" s="28" t="s">
        <v>714</v>
      </c>
      <c r="B315" s="74" t="s">
        <v>1083</v>
      </c>
      <c r="C315" s="210" t="s">
        <v>1084</v>
      </c>
      <c r="D315" s="31" t="s">
        <v>26</v>
      </c>
      <c r="E315" s="36" t="s">
        <v>431</v>
      </c>
      <c r="F315" s="17">
        <v>10900</v>
      </c>
      <c r="G315" s="18">
        <f>IFERROR(J315/F315,0)+Tabla4[[#This Row],[% DE CUMPLIMIENTO ACUMULADO]]</f>
        <v>0.46018348623853206</v>
      </c>
      <c r="H315" s="19">
        <f>Tabla5[[#This Row],[AVANCE EJECUTADO]]+Tabla4[[#This Row],[Avance meta de la vigencia]]</f>
        <v>5016</v>
      </c>
      <c r="I315" s="19"/>
      <c r="J315" s="134">
        <v>1791</v>
      </c>
      <c r="K315" s="97" t="s">
        <v>4344</v>
      </c>
      <c r="L315" s="97" t="s">
        <v>4345</v>
      </c>
      <c r="M315" s="97" t="s">
        <v>4346</v>
      </c>
      <c r="N315" s="109"/>
      <c r="O315" s="34"/>
      <c r="P315" s="34"/>
    </row>
    <row r="316" spans="1:16" ht="409.5" hidden="1" x14ac:dyDescent="0.25">
      <c r="A316" s="28" t="s">
        <v>714</v>
      </c>
      <c r="B316" s="74" t="s">
        <v>1088</v>
      </c>
      <c r="C316" s="210" t="s">
        <v>1089</v>
      </c>
      <c r="D316" s="31" t="s">
        <v>26</v>
      </c>
      <c r="E316" s="36" t="s">
        <v>431</v>
      </c>
      <c r="F316" s="17">
        <v>16</v>
      </c>
      <c r="G316" s="18">
        <f>IFERROR(J316/F316,0)+Tabla4[[#This Row],[% DE CUMPLIMIENTO ACUMULADO]]</f>
        <v>0.4375</v>
      </c>
      <c r="H316" s="19">
        <f>Tabla5[[#This Row],[AVANCE EJECUTADO]]+Tabla4[[#This Row],[Avance meta de la vigencia]]</f>
        <v>7</v>
      </c>
      <c r="I316" s="19"/>
      <c r="J316" s="134">
        <v>7</v>
      </c>
      <c r="K316" s="97" t="s">
        <v>4347</v>
      </c>
      <c r="L316" s="97" t="s">
        <v>4348</v>
      </c>
      <c r="M316" s="97" t="s">
        <v>4349</v>
      </c>
      <c r="N316" s="109"/>
      <c r="O316" s="34"/>
      <c r="P316" s="34"/>
    </row>
    <row r="317" spans="1:16" ht="409.5" hidden="1" x14ac:dyDescent="0.25">
      <c r="A317" s="28" t="s">
        <v>714</v>
      </c>
      <c r="B317" s="74" t="s">
        <v>1093</v>
      </c>
      <c r="C317" s="210" t="s">
        <v>1094</v>
      </c>
      <c r="D317" s="31" t="s">
        <v>26</v>
      </c>
      <c r="E317" s="36" t="s">
        <v>431</v>
      </c>
      <c r="F317" s="17">
        <v>60</v>
      </c>
      <c r="G317" s="18">
        <f>IFERROR(J317/F317,0)+Tabla4[[#This Row],[% DE CUMPLIMIENTO ACUMULADO]]</f>
        <v>0</v>
      </c>
      <c r="H317" s="19">
        <f>Tabla5[[#This Row],[AVANCE EJECUTADO]]+Tabla4[[#This Row],[Avance meta de la vigencia]]</f>
        <v>0</v>
      </c>
      <c r="I317" s="19"/>
      <c r="J317" s="134">
        <v>0</v>
      </c>
      <c r="K317" s="97" t="s">
        <v>4350</v>
      </c>
      <c r="L317" s="97" t="s">
        <v>2897</v>
      </c>
      <c r="M317" s="97" t="s">
        <v>4351</v>
      </c>
      <c r="N317" s="109"/>
      <c r="O317" s="34"/>
      <c r="P317" s="34"/>
    </row>
    <row r="318" spans="1:16" ht="210" hidden="1" x14ac:dyDescent="0.25">
      <c r="A318" s="28" t="s">
        <v>714</v>
      </c>
      <c r="B318" s="74" t="s">
        <v>1098</v>
      </c>
      <c r="C318" s="210" t="s">
        <v>1099</v>
      </c>
      <c r="D318" s="31" t="s">
        <v>26</v>
      </c>
      <c r="E318" s="36" t="s">
        <v>431</v>
      </c>
      <c r="F318" s="17">
        <v>350</v>
      </c>
      <c r="G318" s="18">
        <f>IFERROR(J318/F318,0)+Tabla4[[#This Row],[% DE CUMPLIMIENTO ACUMULADO]]</f>
        <v>0.36571428571428571</v>
      </c>
      <c r="H318" s="19">
        <f>Tabla5[[#This Row],[AVANCE EJECUTADO]]+Tabla4[[#This Row],[Avance meta de la vigencia]]</f>
        <v>128</v>
      </c>
      <c r="I318" s="19"/>
      <c r="J318" s="134">
        <v>59</v>
      </c>
      <c r="K318" s="97" t="s">
        <v>4352</v>
      </c>
      <c r="L318" s="97" t="s">
        <v>4353</v>
      </c>
      <c r="M318" s="97" t="s">
        <v>4354</v>
      </c>
      <c r="N318" s="109"/>
      <c r="O318" s="34"/>
      <c r="P318" s="34"/>
    </row>
    <row r="319" spans="1:16" ht="53.45" hidden="1" customHeight="1" x14ac:dyDescent="0.25">
      <c r="A319" s="28" t="s">
        <v>714</v>
      </c>
      <c r="B319" s="74" t="s">
        <v>1102</v>
      </c>
      <c r="C319" s="210" t="s">
        <v>1103</v>
      </c>
      <c r="D319" s="31" t="s">
        <v>26</v>
      </c>
      <c r="E319" s="36" t="s">
        <v>115</v>
      </c>
      <c r="F319" s="18">
        <v>1</v>
      </c>
      <c r="G319" s="18">
        <f>IFERROR(J319/F319,0)+Tabla4[[#This Row],[% DE CUMPLIMIENTO ACUMULADO]]</f>
        <v>0.28999999999999998</v>
      </c>
      <c r="H319" s="19">
        <f>Tabla5[[#This Row],[AVANCE EJECUTADO]]+Tabla4[[#This Row],[Avance meta de la vigencia]]</f>
        <v>0.28999999999999998</v>
      </c>
      <c r="I319" s="19"/>
      <c r="J319" s="156">
        <v>0.04</v>
      </c>
      <c r="K319" s="169" t="s">
        <v>4355</v>
      </c>
      <c r="L319" s="97" t="s">
        <v>3988</v>
      </c>
      <c r="M319" s="170" t="s">
        <v>4356</v>
      </c>
      <c r="N319" s="109"/>
      <c r="O319" s="34"/>
      <c r="P319" s="34"/>
    </row>
    <row r="320" spans="1:16" ht="36" hidden="1" customHeight="1" x14ac:dyDescent="0.25">
      <c r="A320" s="28" t="s">
        <v>714</v>
      </c>
      <c r="B320" s="74" t="s">
        <v>1106</v>
      </c>
      <c r="C320" s="212" t="s">
        <v>1107</v>
      </c>
      <c r="D320" s="31" t="s">
        <v>26</v>
      </c>
      <c r="E320" s="36" t="s">
        <v>115</v>
      </c>
      <c r="F320" s="17">
        <v>2</v>
      </c>
      <c r="G320" s="18">
        <f>IFERROR(J320/F320,0)+Tabla4[[#This Row],[% DE CUMPLIMIENTO ACUMULADO]]</f>
        <v>0.5</v>
      </c>
      <c r="H320" s="19">
        <f>Tabla5[[#This Row],[AVANCE EJECUTADO]]+Tabla4[[#This Row],[Avance meta de la vigencia]]</f>
        <v>1</v>
      </c>
      <c r="I320" s="19"/>
      <c r="J320" s="144">
        <v>1</v>
      </c>
      <c r="K320" s="163" t="s">
        <v>4357</v>
      </c>
      <c r="L320" s="231" t="s">
        <v>4358</v>
      </c>
      <c r="M320" s="263" t="s">
        <v>4359</v>
      </c>
      <c r="N320" s="109"/>
      <c r="O320" s="34"/>
      <c r="P320" s="34"/>
    </row>
    <row r="321" spans="1:16" ht="240" hidden="1" x14ac:dyDescent="0.25">
      <c r="A321" s="28" t="s">
        <v>714</v>
      </c>
      <c r="B321" s="75" t="s">
        <v>1108</v>
      </c>
      <c r="C321" s="210" t="s">
        <v>1109</v>
      </c>
      <c r="D321" s="28" t="s">
        <v>26</v>
      </c>
      <c r="E321" s="210" t="s">
        <v>67</v>
      </c>
      <c r="F321" s="17">
        <v>5</v>
      </c>
      <c r="G321" s="18">
        <f>IFERROR(J321/F321,0)+Tabla4[[#This Row],[% DE CUMPLIMIENTO ACUMULADO]]</f>
        <v>0.4</v>
      </c>
      <c r="H321" s="19">
        <f>Tabla5[[#This Row],[AVANCE EJECUTADO]]+Tabla4[[#This Row],[Avance meta de la vigencia]]</f>
        <v>2</v>
      </c>
      <c r="I321" s="19"/>
      <c r="J321" s="134">
        <v>1</v>
      </c>
      <c r="K321" s="151" t="s">
        <v>4360</v>
      </c>
      <c r="L321" s="151" t="s">
        <v>4361</v>
      </c>
      <c r="M321" s="151" t="s">
        <v>4362</v>
      </c>
      <c r="N321" s="109"/>
      <c r="O321" s="34"/>
      <c r="P321" s="34"/>
    </row>
    <row r="322" spans="1:16" ht="30" hidden="1" x14ac:dyDescent="0.25">
      <c r="A322" s="28" t="s">
        <v>714</v>
      </c>
      <c r="B322" s="75" t="s">
        <v>1112</v>
      </c>
      <c r="C322" s="210" t="s">
        <v>1113</v>
      </c>
      <c r="D322" s="28" t="s">
        <v>26</v>
      </c>
      <c r="E322" s="210" t="s">
        <v>67</v>
      </c>
      <c r="F322" s="17">
        <v>1</v>
      </c>
      <c r="G322" s="18">
        <f>IFERROR(MIN((J322/F322+Tabla4[[#This Row],[% DE CUMPLIMIENTO ACUMULADO]]),1),0)</f>
        <v>1</v>
      </c>
      <c r="H322" s="19">
        <f>Tabla5[[#This Row],[AVANCE EJECUTADO]]+Tabla4[[#This Row],[Avance meta de la vigencia]]</f>
        <v>1</v>
      </c>
      <c r="I322" s="19"/>
      <c r="J322" s="134"/>
      <c r="K322" s="151" t="s">
        <v>3717</v>
      </c>
      <c r="L322" s="97"/>
      <c r="M322" s="97"/>
      <c r="N322" s="109"/>
      <c r="O322" s="34"/>
      <c r="P322" s="34"/>
    </row>
    <row r="323" spans="1:16" ht="240" hidden="1" x14ac:dyDescent="0.25">
      <c r="A323" s="28" t="s">
        <v>714</v>
      </c>
      <c r="B323" s="75" t="s">
        <v>1119</v>
      </c>
      <c r="C323" s="210" t="s">
        <v>1120</v>
      </c>
      <c r="D323" s="28" t="s">
        <v>26</v>
      </c>
      <c r="E323" s="210" t="s">
        <v>67</v>
      </c>
      <c r="F323" s="17">
        <v>5</v>
      </c>
      <c r="G323" s="18">
        <f>IFERROR(J323/F323,0)+Tabla4[[#This Row],[% DE CUMPLIMIENTO ACUMULADO]]</f>
        <v>0.4</v>
      </c>
      <c r="H323" s="19">
        <f>Tabla5[[#This Row],[AVANCE EJECUTADO]]+Tabla4[[#This Row],[Avance meta de la vigencia]]</f>
        <v>2</v>
      </c>
      <c r="I323" s="19"/>
      <c r="J323" s="134">
        <v>1</v>
      </c>
      <c r="K323" s="151" t="s">
        <v>4363</v>
      </c>
      <c r="L323" s="151" t="s">
        <v>4364</v>
      </c>
      <c r="M323" s="151" t="s">
        <v>4365</v>
      </c>
      <c r="N323" s="109"/>
      <c r="O323" s="34"/>
      <c r="P323" s="34"/>
    </row>
    <row r="324" spans="1:16" ht="135" hidden="1" x14ac:dyDescent="0.25">
      <c r="A324" s="28" t="s">
        <v>714</v>
      </c>
      <c r="B324" s="75" t="s">
        <v>1125</v>
      </c>
      <c r="C324" s="210" t="s">
        <v>1126</v>
      </c>
      <c r="D324" s="28" t="s">
        <v>26</v>
      </c>
      <c r="E324" s="210" t="s">
        <v>67</v>
      </c>
      <c r="F324" s="17">
        <v>2</v>
      </c>
      <c r="G324" s="18">
        <f>IFERROR(J324/F324,0)+Tabla4[[#This Row],[% DE CUMPLIMIENTO ACUMULADO]]</f>
        <v>0.5</v>
      </c>
      <c r="H324" s="19">
        <f>Tabla5[[#This Row],[AVANCE EJECUTADO]]+Tabla4[[#This Row],[Avance meta de la vigencia]]</f>
        <v>1</v>
      </c>
      <c r="I324" s="19"/>
      <c r="J324" s="134"/>
      <c r="K324" s="151" t="s">
        <v>4366</v>
      </c>
      <c r="L324" s="151" t="s">
        <v>4367</v>
      </c>
      <c r="M324" s="151" t="s">
        <v>3723</v>
      </c>
      <c r="N324" s="109"/>
      <c r="O324" s="34"/>
      <c r="P324" s="34"/>
    </row>
    <row r="325" spans="1:16" ht="30" hidden="1" x14ac:dyDescent="0.25">
      <c r="A325" s="28" t="s">
        <v>714</v>
      </c>
      <c r="B325" s="75" t="s">
        <v>1130</v>
      </c>
      <c r="C325" s="210" t="s">
        <v>1131</v>
      </c>
      <c r="D325" s="28" t="s">
        <v>26</v>
      </c>
      <c r="E325" s="210" t="s">
        <v>67</v>
      </c>
      <c r="F325" s="17">
        <v>5</v>
      </c>
      <c r="G325" s="18">
        <f>IFERROR(MIN((J325/F325+Tabla4[[#This Row],[% DE CUMPLIMIENTO ACUMULADO]]),1),0)</f>
        <v>1</v>
      </c>
      <c r="H325" s="19">
        <f>Tabla5[[#This Row],[AVANCE EJECUTADO]]+Tabla4[[#This Row],[Avance meta de la vigencia]]</f>
        <v>5</v>
      </c>
      <c r="I325" s="19"/>
      <c r="J325" s="134"/>
      <c r="K325" s="151" t="s">
        <v>3717</v>
      </c>
      <c r="L325" s="97"/>
      <c r="M325" s="97"/>
      <c r="N325" s="109"/>
      <c r="O325" s="34"/>
      <c r="P325" s="34"/>
    </row>
    <row r="326" spans="1:16" ht="409.5" hidden="1" x14ac:dyDescent="0.25">
      <c r="A326" s="28" t="s">
        <v>714</v>
      </c>
      <c r="B326" s="75" t="s">
        <v>1135</v>
      </c>
      <c r="C326" s="210" t="s">
        <v>1136</v>
      </c>
      <c r="D326" s="28" t="s">
        <v>26</v>
      </c>
      <c r="E326" s="210" t="s">
        <v>67</v>
      </c>
      <c r="F326" s="17">
        <v>5</v>
      </c>
      <c r="G326" s="18">
        <f>IFERROR(J326/F326,0)+Tabla4[[#This Row],[% DE CUMPLIMIENTO ACUMULADO]]</f>
        <v>2.2000000000000002</v>
      </c>
      <c r="H326" s="19">
        <f>Tabla5[[#This Row],[AVANCE EJECUTADO]]+Tabla4[[#This Row],[Avance meta de la vigencia]]</f>
        <v>11</v>
      </c>
      <c r="I326" s="19"/>
      <c r="J326" s="134">
        <v>10</v>
      </c>
      <c r="K326" s="151" t="s">
        <v>4368</v>
      </c>
      <c r="L326" s="151" t="s">
        <v>4369</v>
      </c>
      <c r="M326" s="151" t="s">
        <v>4370</v>
      </c>
      <c r="N326" s="109"/>
      <c r="O326" s="34"/>
      <c r="P326" s="34"/>
    </row>
    <row r="327" spans="1:16" ht="255" hidden="1" x14ac:dyDescent="0.25">
      <c r="A327" s="28" t="s">
        <v>714</v>
      </c>
      <c r="B327" s="75" t="s">
        <v>1139</v>
      </c>
      <c r="C327" s="210" t="s">
        <v>1140</v>
      </c>
      <c r="D327" s="28" t="s">
        <v>26</v>
      </c>
      <c r="E327" s="210" t="s">
        <v>67</v>
      </c>
      <c r="F327" s="17">
        <v>5</v>
      </c>
      <c r="G327" s="18">
        <f>IFERROR(J327/F327,0)+Tabla4[[#This Row],[% DE CUMPLIMIENTO ACUMULADO]]</f>
        <v>1</v>
      </c>
      <c r="H327" s="19">
        <f>Tabla5[[#This Row],[AVANCE EJECUTADO]]+Tabla4[[#This Row],[Avance meta de la vigencia]]</f>
        <v>5</v>
      </c>
      <c r="I327" s="19"/>
      <c r="J327" s="134">
        <v>0</v>
      </c>
      <c r="K327" s="151" t="s">
        <v>4371</v>
      </c>
      <c r="L327" s="151" t="s">
        <v>4372</v>
      </c>
      <c r="M327" s="151" t="s">
        <v>4373</v>
      </c>
      <c r="N327" s="109"/>
      <c r="O327" s="34"/>
      <c r="P327" s="34"/>
    </row>
    <row r="328" spans="1:16" ht="60" hidden="1" x14ac:dyDescent="0.25">
      <c r="A328" s="28" t="s">
        <v>714</v>
      </c>
      <c r="B328" s="75" t="s">
        <v>1143</v>
      </c>
      <c r="C328" s="210" t="s">
        <v>1144</v>
      </c>
      <c r="D328" s="28" t="s">
        <v>26</v>
      </c>
      <c r="E328" s="31" t="s">
        <v>144</v>
      </c>
      <c r="F328" s="18">
        <v>0.3</v>
      </c>
      <c r="G328" s="18">
        <f>IFERROR(J328/F328,0)+Tabla4[[#This Row],[% DE CUMPLIMIENTO ACUMULADO]]</f>
        <v>0.25</v>
      </c>
      <c r="H328" s="19">
        <f>Tabla5[[#This Row],[AVANCE EJECUTADO]]+Tabla4[[#This Row],[Avance meta de la vigencia]]</f>
        <v>7.4999999999999997E-2</v>
      </c>
      <c r="I328" s="19"/>
      <c r="J328" s="155">
        <v>0</v>
      </c>
      <c r="K328" s="97" t="s">
        <v>4374</v>
      </c>
      <c r="L328" s="97" t="s">
        <v>146</v>
      </c>
      <c r="M328" s="97" t="s">
        <v>116</v>
      </c>
      <c r="N328" s="109"/>
      <c r="O328" s="34"/>
      <c r="P328" s="34"/>
    </row>
    <row r="329" spans="1:16" ht="60" hidden="1" x14ac:dyDescent="0.25">
      <c r="A329" s="28" t="s">
        <v>714</v>
      </c>
      <c r="B329" s="75" t="s">
        <v>1146</v>
      </c>
      <c r="C329" s="210" t="s">
        <v>1147</v>
      </c>
      <c r="D329" s="28" t="s">
        <v>26</v>
      </c>
      <c r="E329" s="31" t="s">
        <v>144</v>
      </c>
      <c r="F329" s="18">
        <v>1</v>
      </c>
      <c r="G329" s="18">
        <f>IFERROR(J329/F329,0)+Tabla4[[#This Row],[% DE CUMPLIMIENTO ACUMULADO]]</f>
        <v>0.24</v>
      </c>
      <c r="H329" s="19">
        <f>Tabla5[[#This Row],[AVANCE EJECUTADO]]+Tabla4[[#This Row],[Avance meta de la vigencia]]</f>
        <v>0.24</v>
      </c>
      <c r="I329" s="19"/>
      <c r="J329" s="155">
        <v>0</v>
      </c>
      <c r="K329" s="97" t="s">
        <v>4375</v>
      </c>
      <c r="L329" s="97" t="s">
        <v>146</v>
      </c>
      <c r="M329" s="97" t="s">
        <v>116</v>
      </c>
      <c r="N329" s="109"/>
      <c r="O329" s="34"/>
      <c r="P329" s="34"/>
    </row>
    <row r="330" spans="1:16" ht="60" hidden="1" x14ac:dyDescent="0.25">
      <c r="A330" s="28" t="s">
        <v>714</v>
      </c>
      <c r="B330" s="75" t="s">
        <v>1148</v>
      </c>
      <c r="C330" s="210" t="s">
        <v>1149</v>
      </c>
      <c r="D330" s="28" t="s">
        <v>26</v>
      </c>
      <c r="E330" s="31" t="s">
        <v>144</v>
      </c>
      <c r="F330" s="18">
        <v>0.85</v>
      </c>
      <c r="G330" s="18">
        <f>IFERROR(J330/F330,0)+Tabla4[[#This Row],[% DE CUMPLIMIENTO ACUMULADO]]</f>
        <v>0.28694117647058826</v>
      </c>
      <c r="H330" s="19">
        <f>Tabla5[[#This Row],[AVANCE EJECUTADO]]+Tabla4[[#This Row],[Avance meta de la vigencia]]</f>
        <v>0.24390000000000001</v>
      </c>
      <c r="I330" s="18"/>
      <c r="J330" s="155">
        <v>0</v>
      </c>
      <c r="K330" s="97" t="s">
        <v>4375</v>
      </c>
      <c r="L330" s="97" t="s">
        <v>146</v>
      </c>
      <c r="M330" s="97" t="s">
        <v>116</v>
      </c>
      <c r="N330" s="109"/>
      <c r="O330" s="34"/>
      <c r="P330" s="34"/>
    </row>
    <row r="331" spans="1:16" ht="210" hidden="1" x14ac:dyDescent="0.25">
      <c r="A331" s="28" t="s">
        <v>714</v>
      </c>
      <c r="B331" s="75" t="s">
        <v>1151</v>
      </c>
      <c r="C331" s="210" t="s">
        <v>1152</v>
      </c>
      <c r="D331" s="28" t="s">
        <v>26</v>
      </c>
      <c r="E331" s="210" t="s">
        <v>1153</v>
      </c>
      <c r="F331" s="17">
        <v>12</v>
      </c>
      <c r="G331" s="18">
        <f>IFERROR(J331/F331,0)+Tabla4[[#This Row],[% DE CUMPLIMIENTO ACUMULADO]]</f>
        <v>0.41666666666666663</v>
      </c>
      <c r="H331" s="19">
        <f>Tabla5[[#This Row],[AVANCE EJECUTADO]]+Tabla4[[#This Row],[Avance meta de la vigencia]]</f>
        <v>5</v>
      </c>
      <c r="I331" s="19"/>
      <c r="J331" s="134">
        <v>1</v>
      </c>
      <c r="K331" s="151" t="s">
        <v>4376</v>
      </c>
      <c r="L331" s="81" t="s">
        <v>1155</v>
      </c>
      <c r="M331" s="151" t="s">
        <v>4377</v>
      </c>
      <c r="N331" s="109"/>
      <c r="O331" s="34"/>
      <c r="P331" s="34"/>
    </row>
    <row r="332" spans="1:16" ht="315" hidden="1" x14ac:dyDescent="0.25">
      <c r="A332" s="28" t="s">
        <v>714</v>
      </c>
      <c r="B332" s="75" t="s">
        <v>1157</v>
      </c>
      <c r="C332" s="210" t="s">
        <v>1158</v>
      </c>
      <c r="D332" s="28" t="s">
        <v>26</v>
      </c>
      <c r="E332" s="210" t="s">
        <v>1153</v>
      </c>
      <c r="F332" s="18">
        <v>0.75</v>
      </c>
      <c r="G332" s="18">
        <f>IFERROR(J332/F332,0)+Tabla4[[#This Row],[% DE CUMPLIMIENTO ACUMULADO]]</f>
        <v>0</v>
      </c>
      <c r="H332" s="19">
        <f>Tabla5[[#This Row],[AVANCE EJECUTADO]]+Tabla4[[#This Row],[Avance meta de la vigencia]]</f>
        <v>0</v>
      </c>
      <c r="I332" s="19"/>
      <c r="J332" s="134">
        <v>0</v>
      </c>
      <c r="K332" s="151" t="s">
        <v>4378</v>
      </c>
      <c r="L332" s="81" t="s">
        <v>1155</v>
      </c>
      <c r="M332" s="151" t="s">
        <v>4379</v>
      </c>
      <c r="N332" s="109"/>
      <c r="O332" s="34"/>
      <c r="P332" s="34"/>
    </row>
    <row r="333" spans="1:16" ht="300" hidden="1" x14ac:dyDescent="0.25">
      <c r="A333" s="28" t="s">
        <v>714</v>
      </c>
      <c r="B333" s="75" t="s">
        <v>1161</v>
      </c>
      <c r="C333" s="210" t="s">
        <v>1162</v>
      </c>
      <c r="D333" s="28" t="s">
        <v>26</v>
      </c>
      <c r="E333" s="210" t="s">
        <v>1153</v>
      </c>
      <c r="F333" s="17">
        <v>12</v>
      </c>
      <c r="G333" s="18">
        <f>IFERROR(J333/F333,0)+Tabla4[[#This Row],[% DE CUMPLIMIENTO ACUMULADO]]</f>
        <v>0.41666666666666663</v>
      </c>
      <c r="H333" s="19">
        <f>Tabla5[[#This Row],[AVANCE EJECUTADO]]+Tabla4[[#This Row],[Avance meta de la vigencia]]</f>
        <v>5</v>
      </c>
      <c r="I333" s="19"/>
      <c r="J333" s="134">
        <v>2</v>
      </c>
      <c r="K333" s="151" t="s">
        <v>4380</v>
      </c>
      <c r="L333" s="81" t="s">
        <v>1155</v>
      </c>
      <c r="M333" s="151" t="s">
        <v>4381</v>
      </c>
      <c r="N333" s="109"/>
      <c r="O333" s="34"/>
      <c r="P333" s="34"/>
    </row>
    <row r="334" spans="1:16" ht="165" hidden="1" x14ac:dyDescent="0.25">
      <c r="A334" s="28" t="s">
        <v>714</v>
      </c>
      <c r="B334" s="75" t="s">
        <v>1164</v>
      </c>
      <c r="C334" s="210" t="s">
        <v>1165</v>
      </c>
      <c r="D334" s="28" t="s">
        <v>26</v>
      </c>
      <c r="E334" s="210" t="s">
        <v>1153</v>
      </c>
      <c r="F334" s="17">
        <v>12</v>
      </c>
      <c r="G334" s="18">
        <f>IFERROR(J334/F334,0)+Tabla4[[#This Row],[% DE CUMPLIMIENTO ACUMULADO]]</f>
        <v>0.41666666666666663</v>
      </c>
      <c r="H334" s="19">
        <f>Tabla5[[#This Row],[AVANCE EJECUTADO]]+Tabla4[[#This Row],[Avance meta de la vigencia]]</f>
        <v>5</v>
      </c>
      <c r="I334" s="19"/>
      <c r="J334" s="134">
        <v>1</v>
      </c>
      <c r="K334" s="151" t="s">
        <v>4382</v>
      </c>
      <c r="L334" s="81" t="s">
        <v>1155</v>
      </c>
      <c r="M334" s="151" t="s">
        <v>4383</v>
      </c>
      <c r="N334" s="109"/>
      <c r="O334" s="34"/>
      <c r="P334" s="34"/>
    </row>
    <row r="335" spans="1:16" ht="90" hidden="1" x14ac:dyDescent="0.25">
      <c r="A335" s="28" t="s">
        <v>714</v>
      </c>
      <c r="B335" s="75" t="s">
        <v>1168</v>
      </c>
      <c r="C335" s="210" t="s">
        <v>1169</v>
      </c>
      <c r="D335" s="28" t="s">
        <v>26</v>
      </c>
      <c r="E335" s="210" t="s">
        <v>284</v>
      </c>
      <c r="F335" s="18">
        <v>1</v>
      </c>
      <c r="G335" s="18">
        <f>IFERROR(J335/F335,0)+Tabla4[[#This Row],[% DE CUMPLIMIENTO ACUMULADO]]</f>
        <v>1.1636</v>
      </c>
      <c r="H335" s="19">
        <f>Tabla5[[#This Row],[AVANCE EJECUTADO]]+Tabla4[[#This Row],[Avance meta de la vigencia]]</f>
        <v>1.1636</v>
      </c>
      <c r="I335" s="18"/>
      <c r="J335" s="156">
        <v>0.13489999999999999</v>
      </c>
      <c r="K335" s="97" t="s">
        <v>4384</v>
      </c>
      <c r="L335" s="97" t="s">
        <v>4385</v>
      </c>
      <c r="M335" s="97" t="s">
        <v>4386</v>
      </c>
      <c r="N335" s="109"/>
      <c r="O335" s="34"/>
      <c r="P335" s="34"/>
    </row>
    <row r="336" spans="1:16" ht="45" hidden="1" x14ac:dyDescent="0.25">
      <c r="A336" s="28" t="s">
        <v>714</v>
      </c>
      <c r="B336" s="75" t="s">
        <v>1173</v>
      </c>
      <c r="C336" s="210" t="s">
        <v>1174</v>
      </c>
      <c r="D336" s="28" t="s">
        <v>26</v>
      </c>
      <c r="E336" s="210" t="s">
        <v>284</v>
      </c>
      <c r="F336" s="18">
        <v>0.5</v>
      </c>
      <c r="G336" s="18">
        <f>IFERROR(J336/F336,0)+Tabla4[[#This Row],[% DE CUMPLIMIENTO ACUMULADO]]</f>
        <v>0.48</v>
      </c>
      <c r="H336" s="19">
        <f>Tabla5[[#This Row],[AVANCE EJECUTADO]]+Tabla4[[#This Row],[Avance meta de la vigencia]]</f>
        <v>0.24</v>
      </c>
      <c r="I336" s="18"/>
      <c r="J336" s="156">
        <v>0.08</v>
      </c>
      <c r="K336" s="97" t="s">
        <v>4387</v>
      </c>
      <c r="L336" s="97" t="s">
        <v>935</v>
      </c>
      <c r="M336" s="97" t="s">
        <v>4388</v>
      </c>
      <c r="N336" s="109"/>
      <c r="O336" s="34"/>
      <c r="P336" s="34"/>
    </row>
    <row r="337" spans="1:16" ht="120" hidden="1" x14ac:dyDescent="0.25">
      <c r="A337" s="29" t="s">
        <v>714</v>
      </c>
      <c r="B337" s="76" t="s">
        <v>1177</v>
      </c>
      <c r="C337" s="210" t="s">
        <v>1178</v>
      </c>
      <c r="D337" s="28" t="s">
        <v>26</v>
      </c>
      <c r="E337" s="212" t="s">
        <v>284</v>
      </c>
      <c r="F337" s="23">
        <v>0.5</v>
      </c>
      <c r="G337" s="18">
        <f>IFERROR(J337/F337,0)+Tabla4[[#This Row],[% DE CUMPLIMIENTO ACUMULADO]]</f>
        <v>0.52</v>
      </c>
      <c r="H337" s="19">
        <f>Tabla5[[#This Row],[AVANCE EJECUTADO]]+Tabla4[[#This Row],[Avance meta de la vigencia]]</f>
        <v>0.26</v>
      </c>
      <c r="I337" s="18"/>
      <c r="J337" s="213">
        <v>0.05</v>
      </c>
      <c r="K337" s="96" t="s">
        <v>4389</v>
      </c>
      <c r="L337" s="97" t="s">
        <v>935</v>
      </c>
      <c r="M337" s="96"/>
      <c r="N337" s="109"/>
      <c r="O337" s="34"/>
      <c r="P337" s="34"/>
    </row>
    <row r="338" spans="1:16" ht="34.5" hidden="1" customHeight="1" x14ac:dyDescent="0.25">
      <c r="A338" s="29" t="s">
        <v>714</v>
      </c>
      <c r="B338" s="214" t="s">
        <v>1181</v>
      </c>
      <c r="C338" s="215" t="s">
        <v>1182</v>
      </c>
      <c r="D338" s="28" t="s">
        <v>26</v>
      </c>
      <c r="E338" s="28" t="s">
        <v>85</v>
      </c>
      <c r="F338" s="18">
        <v>1</v>
      </c>
      <c r="G338" s="18">
        <f>IFERROR(J338/F338,0)+Tabla4[[#This Row],[% DE CUMPLIMIENTO ACUMULADO]]</f>
        <v>0.1</v>
      </c>
      <c r="H338" s="19">
        <f>Tabla5[[#This Row],[AVANCE EJECUTADO]]+Tabla4[[#This Row],[Avance meta de la vigencia]]</f>
        <v>0.1</v>
      </c>
      <c r="I338" s="24"/>
      <c r="J338" s="213">
        <v>0</v>
      </c>
      <c r="K338" s="146" t="s">
        <v>4390</v>
      </c>
      <c r="L338" s="96" t="s">
        <v>1184</v>
      </c>
      <c r="M338" s="96"/>
      <c r="N338" s="142"/>
      <c r="O338" s="34"/>
      <c r="P338" s="34"/>
    </row>
    <row r="339" spans="1:16" ht="30.75" hidden="1" customHeight="1" x14ac:dyDescent="0.25">
      <c r="A339" s="29" t="s">
        <v>714</v>
      </c>
      <c r="B339" s="214" t="s">
        <v>1187</v>
      </c>
      <c r="C339" s="215" t="s">
        <v>1188</v>
      </c>
      <c r="D339" s="28" t="s">
        <v>26</v>
      </c>
      <c r="E339" s="216" t="s">
        <v>85</v>
      </c>
      <c r="F339" s="23">
        <v>1</v>
      </c>
      <c r="G339" s="18">
        <f>IFERROR(J339/F339,0)+Tabla4[[#This Row],[% DE CUMPLIMIENTO ACUMULADO]]</f>
        <v>0.35</v>
      </c>
      <c r="H339" s="19">
        <f>Tabla5[[#This Row],[AVANCE EJECUTADO]]+Tabla4[[#This Row],[Avance meta de la vigencia]]</f>
        <v>0.35</v>
      </c>
      <c r="I339" s="23"/>
      <c r="J339" s="213">
        <v>0</v>
      </c>
      <c r="K339" s="146" t="s">
        <v>4391</v>
      </c>
      <c r="L339" s="96" t="s">
        <v>1184</v>
      </c>
      <c r="M339" s="96" t="s">
        <v>3754</v>
      </c>
      <c r="N339" s="142"/>
      <c r="O339" s="34"/>
      <c r="P339" s="34"/>
    </row>
    <row r="340" spans="1:16" ht="32.25" hidden="1" customHeight="1" x14ac:dyDescent="0.25">
      <c r="A340" s="29" t="s">
        <v>714</v>
      </c>
      <c r="B340" s="214" t="s">
        <v>1190</v>
      </c>
      <c r="C340" s="215" t="s">
        <v>1191</v>
      </c>
      <c r="D340" s="28" t="s">
        <v>26</v>
      </c>
      <c r="E340" s="28" t="s">
        <v>85</v>
      </c>
      <c r="F340" s="23">
        <v>1</v>
      </c>
      <c r="G340" s="18">
        <f>IFERROR(J340/F340,0)+Tabla4[[#This Row],[% DE CUMPLIMIENTO ACUMULADO]]</f>
        <v>0.35</v>
      </c>
      <c r="H340" s="19">
        <f>Tabla5[[#This Row],[AVANCE EJECUTADO]]+Tabla4[[#This Row],[Avance meta de la vigencia]]</f>
        <v>0.35</v>
      </c>
      <c r="I340" s="23"/>
      <c r="J340" s="213">
        <v>0</v>
      </c>
      <c r="K340" s="146" t="s">
        <v>4392</v>
      </c>
      <c r="L340" s="96" t="s">
        <v>1184</v>
      </c>
      <c r="M340" s="96" t="s">
        <v>3757</v>
      </c>
      <c r="N340" s="142"/>
      <c r="O340" s="34"/>
      <c r="P340" s="34"/>
    </row>
    <row r="341" spans="1:16" ht="327" hidden="1" customHeight="1" x14ac:dyDescent="0.25">
      <c r="A341" s="29" t="s">
        <v>714</v>
      </c>
      <c r="B341" s="217" t="s">
        <v>1195</v>
      </c>
      <c r="C341" s="28" t="s">
        <v>1196</v>
      </c>
      <c r="D341" s="28" t="s">
        <v>26</v>
      </c>
      <c r="E341" s="30" t="s">
        <v>1197</v>
      </c>
      <c r="F341" s="27">
        <v>4</v>
      </c>
      <c r="G341" s="18">
        <f>IFERROR(J341/F341,0)+Tabla4[[#This Row],[% DE CUMPLIMIENTO ACUMULADO]]</f>
        <v>0</v>
      </c>
      <c r="H341" s="19">
        <f>Tabla5[[#This Row],[AVANCE EJECUTADO]]+Tabla4[[#This Row],[Avance meta de la vigencia]]</f>
        <v>0</v>
      </c>
      <c r="I341" s="24"/>
      <c r="J341" s="175"/>
      <c r="K341" s="186" t="s">
        <v>4393</v>
      </c>
      <c r="L341" s="96" t="s">
        <v>104</v>
      </c>
      <c r="M341" s="158" t="s">
        <v>4394</v>
      </c>
      <c r="N341" s="142"/>
      <c r="O341" s="34"/>
      <c r="P341" s="34"/>
    </row>
    <row r="342" spans="1:16" ht="34.5" hidden="1" customHeight="1" x14ac:dyDescent="0.25">
      <c r="A342" s="29" t="s">
        <v>714</v>
      </c>
      <c r="B342" s="78" t="s">
        <v>1200</v>
      </c>
      <c r="C342" s="210" t="s">
        <v>896</v>
      </c>
      <c r="D342" s="28" t="s">
        <v>26</v>
      </c>
      <c r="E342" s="28" t="s">
        <v>85</v>
      </c>
      <c r="F342" s="27">
        <v>500</v>
      </c>
      <c r="G342" s="18">
        <f>IFERROR(J342/F342,0)+Tabla4[[#This Row],[% DE CUMPLIMIENTO ACUMULADO]]</f>
        <v>0.48599999999999999</v>
      </c>
      <c r="H342" s="19">
        <f>Tabla5[[#This Row],[AVANCE EJECUTADO]]+Tabla4[[#This Row],[Avance meta de la vigencia]]</f>
        <v>243</v>
      </c>
      <c r="I342" s="24"/>
      <c r="J342" s="175">
        <f>243-121</f>
        <v>122</v>
      </c>
      <c r="K342" s="146" t="s">
        <v>4395</v>
      </c>
      <c r="L342" s="96" t="s">
        <v>4396</v>
      </c>
      <c r="M342" s="96" t="s">
        <v>3763</v>
      </c>
      <c r="N342" s="142"/>
      <c r="O342" s="34"/>
      <c r="P342" s="34"/>
    </row>
    <row r="343" spans="1:16" ht="33.75" hidden="1" customHeight="1" x14ac:dyDescent="0.25">
      <c r="A343" s="29" t="s">
        <v>714</v>
      </c>
      <c r="B343" s="214" t="s">
        <v>1203</v>
      </c>
      <c r="C343" s="28" t="s">
        <v>1204</v>
      </c>
      <c r="D343" s="28" t="s">
        <v>26</v>
      </c>
      <c r="E343" s="216" t="s">
        <v>85</v>
      </c>
      <c r="F343" s="27">
        <v>29</v>
      </c>
      <c r="G343" s="18">
        <f>IFERROR(J343/F343,0)+Tabla4[[#This Row],[% DE CUMPLIMIENTO ACUMULADO]]</f>
        <v>2.3793103448275866E-3</v>
      </c>
      <c r="H343" s="19">
        <f>Tabla5[[#This Row],[AVANCE EJECUTADO]]+Tabla4[[#This Row],[Avance meta de la vigencia]]</f>
        <v>6.9000000000000006E-2</v>
      </c>
      <c r="I343" s="24"/>
      <c r="J343" s="213">
        <v>6.9000000000000006E-2</v>
      </c>
      <c r="K343" s="146" t="s">
        <v>4397</v>
      </c>
      <c r="L343" s="96" t="s">
        <v>1184</v>
      </c>
      <c r="M343" s="96" t="s">
        <v>3766</v>
      </c>
      <c r="N343" s="142"/>
      <c r="O343" s="34"/>
      <c r="P343" s="34"/>
    </row>
    <row r="344" spans="1:16" ht="34.5" hidden="1" customHeight="1" x14ac:dyDescent="0.25">
      <c r="A344" s="29" t="s">
        <v>714</v>
      </c>
      <c r="B344" s="214" t="s">
        <v>1207</v>
      </c>
      <c r="C344" s="210" t="s">
        <v>896</v>
      </c>
      <c r="D344" s="28" t="s">
        <v>26</v>
      </c>
      <c r="E344" s="28" t="s">
        <v>85</v>
      </c>
      <c r="F344" s="27">
        <v>70</v>
      </c>
      <c r="G344" s="18">
        <f>IFERROR(J344/F344,0)+Tabla4[[#This Row],[% DE CUMPLIMIENTO ACUMULADO]]</f>
        <v>0</v>
      </c>
      <c r="H344" s="19">
        <f>Tabla5[[#This Row],[AVANCE EJECUTADO]]+Tabla4[[#This Row],[Avance meta de la vigencia]]</f>
        <v>0</v>
      </c>
      <c r="I344" s="24">
        <v>0</v>
      </c>
      <c r="J344" s="175">
        <v>0</v>
      </c>
      <c r="K344" s="146" t="s">
        <v>4398</v>
      </c>
      <c r="L344" s="96" t="s">
        <v>1184</v>
      </c>
      <c r="M344" s="96" t="s">
        <v>3770</v>
      </c>
      <c r="N344" s="142"/>
      <c r="O344" s="34"/>
      <c r="P344" s="34"/>
    </row>
    <row r="345" spans="1:16" ht="42.75" hidden="1" x14ac:dyDescent="0.25">
      <c r="A345" s="29" t="s">
        <v>714</v>
      </c>
      <c r="B345" s="214" t="s">
        <v>1210</v>
      </c>
      <c r="C345" s="218" t="s">
        <v>1211</v>
      </c>
      <c r="D345" s="28" t="s">
        <v>26</v>
      </c>
      <c r="E345" s="59" t="s">
        <v>230</v>
      </c>
      <c r="F345" s="27">
        <v>3</v>
      </c>
      <c r="G345" s="18">
        <f>IFERROR(J345/F345,0)+Tabla4[[#This Row],[% DE CUMPLIMIENTO ACUMULADO]]</f>
        <v>0</v>
      </c>
      <c r="H345" s="19">
        <f>Tabla5[[#This Row],[AVANCE EJECUTADO]]+Tabla4[[#This Row],[Avance meta de la vigencia]]</f>
        <v>0</v>
      </c>
      <c r="I345" s="24"/>
      <c r="J345" s="175">
        <v>0</v>
      </c>
      <c r="K345" s="96"/>
      <c r="L345" s="96"/>
      <c r="M345" s="96"/>
      <c r="N345" s="109"/>
      <c r="O345" s="34"/>
      <c r="P345" s="34"/>
    </row>
    <row r="346" spans="1:16" ht="409.5" hidden="1" x14ac:dyDescent="0.25">
      <c r="A346" s="29" t="s">
        <v>714</v>
      </c>
      <c r="B346" s="214" t="s">
        <v>1214</v>
      </c>
      <c r="C346" s="219" t="s">
        <v>1215</v>
      </c>
      <c r="D346" s="28" t="s">
        <v>26</v>
      </c>
      <c r="E346" s="220" t="s">
        <v>431</v>
      </c>
      <c r="F346" s="27">
        <v>3</v>
      </c>
      <c r="G346" s="18">
        <f>IFERROR(J346/F346,0)+Tabla4[[#This Row],[% DE CUMPLIMIENTO ACUMULADO]]</f>
        <v>0</v>
      </c>
      <c r="H346" s="19">
        <f>Tabla5[[#This Row],[AVANCE EJECUTADO]]+Tabla4[[#This Row],[Avance meta de la vigencia]]</f>
        <v>0</v>
      </c>
      <c r="I346" s="24"/>
      <c r="J346" s="175">
        <v>0</v>
      </c>
      <c r="K346" s="96" t="s">
        <v>4399</v>
      </c>
      <c r="L346" s="96" t="s">
        <v>4092</v>
      </c>
      <c r="M346" s="96" t="s">
        <v>4400</v>
      </c>
      <c r="N346" s="109"/>
      <c r="O346" s="34"/>
      <c r="P346" s="34"/>
    </row>
    <row r="347" spans="1:16" ht="409.5" hidden="1" x14ac:dyDescent="0.25">
      <c r="A347" s="29" t="s">
        <v>714</v>
      </c>
      <c r="B347" s="214" t="s">
        <v>1218</v>
      </c>
      <c r="C347" s="218" t="s">
        <v>1219</v>
      </c>
      <c r="D347" s="28" t="s">
        <v>26</v>
      </c>
      <c r="E347" s="59" t="s">
        <v>240</v>
      </c>
      <c r="F347" s="27">
        <v>8</v>
      </c>
      <c r="G347" s="18">
        <f>IFERROR(J347/F347,0)+Tabla4[[#This Row],[% DE CUMPLIMIENTO ACUMULADO]]</f>
        <v>0</v>
      </c>
      <c r="H347" s="19">
        <f>Tabla5[[#This Row],[AVANCE EJECUTADO]]+Tabla4[[#This Row],[Avance meta de la vigencia]]</f>
        <v>0</v>
      </c>
      <c r="I347" s="24"/>
      <c r="J347" s="175">
        <v>0</v>
      </c>
      <c r="K347" s="146" t="s">
        <v>4401</v>
      </c>
      <c r="L347" s="97" t="s">
        <v>4402</v>
      </c>
      <c r="M347" s="96" t="s">
        <v>2962</v>
      </c>
      <c r="N347" s="109"/>
      <c r="O347" s="34"/>
      <c r="P347" s="34"/>
    </row>
    <row r="348" spans="1:16" ht="409.5" hidden="1" x14ac:dyDescent="0.25">
      <c r="A348" s="29" t="s">
        <v>714</v>
      </c>
      <c r="B348" s="214" t="s">
        <v>1221</v>
      </c>
      <c r="C348" s="219" t="s">
        <v>1222</v>
      </c>
      <c r="D348" s="28" t="s">
        <v>26</v>
      </c>
      <c r="E348" s="59" t="s">
        <v>491</v>
      </c>
      <c r="F348" s="27">
        <v>8</v>
      </c>
      <c r="G348" s="18">
        <f>IFERROR(J348/F348,0)+Tabla4[[#This Row],[% DE CUMPLIMIENTO ACUMULADO]]</f>
        <v>0</v>
      </c>
      <c r="H348" s="19">
        <f>Tabla5[[#This Row],[AVANCE EJECUTADO]]+Tabla4[[#This Row],[Avance meta de la vigencia]]</f>
        <v>0</v>
      </c>
      <c r="I348" s="24"/>
      <c r="J348" s="175">
        <v>0</v>
      </c>
      <c r="K348" s="96" t="s">
        <v>4403</v>
      </c>
      <c r="L348" s="96" t="s">
        <v>945</v>
      </c>
      <c r="M348" s="96" t="s">
        <v>4404</v>
      </c>
      <c r="N348" s="142"/>
      <c r="O348" s="34"/>
      <c r="P348" s="34"/>
    </row>
    <row r="349" spans="1:16" ht="409.5" hidden="1" x14ac:dyDescent="0.25">
      <c r="A349" s="29" t="s">
        <v>714</v>
      </c>
      <c r="B349" s="214" t="s">
        <v>1224</v>
      </c>
      <c r="C349" s="218" t="s">
        <v>1225</v>
      </c>
      <c r="D349" s="28" t="s">
        <v>26</v>
      </c>
      <c r="E349" s="59" t="s">
        <v>413</v>
      </c>
      <c r="F349" s="27">
        <v>4</v>
      </c>
      <c r="G349" s="18">
        <f>IFERROR(J349/F349,0)+Tabla4[[#This Row],[% DE CUMPLIMIENTO ACUMULADO]]</f>
        <v>0</v>
      </c>
      <c r="H349" s="19">
        <f>Tabla5[[#This Row],[AVANCE EJECUTADO]]+Tabla4[[#This Row],[Avance meta de la vigencia]]</f>
        <v>0</v>
      </c>
      <c r="I349" s="24"/>
      <c r="J349" s="175">
        <v>0</v>
      </c>
      <c r="K349" s="96" t="s">
        <v>4405</v>
      </c>
      <c r="L349" s="96" t="s">
        <v>4406</v>
      </c>
      <c r="M349" s="96" t="s">
        <v>4407</v>
      </c>
      <c r="N349" s="109"/>
      <c r="O349" s="101"/>
      <c r="P349" s="34"/>
    </row>
    <row r="350" spans="1:16" ht="120" hidden="1" customHeight="1" x14ac:dyDescent="0.25">
      <c r="A350" s="29" t="s">
        <v>714</v>
      </c>
      <c r="B350" s="214" t="s">
        <v>1229</v>
      </c>
      <c r="C350" s="219" t="s">
        <v>1230</v>
      </c>
      <c r="D350" s="28" t="s">
        <v>26</v>
      </c>
      <c r="E350" s="59" t="s">
        <v>257</v>
      </c>
      <c r="F350" s="27">
        <v>2</v>
      </c>
      <c r="G350" s="18">
        <f>IFERROR(J350/F350,0)+Tabla4[[#This Row],[% DE CUMPLIMIENTO ACUMULADO]]</f>
        <v>0</v>
      </c>
      <c r="H350" s="19">
        <f>Tabla5[[#This Row],[AVANCE EJECUTADO]]+Tabla4[[#This Row],[Avance meta de la vigencia]]</f>
        <v>0</v>
      </c>
      <c r="I350" s="24"/>
      <c r="J350" s="175">
        <v>0</v>
      </c>
      <c r="K350" s="146" t="s">
        <v>4408</v>
      </c>
      <c r="L350" s="81" t="s">
        <v>1009</v>
      </c>
      <c r="M350" s="146" t="s">
        <v>4409</v>
      </c>
      <c r="N350" s="109"/>
      <c r="O350" s="101"/>
      <c r="P350" s="34"/>
    </row>
    <row r="351" spans="1:16" ht="409.5" hidden="1" customHeight="1" x14ac:dyDescent="0.25">
      <c r="A351" s="29" t="s">
        <v>714</v>
      </c>
      <c r="B351" s="214" t="s">
        <v>1233</v>
      </c>
      <c r="C351" s="221" t="s">
        <v>1234</v>
      </c>
      <c r="D351" s="28" t="s">
        <v>26</v>
      </c>
      <c r="E351" s="59" t="s">
        <v>456</v>
      </c>
      <c r="F351" s="27">
        <v>2</v>
      </c>
      <c r="G351" s="18">
        <f>IFERROR(J351/F351,0)+Tabla4[[#This Row],[% DE CUMPLIMIENTO ACUMULADO]]</f>
        <v>0</v>
      </c>
      <c r="H351" s="19">
        <f>Tabla5[[#This Row],[AVANCE EJECUTADO]]+Tabla4[[#This Row],[Avance meta de la vigencia]]</f>
        <v>0</v>
      </c>
      <c r="I351" s="24"/>
      <c r="J351" s="175">
        <v>0</v>
      </c>
      <c r="K351" s="96" t="s">
        <v>4410</v>
      </c>
      <c r="L351" s="96" t="s">
        <v>1612</v>
      </c>
      <c r="M351" s="96" t="s">
        <v>4411</v>
      </c>
      <c r="N351" s="109"/>
      <c r="O351" s="101"/>
      <c r="P351" s="101"/>
    </row>
    <row r="352" spans="1:16" s="2" customFormat="1" ht="30" hidden="1" customHeight="1" x14ac:dyDescent="0.25">
      <c r="A352" s="29" t="s">
        <v>714</v>
      </c>
      <c r="B352" s="214" t="s">
        <v>1236</v>
      </c>
      <c r="C352" s="219" t="s">
        <v>1237</v>
      </c>
      <c r="D352" s="28" t="s">
        <v>26</v>
      </c>
      <c r="E352" s="59" t="s">
        <v>217</v>
      </c>
      <c r="F352" s="105">
        <v>2</v>
      </c>
      <c r="G352" s="106">
        <f>IFERROR(J352/F352,0)+Tabla4[[#This Row],[% DE CUMPLIMIENTO ACUMULADO]]</f>
        <v>0</v>
      </c>
      <c r="H352" s="19">
        <f>Tabla5[[#This Row],[AVANCE EJECUTADO]]+Tabla4[[#This Row],[Avance meta de la vigencia]]</f>
        <v>0</v>
      </c>
      <c r="I352" s="108"/>
      <c r="J352" s="222">
        <v>0</v>
      </c>
      <c r="K352" s="96" t="s">
        <v>4412</v>
      </c>
      <c r="L352" s="96" t="s">
        <v>4413</v>
      </c>
      <c r="M352" s="96" t="s">
        <v>4414</v>
      </c>
      <c r="N352" s="142"/>
      <c r="O352" s="34"/>
      <c r="P352" s="34"/>
    </row>
    <row r="353" spans="1:16" ht="408" hidden="1" customHeight="1" x14ac:dyDescent="0.25">
      <c r="A353" s="29" t="s">
        <v>714</v>
      </c>
      <c r="B353" s="214" t="s">
        <v>1239</v>
      </c>
      <c r="C353" s="218" t="s">
        <v>1240</v>
      </c>
      <c r="D353" s="28" t="s">
        <v>26</v>
      </c>
      <c r="E353" s="59" t="s">
        <v>221</v>
      </c>
      <c r="F353" s="27">
        <v>3</v>
      </c>
      <c r="G353" s="18">
        <f>IFERROR(J353/F353,0)+Tabla4[[#This Row],[% DE CUMPLIMIENTO ACUMULADO]]</f>
        <v>0</v>
      </c>
      <c r="H353" s="19">
        <f>Tabla5[[#This Row],[AVANCE EJECUTADO]]+Tabla4[[#This Row],[Avance meta de la vigencia]]</f>
        <v>0</v>
      </c>
      <c r="I353" s="24"/>
      <c r="J353" s="175">
        <v>0</v>
      </c>
      <c r="K353" s="96" t="s">
        <v>4415</v>
      </c>
      <c r="L353" s="96" t="s">
        <v>4416</v>
      </c>
      <c r="M353" s="96" t="s">
        <v>4417</v>
      </c>
      <c r="N353" s="109"/>
      <c r="O353" s="101"/>
      <c r="P353" s="34"/>
    </row>
    <row r="354" spans="1:16" s="119" customFormat="1" ht="407.25" customHeight="1" x14ac:dyDescent="0.25">
      <c r="A354" s="28" t="s">
        <v>714</v>
      </c>
      <c r="B354" s="74" t="s">
        <v>1244</v>
      </c>
      <c r="C354" s="210" t="s">
        <v>1245</v>
      </c>
      <c r="D354" s="31" t="s">
        <v>26</v>
      </c>
      <c r="E354" s="31" t="s">
        <v>156</v>
      </c>
      <c r="F354" s="17">
        <v>6</v>
      </c>
      <c r="G354" s="18">
        <f>IFERROR(J354/F354,0)+Tabla4[[#This Row],[% DE CUMPLIMIENTO ACUMULADO]]</f>
        <v>0</v>
      </c>
      <c r="H354" s="19">
        <f>Tabla5[[#This Row],[AVANCE EJECUTADO]]+Tabla4[[#This Row],[Avance meta de la vigencia]]</f>
        <v>0</v>
      </c>
      <c r="I354" s="19"/>
      <c r="J354" s="134">
        <v>0</v>
      </c>
      <c r="K354" s="262" t="s">
        <v>4418</v>
      </c>
      <c r="L354" s="262" t="s">
        <v>4419</v>
      </c>
      <c r="M354" s="262" t="s">
        <v>4420</v>
      </c>
      <c r="N354" s="109"/>
      <c r="O354" s="101"/>
      <c r="P354" s="34"/>
    </row>
    <row r="355" spans="1:16" ht="407.25" hidden="1" customHeight="1" x14ac:dyDescent="0.25">
      <c r="A355" s="29" t="s">
        <v>714</v>
      </c>
      <c r="B355" s="214" t="s">
        <v>1249</v>
      </c>
      <c r="C355" s="218" t="s">
        <v>1250</v>
      </c>
      <c r="D355" s="28" t="s">
        <v>26</v>
      </c>
      <c r="E355" s="59" t="s">
        <v>484</v>
      </c>
      <c r="F355" s="27">
        <v>6</v>
      </c>
      <c r="G355" s="18">
        <f>IFERROR(J355/F355,0)+Tabla4[[#This Row],[% DE CUMPLIMIENTO ACUMULADO]]</f>
        <v>0</v>
      </c>
      <c r="H355" s="19">
        <f>Tabla5[[#This Row],[AVANCE EJECUTADO]]+Tabla4[[#This Row],[Avance meta de la vigencia]]</f>
        <v>0</v>
      </c>
      <c r="I355" s="24"/>
      <c r="J355" s="175">
        <v>0</v>
      </c>
      <c r="K355" s="228" t="s">
        <v>4421</v>
      </c>
      <c r="L355" s="83" t="s">
        <v>4422</v>
      </c>
      <c r="M355" s="83" t="s">
        <v>4423</v>
      </c>
      <c r="N355" s="142"/>
      <c r="O355" s="34"/>
      <c r="P355" s="34"/>
    </row>
    <row r="356" spans="1:16" ht="407.25" hidden="1" customHeight="1" x14ac:dyDescent="0.25">
      <c r="A356" s="29" t="s">
        <v>714</v>
      </c>
      <c r="B356" s="214" t="s">
        <v>1254</v>
      </c>
      <c r="C356" s="219" t="s">
        <v>1255</v>
      </c>
      <c r="D356" s="28" t="s">
        <v>26</v>
      </c>
      <c r="E356" s="59" t="s">
        <v>236</v>
      </c>
      <c r="F356" s="27">
        <v>2</v>
      </c>
      <c r="G356" s="18">
        <f>IFERROR(J356/F356,0)+Tabla4[[#This Row],[% DE CUMPLIMIENTO ACUMULADO]]</f>
        <v>0</v>
      </c>
      <c r="H356" s="19">
        <f>Tabla5[[#This Row],[AVANCE EJECUTADO]]+Tabla4[[#This Row],[Avance meta de la vigencia]]</f>
        <v>0</v>
      </c>
      <c r="I356" s="24"/>
      <c r="J356" s="175">
        <v>0</v>
      </c>
      <c r="K356" s="96" t="s">
        <v>4424</v>
      </c>
      <c r="L356" s="96" t="s">
        <v>1890</v>
      </c>
      <c r="M356" s="96" t="s">
        <v>4425</v>
      </c>
      <c r="N356" s="142"/>
      <c r="O356" s="34"/>
      <c r="P356" s="34"/>
    </row>
    <row r="357" spans="1:16" ht="407.25" hidden="1" customHeight="1" x14ac:dyDescent="0.25">
      <c r="A357" s="29" t="s">
        <v>714</v>
      </c>
      <c r="B357" s="214" t="s">
        <v>1257</v>
      </c>
      <c r="C357" s="218" t="s">
        <v>1258</v>
      </c>
      <c r="D357" s="28" t="s">
        <v>26</v>
      </c>
      <c r="E357" s="59" t="s">
        <v>247</v>
      </c>
      <c r="F357" s="27">
        <v>3</v>
      </c>
      <c r="G357" s="18">
        <f>IFERROR(J357/F357,0)+Tabla4[[#This Row],[% DE CUMPLIMIENTO ACUMULADO]]</f>
        <v>0</v>
      </c>
      <c r="H357" s="19">
        <f>Tabla5[[#This Row],[AVANCE EJECUTADO]]+Tabla4[[#This Row],[Avance meta de la vigencia]]</f>
        <v>0</v>
      </c>
      <c r="I357" s="24"/>
      <c r="J357" s="175">
        <v>0</v>
      </c>
      <c r="K357" s="227" t="s">
        <v>4426</v>
      </c>
      <c r="L357" s="83" t="s">
        <v>4307</v>
      </c>
      <c r="M357" s="83" t="s">
        <v>4427</v>
      </c>
      <c r="N357" s="142"/>
      <c r="O357" s="34"/>
      <c r="P357" s="34"/>
    </row>
    <row r="358" spans="1:16" ht="63.75" hidden="1" customHeight="1" x14ac:dyDescent="0.25">
      <c r="A358" s="29" t="s">
        <v>714</v>
      </c>
      <c r="B358" s="214" t="s">
        <v>1260</v>
      </c>
      <c r="C358" s="219" t="s">
        <v>1261</v>
      </c>
      <c r="D358" s="28" t="s">
        <v>26</v>
      </c>
      <c r="E358" s="59" t="s">
        <v>225</v>
      </c>
      <c r="F358" s="27">
        <v>2</v>
      </c>
      <c r="G358" s="18">
        <f>IFERROR(J358/F358,0)+Tabla4[[#This Row],[% DE CUMPLIMIENTO ACUMULADO]]</f>
        <v>0</v>
      </c>
      <c r="H358" s="19">
        <f>Tabla5[[#This Row],[AVANCE EJECUTADO]]+Tabla4[[#This Row],[Avance meta de la vigencia]]</f>
        <v>0</v>
      </c>
      <c r="I358" s="24"/>
      <c r="J358" s="175">
        <v>0</v>
      </c>
      <c r="K358" s="146" t="s">
        <v>4428</v>
      </c>
      <c r="L358" s="97" t="s">
        <v>4429</v>
      </c>
      <c r="M358" s="96" t="s">
        <v>4430</v>
      </c>
      <c r="N358" s="109"/>
      <c r="O358" s="34"/>
      <c r="P358" s="34"/>
    </row>
    <row r="359" spans="1:16" ht="131.25" hidden="1" customHeight="1" x14ac:dyDescent="0.25">
      <c r="A359" s="29" t="s">
        <v>714</v>
      </c>
      <c r="B359" s="214" t="s">
        <v>1263</v>
      </c>
      <c r="C359" s="218" t="s">
        <v>1264</v>
      </c>
      <c r="D359" s="28" t="s">
        <v>26</v>
      </c>
      <c r="E359" s="59" t="s">
        <v>250</v>
      </c>
      <c r="F359" s="27">
        <v>2</v>
      </c>
      <c r="G359" s="18">
        <f>IFERROR(J359/F359,0)+Tabla4[[#This Row],[% DE CUMPLIMIENTO ACUMULADO]]</f>
        <v>0</v>
      </c>
      <c r="H359" s="19">
        <f>Tabla5[[#This Row],[AVANCE EJECUTADO]]+Tabla4[[#This Row],[Avance meta de la vigencia]]</f>
        <v>0</v>
      </c>
      <c r="I359" s="24"/>
      <c r="J359" s="175">
        <v>0</v>
      </c>
      <c r="K359" s="146" t="s">
        <v>4431</v>
      </c>
      <c r="L359" s="146" t="s">
        <v>252</v>
      </c>
      <c r="M359" s="146" t="s">
        <v>4432</v>
      </c>
      <c r="N359" s="142"/>
      <c r="O359" s="34"/>
      <c r="P359" s="34"/>
    </row>
    <row r="360" spans="1:16" ht="407.25" hidden="1" customHeight="1" x14ac:dyDescent="0.25">
      <c r="A360" s="29" t="s">
        <v>714</v>
      </c>
      <c r="B360" s="214" t="s">
        <v>1266</v>
      </c>
      <c r="C360" s="219" t="s">
        <v>1267</v>
      </c>
      <c r="D360" s="28" t="s">
        <v>26</v>
      </c>
      <c r="E360" s="59" t="s">
        <v>163</v>
      </c>
      <c r="F360" s="27">
        <v>2</v>
      </c>
      <c r="G360" s="18">
        <f>IFERROR(J360/F360,0)+Tabla4[[#This Row],[% DE CUMPLIMIENTO ACUMULADO]]</f>
        <v>0</v>
      </c>
      <c r="H360" s="19">
        <f>Tabla5[[#This Row],[AVANCE EJECUTADO]]+Tabla4[[#This Row],[Avance meta de la vigencia]]</f>
        <v>0</v>
      </c>
      <c r="I360" s="24"/>
      <c r="J360" s="175">
        <v>0</v>
      </c>
      <c r="K360" s="96" t="s">
        <v>4433</v>
      </c>
      <c r="L360" s="96" t="s">
        <v>104</v>
      </c>
      <c r="M360" s="96" t="s">
        <v>4434</v>
      </c>
      <c r="N360" s="142"/>
      <c r="O360" s="34"/>
      <c r="P360" s="34"/>
    </row>
    <row r="361" spans="1:16" ht="409.5" hidden="1" x14ac:dyDescent="0.25">
      <c r="A361" s="29" t="s">
        <v>714</v>
      </c>
      <c r="B361" s="214" t="s">
        <v>1271</v>
      </c>
      <c r="C361" s="218" t="s">
        <v>1272</v>
      </c>
      <c r="D361" s="28" t="s">
        <v>26</v>
      </c>
      <c r="E361" s="59" t="s">
        <v>211</v>
      </c>
      <c r="F361" s="27">
        <v>2</v>
      </c>
      <c r="G361" s="18">
        <f>IFERROR(J361/F361,0)+Tabla4[[#This Row],[% DE CUMPLIMIENTO ACUMULADO]]</f>
        <v>0</v>
      </c>
      <c r="H361" s="19">
        <f>Tabla5[[#This Row],[AVANCE EJECUTADO]]+Tabla4[[#This Row],[Avance meta de la vigencia]]</f>
        <v>0</v>
      </c>
      <c r="I361" s="24"/>
      <c r="J361" s="175">
        <v>0</v>
      </c>
      <c r="K361" s="242" t="s">
        <v>4435</v>
      </c>
      <c r="L361" s="154" t="s">
        <v>4436</v>
      </c>
      <c r="M361" s="238" t="s">
        <v>4437</v>
      </c>
      <c r="N361" s="109" t="s">
        <v>4209</v>
      </c>
      <c r="O361" s="34"/>
      <c r="P361" s="34"/>
    </row>
    <row r="362" spans="1:16" ht="180" hidden="1" x14ac:dyDescent="0.25">
      <c r="A362" s="29" t="s">
        <v>714</v>
      </c>
      <c r="B362" s="214" t="s">
        <v>1273</v>
      </c>
      <c r="C362" s="28" t="s">
        <v>1274</v>
      </c>
      <c r="D362" s="28" t="s">
        <v>26</v>
      </c>
      <c r="E362" s="59" t="s">
        <v>431</v>
      </c>
      <c r="F362" s="27">
        <v>44</v>
      </c>
      <c r="G362" s="18">
        <f>IFERROR(J362/F362,0)+Tabla4[[#This Row],[% DE CUMPLIMIENTO ACUMULADO]]</f>
        <v>0.61363636363636354</v>
      </c>
      <c r="H362" s="19">
        <f>Tabla5[[#This Row],[AVANCE EJECUTADO]]+Tabla4[[#This Row],[Avance meta de la vigencia]]</f>
        <v>27</v>
      </c>
      <c r="I362" s="24"/>
      <c r="J362" s="175">
        <v>6</v>
      </c>
      <c r="K362" s="96" t="s">
        <v>4438</v>
      </c>
      <c r="L362" s="96" t="s">
        <v>4439</v>
      </c>
      <c r="M362" s="97" t="s">
        <v>4440</v>
      </c>
      <c r="N362" s="109"/>
      <c r="O362" s="34"/>
      <c r="P362" s="34"/>
    </row>
    <row r="363" spans="1:16" ht="407.25" hidden="1" customHeight="1" x14ac:dyDescent="0.25">
      <c r="A363" s="29" t="s">
        <v>714</v>
      </c>
      <c r="B363" s="214" t="s">
        <v>1275</v>
      </c>
      <c r="C363" s="28" t="s">
        <v>1276</v>
      </c>
      <c r="D363" s="28" t="s">
        <v>26</v>
      </c>
      <c r="E363" s="59" t="s">
        <v>230</v>
      </c>
      <c r="F363" s="27">
        <v>25</v>
      </c>
      <c r="G363" s="18">
        <f>IFERROR(J363/F363,0)+Tabla4[[#This Row],[% DE CUMPLIMIENTO ACUMULADO]]</f>
        <v>0.32</v>
      </c>
      <c r="H363" s="19">
        <f>Tabla5[[#This Row],[AVANCE EJECUTADO]]+Tabla4[[#This Row],[Avance meta de la vigencia]]</f>
        <v>8</v>
      </c>
      <c r="I363" s="24"/>
      <c r="J363" s="175">
        <v>3</v>
      </c>
      <c r="K363" s="96"/>
      <c r="L363" s="96"/>
      <c r="M363" s="96"/>
      <c r="N363" s="109"/>
      <c r="O363" s="34"/>
      <c r="P363" s="34"/>
    </row>
    <row r="364" spans="1:16" ht="407.25" hidden="1" customHeight="1" x14ac:dyDescent="0.25">
      <c r="A364" s="29" t="s">
        <v>714</v>
      </c>
      <c r="B364" s="214" t="s">
        <v>1279</v>
      </c>
      <c r="C364" s="28" t="s">
        <v>1280</v>
      </c>
      <c r="D364" s="28" t="s">
        <v>26</v>
      </c>
      <c r="E364" s="59" t="s">
        <v>240</v>
      </c>
      <c r="F364" s="27">
        <v>41</v>
      </c>
      <c r="G364" s="18">
        <f>IFERROR(J364/F364,0)+Tabla4[[#This Row],[% DE CUMPLIMIENTO ACUMULADO]]</f>
        <v>0.36585365853658536</v>
      </c>
      <c r="H364" s="19">
        <f>Tabla5[[#This Row],[AVANCE EJECUTADO]]+Tabla4[[#This Row],[Avance meta de la vigencia]]</f>
        <v>15</v>
      </c>
      <c r="I364" s="24"/>
      <c r="J364" s="175">
        <v>7</v>
      </c>
      <c r="K364" s="146" t="s">
        <v>4441</v>
      </c>
      <c r="L364" s="97" t="s">
        <v>4442</v>
      </c>
      <c r="M364" s="96" t="s">
        <v>3007</v>
      </c>
      <c r="N364" s="109"/>
      <c r="O364" s="34"/>
      <c r="P364" s="101"/>
    </row>
    <row r="365" spans="1:16" ht="407.25" hidden="1" customHeight="1" x14ac:dyDescent="0.25">
      <c r="A365" s="29" t="s">
        <v>714</v>
      </c>
      <c r="B365" s="214" t="s">
        <v>1281</v>
      </c>
      <c r="C365" s="28" t="s">
        <v>1282</v>
      </c>
      <c r="D365" s="28" t="s">
        <v>26</v>
      </c>
      <c r="E365" s="59" t="s">
        <v>491</v>
      </c>
      <c r="F365" s="27">
        <v>42</v>
      </c>
      <c r="G365" s="18">
        <f>IFERROR(J365/F365,0)+Tabla4[[#This Row],[% DE CUMPLIMIENTO ACUMULADO]]</f>
        <v>0.33333333333333331</v>
      </c>
      <c r="H365" s="19">
        <f>Tabla5[[#This Row],[AVANCE EJECUTADO]]+Tabla4[[#This Row],[Avance meta de la vigencia]]</f>
        <v>14</v>
      </c>
      <c r="I365" s="24"/>
      <c r="J365" s="175">
        <v>8</v>
      </c>
      <c r="K365" s="96" t="s">
        <v>4443</v>
      </c>
      <c r="L365" s="96" t="s">
        <v>4444</v>
      </c>
      <c r="M365" s="96" t="s">
        <v>4445</v>
      </c>
      <c r="N365" s="142"/>
      <c r="O365" s="34"/>
      <c r="P365" s="34"/>
    </row>
    <row r="366" spans="1:16" ht="407.25" hidden="1" customHeight="1" x14ac:dyDescent="0.25">
      <c r="A366" s="29" t="s">
        <v>714</v>
      </c>
      <c r="B366" s="214" t="s">
        <v>1284</v>
      </c>
      <c r="C366" s="28" t="s">
        <v>1285</v>
      </c>
      <c r="D366" s="28" t="s">
        <v>26</v>
      </c>
      <c r="E366" s="59" t="s">
        <v>413</v>
      </c>
      <c r="F366" s="27">
        <v>29</v>
      </c>
      <c r="G366" s="18">
        <f>IFERROR(J366/F366,0)+Tabla4[[#This Row],[% DE CUMPLIMIENTO ACUMULADO]]</f>
        <v>0.2413793103448276</v>
      </c>
      <c r="H366" s="19">
        <f>Tabla5[[#This Row],[AVANCE EJECUTADO]]+Tabla4[[#This Row],[Avance meta de la vigencia]]</f>
        <v>7</v>
      </c>
      <c r="I366" s="24"/>
      <c r="J366" s="175">
        <v>5</v>
      </c>
      <c r="K366" s="96" t="s">
        <v>4446</v>
      </c>
      <c r="L366" s="96" t="s">
        <v>4447</v>
      </c>
      <c r="M366" s="96" t="s">
        <v>4448</v>
      </c>
      <c r="N366" s="109"/>
      <c r="O366" s="34"/>
      <c r="P366" s="34"/>
    </row>
    <row r="367" spans="1:16" s="2" customFormat="1" ht="137.25" hidden="1" customHeight="1" x14ac:dyDescent="0.25">
      <c r="A367" s="29" t="s">
        <v>714</v>
      </c>
      <c r="B367" s="214" t="s">
        <v>1286</v>
      </c>
      <c r="C367" s="28" t="s">
        <v>1287</v>
      </c>
      <c r="D367" s="28" t="s">
        <v>26</v>
      </c>
      <c r="E367" s="59" t="s">
        <v>257</v>
      </c>
      <c r="F367" s="105">
        <v>14</v>
      </c>
      <c r="G367" s="106">
        <f>IFERROR(J367/F367,0)+Tabla4[[#This Row],[% DE CUMPLIMIENTO ACUMULADO]]</f>
        <v>0.3571428571428571</v>
      </c>
      <c r="H367" s="19">
        <f>Tabla5[[#This Row],[AVANCE EJECUTADO]]+Tabla4[[#This Row],[Avance meta de la vigencia]]</f>
        <v>5</v>
      </c>
      <c r="I367" s="108"/>
      <c r="J367" s="222">
        <v>2</v>
      </c>
      <c r="K367" s="146" t="s">
        <v>4449</v>
      </c>
      <c r="L367" s="81" t="s">
        <v>4450</v>
      </c>
      <c r="M367" s="146" t="s">
        <v>4451</v>
      </c>
      <c r="N367" s="109"/>
      <c r="O367" s="101"/>
      <c r="P367" s="34"/>
    </row>
    <row r="368" spans="1:16" ht="407.25" hidden="1" customHeight="1" x14ac:dyDescent="0.25">
      <c r="A368" s="29" t="s">
        <v>714</v>
      </c>
      <c r="B368" s="214" t="s">
        <v>1289</v>
      </c>
      <c r="C368" s="28" t="s">
        <v>1290</v>
      </c>
      <c r="D368" s="28" t="s">
        <v>26</v>
      </c>
      <c r="E368" s="59" t="s">
        <v>456</v>
      </c>
      <c r="F368" s="27">
        <v>12</v>
      </c>
      <c r="G368" s="18">
        <f>IFERROR(J368/F368,0)+Tabla4[[#This Row],[% DE CUMPLIMIENTO ACUMULADO]]</f>
        <v>0.41666666666666663</v>
      </c>
      <c r="H368" s="19">
        <f>Tabla5[[#This Row],[AVANCE EJECUTADO]]+Tabla4[[#This Row],[Avance meta de la vigencia]]</f>
        <v>5</v>
      </c>
      <c r="I368" s="24"/>
      <c r="J368" s="175">
        <v>2</v>
      </c>
      <c r="K368" s="96" t="s">
        <v>4452</v>
      </c>
      <c r="L368" s="96" t="s">
        <v>1612</v>
      </c>
      <c r="M368" s="96" t="s">
        <v>4453</v>
      </c>
      <c r="N368" s="109"/>
      <c r="O368" s="101"/>
      <c r="P368" s="101"/>
    </row>
    <row r="369" spans="1:16" s="2" customFormat="1" ht="407.25" hidden="1" customHeight="1" x14ac:dyDescent="0.25">
      <c r="A369" s="29" t="s">
        <v>714</v>
      </c>
      <c r="B369" s="214" t="s">
        <v>1292</v>
      </c>
      <c r="C369" s="28" t="s">
        <v>1293</v>
      </c>
      <c r="D369" s="28" t="s">
        <v>26</v>
      </c>
      <c r="E369" s="59" t="s">
        <v>217</v>
      </c>
      <c r="F369" s="105">
        <v>9</v>
      </c>
      <c r="G369" s="106">
        <f>IFERROR(J369/F369,0)+Tabla4[[#This Row],[% DE CUMPLIMIENTO ACUMULADO]]</f>
        <v>0.44444444444444442</v>
      </c>
      <c r="H369" s="19">
        <f>Tabla5[[#This Row],[AVANCE EJECUTADO]]+Tabla4[[#This Row],[Avance meta de la vigencia]]</f>
        <v>4</v>
      </c>
      <c r="I369" s="108"/>
      <c r="J369" s="222">
        <v>2</v>
      </c>
      <c r="K369" s="96" t="s">
        <v>4454</v>
      </c>
      <c r="L369" s="96" t="s">
        <v>4455</v>
      </c>
      <c r="M369" s="96" t="s">
        <v>4456</v>
      </c>
      <c r="N369" s="142"/>
      <c r="O369" s="101"/>
      <c r="P369" s="34"/>
    </row>
    <row r="370" spans="1:16" ht="171" hidden="1" customHeight="1" x14ac:dyDescent="0.25">
      <c r="A370" s="29" t="s">
        <v>714</v>
      </c>
      <c r="B370" s="214" t="s">
        <v>1295</v>
      </c>
      <c r="C370" s="28" t="s">
        <v>1296</v>
      </c>
      <c r="D370" s="28" t="s">
        <v>26</v>
      </c>
      <c r="E370" s="59" t="s">
        <v>221</v>
      </c>
      <c r="F370" s="27">
        <v>12</v>
      </c>
      <c r="G370" s="18">
        <f>IFERROR(J370/F370,0)+Tabla4[[#This Row],[% DE CUMPLIMIENTO ACUMULADO]]</f>
        <v>0.25</v>
      </c>
      <c r="H370" s="19">
        <f>Tabla5[[#This Row],[AVANCE EJECUTADO]]+Tabla4[[#This Row],[Avance meta de la vigencia]]</f>
        <v>3</v>
      </c>
      <c r="I370" s="24"/>
      <c r="J370" s="175">
        <v>3</v>
      </c>
      <c r="K370" s="96" t="s">
        <v>4457</v>
      </c>
      <c r="L370" s="96" t="s">
        <v>4458</v>
      </c>
      <c r="M370" s="96" t="s">
        <v>4459</v>
      </c>
      <c r="N370" s="109"/>
      <c r="O370" s="101"/>
      <c r="P370" s="34"/>
    </row>
    <row r="371" spans="1:16" ht="407.25" customHeight="1" x14ac:dyDescent="0.25">
      <c r="A371" s="29" t="s">
        <v>714</v>
      </c>
      <c r="B371" s="214" t="s">
        <v>1297</v>
      </c>
      <c r="C371" s="28" t="s">
        <v>1298</v>
      </c>
      <c r="D371" s="28" t="s">
        <v>26</v>
      </c>
      <c r="E371" s="59" t="s">
        <v>156</v>
      </c>
      <c r="F371" s="27">
        <v>30</v>
      </c>
      <c r="G371" s="18">
        <f>IFERROR(J371/F371,0)+Tabla4[[#This Row],[% DE CUMPLIMIENTO ACUMULADO]]</f>
        <v>0.26666666666666666</v>
      </c>
      <c r="H371" s="19">
        <f>Tabla5[[#This Row],[AVANCE EJECUTADO]]+Tabla4[[#This Row],[Avance meta de la vigencia]]</f>
        <v>8</v>
      </c>
      <c r="I371" s="24"/>
      <c r="J371" s="175">
        <v>4</v>
      </c>
      <c r="K371" s="157" t="s">
        <v>4460</v>
      </c>
      <c r="L371" s="157" t="s">
        <v>4461</v>
      </c>
      <c r="M371" s="157" t="s">
        <v>4462</v>
      </c>
      <c r="N371" s="109"/>
      <c r="O371" s="101"/>
      <c r="P371" s="34"/>
    </row>
    <row r="372" spans="1:16" ht="273.75" hidden="1" customHeight="1" x14ac:dyDescent="0.25">
      <c r="A372" s="29" t="s">
        <v>714</v>
      </c>
      <c r="B372" s="214" t="s">
        <v>1300</v>
      </c>
      <c r="C372" s="28" t="s">
        <v>1301</v>
      </c>
      <c r="D372" s="28" t="s">
        <v>26</v>
      </c>
      <c r="E372" s="59" t="s">
        <v>484</v>
      </c>
      <c r="F372" s="27">
        <v>12</v>
      </c>
      <c r="G372" s="18">
        <f>IFERROR(J372/F372,0)+Tabla4[[#This Row],[% DE CUMPLIMIENTO ACUMULADO]]</f>
        <v>0.25</v>
      </c>
      <c r="H372" s="19">
        <f>Tabla5[[#This Row],[AVANCE EJECUTADO]]+Tabla4[[#This Row],[Avance meta de la vigencia]]</f>
        <v>3</v>
      </c>
      <c r="I372" s="24"/>
      <c r="J372" s="175">
        <v>2</v>
      </c>
      <c r="K372" s="83" t="s">
        <v>4463</v>
      </c>
      <c r="L372" s="83" t="s">
        <v>4464</v>
      </c>
      <c r="M372" s="83" t="s">
        <v>4465</v>
      </c>
      <c r="N372" s="142"/>
      <c r="O372" s="34"/>
      <c r="P372" s="34"/>
    </row>
    <row r="373" spans="1:16" ht="273.75" hidden="1" customHeight="1" x14ac:dyDescent="0.25">
      <c r="A373" s="29" t="s">
        <v>714</v>
      </c>
      <c r="B373" s="214" t="s">
        <v>1303</v>
      </c>
      <c r="C373" s="28" t="s">
        <v>1304</v>
      </c>
      <c r="D373" s="28" t="s">
        <v>26</v>
      </c>
      <c r="E373" s="59" t="s">
        <v>236</v>
      </c>
      <c r="F373" s="27">
        <v>13</v>
      </c>
      <c r="G373" s="18">
        <f>IFERROR(J373/F373,0)+Tabla4[[#This Row],[% DE CUMPLIMIENTO ACUMULADO]]</f>
        <v>0.30769230769230771</v>
      </c>
      <c r="H373" s="19">
        <f>Tabla5[[#This Row],[AVANCE EJECUTADO]]+Tabla4[[#This Row],[Avance meta de la vigencia]]</f>
        <v>4</v>
      </c>
      <c r="I373" s="24"/>
      <c r="J373" s="175">
        <v>2</v>
      </c>
      <c r="K373" s="96" t="s">
        <v>4466</v>
      </c>
      <c r="L373" s="96" t="s">
        <v>1890</v>
      </c>
      <c r="M373" s="96" t="s">
        <v>4467</v>
      </c>
      <c r="N373" s="142"/>
      <c r="O373" s="34"/>
      <c r="P373" s="34"/>
    </row>
    <row r="374" spans="1:16" ht="273.75" hidden="1" customHeight="1" x14ac:dyDescent="0.25">
      <c r="A374" s="29" t="s">
        <v>714</v>
      </c>
      <c r="B374" s="214" t="s">
        <v>1305</v>
      </c>
      <c r="C374" s="28" t="s">
        <v>1306</v>
      </c>
      <c r="D374" s="28" t="s">
        <v>26</v>
      </c>
      <c r="E374" s="59" t="s">
        <v>247</v>
      </c>
      <c r="F374" s="27">
        <v>20</v>
      </c>
      <c r="G374" s="18">
        <f>IFERROR(J374/F374,0)+Tabla4[[#This Row],[% DE CUMPLIMIENTO ACUMULADO]]</f>
        <v>0.30000000000000004</v>
      </c>
      <c r="H374" s="19">
        <f>Tabla5[[#This Row],[AVANCE EJECUTADO]]+Tabla4[[#This Row],[Avance meta de la vigencia]]</f>
        <v>6</v>
      </c>
      <c r="I374" s="24"/>
      <c r="J374" s="175">
        <v>2</v>
      </c>
      <c r="K374" s="83" t="s">
        <v>4468</v>
      </c>
      <c r="L374" s="83" t="s">
        <v>4469</v>
      </c>
      <c r="M374" s="83" t="s">
        <v>4470</v>
      </c>
      <c r="N374" s="142"/>
      <c r="O374" s="34"/>
      <c r="P374" s="34"/>
    </row>
    <row r="375" spans="1:16" ht="37.5" hidden="1" customHeight="1" x14ac:dyDescent="0.25">
      <c r="A375" s="29" t="s">
        <v>714</v>
      </c>
      <c r="B375" s="214" t="s">
        <v>1308</v>
      </c>
      <c r="C375" s="28" t="s">
        <v>1309</v>
      </c>
      <c r="D375" s="28" t="s">
        <v>26</v>
      </c>
      <c r="E375" s="59" t="s">
        <v>225</v>
      </c>
      <c r="F375" s="27">
        <v>14</v>
      </c>
      <c r="G375" s="18">
        <f>IFERROR(J375/F375,0)+Tabla4[[#This Row],[% DE CUMPLIMIENTO ACUMULADO]]</f>
        <v>0.2857142857142857</v>
      </c>
      <c r="H375" s="19">
        <f>Tabla5[[#This Row],[AVANCE EJECUTADO]]+Tabla4[[#This Row],[Avance meta de la vigencia]]</f>
        <v>4</v>
      </c>
      <c r="I375" s="24"/>
      <c r="J375" s="175">
        <v>2</v>
      </c>
      <c r="K375" s="146" t="s">
        <v>4471</v>
      </c>
      <c r="L375" s="96" t="s">
        <v>4429</v>
      </c>
      <c r="M375" s="96" t="s">
        <v>4472</v>
      </c>
      <c r="N375" s="109"/>
      <c r="O375" s="34"/>
      <c r="P375" s="34"/>
    </row>
    <row r="376" spans="1:16" ht="131.25" hidden="1" customHeight="1" x14ac:dyDescent="0.25">
      <c r="A376" s="29" t="s">
        <v>714</v>
      </c>
      <c r="B376" s="214" t="s">
        <v>1311</v>
      </c>
      <c r="C376" s="28" t="s">
        <v>1312</v>
      </c>
      <c r="D376" s="28" t="s">
        <v>26</v>
      </c>
      <c r="E376" s="59" t="s">
        <v>250</v>
      </c>
      <c r="F376" s="27">
        <v>10</v>
      </c>
      <c r="G376" s="18">
        <f>IFERROR(J376/F376,0)+Tabla4[[#This Row],[% DE CUMPLIMIENTO ACUMULADO]]</f>
        <v>0.4</v>
      </c>
      <c r="H376" s="19">
        <f>Tabla5[[#This Row],[AVANCE EJECUTADO]]+Tabla4[[#This Row],[Avance meta de la vigencia]]</f>
        <v>4</v>
      </c>
      <c r="I376" s="24"/>
      <c r="J376" s="175">
        <v>2</v>
      </c>
      <c r="K376" s="146" t="s">
        <v>4473</v>
      </c>
      <c r="L376" s="146" t="s">
        <v>252</v>
      </c>
      <c r="M376" s="146" t="s">
        <v>4474</v>
      </c>
      <c r="N376" s="142"/>
      <c r="O376" s="34"/>
      <c r="P376" s="34"/>
    </row>
    <row r="377" spans="1:16" ht="273.75" hidden="1" customHeight="1" x14ac:dyDescent="0.25">
      <c r="A377" s="29" t="s">
        <v>714</v>
      </c>
      <c r="B377" s="214" t="s">
        <v>1313</v>
      </c>
      <c r="C377" s="28" t="s">
        <v>1314</v>
      </c>
      <c r="D377" s="28" t="s">
        <v>26</v>
      </c>
      <c r="E377" s="59" t="s">
        <v>163</v>
      </c>
      <c r="F377" s="27">
        <v>10</v>
      </c>
      <c r="G377" s="18">
        <f>IFERROR(J377/F377,0)+Tabla4[[#This Row],[% DE CUMPLIMIENTO ACUMULADO]]</f>
        <v>0.60000000000000009</v>
      </c>
      <c r="H377" s="19">
        <f>Tabla5[[#This Row],[AVANCE EJECUTADO]]+Tabla4[[#This Row],[Avance meta de la vigencia]]</f>
        <v>6</v>
      </c>
      <c r="I377" s="24"/>
      <c r="J377" s="175">
        <v>4</v>
      </c>
      <c r="K377" s="96" t="s">
        <v>4475</v>
      </c>
      <c r="L377" s="96" t="s">
        <v>4476</v>
      </c>
      <c r="M377" s="96" t="s">
        <v>4477</v>
      </c>
      <c r="N377" s="142"/>
      <c r="O377" s="34"/>
      <c r="P377" s="34"/>
    </row>
    <row r="378" spans="1:16" ht="273.75" hidden="1" customHeight="1" x14ac:dyDescent="0.25">
      <c r="A378" s="29" t="s">
        <v>714</v>
      </c>
      <c r="B378" s="214" t="s">
        <v>1315</v>
      </c>
      <c r="C378" s="28" t="s">
        <v>1316</v>
      </c>
      <c r="D378" s="28" t="s">
        <v>26</v>
      </c>
      <c r="E378" s="59" t="s">
        <v>211</v>
      </c>
      <c r="F378" s="27">
        <v>13</v>
      </c>
      <c r="G378" s="18">
        <f>IFERROR(J378/F378,0)+Tabla4[[#This Row],[% DE CUMPLIMIENTO ACUMULADO]]</f>
        <v>0.38461538461538464</v>
      </c>
      <c r="H378" s="19">
        <f>Tabla5[[#This Row],[AVANCE EJECUTADO]]+Tabla4[[#This Row],[Avance meta de la vigencia]]</f>
        <v>5</v>
      </c>
      <c r="I378" s="24"/>
      <c r="J378" s="175">
        <v>3</v>
      </c>
      <c r="K378" s="236" t="s">
        <v>4478</v>
      </c>
      <c r="L378" s="237" t="s">
        <v>4479</v>
      </c>
      <c r="M378" s="243" t="s">
        <v>4480</v>
      </c>
      <c r="N378" s="109" t="s">
        <v>4209</v>
      </c>
      <c r="O378" s="34"/>
      <c r="P378" s="34"/>
    </row>
    <row r="379" spans="1:16" ht="273.75" hidden="1" customHeight="1" x14ac:dyDescent="0.25">
      <c r="A379" s="29" t="s">
        <v>714</v>
      </c>
      <c r="B379" s="75" t="s">
        <v>1318</v>
      </c>
      <c r="C379" s="28" t="s">
        <v>1319</v>
      </c>
      <c r="D379" s="28" t="s">
        <v>26</v>
      </c>
      <c r="E379" s="31" t="s">
        <v>1320</v>
      </c>
      <c r="F379" s="18">
        <v>1</v>
      </c>
      <c r="G379" s="18">
        <f>IFERROR(J379/F379,0)+Tabla4[[#This Row],[% DE CUMPLIMIENTO ACUMULADO]]</f>
        <v>0.33400000000000002</v>
      </c>
      <c r="H379" s="19">
        <f>Tabla5[[#This Row],[AVANCE EJECUTADO]]+Tabla4[[#This Row],[Avance meta de la vigencia]]</f>
        <v>0.33400000000000002</v>
      </c>
      <c r="I379" s="24"/>
      <c r="J379" s="156">
        <v>6.7000000000000004E-2</v>
      </c>
      <c r="K379" s="151" t="s">
        <v>4481</v>
      </c>
      <c r="L379" s="163" t="s">
        <v>4482</v>
      </c>
      <c r="M379" s="151" t="s">
        <v>4483</v>
      </c>
      <c r="N379" s="109"/>
      <c r="O379" s="34"/>
      <c r="P379" s="34"/>
    </row>
    <row r="380" spans="1:16" s="257" customFormat="1" ht="273.75" hidden="1" customHeight="1" x14ac:dyDescent="0.3">
      <c r="A380" s="245" t="s">
        <v>714</v>
      </c>
      <c r="B380" s="246" t="s">
        <v>1324</v>
      </c>
      <c r="C380" s="247" t="s">
        <v>1325</v>
      </c>
      <c r="D380" s="247" t="s">
        <v>26</v>
      </c>
      <c r="E380" s="248" t="s">
        <v>329</v>
      </c>
      <c r="F380" s="249">
        <v>10</v>
      </c>
      <c r="G380" s="250">
        <f>IFERROR(J380/F380,0)+Tabla4[[#This Row],[% DE CUMPLIMIENTO ACUMULADO]]</f>
        <v>0.4</v>
      </c>
      <c r="H380" s="251">
        <f>Tabla5[[#This Row],[AVANCE EJECUTADO]]+Tabla4[[#This Row],[Avance meta de la vigencia]]</f>
        <v>4</v>
      </c>
      <c r="I380" s="252"/>
      <c r="J380" s="253">
        <v>1</v>
      </c>
      <c r="K380" s="259" t="s">
        <v>4484</v>
      </c>
      <c r="L380" s="254" t="s">
        <v>4485</v>
      </c>
      <c r="M380" s="254" t="s">
        <v>4486</v>
      </c>
      <c r="N380" s="255"/>
      <c r="O380" s="256"/>
      <c r="P380" s="256"/>
    </row>
    <row r="381" spans="1:16" s="257" customFormat="1" ht="273.75" hidden="1" customHeight="1" x14ac:dyDescent="0.3">
      <c r="A381" s="245" t="s">
        <v>714</v>
      </c>
      <c r="B381" s="246" t="s">
        <v>1329</v>
      </c>
      <c r="C381" s="248" t="s">
        <v>1330</v>
      </c>
      <c r="D381" s="247" t="s">
        <v>26</v>
      </c>
      <c r="E381" s="248" t="s">
        <v>329</v>
      </c>
      <c r="F381" s="250">
        <v>0.9</v>
      </c>
      <c r="G381" s="250">
        <f>IFERROR(MIN((J381/F381+Tabla4[[#This Row],[% DE CUMPLIMIENTO ACUMULADO]]),1),0)</f>
        <v>1</v>
      </c>
      <c r="H381" s="251">
        <f>Tabla5[[#This Row],[AVANCE EJECUTADO]]+Tabla4[[#This Row],[Avance meta de la vigencia]]</f>
        <v>0.97689999999999999</v>
      </c>
      <c r="I381" s="252"/>
      <c r="J381" s="258">
        <v>0</v>
      </c>
      <c r="K381" s="254" t="s">
        <v>4487</v>
      </c>
      <c r="L381" s="254" t="s">
        <v>4488</v>
      </c>
      <c r="M381" s="254" t="s">
        <v>4489</v>
      </c>
      <c r="N381" s="255"/>
      <c r="O381" s="256"/>
      <c r="P381" s="256"/>
    </row>
    <row r="382" spans="1:16" ht="273.75" hidden="1" customHeight="1" x14ac:dyDescent="0.25">
      <c r="A382" s="29" t="s">
        <v>714</v>
      </c>
      <c r="B382" s="75" t="s">
        <v>1334</v>
      </c>
      <c r="C382" s="31" t="s">
        <v>1335</v>
      </c>
      <c r="D382" s="28" t="s">
        <v>26</v>
      </c>
      <c r="E382" s="31" t="s">
        <v>167</v>
      </c>
      <c r="F382" s="18">
        <v>1</v>
      </c>
      <c r="G382" s="18">
        <f>IFERROR(J382/F382,0)+Tabla4[[#This Row],[% DE CUMPLIMIENTO ACUMULADO]]</f>
        <v>0.18</v>
      </c>
      <c r="H382" s="19">
        <f>Tabla5[[#This Row],[AVANCE EJECUTADO]]+Tabla4[[#This Row],[Avance meta de la vigencia]]</f>
        <v>0.18</v>
      </c>
      <c r="I382" s="23"/>
      <c r="J382" s="156">
        <v>0.09</v>
      </c>
      <c r="K382" s="141" t="s">
        <v>4490</v>
      </c>
      <c r="L382" s="97" t="s">
        <v>631</v>
      </c>
      <c r="M382" s="97" t="s">
        <v>4491</v>
      </c>
      <c r="N382" s="109"/>
      <c r="O382" s="34"/>
      <c r="P382" s="34"/>
    </row>
    <row r="383" spans="1:16" ht="273.75" hidden="1" customHeight="1" x14ac:dyDescent="0.25">
      <c r="A383" s="29" t="s">
        <v>714</v>
      </c>
      <c r="B383" s="75" t="s">
        <v>1338</v>
      </c>
      <c r="C383" s="31" t="s">
        <v>1339</v>
      </c>
      <c r="D383" s="28" t="s">
        <v>26</v>
      </c>
      <c r="E383" s="31" t="s">
        <v>111</v>
      </c>
      <c r="F383" s="18">
        <v>0.3</v>
      </c>
      <c r="G383" s="18">
        <f>IFERROR(J383/F383,0)+Tabla4[[#This Row],[% DE CUMPLIMIENTO ACUMULADO]]</f>
        <v>0.5</v>
      </c>
      <c r="H383" s="19">
        <f>Tabla5[[#This Row],[AVANCE EJECUTADO]]</f>
        <v>0.05</v>
      </c>
      <c r="I383" s="23"/>
      <c r="J383" s="225">
        <v>0.05</v>
      </c>
      <c r="K383" s="97" t="s">
        <v>3873</v>
      </c>
      <c r="L383" s="97" t="s">
        <v>4492</v>
      </c>
      <c r="M383" s="97" t="s">
        <v>4493</v>
      </c>
      <c r="N383" s="109"/>
      <c r="O383" s="34"/>
      <c r="P383" s="34"/>
    </row>
    <row r="384" spans="1:16" ht="273.75" hidden="1" customHeight="1" x14ac:dyDescent="0.25">
      <c r="A384" s="29" t="s">
        <v>714</v>
      </c>
      <c r="B384" s="75" t="s">
        <v>1343</v>
      </c>
      <c r="C384" s="31" t="s">
        <v>1344</v>
      </c>
      <c r="D384" s="28" t="s">
        <v>26</v>
      </c>
      <c r="E384" s="31" t="s">
        <v>111</v>
      </c>
      <c r="F384" s="18">
        <v>1</v>
      </c>
      <c r="G384" s="18">
        <f>IFERROR(J384/F384,0)+Tabla4[[#This Row],[% DE CUMPLIMIENTO ACUMULADO]]</f>
        <v>0.30000000000000004</v>
      </c>
      <c r="H384" s="19">
        <f>Tabla5[[#This Row],[AVANCE EJECUTADO]]</f>
        <v>0.1</v>
      </c>
      <c r="I384" s="23"/>
      <c r="J384" s="225">
        <v>0.1</v>
      </c>
      <c r="K384" s="97" t="s">
        <v>4494</v>
      </c>
      <c r="L384" s="97" t="s">
        <v>4492</v>
      </c>
      <c r="M384" s="97" t="s">
        <v>4495</v>
      </c>
      <c r="N384" s="109"/>
      <c r="O384" s="34"/>
      <c r="P384" s="34"/>
    </row>
    <row r="385" spans="1:16" ht="273.75" hidden="1" customHeight="1" x14ac:dyDescent="0.25">
      <c r="A385" s="29" t="s">
        <v>714</v>
      </c>
      <c r="B385" s="75" t="s">
        <v>1348</v>
      </c>
      <c r="C385" s="31" t="s">
        <v>1349</v>
      </c>
      <c r="D385" s="28" t="s">
        <v>26</v>
      </c>
      <c r="E385" s="31" t="s">
        <v>111</v>
      </c>
      <c r="F385" s="18">
        <v>0.5</v>
      </c>
      <c r="G385" s="18">
        <f>IFERROR(J385/F385,0)+Tabla4[[#This Row],[% DE CUMPLIMIENTO ACUMULADO]]</f>
        <v>0.125</v>
      </c>
      <c r="H385" s="19">
        <f>Tabla5[[#This Row],[AVANCE EJECUTADO]]</f>
        <v>6.25E-2</v>
      </c>
      <c r="I385" s="24"/>
      <c r="J385" s="196">
        <v>6.25E-2</v>
      </c>
      <c r="K385" s="97" t="s">
        <v>4496</v>
      </c>
      <c r="L385" s="97" t="s">
        <v>4492</v>
      </c>
      <c r="M385" s="97" t="s">
        <v>4497</v>
      </c>
      <c r="N385" s="109"/>
      <c r="O385" s="34"/>
      <c r="P385" s="34"/>
    </row>
    <row r="386" spans="1:16" ht="273.75" hidden="1" customHeight="1" x14ac:dyDescent="0.25">
      <c r="A386" s="29" t="s">
        <v>714</v>
      </c>
      <c r="B386" s="75" t="s">
        <v>1354</v>
      </c>
      <c r="C386" s="31" t="s">
        <v>1355</v>
      </c>
      <c r="D386" s="28" t="s">
        <v>26</v>
      </c>
      <c r="E386" s="31" t="s">
        <v>111</v>
      </c>
      <c r="F386" s="18">
        <v>0.03</v>
      </c>
      <c r="G386" s="18">
        <f>IFERROR(J386/F386,0)+Tabla4[[#This Row],[% DE CUMPLIMIENTO ACUMULADO]]</f>
        <v>0</v>
      </c>
      <c r="H386" s="19">
        <f>Tabla5[[#This Row],[AVANCE EJECUTADO]]</f>
        <v>0</v>
      </c>
      <c r="I386" s="24"/>
      <c r="J386" s="196">
        <v>0</v>
      </c>
      <c r="K386" s="97" t="s">
        <v>4498</v>
      </c>
      <c r="L386" s="97" t="s">
        <v>4492</v>
      </c>
      <c r="M386" s="97" t="s">
        <v>4499</v>
      </c>
      <c r="N386" s="109"/>
      <c r="O386" s="34"/>
      <c r="P386" s="34"/>
    </row>
    <row r="387" spans="1:16" ht="50.1" hidden="1" customHeight="1" x14ac:dyDescent="0.25">
      <c r="A387" s="29" t="s">
        <v>714</v>
      </c>
      <c r="B387" s="75" t="s">
        <v>1361</v>
      </c>
      <c r="C387" s="31" t="s">
        <v>1362</v>
      </c>
      <c r="D387" s="28" t="s">
        <v>26</v>
      </c>
      <c r="E387" s="31" t="s">
        <v>102</v>
      </c>
      <c r="F387" s="18">
        <v>1</v>
      </c>
      <c r="G387" s="18">
        <f>IFERROR(J387/F387,0)+Tabla4[[#This Row],[% DE CUMPLIMIENTO ACUMULADO]]</f>
        <v>0.69330000000000014</v>
      </c>
      <c r="H387" s="19">
        <f>Tabla5[[#This Row],[AVANCE EJECUTADO]]+Tabla4[[#This Row],[Avance meta de la vigencia]]</f>
        <v>0.69330000000000014</v>
      </c>
      <c r="I387" s="24"/>
      <c r="J387" s="156">
        <v>0.05</v>
      </c>
      <c r="K387" s="97"/>
      <c r="L387" s="97"/>
      <c r="M387" s="97"/>
      <c r="N387" s="109"/>
      <c r="O387" s="34"/>
      <c r="P387" s="34"/>
    </row>
    <row r="388" spans="1:16" ht="273.75" hidden="1" customHeight="1" x14ac:dyDescent="0.25">
      <c r="A388" s="29" t="s">
        <v>714</v>
      </c>
      <c r="B388" s="75" t="s">
        <v>1366</v>
      </c>
      <c r="C388" s="31" t="s">
        <v>1367</v>
      </c>
      <c r="D388" s="28" t="s">
        <v>26</v>
      </c>
      <c r="E388" s="179" t="s">
        <v>30</v>
      </c>
      <c r="F388" s="17">
        <v>560</v>
      </c>
      <c r="G388" s="18">
        <f>IFERROR(J388/F388,0)+Tabla4[[#This Row],[% DE CUMPLIMIENTO ACUMULADO]]</f>
        <v>0.45</v>
      </c>
      <c r="H388" s="19">
        <f>Tabla5[[#This Row],[AVANCE EJECUTADO]]+Tabla4[[#This Row],[Avance meta de la vigencia]]</f>
        <v>252</v>
      </c>
      <c r="I388" s="24"/>
      <c r="J388" s="134">
        <v>0</v>
      </c>
      <c r="K388" s="97" t="s">
        <v>4500</v>
      </c>
      <c r="L388" s="97" t="s">
        <v>3961</v>
      </c>
      <c r="M388" s="97" t="s">
        <v>3962</v>
      </c>
      <c r="N388" s="109"/>
      <c r="O388" s="34"/>
      <c r="P388" s="34"/>
    </row>
    <row r="389" spans="1:16" ht="273.75" hidden="1" customHeight="1" x14ac:dyDescent="0.25">
      <c r="A389" s="29" t="s">
        <v>714</v>
      </c>
      <c r="B389" s="75" t="s">
        <v>1368</v>
      </c>
      <c r="C389" s="31" t="s">
        <v>1369</v>
      </c>
      <c r="D389" s="28" t="s">
        <v>26</v>
      </c>
      <c r="E389" s="179" t="s">
        <v>30</v>
      </c>
      <c r="F389" s="17">
        <v>2915</v>
      </c>
      <c r="G389" s="18">
        <f>IFERROR(J389/F389,0)+Tabla4[[#This Row],[% DE CUMPLIMIENTO ACUMULADO]]</f>
        <v>0.52967409948542021</v>
      </c>
      <c r="H389" s="19">
        <f>Tabla5[[#This Row],[AVANCE EJECUTADO]]+Tabla4[[#This Row],[Avance meta de la vigencia]]</f>
        <v>1544</v>
      </c>
      <c r="I389" s="24"/>
      <c r="J389" s="134">
        <v>0</v>
      </c>
      <c r="K389" s="97" t="s">
        <v>4501</v>
      </c>
      <c r="L389" s="97" t="s">
        <v>3961</v>
      </c>
      <c r="M389" s="97" t="s">
        <v>3962</v>
      </c>
      <c r="N389" s="109"/>
      <c r="O389" s="34"/>
      <c r="P389" s="34"/>
    </row>
    <row r="390" spans="1:16" ht="273.75" hidden="1" customHeight="1" x14ac:dyDescent="0.25">
      <c r="A390" s="29" t="s">
        <v>714</v>
      </c>
      <c r="B390" s="75" t="s">
        <v>1370</v>
      </c>
      <c r="C390" s="31" t="s">
        <v>752</v>
      </c>
      <c r="D390" s="28" t="s">
        <v>26</v>
      </c>
      <c r="E390" s="179" t="s">
        <v>30</v>
      </c>
      <c r="F390" s="17">
        <v>2260</v>
      </c>
      <c r="G390" s="18">
        <f>IFERROR(J390/F390,0)+Tabla4[[#This Row],[% DE CUMPLIMIENTO ACUMULADO]]</f>
        <v>0.48805309734513275</v>
      </c>
      <c r="H390" s="19">
        <f>Tabla5[[#This Row],[AVANCE EJECUTADO]]+Tabla4[[#This Row],[Avance meta de la vigencia]]</f>
        <v>1103</v>
      </c>
      <c r="I390" s="24"/>
      <c r="J390" s="134">
        <v>0</v>
      </c>
      <c r="K390" s="97" t="s">
        <v>4125</v>
      </c>
      <c r="L390" s="97" t="s">
        <v>3961</v>
      </c>
      <c r="M390" s="97" t="s">
        <v>3962</v>
      </c>
      <c r="N390" s="109"/>
      <c r="O390" s="34"/>
      <c r="P390" s="34"/>
    </row>
    <row r="391" spans="1:16" ht="273.75" hidden="1" customHeight="1" x14ac:dyDescent="0.25">
      <c r="A391" s="29" t="s">
        <v>714</v>
      </c>
      <c r="B391" s="75" t="s">
        <v>1371</v>
      </c>
      <c r="C391" s="31" t="s">
        <v>1367</v>
      </c>
      <c r="D391" s="28" t="s">
        <v>26</v>
      </c>
      <c r="E391" s="31" t="s">
        <v>230</v>
      </c>
      <c r="F391" s="17">
        <v>170</v>
      </c>
      <c r="G391" s="18">
        <f>IFERROR(J391/F391,0)+Tabla4[[#This Row],[% DE CUMPLIMIENTO ACUMULADO]]</f>
        <v>0.45882352941176469</v>
      </c>
      <c r="H391" s="19">
        <f>Tabla5[[#This Row],[AVANCE EJECUTADO]]+Tabla4[[#This Row],[Avance meta de la vigencia]]</f>
        <v>78</v>
      </c>
      <c r="I391" s="24"/>
      <c r="J391" s="134"/>
      <c r="K391" s="81"/>
      <c r="L391" s="81"/>
      <c r="M391" s="81"/>
      <c r="N391" s="109"/>
      <c r="O391" s="34"/>
      <c r="P391" s="34"/>
    </row>
    <row r="392" spans="1:16" ht="273.75" hidden="1" customHeight="1" x14ac:dyDescent="0.25">
      <c r="A392" s="29" t="s">
        <v>714</v>
      </c>
      <c r="B392" s="75" t="s">
        <v>1376</v>
      </c>
      <c r="C392" s="31" t="s">
        <v>1369</v>
      </c>
      <c r="D392" s="28" t="s">
        <v>26</v>
      </c>
      <c r="E392" s="31" t="s">
        <v>230</v>
      </c>
      <c r="F392" s="17">
        <v>2110</v>
      </c>
      <c r="G392" s="18">
        <f>IFERROR(J392/F392,0)+Tabla4[[#This Row],[% DE CUMPLIMIENTO ACUMULADO]]</f>
        <v>0.45450236966824642</v>
      </c>
      <c r="H392" s="19">
        <f>Tabla5[[#This Row],[AVANCE EJECUTADO]]+Tabla4[[#This Row],[Avance meta de la vigencia]]</f>
        <v>959</v>
      </c>
      <c r="I392" s="24"/>
      <c r="J392" s="134"/>
      <c r="K392" s="81"/>
      <c r="L392" s="81"/>
      <c r="M392" s="81"/>
      <c r="N392" s="109"/>
      <c r="O392" s="34"/>
      <c r="P392" s="34"/>
    </row>
    <row r="393" spans="1:16" ht="273.75" hidden="1" customHeight="1" x14ac:dyDescent="0.25">
      <c r="A393" s="29" t="s">
        <v>714</v>
      </c>
      <c r="B393" s="75" t="s">
        <v>1380</v>
      </c>
      <c r="C393" s="31" t="s">
        <v>752</v>
      </c>
      <c r="D393" s="28" t="s">
        <v>26</v>
      </c>
      <c r="E393" s="31" t="s">
        <v>230</v>
      </c>
      <c r="F393" s="17">
        <v>84</v>
      </c>
      <c r="G393" s="18">
        <f>IFERROR(J393/F393,0)+Tabla4[[#This Row],[% DE CUMPLIMIENTO ACUMULADO]]</f>
        <v>0.59523809523809523</v>
      </c>
      <c r="H393" s="19">
        <f>Tabla5[[#This Row],[AVANCE EJECUTADO]]+Tabla4[[#This Row],[Avance meta de la vigencia]]</f>
        <v>50</v>
      </c>
      <c r="I393" s="24"/>
      <c r="J393" s="134"/>
      <c r="K393" s="81"/>
      <c r="L393" s="81"/>
      <c r="M393" s="81"/>
      <c r="N393" s="109"/>
      <c r="O393" s="34"/>
      <c r="P393" s="34"/>
    </row>
    <row r="394" spans="1:16" ht="273.75" hidden="1" customHeight="1" x14ac:dyDescent="0.25">
      <c r="A394" s="29" t="s">
        <v>714</v>
      </c>
      <c r="B394" s="75" t="s">
        <v>1382</v>
      </c>
      <c r="C394" s="31" t="s">
        <v>1367</v>
      </c>
      <c r="D394" s="28" t="s">
        <v>26</v>
      </c>
      <c r="E394" s="31" t="s">
        <v>240</v>
      </c>
      <c r="F394" s="17">
        <v>190</v>
      </c>
      <c r="G394" s="18">
        <f>IFERROR(MIN((J394/F394+Tabla4[[#This Row],[% DE CUMPLIMIENTO ACUMULADO]]),1),0)</f>
        <v>1</v>
      </c>
      <c r="H394" s="19">
        <f>Tabla5[[#This Row],[AVANCE EJECUTADO]]+Tabla4[[#This Row],[Avance meta de la vigencia]]</f>
        <v>273</v>
      </c>
      <c r="I394" s="24"/>
      <c r="J394" s="134">
        <v>0</v>
      </c>
      <c r="K394" s="97" t="s">
        <v>4502</v>
      </c>
      <c r="L394" s="97" t="s">
        <v>242</v>
      </c>
      <c r="M394" s="97" t="s">
        <v>4503</v>
      </c>
      <c r="N394" s="109"/>
      <c r="O394" s="34"/>
      <c r="P394" s="101"/>
    </row>
    <row r="395" spans="1:16" ht="273.75" hidden="1" customHeight="1" x14ac:dyDescent="0.25">
      <c r="A395" s="29" t="s">
        <v>714</v>
      </c>
      <c r="B395" s="75" t="s">
        <v>1385</v>
      </c>
      <c r="C395" s="31" t="s">
        <v>1369</v>
      </c>
      <c r="D395" s="28" t="s">
        <v>26</v>
      </c>
      <c r="E395" s="31" t="s">
        <v>240</v>
      </c>
      <c r="F395" s="17">
        <v>4640</v>
      </c>
      <c r="G395" s="18">
        <f>IFERROR(J395/F395,0)+Tabla4[[#This Row],[% DE CUMPLIMIENTO ACUMULADO]]</f>
        <v>0.47435344827586207</v>
      </c>
      <c r="H395" s="19">
        <f>Tabla5[[#This Row],[AVANCE EJECUTADO]]+Tabla4[[#This Row],[Avance meta de la vigencia]]</f>
        <v>2201</v>
      </c>
      <c r="I395" s="24"/>
      <c r="J395" s="134">
        <v>0</v>
      </c>
      <c r="K395" s="97" t="s">
        <v>4504</v>
      </c>
      <c r="L395" s="97" t="s">
        <v>242</v>
      </c>
      <c r="M395" s="97" t="s">
        <v>4503</v>
      </c>
      <c r="N395" s="109"/>
      <c r="O395" s="34"/>
      <c r="P395" s="101"/>
    </row>
    <row r="396" spans="1:16" ht="273.75" hidden="1" customHeight="1" x14ac:dyDescent="0.25">
      <c r="A396" s="29" t="s">
        <v>714</v>
      </c>
      <c r="B396" s="75" t="s">
        <v>1387</v>
      </c>
      <c r="C396" s="31" t="s">
        <v>752</v>
      </c>
      <c r="D396" s="28" t="s">
        <v>26</v>
      </c>
      <c r="E396" s="31" t="s">
        <v>240</v>
      </c>
      <c r="F396" s="17">
        <v>82</v>
      </c>
      <c r="G396" s="18">
        <f>IFERROR(MIN((J396/F396+Tabla4[[#This Row],[% DE CUMPLIMIENTO ACUMULADO]]),1),0)</f>
        <v>1</v>
      </c>
      <c r="H396" s="19">
        <f>Tabla5[[#This Row],[AVANCE EJECUTADO]]+Tabla4[[#This Row],[Avance meta de la vigencia]]</f>
        <v>109</v>
      </c>
      <c r="I396" s="24"/>
      <c r="J396" s="134">
        <v>0</v>
      </c>
      <c r="K396" s="97" t="s">
        <v>4505</v>
      </c>
      <c r="L396" s="97" t="s">
        <v>242</v>
      </c>
      <c r="M396" s="97" t="s">
        <v>4506</v>
      </c>
      <c r="N396" s="109"/>
      <c r="O396" s="34"/>
      <c r="P396" s="101"/>
    </row>
    <row r="397" spans="1:16" ht="273.75" hidden="1" customHeight="1" x14ac:dyDescent="0.25">
      <c r="A397" s="29" t="s">
        <v>714</v>
      </c>
      <c r="B397" s="75" t="s">
        <v>1390</v>
      </c>
      <c r="C397" s="31" t="s">
        <v>1367</v>
      </c>
      <c r="D397" s="28" t="s">
        <v>26</v>
      </c>
      <c r="E397" s="31" t="s">
        <v>491</v>
      </c>
      <c r="F397" s="17">
        <v>190</v>
      </c>
      <c r="G397" s="18">
        <f>IFERROR(MIN((J397/F397+Tabla4[[#This Row],[% DE CUMPLIMIENTO ACUMULADO]]),1),0)</f>
        <v>1</v>
      </c>
      <c r="H397" s="19">
        <f>Tabla5[[#This Row],[AVANCE EJECUTADO]]+Tabla4[[#This Row],[Avance meta de la vigencia]]</f>
        <v>390</v>
      </c>
      <c r="I397" s="24"/>
      <c r="J397" s="134"/>
      <c r="K397" s="97" t="s">
        <v>4507</v>
      </c>
      <c r="L397" s="97" t="s">
        <v>945</v>
      </c>
      <c r="M397" s="97" t="s">
        <v>4508</v>
      </c>
      <c r="N397" s="109"/>
      <c r="O397" s="34"/>
      <c r="P397" s="34"/>
    </row>
    <row r="398" spans="1:16" ht="273.75" hidden="1" customHeight="1" x14ac:dyDescent="0.25">
      <c r="A398" s="29" t="s">
        <v>714</v>
      </c>
      <c r="B398" s="75" t="s">
        <v>1393</v>
      </c>
      <c r="C398" s="31" t="s">
        <v>1369</v>
      </c>
      <c r="D398" s="28" t="s">
        <v>26</v>
      </c>
      <c r="E398" s="31" t="s">
        <v>491</v>
      </c>
      <c r="F398" s="17">
        <v>2915</v>
      </c>
      <c r="G398" s="18">
        <f>IFERROR(J398/F398,0)+Tabla4[[#This Row],[% DE CUMPLIMIENTO ACUMULADO]]</f>
        <v>0.49193825042881645</v>
      </c>
      <c r="H398" s="19">
        <f>Tabla5[[#This Row],[AVANCE EJECUTADO]]+Tabla4[[#This Row],[Avance meta de la vigencia]]</f>
        <v>1434</v>
      </c>
      <c r="I398" s="24"/>
      <c r="J398" s="134"/>
      <c r="K398" s="97" t="s">
        <v>4509</v>
      </c>
      <c r="L398" s="97" t="s">
        <v>945</v>
      </c>
      <c r="M398" s="97" t="s">
        <v>3891</v>
      </c>
      <c r="N398" s="109"/>
      <c r="O398" s="34"/>
      <c r="P398" s="34"/>
    </row>
    <row r="399" spans="1:16" ht="273.75" hidden="1" customHeight="1" x14ac:dyDescent="0.25">
      <c r="A399" s="29" t="s">
        <v>714</v>
      </c>
      <c r="B399" s="75" t="s">
        <v>1395</v>
      </c>
      <c r="C399" s="31" t="s">
        <v>752</v>
      </c>
      <c r="D399" s="28" t="s">
        <v>26</v>
      </c>
      <c r="E399" s="31" t="s">
        <v>491</v>
      </c>
      <c r="F399" s="17">
        <v>88</v>
      </c>
      <c r="G399" s="18">
        <f>IFERROR(MIN((J399/F399+Tabla4[[#This Row],[% DE CUMPLIMIENTO ACUMULADO]]),1),0)</f>
        <v>1</v>
      </c>
      <c r="H399" s="19">
        <f>Tabla5[[#This Row],[AVANCE EJECUTADO]]+Tabla4[[#This Row],[Avance meta de la vigencia]]</f>
        <v>120</v>
      </c>
      <c r="I399" s="24"/>
      <c r="J399" s="134"/>
      <c r="K399" s="97" t="s">
        <v>4510</v>
      </c>
      <c r="L399" s="97" t="s">
        <v>945</v>
      </c>
      <c r="M399" s="97" t="s">
        <v>4508</v>
      </c>
      <c r="N399" s="109"/>
      <c r="O399" s="34"/>
      <c r="P399" s="34"/>
    </row>
    <row r="400" spans="1:16" ht="273.75" hidden="1" customHeight="1" x14ac:dyDescent="0.25">
      <c r="A400" s="29" t="s">
        <v>714</v>
      </c>
      <c r="B400" s="75" t="s">
        <v>1398</v>
      </c>
      <c r="C400" s="31" t="s">
        <v>1367</v>
      </c>
      <c r="D400" s="28" t="s">
        <v>26</v>
      </c>
      <c r="E400" s="31" t="s">
        <v>413</v>
      </c>
      <c r="F400" s="17">
        <v>190</v>
      </c>
      <c r="G400" s="18">
        <f>IFERROR(J400/F400,0)+Tabla4[[#This Row],[% DE CUMPLIMIENTO ACUMULADO]]</f>
        <v>0.64736842105263159</v>
      </c>
      <c r="H400" s="19" t="e">
        <f>Tabla5[[#This Row],[AVANCE EJECUTADO]]+Tabla4[[#This Row],[Avance meta de la vigencia]]</f>
        <v>#VALUE!</v>
      </c>
      <c r="I400" s="24"/>
      <c r="J400" s="134"/>
      <c r="K400" s="97" t="s">
        <v>4511</v>
      </c>
      <c r="L400" s="97" t="s">
        <v>4512</v>
      </c>
      <c r="M400" s="97" t="s">
        <v>4513</v>
      </c>
      <c r="N400" s="109"/>
      <c r="O400" s="34"/>
      <c r="P400" s="34"/>
    </row>
    <row r="401" spans="1:16" ht="273.75" hidden="1" customHeight="1" x14ac:dyDescent="0.25">
      <c r="A401" s="29" t="s">
        <v>714</v>
      </c>
      <c r="B401" s="75" t="s">
        <v>1402</v>
      </c>
      <c r="C401" s="31" t="s">
        <v>1369</v>
      </c>
      <c r="D401" s="28" t="s">
        <v>26</v>
      </c>
      <c r="E401" s="31" t="s">
        <v>413</v>
      </c>
      <c r="F401" s="17">
        <v>1900</v>
      </c>
      <c r="G401" s="18">
        <f>IFERROR(J401/F401,0)+Tabla4[[#This Row],[% DE CUMPLIMIENTO ACUMULADO]]</f>
        <v>1.4273684210526316</v>
      </c>
      <c r="H401" s="19">
        <f>Tabla5[[#This Row],[AVANCE EJECUTADO]]+Tabla4[[#This Row],[Avance meta de la vigencia]]</f>
        <v>2712</v>
      </c>
      <c r="I401" s="24"/>
      <c r="J401" s="134">
        <v>912</v>
      </c>
      <c r="K401" s="97" t="s">
        <v>4514</v>
      </c>
      <c r="L401" s="97" t="s">
        <v>4515</v>
      </c>
      <c r="M401" s="97" t="s">
        <v>4516</v>
      </c>
      <c r="N401" s="109"/>
      <c r="O401" s="34"/>
      <c r="P401" s="34"/>
    </row>
    <row r="402" spans="1:16" ht="273.75" hidden="1" customHeight="1" x14ac:dyDescent="0.25">
      <c r="A402" s="29" t="s">
        <v>714</v>
      </c>
      <c r="B402" s="75" t="s">
        <v>1406</v>
      </c>
      <c r="C402" s="31" t="s">
        <v>752</v>
      </c>
      <c r="D402" s="28" t="s">
        <v>26</v>
      </c>
      <c r="E402" s="31" t="s">
        <v>413</v>
      </c>
      <c r="F402" s="17">
        <v>88</v>
      </c>
      <c r="G402" s="18">
        <f>IFERROR(MIN((J402/F402+Tabla4[[#This Row],[% DE CUMPLIMIENTO ACUMULADO]]),1),0)</f>
        <v>1</v>
      </c>
      <c r="H402" s="19">
        <f>Tabla5[[#This Row],[AVANCE EJECUTADO]]+Tabla4[[#This Row],[Avance meta de la vigencia]]</f>
        <v>171</v>
      </c>
      <c r="I402" s="24"/>
      <c r="J402" s="134">
        <v>57</v>
      </c>
      <c r="K402" s="97" t="s">
        <v>4517</v>
      </c>
      <c r="L402" s="97" t="s">
        <v>4518</v>
      </c>
      <c r="M402" s="97" t="s">
        <v>1406</v>
      </c>
      <c r="N402" s="109"/>
      <c r="O402" s="34"/>
      <c r="P402" s="34"/>
    </row>
    <row r="403" spans="1:16" ht="111" hidden="1" customHeight="1" x14ac:dyDescent="0.25">
      <c r="A403" s="29" t="s">
        <v>714</v>
      </c>
      <c r="B403" s="75" t="s">
        <v>1409</v>
      </c>
      <c r="C403" s="31" t="s">
        <v>1367</v>
      </c>
      <c r="D403" s="28" t="s">
        <v>26</v>
      </c>
      <c r="E403" s="31" t="s">
        <v>257</v>
      </c>
      <c r="F403" s="17">
        <v>190</v>
      </c>
      <c r="G403" s="18">
        <f>IFERROR(J403/F403,0)+Tabla4[[#This Row],[% DE CUMPLIMIENTO ACUMULADO]]</f>
        <v>0.37368421052631579</v>
      </c>
      <c r="H403" s="19">
        <f>Tabla5[[#This Row],[AVANCE EJECUTADO]]+Tabla4[[#This Row],[Avance meta de la vigencia]]</f>
        <v>71</v>
      </c>
      <c r="I403" s="24"/>
      <c r="J403" s="134">
        <v>0</v>
      </c>
      <c r="K403" s="151" t="s">
        <v>4519</v>
      </c>
      <c r="L403" s="151" t="s">
        <v>3903</v>
      </c>
      <c r="M403" s="151" t="s">
        <v>4520</v>
      </c>
      <c r="N403" s="109"/>
      <c r="O403" s="101"/>
      <c r="P403" s="34"/>
    </row>
    <row r="404" spans="1:16" ht="216.75" hidden="1" customHeight="1" x14ac:dyDescent="0.25">
      <c r="A404" s="29" t="s">
        <v>714</v>
      </c>
      <c r="B404" s="75" t="s">
        <v>1413</v>
      </c>
      <c r="C404" s="31" t="s">
        <v>1369</v>
      </c>
      <c r="D404" s="28" t="s">
        <v>26</v>
      </c>
      <c r="E404" s="31" t="s">
        <v>257</v>
      </c>
      <c r="F404" s="17">
        <v>1560</v>
      </c>
      <c r="G404" s="18">
        <f>IFERROR(J404/F404,0)+Tabla4[[#This Row],[% DE CUMPLIMIENTO ACUMULADO]]</f>
        <v>0.45256410256410257</v>
      </c>
      <c r="H404" s="19">
        <f>Tabla5[[#This Row],[AVANCE EJECUTADO]]+Tabla4[[#This Row],[Avance meta de la vigencia]]</f>
        <v>706</v>
      </c>
      <c r="I404" s="24"/>
      <c r="J404" s="134">
        <v>0</v>
      </c>
      <c r="K404" s="151" t="s">
        <v>4519</v>
      </c>
      <c r="L404" s="151" t="s">
        <v>3903</v>
      </c>
      <c r="M404" s="151" t="s">
        <v>4521</v>
      </c>
      <c r="N404" s="109"/>
      <c r="O404" s="101"/>
      <c r="P404" s="34"/>
    </row>
    <row r="405" spans="1:16" ht="129.75" hidden="1" customHeight="1" x14ac:dyDescent="0.25">
      <c r="A405" s="29" t="s">
        <v>714</v>
      </c>
      <c r="B405" s="75" t="s">
        <v>1417</v>
      </c>
      <c r="C405" s="31" t="s">
        <v>752</v>
      </c>
      <c r="D405" s="28" t="s">
        <v>26</v>
      </c>
      <c r="E405" s="31" t="s">
        <v>257</v>
      </c>
      <c r="F405" s="17">
        <v>44</v>
      </c>
      <c r="G405" s="18">
        <f>IFERROR(J405/F405,0)+Tabla4[[#This Row],[% DE CUMPLIMIENTO ACUMULADO]]</f>
        <v>0.65909090909090906</v>
      </c>
      <c r="H405" s="19">
        <f>Tabla5[[#This Row],[AVANCE EJECUTADO]]+Tabla4[[#This Row],[Avance meta de la vigencia]]</f>
        <v>29</v>
      </c>
      <c r="I405" s="24"/>
      <c r="J405" s="134">
        <v>0</v>
      </c>
      <c r="K405" s="151" t="s">
        <v>4519</v>
      </c>
      <c r="L405" s="151" t="s">
        <v>3903</v>
      </c>
      <c r="M405" s="151" t="s">
        <v>4521</v>
      </c>
      <c r="N405" s="109"/>
      <c r="O405" s="101"/>
      <c r="P405" s="34"/>
    </row>
    <row r="406" spans="1:16" ht="294.75" hidden="1" customHeight="1" x14ac:dyDescent="0.25">
      <c r="A406" s="29" t="s">
        <v>714</v>
      </c>
      <c r="B406" s="75" t="s">
        <v>1421</v>
      </c>
      <c r="C406" s="31" t="s">
        <v>1367</v>
      </c>
      <c r="D406" s="28" t="s">
        <v>26</v>
      </c>
      <c r="E406" s="31" t="s">
        <v>456</v>
      </c>
      <c r="F406" s="17">
        <v>190</v>
      </c>
      <c r="G406" s="18">
        <f>IFERROR(J406/F406,0)+Tabla4[[#This Row],[% DE CUMPLIMIENTO ACUMULADO]]</f>
        <v>0.64736842105263159</v>
      </c>
      <c r="H406" s="19">
        <f>Tabla5[[#This Row],[AVANCE EJECUTADO]]+Tabla4[[#This Row],[Avance meta de la vigencia]]</f>
        <v>123</v>
      </c>
      <c r="I406" s="24"/>
      <c r="J406" s="134"/>
      <c r="K406" s="97" t="s">
        <v>4522</v>
      </c>
      <c r="L406" s="97" t="s">
        <v>1612</v>
      </c>
      <c r="M406" s="97"/>
      <c r="N406" s="109"/>
      <c r="O406" s="101"/>
      <c r="P406" s="101"/>
    </row>
    <row r="407" spans="1:16" ht="322.5" hidden="1" customHeight="1" x14ac:dyDescent="0.25">
      <c r="A407" s="29" t="s">
        <v>714</v>
      </c>
      <c r="B407" s="75" t="s">
        <v>1424</v>
      </c>
      <c r="C407" s="31" t="s">
        <v>1369</v>
      </c>
      <c r="D407" s="28" t="s">
        <v>26</v>
      </c>
      <c r="E407" s="31" t="s">
        <v>456</v>
      </c>
      <c r="F407" s="17">
        <v>2136</v>
      </c>
      <c r="G407" s="18">
        <f>IFERROR(J407/F407,0)+Tabla4[[#This Row],[% DE CUMPLIMIENTO ACUMULADO]]</f>
        <v>0.5112359550561798</v>
      </c>
      <c r="H407" s="19">
        <f>Tabla5[[#This Row],[AVANCE EJECUTADO]]+Tabla4[[#This Row],[Avance meta de la vigencia]]</f>
        <v>1092</v>
      </c>
      <c r="I407" s="24"/>
      <c r="J407" s="134"/>
      <c r="K407" s="97" t="s">
        <v>4523</v>
      </c>
      <c r="L407" s="97" t="s">
        <v>1612</v>
      </c>
      <c r="M407" s="97"/>
      <c r="N407" s="109"/>
      <c r="O407" s="101"/>
      <c r="P407" s="101"/>
    </row>
    <row r="408" spans="1:16" ht="224.25" hidden="1" customHeight="1" x14ac:dyDescent="0.25">
      <c r="A408" s="29" t="s">
        <v>714</v>
      </c>
      <c r="B408" s="75" t="s">
        <v>1426</v>
      </c>
      <c r="C408" s="31" t="s">
        <v>752</v>
      </c>
      <c r="D408" s="28" t="s">
        <v>26</v>
      </c>
      <c r="E408" s="31" t="s">
        <v>456</v>
      </c>
      <c r="F408" s="17">
        <v>69</v>
      </c>
      <c r="G408" s="18">
        <f>IFERROR(J408/F408,0)+Tabla4[[#This Row],[% DE CUMPLIMIENTO ACUMULADO]]</f>
        <v>0.82608695652173914</v>
      </c>
      <c r="H408" s="19">
        <f>Tabla5[[#This Row],[AVANCE EJECUTADO]]+Tabla4[[#This Row],[Avance meta de la vigencia]]</f>
        <v>57</v>
      </c>
      <c r="I408" s="24"/>
      <c r="J408" s="134"/>
      <c r="K408" s="97" t="s">
        <v>4523</v>
      </c>
      <c r="L408" s="97" t="s">
        <v>1612</v>
      </c>
      <c r="M408" s="97"/>
      <c r="N408" s="109"/>
      <c r="O408" s="101"/>
      <c r="P408" s="101"/>
    </row>
    <row r="409" spans="1:16" ht="93.75" hidden="1" customHeight="1" x14ac:dyDescent="0.25">
      <c r="A409" s="29" t="s">
        <v>714</v>
      </c>
      <c r="B409" s="75" t="s">
        <v>1428</v>
      </c>
      <c r="C409" s="31" t="s">
        <v>1367</v>
      </c>
      <c r="D409" s="28" t="s">
        <v>26</v>
      </c>
      <c r="E409" s="31" t="s">
        <v>221</v>
      </c>
      <c r="F409" s="17">
        <v>140</v>
      </c>
      <c r="G409" s="18">
        <f>IFERROR(J409/F409,0)+Tabla4[[#This Row],[% DE CUMPLIMIENTO ACUMULADO]]</f>
        <v>0.82857142857142863</v>
      </c>
      <c r="H409" s="19">
        <f>Tabla5[[#This Row],[AVANCE EJECUTADO]]+Tabla4[[#This Row],[Avance meta de la vigencia]]</f>
        <v>116</v>
      </c>
      <c r="I409" s="24"/>
      <c r="J409" s="134">
        <v>0</v>
      </c>
      <c r="K409" s="97" t="s">
        <v>4524</v>
      </c>
      <c r="L409" s="97" t="s">
        <v>4525</v>
      </c>
      <c r="M409" s="97" t="s">
        <v>4526</v>
      </c>
      <c r="N409" s="109"/>
      <c r="O409" s="101"/>
      <c r="P409" s="34"/>
    </row>
    <row r="410" spans="1:16" ht="91.5" hidden="1" customHeight="1" x14ac:dyDescent="0.25">
      <c r="A410" s="29" t="s">
        <v>714</v>
      </c>
      <c r="B410" s="75" t="s">
        <v>1432</v>
      </c>
      <c r="C410" s="31" t="s">
        <v>1369</v>
      </c>
      <c r="D410" s="28" t="s">
        <v>26</v>
      </c>
      <c r="E410" s="31" t="s">
        <v>221</v>
      </c>
      <c r="F410" s="17">
        <v>2330</v>
      </c>
      <c r="G410" s="18">
        <f>IFERROR(J410/F410,0)+Tabla4[[#This Row],[% DE CUMPLIMIENTO ACUMULADO]]</f>
        <v>0.44163090128755367</v>
      </c>
      <c r="H410" s="19">
        <f>Tabla5[[#This Row],[AVANCE EJECUTADO]]+Tabla4[[#This Row],[Avance meta de la vigencia]]</f>
        <v>1029</v>
      </c>
      <c r="I410" s="24"/>
      <c r="J410" s="134">
        <v>0</v>
      </c>
      <c r="K410" s="97" t="s">
        <v>4524</v>
      </c>
      <c r="L410" s="97" t="s">
        <v>4527</v>
      </c>
      <c r="M410" s="97" t="s">
        <v>4526</v>
      </c>
      <c r="N410" s="109"/>
      <c r="O410" s="101"/>
      <c r="P410" s="34"/>
    </row>
    <row r="411" spans="1:16" ht="87.75" hidden="1" customHeight="1" x14ac:dyDescent="0.25">
      <c r="A411" s="29" t="s">
        <v>714</v>
      </c>
      <c r="B411" s="75" t="s">
        <v>1434</v>
      </c>
      <c r="C411" s="31" t="s">
        <v>752</v>
      </c>
      <c r="D411" s="28" t="s">
        <v>26</v>
      </c>
      <c r="E411" s="31" t="s">
        <v>221</v>
      </c>
      <c r="F411" s="17">
        <v>34</v>
      </c>
      <c r="G411" s="18">
        <f>IFERROR(J411/F411,0)+Tabla4[[#This Row],[% DE CUMPLIMIENTO ACUMULADO]]</f>
        <v>0.91176470588235292</v>
      </c>
      <c r="H411" s="19">
        <f>Tabla5[[#This Row],[AVANCE EJECUTADO]]+Tabla4[[#This Row],[Avance meta de la vigencia]]</f>
        <v>31</v>
      </c>
      <c r="I411" s="24"/>
      <c r="J411" s="134">
        <v>0</v>
      </c>
      <c r="K411" s="97" t="s">
        <v>4528</v>
      </c>
      <c r="L411" s="97" t="s">
        <v>4525</v>
      </c>
      <c r="M411" s="97" t="s">
        <v>4526</v>
      </c>
      <c r="N411" s="109"/>
      <c r="O411" s="101"/>
      <c r="P411" s="34"/>
    </row>
    <row r="412" spans="1:16" ht="235.5" customHeight="1" x14ac:dyDescent="0.25">
      <c r="A412" s="29" t="s">
        <v>714</v>
      </c>
      <c r="B412" s="75" t="s">
        <v>1436</v>
      </c>
      <c r="C412" s="31" t="s">
        <v>1367</v>
      </c>
      <c r="D412" s="28" t="s">
        <v>26</v>
      </c>
      <c r="E412" s="31" t="s">
        <v>156</v>
      </c>
      <c r="F412" s="17">
        <v>190</v>
      </c>
      <c r="G412" s="18">
        <f>IFERROR(MIN((J412/F412+Tabla4[[#This Row],[% DE CUMPLIMIENTO ACUMULADO]]),1),0)</f>
        <v>1</v>
      </c>
      <c r="H412" s="19">
        <f>Tabla5[[#This Row],[AVANCE EJECUTADO]]+Tabla4[[#This Row],[Avance meta de la vigencia]]</f>
        <v>203</v>
      </c>
      <c r="I412" s="24"/>
      <c r="J412" s="134">
        <v>0</v>
      </c>
      <c r="K412" s="97" t="s">
        <v>4529</v>
      </c>
      <c r="L412" s="97" t="s">
        <v>2377</v>
      </c>
      <c r="M412" s="97" t="s">
        <v>4530</v>
      </c>
      <c r="N412" s="109"/>
      <c r="O412" s="101"/>
      <c r="P412" s="34"/>
    </row>
    <row r="413" spans="1:16" ht="106.5" customHeight="1" x14ac:dyDescent="0.25">
      <c r="A413" s="29" t="s">
        <v>714</v>
      </c>
      <c r="B413" s="75" t="s">
        <v>1440</v>
      </c>
      <c r="C413" s="31" t="s">
        <v>1369</v>
      </c>
      <c r="D413" s="28" t="s">
        <v>26</v>
      </c>
      <c r="E413" s="31" t="s">
        <v>156</v>
      </c>
      <c r="F413" s="17">
        <v>2917</v>
      </c>
      <c r="G413" s="18">
        <f>IFERROR(J413/F413,0)+Tabla4[[#This Row],[% DE CUMPLIMIENTO ACUMULADO]]</f>
        <v>0.46040452519712033</v>
      </c>
      <c r="H413" s="19">
        <f>Tabla5[[#This Row],[AVANCE EJECUTADO]]+Tabla4[[#This Row],[Avance meta de la vigencia]]</f>
        <v>1343</v>
      </c>
      <c r="I413" s="24"/>
      <c r="J413" s="134">
        <v>0</v>
      </c>
      <c r="K413" s="97" t="s">
        <v>4531</v>
      </c>
      <c r="L413" s="97" t="s">
        <v>2377</v>
      </c>
      <c r="M413" s="97" t="s">
        <v>4530</v>
      </c>
      <c r="N413" s="109"/>
      <c r="O413" s="101"/>
      <c r="P413" s="34"/>
    </row>
    <row r="414" spans="1:16" ht="114.75" customHeight="1" x14ac:dyDescent="0.25">
      <c r="A414" s="29" t="s">
        <v>714</v>
      </c>
      <c r="B414" s="75" t="s">
        <v>1443</v>
      </c>
      <c r="C414" s="31" t="s">
        <v>752</v>
      </c>
      <c r="D414" s="28" t="s">
        <v>26</v>
      </c>
      <c r="E414" s="31" t="s">
        <v>156</v>
      </c>
      <c r="F414" s="17">
        <v>42</v>
      </c>
      <c r="G414" s="18">
        <f>IFERROR(J414/F414,0)+Tabla4[[#This Row],[% DE CUMPLIMIENTO ACUMULADO]]</f>
        <v>0.6428571428571429</v>
      </c>
      <c r="H414" s="19">
        <f>Tabla5[[#This Row],[AVANCE EJECUTADO]]+Tabla4[[#This Row],[Avance meta de la vigencia]]</f>
        <v>27</v>
      </c>
      <c r="I414" s="24"/>
      <c r="J414" s="134">
        <v>0</v>
      </c>
      <c r="K414" s="97" t="s">
        <v>4532</v>
      </c>
      <c r="L414" s="97" t="s">
        <v>2377</v>
      </c>
      <c r="M414" s="97" t="s">
        <v>4533</v>
      </c>
      <c r="N414" s="109"/>
      <c r="O414" s="101"/>
      <c r="P414" s="34"/>
    </row>
    <row r="415" spans="1:16" ht="30.75" hidden="1" customHeight="1" x14ac:dyDescent="0.25">
      <c r="A415" s="29" t="s">
        <v>714</v>
      </c>
      <c r="B415" s="75" t="s">
        <v>1446</v>
      </c>
      <c r="C415" s="31" t="s">
        <v>1367</v>
      </c>
      <c r="D415" s="28" t="s">
        <v>26</v>
      </c>
      <c r="E415" s="31" t="s">
        <v>484</v>
      </c>
      <c r="F415" s="17">
        <v>157</v>
      </c>
      <c r="G415" s="18">
        <f>IFERROR(J415/F415,0)+Tabla4[[#This Row],[% DE CUMPLIMIENTO ACUMULADO]]</f>
        <v>0.55414012738853502</v>
      </c>
      <c r="H415" s="19">
        <f>Tabla5[[#This Row],[AVANCE EJECUTADO]]+Tabla4[[#This Row],[Avance meta de la vigencia]]</f>
        <v>87</v>
      </c>
      <c r="I415" s="24"/>
      <c r="J415" s="134">
        <v>0</v>
      </c>
      <c r="K415" s="151" t="s">
        <v>4534</v>
      </c>
      <c r="L415" s="151" t="s">
        <v>4535</v>
      </c>
      <c r="M415" s="151" t="s">
        <v>4536</v>
      </c>
      <c r="N415" s="109"/>
      <c r="O415" s="34"/>
      <c r="P415" s="173"/>
    </row>
    <row r="416" spans="1:16" ht="33.75" hidden="1" customHeight="1" x14ac:dyDescent="0.25">
      <c r="A416" s="29" t="s">
        <v>714</v>
      </c>
      <c r="B416" s="75" t="s">
        <v>1449</v>
      </c>
      <c r="C416" s="31" t="s">
        <v>1369</v>
      </c>
      <c r="D416" s="28" t="s">
        <v>26</v>
      </c>
      <c r="E416" s="31" t="s">
        <v>484</v>
      </c>
      <c r="F416" s="17">
        <v>1764</v>
      </c>
      <c r="G416" s="18">
        <f>IFERROR(J416/F416,0)+Tabla4[[#This Row],[% DE CUMPLIMIENTO ACUMULADO]]</f>
        <v>0.51077097505668934</v>
      </c>
      <c r="H416" s="19">
        <f>Tabla5[[#This Row],[AVANCE EJECUTADO]]+Tabla4[[#This Row],[Avance meta de la vigencia]]</f>
        <v>901</v>
      </c>
      <c r="I416" s="24"/>
      <c r="J416" s="134">
        <v>0</v>
      </c>
      <c r="K416" s="151" t="s">
        <v>4537</v>
      </c>
      <c r="L416" s="151" t="s">
        <v>4535</v>
      </c>
      <c r="M416" s="151" t="s">
        <v>4536</v>
      </c>
      <c r="N416" s="109"/>
      <c r="O416" s="34"/>
      <c r="P416" s="34"/>
    </row>
    <row r="417" spans="1:16" ht="31.5" hidden="1" customHeight="1" x14ac:dyDescent="0.25">
      <c r="A417" s="29" t="s">
        <v>714</v>
      </c>
      <c r="B417" s="75" t="s">
        <v>1452</v>
      </c>
      <c r="C417" s="31" t="s">
        <v>752</v>
      </c>
      <c r="D417" s="28" t="s">
        <v>26</v>
      </c>
      <c r="E417" s="31" t="s">
        <v>484</v>
      </c>
      <c r="F417" s="17">
        <v>60</v>
      </c>
      <c r="G417" s="18">
        <f>IFERROR(J417/F417,0)+Tabla4[[#This Row],[% DE CUMPLIMIENTO ACUMULADO]]</f>
        <v>0.65</v>
      </c>
      <c r="H417" s="19">
        <f>Tabla5[[#This Row],[AVANCE EJECUTADO]]+Tabla4[[#This Row],[Avance meta de la vigencia]]</f>
        <v>39</v>
      </c>
      <c r="I417" s="24"/>
      <c r="J417" s="134">
        <v>0</v>
      </c>
      <c r="K417" s="97" t="s">
        <v>4538</v>
      </c>
      <c r="L417" s="151" t="s">
        <v>4535</v>
      </c>
      <c r="M417" s="151" t="s">
        <v>4536</v>
      </c>
      <c r="N417" s="109"/>
      <c r="O417" s="34"/>
      <c r="P417" s="34"/>
    </row>
    <row r="418" spans="1:16" ht="375" hidden="1" x14ac:dyDescent="0.25">
      <c r="A418" s="29" t="s">
        <v>714</v>
      </c>
      <c r="B418" s="75" t="s">
        <v>1455</v>
      </c>
      <c r="C418" s="31" t="s">
        <v>1367</v>
      </c>
      <c r="D418" s="28" t="s">
        <v>26</v>
      </c>
      <c r="E418" s="31" t="s">
        <v>236</v>
      </c>
      <c r="F418" s="17">
        <v>190</v>
      </c>
      <c r="G418" s="18">
        <f>IFERROR(J418/F418,0)+Tabla4[[#This Row],[% DE CUMPLIMIENTO ACUMULADO]]</f>
        <v>0.55263157894736847</v>
      </c>
      <c r="H418" s="19">
        <f>Tabla5[[#This Row],[AVANCE EJECUTADO]]+Tabla4[[#This Row],[Avance meta de la vigencia]]</f>
        <v>105</v>
      </c>
      <c r="I418" s="24"/>
      <c r="J418" s="134"/>
      <c r="K418" s="97" t="s">
        <v>4539</v>
      </c>
      <c r="L418" s="97" t="s">
        <v>1890</v>
      </c>
      <c r="M418" s="97" t="s">
        <v>4540</v>
      </c>
      <c r="N418" s="109"/>
      <c r="O418" s="34"/>
      <c r="P418" s="34"/>
    </row>
    <row r="419" spans="1:16" ht="26.25" hidden="1" customHeight="1" x14ac:dyDescent="0.25">
      <c r="A419" s="29" t="s">
        <v>714</v>
      </c>
      <c r="B419" s="75" t="s">
        <v>1459</v>
      </c>
      <c r="C419" s="31" t="s">
        <v>1369</v>
      </c>
      <c r="D419" s="28" t="s">
        <v>26</v>
      </c>
      <c r="E419" s="31" t="s">
        <v>236</v>
      </c>
      <c r="F419" s="17">
        <v>2045</v>
      </c>
      <c r="G419" s="18">
        <f>IFERROR(J419/F419,0)+Tabla4[[#This Row],[% DE CUMPLIMIENTO ACUMULADO]]</f>
        <v>0.50317848410757948</v>
      </c>
      <c r="H419" s="19">
        <f>Tabla5[[#This Row],[AVANCE EJECUTADO]]+Tabla4[[#This Row],[Avance meta de la vigencia]]</f>
        <v>1029</v>
      </c>
      <c r="I419" s="24"/>
      <c r="J419" s="134"/>
      <c r="K419" s="97" t="s">
        <v>4541</v>
      </c>
      <c r="L419" s="97" t="s">
        <v>1890</v>
      </c>
      <c r="M419" s="97" t="s">
        <v>4542</v>
      </c>
      <c r="N419" s="109"/>
      <c r="O419" s="34"/>
      <c r="P419" s="34"/>
    </row>
    <row r="420" spans="1:16" ht="38.25" hidden="1" customHeight="1" x14ac:dyDescent="0.25">
      <c r="A420" s="29" t="s">
        <v>714</v>
      </c>
      <c r="B420" s="75" t="s">
        <v>1463</v>
      </c>
      <c r="C420" s="31" t="s">
        <v>752</v>
      </c>
      <c r="D420" s="28" t="s">
        <v>26</v>
      </c>
      <c r="E420" s="31" t="s">
        <v>236</v>
      </c>
      <c r="F420" s="17">
        <v>54</v>
      </c>
      <c r="G420" s="18">
        <f>IFERROR(J420/F420,0)+Tabla4[[#This Row],[% DE CUMPLIMIENTO ACUMULADO]]</f>
        <v>0.66666666666666663</v>
      </c>
      <c r="H420" s="19">
        <f>Tabla5[[#This Row],[AVANCE EJECUTADO]]+Tabla4[[#This Row],[Avance meta de la vigencia]]</f>
        <v>36</v>
      </c>
      <c r="I420" s="24"/>
      <c r="J420" s="134"/>
      <c r="K420" s="97" t="s">
        <v>4543</v>
      </c>
      <c r="L420" s="97" t="s">
        <v>1890</v>
      </c>
      <c r="M420" s="97" t="s">
        <v>4544</v>
      </c>
      <c r="N420" s="109"/>
      <c r="O420" s="34"/>
      <c r="P420" s="34"/>
    </row>
    <row r="421" spans="1:16" ht="233.25" hidden="1" customHeight="1" x14ac:dyDescent="0.25">
      <c r="A421" s="29" t="s">
        <v>714</v>
      </c>
      <c r="B421" s="75" t="s">
        <v>1466</v>
      </c>
      <c r="C421" s="31" t="s">
        <v>1367</v>
      </c>
      <c r="D421" s="28" t="s">
        <v>26</v>
      </c>
      <c r="E421" s="31" t="s">
        <v>247</v>
      </c>
      <c r="F421" s="17">
        <v>190</v>
      </c>
      <c r="G421" s="18">
        <f>IFERROR(MIN((J421/F421+Tabla4[[#This Row],[% DE CUMPLIMIENTO ACUMULADO]]),1),0)</f>
        <v>1</v>
      </c>
      <c r="H421" s="19">
        <f>Tabla5[[#This Row],[AVANCE EJECUTADO]]+Tabla4[[#This Row],[Avance meta de la vigencia]]</f>
        <v>412</v>
      </c>
      <c r="I421" s="24"/>
      <c r="J421" s="134">
        <v>206</v>
      </c>
      <c r="K421" s="228" t="s">
        <v>4545</v>
      </c>
      <c r="L421" s="83" t="s">
        <v>4307</v>
      </c>
      <c r="M421" s="83" t="s">
        <v>3142</v>
      </c>
      <c r="N421" s="109"/>
      <c r="O421" s="34"/>
      <c r="P421" s="34"/>
    </row>
    <row r="422" spans="1:16" ht="172.5" hidden="1" customHeight="1" x14ac:dyDescent="0.25">
      <c r="A422" s="29" t="s">
        <v>714</v>
      </c>
      <c r="B422" s="75" t="s">
        <v>1468</v>
      </c>
      <c r="C422" s="31" t="s">
        <v>1369</v>
      </c>
      <c r="D422" s="28" t="s">
        <v>26</v>
      </c>
      <c r="E422" s="31" t="s">
        <v>247</v>
      </c>
      <c r="F422" s="17">
        <v>2735</v>
      </c>
      <c r="G422" s="18">
        <f>IFERROR(J422/F422,0)+Tabla4[[#This Row],[% DE CUMPLIMIENTO ACUMULADO]]</f>
        <v>0.98062157221206581</v>
      </c>
      <c r="H422" s="19">
        <f>Tabla5[[#This Row],[AVANCE EJECUTADO]]+Tabla4[[#This Row],[Avance meta de la vigencia]]</f>
        <v>2682</v>
      </c>
      <c r="I422" s="24"/>
      <c r="J422" s="134">
        <v>1341</v>
      </c>
      <c r="K422" s="228" t="s">
        <v>4546</v>
      </c>
      <c r="L422" s="83" t="s">
        <v>4307</v>
      </c>
      <c r="M422" s="83" t="s">
        <v>3142</v>
      </c>
      <c r="N422" s="109"/>
      <c r="O422" s="34"/>
      <c r="P422" s="34"/>
    </row>
    <row r="423" spans="1:16" ht="239.25" hidden="1" customHeight="1" x14ac:dyDescent="0.25">
      <c r="A423" s="29" t="s">
        <v>714</v>
      </c>
      <c r="B423" s="75" t="s">
        <v>1469</v>
      </c>
      <c r="C423" s="31" t="s">
        <v>752</v>
      </c>
      <c r="D423" s="28" t="s">
        <v>26</v>
      </c>
      <c r="E423" s="31" t="s">
        <v>247</v>
      </c>
      <c r="F423" s="17">
        <v>98</v>
      </c>
      <c r="G423" s="18">
        <f>IFERROR(J423/F423,0)+Tabla4[[#This Row],[% DE CUMPLIMIENTO ACUMULADO]]</f>
        <v>1.3877551020408163</v>
      </c>
      <c r="H423" s="19">
        <f>Tabla5[[#This Row],[AVANCE EJECUTADO]]+Tabla4[[#This Row],[Avance meta de la vigencia]]</f>
        <v>136</v>
      </c>
      <c r="I423" s="24"/>
      <c r="J423" s="134">
        <v>68</v>
      </c>
      <c r="K423" s="228" t="s">
        <v>4547</v>
      </c>
      <c r="L423" s="83" t="s">
        <v>4307</v>
      </c>
      <c r="M423" s="83" t="s">
        <v>3142</v>
      </c>
      <c r="N423" s="109"/>
      <c r="O423" s="34"/>
      <c r="P423" s="34"/>
    </row>
    <row r="424" spans="1:16" ht="78.75" hidden="1" customHeight="1" x14ac:dyDescent="0.25">
      <c r="A424" s="29" t="s">
        <v>714</v>
      </c>
      <c r="B424" s="75" t="s">
        <v>1470</v>
      </c>
      <c r="C424" s="31" t="s">
        <v>1367</v>
      </c>
      <c r="D424" s="28" t="s">
        <v>26</v>
      </c>
      <c r="E424" s="31" t="s">
        <v>225</v>
      </c>
      <c r="F424" s="17">
        <v>160</v>
      </c>
      <c r="G424" s="18">
        <f>IFERROR(J424/F424,0)+Tabla4[[#This Row],[% DE CUMPLIMIENTO ACUMULADO]]</f>
        <v>0.56874999999999998</v>
      </c>
      <c r="H424" s="19">
        <f>Tabla5[[#This Row],[AVANCE EJECUTADO]]+Tabla4[[#This Row],[Avance meta de la vigencia]]</f>
        <v>91</v>
      </c>
      <c r="I424" s="24"/>
      <c r="J424" s="134"/>
      <c r="K424" s="151" t="s">
        <v>3936</v>
      </c>
      <c r="L424" s="97" t="s">
        <v>3544</v>
      </c>
      <c r="M424" s="96" t="s">
        <v>3937</v>
      </c>
      <c r="N424" s="109"/>
      <c r="O424" s="34"/>
      <c r="P424" s="34"/>
    </row>
    <row r="425" spans="1:16" ht="82.5" hidden="1" customHeight="1" x14ac:dyDescent="0.25">
      <c r="A425" s="29" t="s">
        <v>714</v>
      </c>
      <c r="B425" s="75" t="s">
        <v>1474</v>
      </c>
      <c r="C425" s="31" t="s">
        <v>1369</v>
      </c>
      <c r="D425" s="28" t="s">
        <v>26</v>
      </c>
      <c r="E425" s="31" t="s">
        <v>225</v>
      </c>
      <c r="F425" s="17">
        <v>1351</v>
      </c>
      <c r="G425" s="18">
        <f>IFERROR(J425/F425,0)+Tabla4[[#This Row],[% DE CUMPLIMIENTO ACUMULADO]]</f>
        <v>0.52997779422649893</v>
      </c>
      <c r="H425" s="19">
        <f>Tabla5[[#This Row],[AVANCE EJECUTADO]]+Tabla4[[#This Row],[Avance meta de la vigencia]]</f>
        <v>716</v>
      </c>
      <c r="I425" s="24"/>
      <c r="J425" s="134"/>
      <c r="K425" s="151" t="s">
        <v>3938</v>
      </c>
      <c r="L425" s="97" t="s">
        <v>3544</v>
      </c>
      <c r="M425" s="81" t="s">
        <v>3939</v>
      </c>
      <c r="N425" s="109"/>
      <c r="O425" s="34"/>
      <c r="P425" s="34"/>
    </row>
    <row r="426" spans="1:16" ht="44.25" hidden="1" customHeight="1" x14ac:dyDescent="0.25">
      <c r="A426" s="29" t="s">
        <v>714</v>
      </c>
      <c r="B426" s="75" t="s">
        <v>1476</v>
      </c>
      <c r="C426" s="31" t="s">
        <v>752</v>
      </c>
      <c r="D426" s="28" t="s">
        <v>26</v>
      </c>
      <c r="E426" s="31" t="s">
        <v>225</v>
      </c>
      <c r="F426" s="17">
        <v>37</v>
      </c>
      <c r="G426" s="18">
        <f>IFERROR(MIN((J426/F426+Tabla4[[#This Row],[% DE CUMPLIMIENTO ACUMULADO]]),1),0)</f>
        <v>1</v>
      </c>
      <c r="H426" s="19">
        <f>Tabla5[[#This Row],[AVANCE EJECUTADO]]+Tabla4[[#This Row],[Avance meta de la vigencia]]</f>
        <v>37</v>
      </c>
      <c r="I426" s="24"/>
      <c r="J426" s="134"/>
      <c r="K426" s="151" t="s">
        <v>3938</v>
      </c>
      <c r="L426" s="97" t="s">
        <v>3544</v>
      </c>
      <c r="M426" s="96" t="s">
        <v>3940</v>
      </c>
      <c r="N426" s="109"/>
      <c r="O426" s="34"/>
      <c r="P426" s="34"/>
    </row>
    <row r="427" spans="1:16" ht="93.75" hidden="1" customHeight="1" x14ac:dyDescent="0.25">
      <c r="A427" s="29" t="s">
        <v>714</v>
      </c>
      <c r="B427" s="75" t="s">
        <v>1479</v>
      </c>
      <c r="C427" s="31" t="s">
        <v>1367</v>
      </c>
      <c r="D427" s="28" t="s">
        <v>26</v>
      </c>
      <c r="E427" s="31" t="s">
        <v>250</v>
      </c>
      <c r="F427" s="17">
        <v>190</v>
      </c>
      <c r="G427" s="18">
        <f>IFERROR(J427/F427,0)+Tabla4[[#This Row],[% DE CUMPLIMIENTO ACUMULADO]]</f>
        <v>0.32631578947368423</v>
      </c>
      <c r="H427" s="19">
        <f>Tabla5[[#This Row],[AVANCE EJECUTADO]]+Tabla4[[#This Row],[Avance meta de la vigencia]]</f>
        <v>62</v>
      </c>
      <c r="I427" s="24"/>
      <c r="J427" s="134">
        <v>0</v>
      </c>
      <c r="K427" s="151" t="s">
        <v>4548</v>
      </c>
      <c r="L427" s="151" t="s">
        <v>252</v>
      </c>
      <c r="M427" s="151" t="s">
        <v>4549</v>
      </c>
      <c r="N427" s="109"/>
      <c r="O427" s="34"/>
      <c r="P427" s="34"/>
    </row>
    <row r="428" spans="1:16" ht="90.75" hidden="1" customHeight="1" x14ac:dyDescent="0.25">
      <c r="A428" s="29" t="s">
        <v>714</v>
      </c>
      <c r="B428" s="75" t="s">
        <v>1481</v>
      </c>
      <c r="C428" s="31" t="s">
        <v>1369</v>
      </c>
      <c r="D428" s="28" t="s">
        <v>26</v>
      </c>
      <c r="E428" s="31" t="s">
        <v>250</v>
      </c>
      <c r="F428" s="17">
        <v>1182</v>
      </c>
      <c r="G428" s="18">
        <f>IFERROR(J428/F428,0)+Tabla4[[#This Row],[% DE CUMPLIMIENTO ACUMULADO]]</f>
        <v>0.46192893401015228</v>
      </c>
      <c r="H428" s="19">
        <f>Tabla5[[#This Row],[AVANCE EJECUTADO]]+Tabla4[[#This Row],[Avance meta de la vigencia]]</f>
        <v>546</v>
      </c>
      <c r="I428" s="24"/>
      <c r="J428" s="134">
        <v>0</v>
      </c>
      <c r="K428" s="151" t="s">
        <v>4548</v>
      </c>
      <c r="L428" s="151" t="s">
        <v>252</v>
      </c>
      <c r="M428" s="151" t="s">
        <v>4549</v>
      </c>
      <c r="N428" s="109"/>
      <c r="O428" s="34"/>
      <c r="P428" s="34"/>
    </row>
    <row r="429" spans="1:16" ht="96" hidden="1" customHeight="1" x14ac:dyDescent="0.25">
      <c r="A429" s="29" t="s">
        <v>714</v>
      </c>
      <c r="B429" s="75" t="s">
        <v>1483</v>
      </c>
      <c r="C429" s="31" t="s">
        <v>752</v>
      </c>
      <c r="D429" s="28" t="s">
        <v>26</v>
      </c>
      <c r="E429" s="31" t="s">
        <v>250</v>
      </c>
      <c r="F429" s="17">
        <v>56</v>
      </c>
      <c r="G429" s="18">
        <f>IFERROR(J429/F429,0)+Tabla4[[#This Row],[% DE CUMPLIMIENTO ACUMULADO]]</f>
        <v>0.6071428571428571</v>
      </c>
      <c r="H429" s="19">
        <f>Tabla5[[#This Row],[AVANCE EJECUTADO]]+Tabla4[[#This Row],[Avance meta de la vigencia]]</f>
        <v>34</v>
      </c>
      <c r="I429" s="24"/>
      <c r="J429" s="134">
        <v>0</v>
      </c>
      <c r="K429" s="151" t="s">
        <v>4550</v>
      </c>
      <c r="L429" s="151" t="s">
        <v>252</v>
      </c>
      <c r="M429" s="151" t="s">
        <v>4551</v>
      </c>
      <c r="N429" s="109"/>
      <c r="O429" s="34"/>
      <c r="P429" s="34"/>
    </row>
    <row r="430" spans="1:16" ht="45.75" hidden="1" customHeight="1" x14ac:dyDescent="0.25">
      <c r="A430" s="29" t="s">
        <v>714</v>
      </c>
      <c r="B430" s="75" t="s">
        <v>1484</v>
      </c>
      <c r="C430" s="31" t="s">
        <v>1367</v>
      </c>
      <c r="D430" s="28" t="s">
        <v>26</v>
      </c>
      <c r="E430" s="31" t="s">
        <v>163</v>
      </c>
      <c r="F430" s="17">
        <v>190</v>
      </c>
      <c r="G430" s="18">
        <f>IFERROR(J430/F430,0)+Tabla4[[#This Row],[% DE CUMPLIMIENTO ACUMULADO]]</f>
        <v>0.68421052631578949</v>
      </c>
      <c r="H430" s="19">
        <f>Tabla5[[#This Row],[AVANCE EJECUTADO]]+Tabla4[[#This Row],[Avance meta de la vigencia]]</f>
        <v>130</v>
      </c>
      <c r="I430" s="24"/>
      <c r="J430" s="134"/>
      <c r="K430" s="97" t="s">
        <v>4552</v>
      </c>
      <c r="L430" s="97" t="s">
        <v>4211</v>
      </c>
      <c r="M430" s="97" t="s">
        <v>4553</v>
      </c>
      <c r="N430" s="109"/>
      <c r="O430" s="34"/>
      <c r="P430" s="34"/>
    </row>
    <row r="431" spans="1:16" ht="27.75" hidden="1" customHeight="1" x14ac:dyDescent="0.25">
      <c r="A431" s="29" t="s">
        <v>714</v>
      </c>
      <c r="B431" s="75" t="s">
        <v>1488</v>
      </c>
      <c r="C431" s="31" t="s">
        <v>1369</v>
      </c>
      <c r="D431" s="28" t="s">
        <v>26</v>
      </c>
      <c r="E431" s="31" t="s">
        <v>163</v>
      </c>
      <c r="F431" s="17">
        <v>1970</v>
      </c>
      <c r="G431" s="18">
        <f>IFERROR(J431/F431,0)+Tabla4[[#This Row],[% DE CUMPLIMIENTO ACUMULADO]]</f>
        <v>0.48223350253807107</v>
      </c>
      <c r="H431" s="19">
        <f>Tabla5[[#This Row],[AVANCE EJECUTADO]]+Tabla4[[#This Row],[Avance meta de la vigencia]]</f>
        <v>950</v>
      </c>
      <c r="I431" s="24"/>
      <c r="J431" s="134"/>
      <c r="K431" s="97" t="s">
        <v>4554</v>
      </c>
      <c r="L431" s="97" t="s">
        <v>4211</v>
      </c>
      <c r="M431" s="97" t="s">
        <v>4555</v>
      </c>
      <c r="N431" s="109"/>
      <c r="O431" s="34"/>
      <c r="P431" s="34"/>
    </row>
    <row r="432" spans="1:16" ht="42" hidden="1" customHeight="1" x14ac:dyDescent="0.25">
      <c r="A432" s="29" t="s">
        <v>714</v>
      </c>
      <c r="B432" s="75" t="s">
        <v>1491</v>
      </c>
      <c r="C432" s="31" t="s">
        <v>752</v>
      </c>
      <c r="D432" s="28" t="s">
        <v>26</v>
      </c>
      <c r="E432" s="31" t="s">
        <v>163</v>
      </c>
      <c r="F432" s="17">
        <v>140</v>
      </c>
      <c r="G432" s="18">
        <f>IFERROR(J432/F432,0)+Tabla4[[#This Row],[% DE CUMPLIMIENTO ACUMULADO]]</f>
        <v>0.52857142857142858</v>
      </c>
      <c r="H432" s="19">
        <f>Tabla5[[#This Row],[AVANCE EJECUTADO]]+Tabla4[[#This Row],[Avance meta de la vigencia]]</f>
        <v>74</v>
      </c>
      <c r="I432" s="24"/>
      <c r="J432" s="134"/>
      <c r="K432" s="97" t="s">
        <v>4556</v>
      </c>
      <c r="L432" s="97" t="s">
        <v>4211</v>
      </c>
      <c r="M432" s="97" t="s">
        <v>4557</v>
      </c>
      <c r="N432" s="109"/>
      <c r="O432" s="34"/>
      <c r="P432" s="34"/>
    </row>
    <row r="433" spans="1:16" ht="37.5" hidden="1" customHeight="1" x14ac:dyDescent="0.25">
      <c r="A433" s="29" t="s">
        <v>714</v>
      </c>
      <c r="B433" s="75" t="s">
        <v>1495</v>
      </c>
      <c r="C433" s="31" t="s">
        <v>1367</v>
      </c>
      <c r="D433" s="28" t="s">
        <v>26</v>
      </c>
      <c r="E433" s="31" t="s">
        <v>211</v>
      </c>
      <c r="F433" s="17">
        <v>190</v>
      </c>
      <c r="G433" s="18">
        <f>IFERROR(J433/F433,0)+Tabla4[[#This Row],[% DE CUMPLIMIENTO ACUMULADO]]</f>
        <v>0.67368421052631577</v>
      </c>
      <c r="H433" s="19">
        <f>Tabla5[[#This Row],[AVANCE EJECUTADO]]+Tabla4[[#This Row],[Avance meta de la vigencia]]</f>
        <v>128</v>
      </c>
      <c r="I433" s="24"/>
      <c r="J433" s="134"/>
      <c r="K433" s="151" t="s">
        <v>3951</v>
      </c>
      <c r="L433" s="97" t="s">
        <v>213</v>
      </c>
      <c r="M433" s="151"/>
      <c r="N433" s="109" t="s">
        <v>4558</v>
      </c>
      <c r="O433" s="34"/>
      <c r="P433" s="34"/>
    </row>
    <row r="434" spans="1:16" ht="42.75" hidden="1" customHeight="1" x14ac:dyDescent="0.25">
      <c r="A434" s="29" t="s">
        <v>714</v>
      </c>
      <c r="B434" s="75" t="s">
        <v>1499</v>
      </c>
      <c r="C434" s="31" t="s">
        <v>1369</v>
      </c>
      <c r="D434" s="28" t="s">
        <v>26</v>
      </c>
      <c r="E434" s="31" t="s">
        <v>211</v>
      </c>
      <c r="F434" s="17">
        <v>1878</v>
      </c>
      <c r="G434" s="18">
        <f>IFERROR(J434/F434,0)+Tabla4[[#This Row],[% DE CUMPLIMIENTO ACUMULADO]]</f>
        <v>0.45367412140575081</v>
      </c>
      <c r="H434" s="19">
        <f>Tabla5[[#This Row],[AVANCE EJECUTADO]]+Tabla4[[#This Row],[Avance meta de la vigencia]]</f>
        <v>852</v>
      </c>
      <c r="I434" s="24"/>
      <c r="J434" s="134"/>
      <c r="K434" s="151" t="s">
        <v>4559</v>
      </c>
      <c r="L434" s="97" t="s">
        <v>4560</v>
      </c>
      <c r="M434" s="151"/>
      <c r="N434" s="109" t="s">
        <v>4558</v>
      </c>
      <c r="O434" s="34"/>
      <c r="P434" s="34"/>
    </row>
    <row r="435" spans="1:16" ht="51" hidden="1" customHeight="1" x14ac:dyDescent="0.25">
      <c r="A435" s="29" t="s">
        <v>714</v>
      </c>
      <c r="B435" s="75" t="s">
        <v>1500</v>
      </c>
      <c r="C435" s="31" t="s">
        <v>752</v>
      </c>
      <c r="D435" s="28" t="s">
        <v>26</v>
      </c>
      <c r="E435" s="31" t="s">
        <v>211</v>
      </c>
      <c r="F435" s="17">
        <v>71</v>
      </c>
      <c r="G435" s="18">
        <f>IFERROR(J435/F435,0)+Tabla4[[#This Row],[% DE CUMPLIMIENTO ACUMULADO]]</f>
        <v>0.676056338028169</v>
      </c>
      <c r="H435" s="19">
        <f>Tabla5[[#This Row],[AVANCE EJECUTADO]]+Tabla4[[#This Row],[Avance meta de la vigencia]]</f>
        <v>48</v>
      </c>
      <c r="I435" s="24"/>
      <c r="J435" s="134"/>
      <c r="K435" s="151" t="s">
        <v>4561</v>
      </c>
      <c r="L435" s="97" t="s">
        <v>213</v>
      </c>
      <c r="M435" s="151"/>
      <c r="N435" s="109" t="s">
        <v>4558</v>
      </c>
      <c r="O435" s="34"/>
      <c r="P435" s="34"/>
    </row>
    <row r="436" spans="1:16" s="2" customFormat="1" ht="47.25" hidden="1" customHeight="1" x14ac:dyDescent="0.25">
      <c r="A436" s="29" t="s">
        <v>714</v>
      </c>
      <c r="B436" s="75" t="s">
        <v>1501</v>
      </c>
      <c r="C436" s="31" t="s">
        <v>1367</v>
      </c>
      <c r="D436" s="28" t="s">
        <v>26</v>
      </c>
      <c r="E436" s="31" t="s">
        <v>217</v>
      </c>
      <c r="F436" s="74">
        <v>190</v>
      </c>
      <c r="G436" s="106">
        <f>IFERROR(J436/F436,0)+Tabla4[[#This Row],[% DE CUMPLIMIENTO ACUMULADO]]</f>
        <v>0.70526315789473681</v>
      </c>
      <c r="H436" s="19">
        <f>Tabla5[[#This Row],[AVANCE EJECUTADO]]+Tabla4[[#This Row],[Avance meta de la vigencia]]</f>
        <v>134</v>
      </c>
      <c r="I436" s="108"/>
      <c r="J436" s="196"/>
      <c r="K436" s="97" t="s">
        <v>4562</v>
      </c>
      <c r="L436" s="97" t="s">
        <v>3955</v>
      </c>
      <c r="M436" s="97" t="s">
        <v>4563</v>
      </c>
      <c r="N436" s="109"/>
      <c r="O436" s="34"/>
      <c r="P436" s="101"/>
    </row>
    <row r="437" spans="1:16" s="2" customFormat="1" ht="25.5" hidden="1" customHeight="1" x14ac:dyDescent="0.25">
      <c r="A437" s="29" t="s">
        <v>714</v>
      </c>
      <c r="B437" s="75" t="s">
        <v>1506</v>
      </c>
      <c r="C437" s="31" t="s">
        <v>1369</v>
      </c>
      <c r="D437" s="28" t="s">
        <v>26</v>
      </c>
      <c r="E437" s="31" t="s">
        <v>217</v>
      </c>
      <c r="F437" s="74">
        <v>1128</v>
      </c>
      <c r="G437" s="106">
        <f>IFERROR(J437/F437,0)+Tabla4[[#This Row],[% DE CUMPLIMIENTO ACUMULADO]]</f>
        <v>0.49290780141843971</v>
      </c>
      <c r="H437" s="19">
        <f>Tabla5[[#This Row],[AVANCE EJECUTADO]]+Tabla4[[#This Row],[Avance meta de la vigencia]]</f>
        <v>556</v>
      </c>
      <c r="I437" s="108"/>
      <c r="J437" s="196"/>
      <c r="K437" s="97" t="s">
        <v>4564</v>
      </c>
      <c r="L437" s="97" t="s">
        <v>3955</v>
      </c>
      <c r="M437" s="97" t="s">
        <v>4563</v>
      </c>
      <c r="N437" s="109"/>
      <c r="O437" s="34"/>
      <c r="P437" s="101"/>
    </row>
    <row r="438" spans="1:16" s="2" customFormat="1" ht="16.5" hidden="1" customHeight="1" x14ac:dyDescent="0.25">
      <c r="A438" s="29" t="s">
        <v>714</v>
      </c>
      <c r="B438" s="76" t="s">
        <v>1507</v>
      </c>
      <c r="C438" s="31" t="s">
        <v>752</v>
      </c>
      <c r="D438" s="28" t="s">
        <v>26</v>
      </c>
      <c r="E438" s="59" t="s">
        <v>217</v>
      </c>
      <c r="F438" s="105">
        <v>15</v>
      </c>
      <c r="G438" s="106">
        <f>IFERROR(J438/F438,0)+Tabla4[[#This Row],[% DE CUMPLIMIENTO ACUMULADO]]</f>
        <v>0.13333333333333333</v>
      </c>
      <c r="H438" s="19">
        <f>Tabla5[[#This Row],[AVANCE EJECUTADO]]+Tabla4[[#This Row],[Avance meta de la vigencia]]</f>
        <v>2</v>
      </c>
      <c r="I438" s="108"/>
      <c r="J438" s="222"/>
      <c r="K438" s="96" t="s">
        <v>4565</v>
      </c>
      <c r="L438" s="97" t="s">
        <v>3955</v>
      </c>
      <c r="M438" s="97" t="s">
        <v>4563</v>
      </c>
      <c r="N438" s="109"/>
      <c r="O438" s="34"/>
      <c r="P438" s="101"/>
    </row>
    <row r="439" spans="1:16" ht="25.5" hidden="1" customHeight="1" x14ac:dyDescent="0.25">
      <c r="A439" s="28" t="s">
        <v>23</v>
      </c>
      <c r="B439" s="74" t="s">
        <v>122</v>
      </c>
      <c r="C439" s="31" t="s">
        <v>123</v>
      </c>
      <c r="D439" s="31" t="s">
        <v>26</v>
      </c>
      <c r="E439" s="36" t="s">
        <v>27</v>
      </c>
      <c r="F439" s="17">
        <v>18</v>
      </c>
      <c r="G439" s="18">
        <f>IFERROR(J439/F439,0)+Tabla4[[#This Row],[% DE CUMPLIMIENTO ACUMULADO]]</f>
        <v>0</v>
      </c>
      <c r="H439" s="19">
        <f>J35+Tabla4[[#This Row],[Avance meta de la vigencia]]</f>
        <v>0</v>
      </c>
      <c r="I439" s="19">
        <f t="shared" ref="I439:P442" si="15">I35</f>
        <v>0</v>
      </c>
      <c r="J439" s="134">
        <f t="shared" si="15"/>
        <v>0</v>
      </c>
      <c r="K439" s="97">
        <f t="shared" si="15"/>
        <v>0</v>
      </c>
      <c r="L439" s="97">
        <f t="shared" si="15"/>
        <v>0</v>
      </c>
      <c r="M439" s="97">
        <f t="shared" si="15"/>
        <v>0</v>
      </c>
      <c r="N439" s="109">
        <f t="shared" si="15"/>
        <v>0</v>
      </c>
      <c r="O439" s="101">
        <f t="shared" si="15"/>
        <v>0</v>
      </c>
      <c r="P439" s="60">
        <f t="shared" si="15"/>
        <v>0</v>
      </c>
    </row>
    <row r="440" spans="1:16" ht="28.5" hidden="1" customHeight="1" x14ac:dyDescent="0.25">
      <c r="A440" s="28" t="s">
        <v>23</v>
      </c>
      <c r="B440" s="74" t="s">
        <v>125</v>
      </c>
      <c r="C440" s="31" t="s">
        <v>126</v>
      </c>
      <c r="D440" s="31" t="s">
        <v>26</v>
      </c>
      <c r="E440" s="36" t="s">
        <v>27</v>
      </c>
      <c r="F440" s="17">
        <v>3</v>
      </c>
      <c r="G440" s="18">
        <f>IFERROR(J440/F440,0)+Tabla4[[#This Row],[% DE CUMPLIMIENTO ACUMULADO]]</f>
        <v>0</v>
      </c>
      <c r="H440" s="19">
        <f>Tabla5[[#This Row],[AVANCE EJECUTADO]]+Tabla4[[#This Row],[Avance meta de la vigencia]]</f>
        <v>0</v>
      </c>
      <c r="I440" s="19">
        <f t="shared" si="15"/>
        <v>0</v>
      </c>
      <c r="J440" s="134">
        <f t="shared" si="15"/>
        <v>0</v>
      </c>
      <c r="K440" s="97">
        <f t="shared" si="15"/>
        <v>0</v>
      </c>
      <c r="L440" s="97">
        <f t="shared" si="15"/>
        <v>0</v>
      </c>
      <c r="M440" s="97">
        <f t="shared" si="15"/>
        <v>0</v>
      </c>
      <c r="N440" s="109">
        <f t="shared" si="15"/>
        <v>0</v>
      </c>
      <c r="O440" s="101">
        <f t="shared" si="15"/>
        <v>0</v>
      </c>
      <c r="P440" s="174">
        <f t="shared" si="15"/>
        <v>0</v>
      </c>
    </row>
    <row r="441" spans="1:16" ht="26.25" hidden="1" customHeight="1" x14ac:dyDescent="0.25">
      <c r="A441" s="28" t="s">
        <v>23</v>
      </c>
      <c r="B441" s="74" t="s">
        <v>127</v>
      </c>
      <c r="C441" s="31" t="s">
        <v>128</v>
      </c>
      <c r="D441" s="31" t="s">
        <v>26</v>
      </c>
      <c r="E441" s="36" t="s">
        <v>27</v>
      </c>
      <c r="F441" s="17">
        <v>3</v>
      </c>
      <c r="G441" s="18">
        <f>IFERROR(J441/F441,0)+Tabla4[[#This Row],[% DE CUMPLIMIENTO ACUMULADO]]</f>
        <v>0</v>
      </c>
      <c r="H441" s="19">
        <f>Tabla5[[#This Row],[AVANCE EJECUTADO]]+Tabla4[[#This Row],[Avance meta de la vigencia]]</f>
        <v>0</v>
      </c>
      <c r="I441" s="19">
        <f t="shared" si="15"/>
        <v>0</v>
      </c>
      <c r="J441" s="134">
        <f t="shared" si="15"/>
        <v>0</v>
      </c>
      <c r="K441" s="97">
        <f t="shared" si="15"/>
        <v>0</v>
      </c>
      <c r="L441" s="97">
        <f t="shared" si="15"/>
        <v>0</v>
      </c>
      <c r="M441" s="97">
        <f t="shared" si="15"/>
        <v>0</v>
      </c>
      <c r="N441" s="109">
        <f t="shared" si="15"/>
        <v>0</v>
      </c>
      <c r="O441" s="101">
        <f t="shared" si="15"/>
        <v>0</v>
      </c>
      <c r="P441" s="174">
        <f t="shared" si="15"/>
        <v>0</v>
      </c>
    </row>
    <row r="442" spans="1:16" ht="27" hidden="1" customHeight="1" x14ac:dyDescent="0.25">
      <c r="A442" s="28" t="s">
        <v>23</v>
      </c>
      <c r="B442" s="105" t="s">
        <v>129</v>
      </c>
      <c r="C442" s="59" t="s">
        <v>130</v>
      </c>
      <c r="D442" s="59" t="s">
        <v>26</v>
      </c>
      <c r="E442" s="36" t="s">
        <v>27</v>
      </c>
      <c r="F442" s="27">
        <v>40</v>
      </c>
      <c r="G442" s="23">
        <f>IFERROR(J442/F442,0)+Tabla4[[#This Row],[% DE CUMPLIMIENTO ACUMULADO]]</f>
        <v>0</v>
      </c>
      <c r="H442" s="24">
        <f>Tabla5[[#This Row],[AVANCE EJECUTADO]]+Tabla4[[#This Row],[Avance meta de la vigencia]]</f>
        <v>0</v>
      </c>
      <c r="I442" s="19">
        <f t="shared" si="15"/>
        <v>0</v>
      </c>
      <c r="J442" s="175">
        <f t="shared" si="15"/>
        <v>0</v>
      </c>
      <c r="K442" s="96">
        <f t="shared" si="15"/>
        <v>0</v>
      </c>
      <c r="L442" s="96">
        <f t="shared" si="15"/>
        <v>0</v>
      </c>
      <c r="M442" s="96">
        <f t="shared" si="15"/>
        <v>0</v>
      </c>
      <c r="N442" s="142">
        <f t="shared" si="15"/>
        <v>0</v>
      </c>
      <c r="O442" s="172">
        <f t="shared" si="15"/>
        <v>0</v>
      </c>
      <c r="P442" s="174">
        <f t="shared" si="15"/>
        <v>0</v>
      </c>
    </row>
    <row r="443" spans="1:16" ht="36" hidden="1" customHeight="1" x14ac:dyDescent="0.25">
      <c r="A443" s="29" t="s">
        <v>23</v>
      </c>
      <c r="B443" s="105" t="s">
        <v>114</v>
      </c>
      <c r="C443" s="59" t="s">
        <v>95</v>
      </c>
      <c r="D443" s="59" t="s">
        <v>26</v>
      </c>
      <c r="E443" s="181" t="s">
        <v>27</v>
      </c>
      <c r="F443" s="27">
        <v>5</v>
      </c>
      <c r="G443" s="23">
        <f t="shared" ref="G443:P444" si="16">G33</f>
        <v>0.4</v>
      </c>
      <c r="H443" s="24">
        <f t="shared" si="16"/>
        <v>2</v>
      </c>
      <c r="I443" s="19">
        <f t="shared" si="16"/>
        <v>0</v>
      </c>
      <c r="J443" s="175">
        <f t="shared" si="16"/>
        <v>0</v>
      </c>
      <c r="K443" s="157" t="str">
        <f t="shared" si="16"/>
        <v>Para el presente mes no se estableció una meta de cumplimiento específica; no obstante, a continuación se presenta un complemento cualitativo correspondiente al seguimiento del Plan de Acción del mes de marzo.
1. Módulo de Plan de Trabajo Académico (PTA): 
Se relizó el desarrollo estructural del nuevo Módulo del Plan de Trabajo Académico (PTA), logrando la digitalización total del proceso que anteriormente se gestionaba mediante matrices de Excel. El avance realizado permitió a la entidad garantizar el 100% de cumplimiento técnico de la Circular Dispositiva 003 de 2025. 
Entre los principales hitos e integraciones tecnológicas logradas, se destacan:
* Integración con Sistemas Institucionales: El módulo se conecta exitosamente con el Banco de Docentes (RUND) para precargar la información contractual del docente (dedicación, sede, vinculación) y con el Sistema Nacional de Investigación (SNI) para validar que solo se asigne carga a proyectos aprobados institucionalmente.
* Parametrización de la Circular 003 (100%): El sistema automatiza todas las reglas de negocio exigidas: Bloquea el envío del PTA si no se completa exactamente el 100% de las horas programables (ej. 800h o 400h según dedicación). Exige de forma obligatoria el registro de al menos una (1) asignatura de 3 créditos. Aplica topes máximos inmodificables: 50% en Investigación, 25% en Extensión y 25% en Actividades Complementarias.
* Flujo de Aprobación Multinivel: Implementamos el circuito de firmas digitales escalonadas en 3 niveles (Director Territorial → Coordinador/Decano → Subdirección Nacional Académica), garantizando la trazabilidad y la generación de un Acta PDF oficial.
*Manuales y Roles: Ya se encuentra finalizada la matriz de perfiles y el Manual de Capacitación Avanzado para todos los usuarios.
Actualmente, el sistema está en capacidad de desplegarse para pruebas de usuario final (UAT), asegurando un proceso transparente, auditable y sin margen de error humano en los cálculos.</v>
      </c>
      <c r="L443" s="157" t="str">
        <f t="shared" si="16"/>
        <v>Durante este periodo no se presentan dificuldades o eventos indentificados</v>
      </c>
      <c r="M443" s="157" t="str">
        <f t="shared" si="16"/>
        <v>1. Complemento PTA</v>
      </c>
      <c r="N443" s="142">
        <f t="shared" si="16"/>
        <v>0</v>
      </c>
      <c r="O443" s="60">
        <f t="shared" si="16"/>
        <v>0</v>
      </c>
      <c r="P443" s="60">
        <f t="shared" si="16"/>
        <v>0</v>
      </c>
    </row>
    <row r="444" spans="1:16" ht="136.5" hidden="1" customHeight="1" x14ac:dyDescent="0.25">
      <c r="A444" s="29" t="s">
        <v>23</v>
      </c>
      <c r="B444" s="105" t="s">
        <v>117</v>
      </c>
      <c r="C444" s="59" t="s">
        <v>118</v>
      </c>
      <c r="D444" s="59" t="s">
        <v>26</v>
      </c>
      <c r="E444" s="181" t="s">
        <v>27</v>
      </c>
      <c r="F444" s="27">
        <v>100</v>
      </c>
      <c r="G444" s="18">
        <f>IFERROR(MIN((J444/F444+Tabla4[[#This Row],[% DE CUMPLIMIENTO ACUMULADO]]),1),0)</f>
        <v>0.01</v>
      </c>
      <c r="H444" s="24">
        <f t="shared" si="16"/>
        <v>203</v>
      </c>
      <c r="I444" s="19">
        <f t="shared" si="16"/>
        <v>0</v>
      </c>
      <c r="J444" s="175">
        <f t="shared" si="16"/>
        <v>1</v>
      </c>
      <c r="K444" s="182" t="str">
        <f t="shared" si="16"/>
        <v>1. Mesa de servicios: 
Durante el mes de mayo de 2026, la Mesa de Servicios de la Oficina de Tecnologías de la Información y las Comunicaciones (OTIC) registró y gestionó un total de 8.941 tickets asociados a los servicios de Tecnologías de la Información (TI) a nivel nacional, lo que evidencia una operación robusta y de alta demanda en la atención de los requerimientos institucionales. Este volumen de gestión refleja la importancia estratégica de la Mesa de Servicios como punto central de contacto para garantizar la continuidad operativa, la atención oportuna y la satisfacción de los usuarios en todas las sedes de la ESAP.
Del total de casos registrados, 8.849  fueron atendidos y cerrados satisfactoriamente, incluyendo solicitudes, requerimientos e incidentes resueltos dentro del período. Logrando una tasa de resolución efectiva. Al cierre del periodo, se encontraban en espera 25 casos y en  proceso de gestión 67 casos (1% del total), distribuidos en 27 casos en atención por soporte de tercer nivel, 39 asignados a soporte en sitio pendientes de intervención presencial y 1 en trámite de garantía con proveedores. Estos resultados destacan no solo la eficiencia operativa del servicio, sino también la capacidad técnica y organizacional para atender integralmente las necesidades tecnológicas de la entidad.
Distribución de Tickets por Tipo de Servicio
La demanda de atención durante el período se concentró principalmente en el servicio de Hardware, que representó la categoría de mayor volumen con 6.395 tickets, seguido por Sistemas de Información con  890 casos, lo que refleja la alta dependencia de la entidad en la gestión y soporte de aplicativos institucionales. A continuación se presenta la distribución completa por tipo de servicio:
Tipo de Servicio--Tickets Gestionados	-- Participación
Hardware-- 6395--	(71%)
Sistemas de Información-- 890--  (13%)
Herramientas de Colaboración-- 709--  (8%)
Gestion de Acceso--  576-- (6%)
Software--	261-- (3%)
Infraestructura	-- 92-- (1%)
Telefonía-- 	9-- 	(0,5%)
Seguridad de la información--	7--	(0.3%)
Gestión de Cambios--	2--	(0.2%)
2. Hiperconvergencia:
Infraestructura conformada por 2 Clusters. 
Cluster antiguo: 
El clúster se encuentra conformado por cuatro (4) nodos Lenovo ThinkAgile VX3320 Appliance:
• esabogcanhci01.esap.edu.co
• esabogcanhci02.esap.edu.co
• esabogcanhci03.esap.edu.co
• esabogcanhci04.esap.edu.co
Fabricante: Lenovo
Modelo: ThinkAgile VX3320 Appliance
BIOS: IVE176J-3.22
Fecha BIOS: 10 de febrero de 2022
La plataforma dispone de:
• 192 núcleos físicos de procesamiento.
• 384 hilos de ejecución (threads).
• Capacidad total de procesamiento de 459.648 MHz.
• Capacidad efectiva disponible de 426.016 MHz.
• La capacidad total de memoria instalada corresponde a 3.078.892 MiB (aproximadamente 3,0 TB).
• El consumo promedio observado es del 66,25%, manteniendo una disponibilidad aproximada del 33,75%.
• La plataforma utiliza almacenamiento externo basado en equipos Lenovo DE4000H. 76,70% utilizado. 23,30% disponible.
• El nivel promedio de utilización de CPU observado en los nodos corresponde aproximadamente al 32,75%, manteniendo una capacidad disponible cercana al 67,25%, condición que permite absorber incrementos moderados de demanda sin comprometer la estabilidad de los servicios.
• VMware ESXi 7.0 Update 3.
• Build: 21424296.
• VMware vCenter Server 7.x.
El clúster aloja un total de 175 máquinas virtuales, de las cuales 132 se encuentran encendidas (75,4%) y 43 apagadas (24,6%). Asegurando 100% de disponibilidad de gestión de infraestructura de acuerdo a la demanda.
Cluster nuevo:
El clúster se encuentra conformado por cuatro (4) nodos Lenovo ThinkAgile VX630 V3 IS:
• esabogcanhci010.esap.edu.co
• esabogcanhci011.esap.edu.co
• esabogcanhci012.esap.edu.co
• esabogcanhci013.esap.edu.co
Fabricante: Lenovo
Modelo: ThinkAgile VX630 V3 IS
Procesadores: Intel Xeon Gold 6526Y
BIOS: ESE138F-3.80
Fecha BIOS: 11 de noviembre de 2025
La plataforma dispone de:
• 128 núcleos físicos de procesamiento de última generación.
• 256 hilos de ejecución.
• Capacidad total de procesamiento de 358.400 MHz.
• Capacidad efectiva disponible de 317.656 MHz.
• La nueva infraestructura dispone de 6.290.371 MiB de memoria RAM (aproximadamente 6,0 TB).
• VMware ESXi 8.0 Update 3.
• Build: 25205845.
• VMware vCenter Server 8.0 Update 3.
• Build: 25197330.
Ambos clústeres cuentan con:
• VMware High Availability (HA) habilitado.
• VMware DRS habilitado.
• Admission Control habilitado.
• Configuración de tolerancia ante fallos de host.
El clúster alberga 143 máquinas virtuales, 135 se encuentran encendidas (94,4%) y únicamente 8 apagadas (5,6%), reflejando una mayor concentración de cargas productivas activas. Asegurando 100% de disponibilidad de gestión de infraestructura de acuerdo a la demanda.</v>
      </c>
      <c r="L444" s="157" t="str">
        <f t="shared" si="16"/>
        <v>Durante este periodo no se presentan dificuldades o eventos indentificados</v>
      </c>
      <c r="M444" s="157" t="str">
        <f t="shared" si="16"/>
        <v>1. Resumen General de Casos OTIC-Mayo
2. Capacidades Clusters</v>
      </c>
      <c r="N444" s="142">
        <f t="shared" si="16"/>
        <v>0</v>
      </c>
      <c r="O444" s="60">
        <f t="shared" si="16"/>
        <v>0</v>
      </c>
      <c r="P444" s="60">
        <f t="shared" si="16"/>
        <v>0</v>
      </c>
    </row>
    <row r="445" spans="1:16" ht="42.75" hidden="1" customHeight="1" x14ac:dyDescent="0.25">
      <c r="A445" s="29" t="s">
        <v>714</v>
      </c>
      <c r="B445" s="105" t="s">
        <v>4566</v>
      </c>
      <c r="C445" s="59" t="s">
        <v>4567</v>
      </c>
      <c r="D445" s="59" t="s">
        <v>4568</v>
      </c>
      <c r="E445" s="59" t="s">
        <v>43</v>
      </c>
      <c r="F445" s="27">
        <v>1</v>
      </c>
      <c r="G445" s="18">
        <f>IFERROR(MIN((J445/F445),1),0)</f>
        <v>0</v>
      </c>
      <c r="H445" s="24">
        <f>+Tabla5[[#This Row],[AVANCE EJECUTADO]]</f>
        <v>0</v>
      </c>
      <c r="I445" s="19">
        <v>0</v>
      </c>
      <c r="J445" s="175"/>
      <c r="K445" s="146" t="s">
        <v>4569</v>
      </c>
      <c r="L445" s="96" t="s">
        <v>4570</v>
      </c>
      <c r="M445" s="96" t="s">
        <v>4571</v>
      </c>
      <c r="N445" s="142"/>
      <c r="O445" s="172"/>
      <c r="P445" s="60"/>
    </row>
    <row r="446" spans="1:16" ht="15" customHeight="1" x14ac:dyDescent="0.25">
      <c r="C446" s="164"/>
    </row>
  </sheetData>
  <sheetProtection sheet="1" objects="1" scenarios="1" formatCells="0" formatColumns="0" formatRows="0" autoFilter="0"/>
  <protectedRanges>
    <protectedRange algorithmName="SHA-512" hashValue="Kt+TMHkuLk9qFO9FvbukbcWmH0PvPVivuxUBmBIJmrd+dpULvVZdClm9NhPGPAWM/64umW31wasSEl9Qwut1cQ==" saltValue="rjamQjMO5VvRsE+bmMoxDQ==" spinCount="100000" sqref="J198:M198" name="Decanatura Posgrados"/>
    <protectedRange algorithmName="SHA-512" hashValue="PGxniNcSP73l2tqpxDec+0uTSuLkqvkda2Be2cIViNpHi0OI6KgDq0nQBBWBMCL3Jmyd5p2Z/GBf7wJ3Pknkng==" saltValue="CBbRuPGgbOKbKSeJC6be0A==" spinCount="100000" sqref="J45:M45" name="DAC"/>
    <protectedRange algorithmName="SHA-512" hashValue="Rtu+F128iXdguHILwAa2TQmxEJ1qy37APS8bhAgDFMAujZcUn9Wkf+81IAY6WVLUmeAGl1U+CCcy63am4tFn/Q==" saltValue="7es3dd5VICdpjas8dpUZAw==" spinCount="100000" sqref="C459" name="DAC2"/>
    <protectedRange algorithmName="SHA-512" hashValue="t0nsc/4hCu3k5PvV6oekVMRGCYUoGnai2HKaeTXoFuEqyJ/5XYxuYNvD9KAAHGyQaHRcrXxNH6sFNupsxBINvg==" saltValue="vt+OlLvM3Fg+OqgP4seaeQ==" spinCount="100000" sqref="J82:M84" name="DAC3"/>
    <protectedRange algorithmName="SHA-512" hashValue="3EU/FEjMJ1UPSZsnXRt63q91ZI3r4cxsp+Zh57niIZ08QjJQk14MrfLiBqt/pUxziNLsHnnPvN2rQa7gN0zVFw==" saltValue="7kxDKqvxjMayMGh7P35Spg==" spinCount="100000" sqref="J94:M94" name="DAC4"/>
    <protectedRange algorithmName="SHA-512" hashValue="UPm/ZbbAaPCCzYDedT0WheDCF8hIKD+K4Q1l+5GY+AkwbTMzA7kbYBr6N4qjcQasOj4q4JDmktXyzkvWlcQC1w==" saltValue="wh8dg94y3vYyxXFS97oh1g==" spinCount="100000" sqref="J100:M106" name="DAC5"/>
    <protectedRange algorithmName="SHA-512" hashValue="Jj/O3lDvM0B4tO/AaPdbGnni7M1gtyoAge8poZ494G6E7CixplpZ1y3iJ6H4h65L9jgX9LZEcEJmnmE8vp7Xsg==" saltValue="6bc0pj8JktCtFUGYsbT+eg==" spinCount="100000" sqref="J113:M113" name="DAC6"/>
    <protectedRange algorithmName="SHA-512" hashValue="ZSEbt4ZNgvIg28B2X3UKzSb+KRLA85bQUmKQ2yaR+iqGeTIyWzcRlXTO8BqGnHGq7G+quX/fDI19xkTfNHhoxA==" saltValue="M3DpaC/tNcy1FNe648ty3A==" spinCount="100000" sqref="J132:M135" name="DAC7"/>
    <protectedRange sqref="J382:M382" name="DAC8"/>
    <protectedRange algorithmName="SHA-512" hashValue="AReOoE39tDYdujlHkRqZl7X0b+vmayY/R/jMd9Hwn30Zx5xel01HaTF+7V0IVGincRQnZLmPnXmrGIV6Yrrayg==" saltValue="IeP2jpO/z7scPDIETZgviw==" spinCount="100000" sqref="J90:M90" name="DBU"/>
    <protectedRange algorithmName="SHA-512" hashValue="adr7Y224HQzg6VGpLKCSoUYEWtom+R8pnoYtwoADlp5vDrqj+Zyvi3LtIgEO+DX8d7N1PSAGIcFNeQosm/WxGA==" saltValue="Y41/0lxte/3FZ6iuATyKqQ==" spinCount="100000" sqref="J116:M116" name="DBU2"/>
    <protectedRange algorithmName="SHA-512" hashValue="R3eN8YYpahJHoDQRKAV6AB/9BSVFxa6exuerboAYhy0uRA7DiFNZ6JguN8JFKkxmV2IkrHWCMxKshmywHX2zXw==" saltValue="bZlyprmLTVmZLPj1OJ8q/A==" spinCount="100000" sqref="J213:M216" name="DBU3"/>
    <protectedRange algorithmName="SHA-512" hashValue="+85RiOB3u0DjaS9pyhFM9V1B6s8J7hrUJN3pltvRj/qP7HEM+iGLzmiqyOEiQlGMAq95W4TMdalDenHOOsWTpA==" saltValue="rvF36dLyi+Hpq4iOoURHPw==" spinCount="100000" sqref="J120:M120" name="DC"/>
    <protectedRange algorithmName="SHA-512" hashValue="dRJQdp64QrSRtpJHvB1gmRHd/GY4XcHNXA+e/y63wEtbkUzn7ennxMKNr0L2j84q2Uuwee5Jbw3A806zdPkiYQ==" saltValue="KHixiyRQu8cUyiAXn2VbPA==" spinCount="100000" sqref="J232:M237" name="DC2"/>
    <protectedRange algorithmName="SHA-512" hashValue="4pxRj6kSAs8elATWyO2I6YrdbCE+r1Nn3QAKw2tiuI3BsYEJM2M/AjVbgD1HWcMkfvggr0VD4Ic6qoDJ5IDixw==" saltValue="yu3LuNozcUqc0bRPkaWa2w==" spinCount="100000" sqref="J263:M265" name="DC3"/>
    <protectedRange algorithmName="SHA-512" hashValue="dDiSK9agDnul3sTf5qbumW0fpAgkkoGQFsWkrKJwvCI85xF0mMjyBGhUifvh5cONvqntVXqV6rWr+LAxu/fY+A==" saltValue="xod1fHLCz5NvbxEYnXSUrw==" spinCount="100000" sqref="J85:M85" name="DCON"/>
    <protectedRange algorithmName="SHA-512" hashValue="VLv4p48IJSClnz/tyh+ofAP07gc2EM5FintOpZNuytoMyclq+WTir5ZwlRvfHG1xcdkGOmYYVoDTCiB59y5Mdg==" saltValue="NUsqMucz4luOGvbLJk+0jA==" spinCount="100000" sqref="J380:M381" name="DCON2"/>
    <protectedRange algorithmName="SHA-512" hashValue="iV9pEYeVTf2CtAJLuckAEQbb+6QE5EE34y6hwJmxdGVrqdKSxaEr7Y3Dz3rbPXkH/tdpWylgUJuqYP20Ocvx1g==" saltValue="/6fUzV6JvGbY11qHYaQgbA==" spinCount="100000" sqref="J209:M211" name="DEV"/>
    <protectedRange algorithmName="SHA-512" hashValue="qv82rLjqG8dhbTl8m/2RVEItExhXk1MTO8TOs0N5lOz8A2Ij7AkqAT6AUxQYqD8N4uHwIrXzakguUjy+8ZwIyg==" saltValue="kfU99+TOplw5U3vfuFlBKw==" spinCount="100000" sqref="J23:M24 J26:M26 K25:M25" name="DFAGE"/>
    <protectedRange algorithmName="SHA-512" hashValue="atX3huc4TqIF4sUCkd2HTH7MWy6x2+CClvISMxucFxp158fzHC5rQNV/Ia4tmpzsHz7g+Vmtkovk/Qw17ACvGg==" saltValue="i+G54tv+ch/NNyjdQEfzLQ==" spinCount="100000" sqref="J99:M99" name="DFAGE2"/>
    <protectedRange algorithmName="SHA-512" hashValue="5adQzatqskeIhzIiPkZuPwojL7a7d4ljBRWaT0GC3sIXw124HY5xOSd2PMu3CRY/D1DnW544TLoWJJbk5/zvZQ==" saltValue="tr2vRlM6mrxbvxmzoL+Wxg==" spinCount="100000" sqref="J115:M115" name="DFAGE3"/>
    <protectedRange algorithmName="SHA-512" hashValue="WfBpWuJcTsQjQuCYgoPNwry7LXXz2IQEFo24IYHU3LVqUHYqifCK6Sh3LPLTw1wcT6QXtrg0Z6cj48UG81bL3g==" saltValue="I8s25dxQuTB9ZEdtmrKhBg==" spinCount="100000" sqref="J119:M119" name="DFAGE4"/>
    <protectedRange algorithmName="SHA-512" hashValue="CFXrgJD8owCmlzijrpF0QN50j6oKcw/udovVTSOty5mWPmQdus6ICfx1pwmt8Y/+P7cvBNtWW5VF6VlNGooOdQ==" saltValue="MSdZQzT7nZG/Tuy84f8wXA==" spinCount="100000" sqref="J142:M145" name="DFAGE5"/>
    <protectedRange algorithmName="SHA-512" hashValue="JiKXeGi3bjopca8qMGftDZDLBjU8CeYtBAFjpFYaYrhpXfY+/tGvCksYzAlMT6jNVzZWORm+wmbls10I4JH6Rw==" saltValue="xwXyNWk4Fgltk9eba40LgQ==" spinCount="100000" sqref="J186:M187" name="DFAGE6"/>
    <protectedRange algorithmName="SHA-512" hashValue="xNUd+K68//JETyEhDVuF02S/DqCv0s309xsI8YhlFEfJS4Gv/upsV2ML8nqdHHjK7gcoR5G9/j5ChRhsAtbINA==" saltValue="6+RQjrbhtSZkNyrd1LBJnQ==" spinCount="100000" sqref="J338:M340" name="DFAGE7"/>
    <protectedRange algorithmName="SHA-512" hashValue="cGK/zF4q6fNQ8Y0hWokPXKXALU9NT52ayeki49UUPWgSMsOn3ppRc1+hCLcHoemy/8pPpujCxdHVT3wxeBY4KQ==" saltValue="/yx/LJQmr775gn9oowQzCg==" spinCount="100000" sqref="K342:M342" name="DFAGE8"/>
    <protectedRange algorithmName="SHA-512" hashValue="cSyJNaYCWXTQrqHXKEFUqCMQJC6UQnMsVsybqi+uPtbPUr+VF0WtNcUppMzUGKJRttVfVq4j4Z5gzcSnGaiywA==" saltValue="IZB5cffjXsFHnNXSX5XrWQ==" spinCount="100000" sqref="J343:M344" name="DGFAGE9"/>
    <protectedRange algorithmName="SHA-512" hashValue="mV9MHDcDYsPitnjHKP4STrcbOrrfYc/NtOtyO6fw9LBFz/w2Zsjb5hb5g8GwppThZqt+bXQ+Jl7VW9srcLQZpg==" saltValue="2i2YFdL6FdofYZC54oqpcw==" spinCount="100000" sqref="J388:M390" name="DFAGE10"/>
    <protectedRange algorithmName="SHA-512" hashValue="YWrkFd1pVjmdE6Qnk1LWkmHg97wKgtB0r9n3hIt070PxITohd4iEsloO+wU6x57xor1eODp/yoqQXHQr5pn2cw==" saltValue="axkudH2BfUbf9boybzpN9g==" spinCount="100000" sqref="J341:M341" name="DPS"/>
    <protectedRange algorithmName="SHA-512" hashValue="XwUid6HmJL+LEb2+b0dzeD9p0v+oTXPto/ZYS3eZpf8/NtNn1eIYQcpKLfUtCNozg3245qOBSz279704AyX1JA==" saltValue="8c8DnQwuxWZIPH4jF89pFA==" spinCount="100000" sqref="J212:M212" name="DRC"/>
    <protectedRange algorithmName="SHA-512" hashValue="3mnsjIMj9owuPTL2ArzrTT7UmaP1GTew3spmrknxrarPUqtQ7f0ICowrvwbgRVIVLwtmWi82fsh4VcQL3VfJuQ==" saltValue="VZXGfvXondQVgKLTEfqbiA==" spinCount="100000" sqref="J31:M32" name="DTH"/>
    <protectedRange algorithmName="SHA-512" hashValue="iPKiSBQ3bA8X8k6SGTzT0zv/pa8LLEWfL0SLg0/DnxWQzefAYiqCfd4f4bM7golGfsJPLBGF9kfAVWGF6W/OLg==" saltValue="rreo5qlYIFZcb5WFBtJE0g==" spinCount="100000" sqref="J50:M50" name="DTH2"/>
    <protectedRange algorithmName="SHA-512" hashValue="qlG6wpS1FCSGPPjbNcKRLaPaLUYwwtyWv8dZ2MSj9AYq5yzczVwoZybBVbqm4tBmCT/kr/s7EKhkJA3nWtG3rQ==" saltValue="K0Zoc2KW9B2hVgfGKcxofg==" spinCount="100000" sqref="J111:M112" name="DTH3"/>
    <protectedRange algorithmName="SHA-512" hashValue="ayMbUjEIBOdbtQqQwexvP5sM7miTQMxy5o5zKwfNBgO4Q8JPZPJxd/jmUB7a5qB/irEgPVZhdR8d+sJ3W7Q6MQ==" saltValue="gz8qgo836pyMqS5ruChLSg==" spinCount="100000" sqref="J147:M147" name="DTH4"/>
    <protectedRange algorithmName="SHA-512" hashValue="52y3UkQF6FyCdT6gJxNGiISPqzPgiKHaJncvBBh/uJ1hle+jxymX/6OU26aZ7PU0+PyxxwqTxo2NGMr2hVWGEw==" saltValue="OjUsfm+V8Zdstw8xwPGZ1Q==" spinCount="100000" sqref="J157:M160" name="DTH5"/>
    <protectedRange algorithmName="SHA-512" hashValue="Oa9eJf2frsoXwXhVKFnwkYmxsFM/FP4rBeNxiMOqMBynfXs6tQHV+XhcwNQYlqU0nx0TDguiFtLd1T9/KhhpGA==" saltValue="Gz8t2zTwHTtq7aGuRQLwjg==" spinCount="100000" sqref="J383:M386" name="DTH6"/>
    <protectedRange algorithmName="SHA-512" hashValue="MW9zUKeeWP2cgetv7L4N17xOK/LrRsiDVk9/voIfr6KpHtjczoDYTlyl7uQAss1dis9cGl5HOdTkeltYejN0fQ==" saltValue="j7NHhRpSFJ57nHJ2dwRI+w==" spinCount="100000" sqref="J61:M61" name="DTANT"/>
    <protectedRange algorithmName="SHA-512" hashValue="gy+fFSvo/MxuBNp3uh0nWDJMZPfkrIvjdUvu+WhR4zPtKx5tpfbX91+wdA9h8COSZzrHOBOXxS0COopYpBt9ig==" saltValue="OMP2F53vLFvX4VS7pGJYWA==" spinCount="100000" sqref="J253:M256" name="DTANT2"/>
    <protectedRange algorithmName="SHA-512" hashValue="zEKaBOOyQ63zpIlccJkkbhEmsyj79kEw2ERTjAowAO/k3cxe80XErBKno6ZjNJHcMV5aAbzsmIv8jJPyaqedcA==" saltValue="Ni5sQNVXlKU0cGT/6le5ag==" spinCount="100000" sqref="J345:M345" name="DTANT3"/>
    <protectedRange algorithmName="SHA-512" hashValue="dj3WT+mMBXqhgCwcuN74FxSulu4ly9tRvWwqLRuY5gFzOoFrfCOtuYrQdi0UXjxfmlITuJGqpNfpguD5P+e5Iw==" saltValue="oZjo/d23Eis5HW7vxyn6yA==" spinCount="100000" sqref="J363:M363" name="DTANT4"/>
    <protectedRange algorithmName="SHA-512" hashValue="K1nh3xauUfUM5MznmfzETFpBHuetziCE+h8f7pR2XzFd0PhKPev5qwUcX/7Ex9iLbSKOWSyjlbV4QCvaxIkAXg==" saltValue="MK6yQnB1LjWbln+OH1/w5w==" spinCount="100000" sqref="J391:M393" name="DTANT5"/>
    <protectedRange algorithmName="SHA-512" hashValue="wsNYYmshnCkFa967BCRyhEduOstHmkEj01yiSpIkYcgh8KcWvfe6Xs4QkEpL1TjlHNqq0JKvGbViI9mH6y3ZhQ==" saltValue="ERscNnqNNH5/UySz2LlgQg==" spinCount="100000" sqref="J63:M63" name="DTATL"/>
    <protectedRange algorithmName="SHA-512" hashValue="dkVlqBaTI54qsgmqrLuAXkIi6/Jh7WRLQm2SStwcDGciBtadns/cr92xrur21dQ4gBI5WULMPV/M21Bz2AFt9w==" saltValue="bcCToU4tar22X3EslnNWfw==" spinCount="100000" sqref="J91:M91" name="DTATL2"/>
    <protectedRange algorithmName="SHA-512" hashValue="8t+ku73OV+jOzHZ5hB1bb3eoo8cKbuJkHshgQbBmOnMMfjv4Nj8Xrrp5uP8gfg3ap65Jld91sml6cGSsU1WXKw==" saltValue="dG0lViqXm5LqcHbuyl4NFQ==" spinCount="100000" sqref="J125:M125" name="DTATL3"/>
    <protectedRange algorithmName="SHA-512" hashValue="NJAsiY4VgPlFs9ag6l0tvibjseYEMOvec5BylQFFXgqfWRIbA4zOnqbyLThUt4MqHPaH1wp1QQNDEZOXVMynWQ==" saltValue="2ULbUrjuXqAgajsXpBO3tA==" spinCount="100000" sqref="J252:M252" name="DTATL4"/>
    <protectedRange algorithmName="SHA-512" hashValue="McCRzH8amkg8AJGTXa3oqHn+yHlgTHSlku0nDyC0aaXliPG6PmuDPSBvOfNzQ/hzc7BOqd3PebUKF+HBle9iKQ==" saltValue="UBRa0x5vzx0z61lVeMcs0g==" spinCount="100000" sqref="J257:M259" name="DTATL5"/>
    <protectedRange algorithmName="SHA-512" hashValue="4hQvR/Am1Gcr+5puOTsRC8gDH8wV+M5ys89/e2F8OpDVkkGqQAhwEVtB5jp3e6ILDbFO716UfI38WgN/2W3O/w==" saltValue="b6QBw4Fw4LyUMQqHuZxfPA==" spinCount="100000" sqref="J347:M347" name="DTATL6"/>
    <protectedRange algorithmName="SHA-512" hashValue="taWNnpXNjFz9RXZq6i5fL+dnAoBagCH2NOWES1lyYK7LLZ6/Fb7/LdY4t+VbH0ISBFv1TjvOfW4/UzAFQG8KUg==" saltValue="3eNxNWN5ivnvtDk0zNqQqg==" spinCount="100000" sqref="J364:M364 J365" name="DTATL7"/>
    <protectedRange algorithmName="SHA-512" hashValue="y2JwnYKYnsFOKDryd2zbGdB+h46Wsiu9q2v2lppVUG3e8nch45WJ+BjIUI4dl2Xo01sk835HHYBa1p6HRczbPw==" saltValue="6kd5vaEVzenLnx0HQzU9tA==" spinCount="100000" sqref="J394:M396" name="DTATL8"/>
    <protectedRange algorithmName="SHA-512" hashValue="FEAGaDd0bvpYwzthcpt5eoY1sNLxWzvIp/ILeP7wwzgn0vNi1c3C+oTu+LNdFNiMNYL9ndLivG0WsdiR+F7/GA==" saltValue="bqVvtIAjP3zdXejYuY6isw==" spinCount="100000" sqref="J130:M130" name="DTBOL"/>
    <protectedRange algorithmName="SHA-512" hashValue="4sKpDVIphMBiBtEF97Yjkd43Am48IaiTNLxJZgqKsrLH3AF1gJCofArgDF6AKfTP2BX4iuhxLQGM4XKFQ6OHKA==" saltValue="h0U35Uv4XZDex2RGoNx5uw==" spinCount="100000" sqref="J251:M251" name="DTBOL2"/>
    <protectedRange algorithmName="SHA-512" hashValue="Gy5x7lHWjVexPHKp+Zkt5sc25pj5fC9hQs9ZpZ3X0fpmZg8R3R6Ii/446N40Zt1c4u3584KAu9jGD/3oJ+zU/A==" saltValue="M0sIMA9nvQ1wPF7LJTFEaw==" spinCount="100000" sqref="J260:M262" name="DTBOL3"/>
    <protectedRange algorithmName="SHA-512" hashValue="PZtsDQuxMyGI/4kbfFKD98hILAXkSn4MVU0gkYfLnAQzBh239bo6dRwBfsBe/Re4VezWZQWTzinna3LthKP/9A==" saltValue="ftw5LDeclIYnnMZaGOX6qg==" spinCount="100000" sqref="K348:M348" name="DTBOL4"/>
    <protectedRange algorithmName="SHA-512" hashValue="W8e5wKX+FPAmwnJci0AInNpIke/2zvOjb2jRAfUDRfVKBN6af8NitSoepZGCANp0ow2RhMUjeS5blP8/UIgucQ==" saltValue="oISdUV2PbmVvJ7VvIPFO6w==" spinCount="100000" sqref="K365:M365" name="DTBOL5"/>
    <protectedRange algorithmName="SHA-512" hashValue="YLUoXcgeuRWYw0Sq5gLk8/terJhyQ+Tit6SeAgSPFJvWCwg5jGO9r8VSQUntYDRB/Gsxs/esWwZq9sZomxzNYA==" saltValue="WMTEsmNcBLCDamRJ0lYxug==" spinCount="100000" sqref="J397:M399" name="DTBOL6"/>
    <protectedRange algorithmName="SHA-512" hashValue="NqDqJtoyrAv8kVIEn+0Cfd3QkCSECzB9ibHxBoUSgTUMd32eXMoZCfh08r8Dz/WnmAg5Z4e78qyOiTVZ2rMeeA==" saltValue="DrkA71MoYNhB3e9O8wo13w==" spinCount="100000" sqref="J108:M108" name="DTBOY"/>
    <protectedRange algorithmName="SHA-512" hashValue="6h9CORmQrkvNdoNqu/W+9TkW07ClO4Qrrhlz/aLZsNQWzrxg3He0SjWuPqgHmqlqcw6c6mZXfUKsrRY201nknw==" saltValue="hlFaZrcUtdEDkQI3gFUG2A==" spinCount="100000" sqref="J250:M250" name="DTBOY2"/>
    <protectedRange algorithmName="SHA-512" hashValue="6v72Fbv1v6On+rKUVZifuqnKqiR56TABbT16KhvU6cUnwqZYKloXcU7S66YFMg2JIqKlj48DTRemvf16CHAyrw==" saltValue="WZ5l6zEl8LHo4I37DFwFkA==" spinCount="100000" sqref="J266:M268" name="DTBOY3"/>
    <protectedRange algorithmName="SHA-512" hashValue="ILIMiS2Mdz3nXZtrwxgsu/uPvyINdKepHNm0sdJ70W9SqxyqycX8hq2qtmb0YzMd5j9EBIupsVSmITOhFQz94w==" saltValue="sv+TMzJvRnvdbKlrtc0SpA==" spinCount="100000" sqref="J349:M349 J348" name="DTBOY4"/>
    <protectedRange algorithmName="SHA-512" hashValue="lSBnMO6hHASe3Af1nVFE/C/icO9Y/D9y9YaWCuVlwxg18sAgQlOY/DxiMoOWKV7VYsRA3lpm4cS7nKi66EAuZw==" saltValue="3xTafI/bo9WpbvyLlOAGlw==" spinCount="100000" sqref="J366:M366" name="DTBOY5"/>
    <protectedRange algorithmName="SHA-512" hashValue="tBVXV7NeignFykDTnJZdE4gg64tRplZRt380KN4zt+XNLUFmrI3w9RxdTAzDpbMl80dfFzPddM7NF4fLBvyGPQ==" saltValue="vc7YmA1pXKkhUMldY+aWqQ==" spinCount="100000" sqref="J400:M402" name="DTBOY6"/>
    <protectedRange algorithmName="SHA-512" hashValue="WucYM1PGH6EG8uTiQb1k+KKCyMbwN15vP8kI6VvklNSCpB9BHmxAqmnp0bej0w+2WrVgD110FHsN1x1xlo/twA==" saltValue="p0KNDHHkRgLKBSqDsDnLXg==" spinCount="100000" sqref="J67:M67" name="DTCAL"/>
    <protectedRange algorithmName="SHA-512" hashValue="YtRygA/cgyp3PBkorcBZeNIacRESzvN9wnwZ0R+Pz2N84VuV/SjhjbmGzZ57uXKYmTrOpIJ9w2g8SOchj5HGbA==" saltValue="e4J0bBqlIxC3o9mdZn0y7w==" spinCount="100000" sqref="J126:M126" name="DTCAL2"/>
    <protectedRange algorithmName="SHA-512" hashValue="ZuN9Dus7d1QotPj9YQhR8h/QWLiEI0DOdlTvnB2e/9NoKnISlCSOFZobsSqaSY+ghkJXYUgbKgscqkPIjtKggg==" saltValue="iXS4l91Pk75n8JMJgZ9WGg==" spinCount="100000" sqref="J249:M249" name="DTCAL3"/>
    <protectedRange algorithmName="SHA-512" hashValue="dtBO9KRBw5LIdshrcFoIA+J7r7FkiY6Hiyhna7hhqZ4HIBnfa6Tc9/ie3xNHJWhq94qHIm0ngpfAv6nwNy/c+g==" saltValue="tl4Q48wCpxN2xZ+EMPAc5g==" spinCount="100000" sqref="J269:M271" name="DTCAL4"/>
    <protectedRange algorithmName="SHA-512" hashValue="r+Vz7VLxhFanFClIhgxJyK2gNPKnhyFiDW04/tz0f85BNMeI08GQAnOFjHf6H0wdWVi/2Lf8xgRQDgWid4nkUw==" saltValue="2l493wkpNHw9JiKJpdzt+Q==" spinCount="100000" sqref="J350:M350" name="DTCAL5"/>
    <protectedRange algorithmName="SHA-512" hashValue="9iiMBBcpmLSZ/bcqFstmrmg3w1nPsJHMy7Q5r3gBJ0e3ZOq1UyHTJ3mJN25QmDIQfe/8rJ07eY8EXbtMl0zj7g==" saltValue="WF+8QUt1cNvF2enAiXLjzA==" spinCount="100000" sqref="J367:M367" name="DTCAL6"/>
    <protectedRange algorithmName="SHA-512" hashValue="/D1947Fs/R2G93fsdJcx6d2k5fGGkZboSImh64+yCYEGJqk1FXn1I7Gs7d+ddlZUv8PDGXTu09rbkx7dSrbVxA==" saltValue="3caTl4sY6jzQTDNmvx9CWg==" spinCount="100000" sqref="J403:M405" name="DTCAL7"/>
    <protectedRange algorithmName="SHA-512" hashValue="4qJTHrrDQ07jHgLadcgY8aIvbcJlrsyURF7TdsYc/ihOm19ZCBy+Exiwnhk0uphjajYaPMQZz/UvRexVM8n8DA==" saltValue="oDLBqRFvFzNP8qmyrGq0HA==" spinCount="100000" sqref="J121:M121" name="DTCAU"/>
    <protectedRange algorithmName="SHA-512" hashValue="XVGQb/mWi4lqUDsrtI3Kg4fEofrpHC7su609134+kmyQZQ8gNjBj+4UHY/8kM53fBh2fgyCespDtNH7QmulOeA==" saltValue="SKQ4i+JdIUiSDDkm+W+6Yw==" spinCount="100000" sqref="J248:M248" name="DTCAU2"/>
    <protectedRange algorithmName="SHA-512" hashValue="0vrJnjMgQoF9PlbXAHGJ4f3WyM8gfLR0QMThD2kY21L21xGOzRFQ5gkOFqHdoPpe93yUoHIYAUavE4X0btS8QA==" saltValue="jgD5cDXqg2706VvizkAiyA==" spinCount="100000" sqref="J272:M274" name="DTCAU3"/>
    <protectedRange algorithmName="SHA-512" hashValue="2zVq5DnB8J7uLmqC353NZRtZQ3V2QgyyBaI+2p1dfdwqaZhMJH4d+3dvYd0Hln7rlgvttDoNMCdeK4l6tOMKsg==" saltValue="LdoXJMfWyr7sC5LyNKOPwQ==" spinCount="100000" sqref="J351:M351" name="DTCAU4"/>
    <protectedRange algorithmName="SHA-512" hashValue="6YwQikPoxNVjfimxG8dLqqHtEDCDc/ppOPc5W5LL6mHANufDkHOFu0kLEMf2+FJrcryFKEGAJwawNnz8tYSWCw==" saltValue="amnpN0kI2+9HHUD6/mFdcw==" spinCount="100000" sqref="J368:M368" name="DTCAU5"/>
    <protectedRange algorithmName="SHA-512" hashValue="JhbxndTEiwf/N64ZUCkUQc7vt02FLbdFQqbH0VVEB8zRGjokumtsMMDGyOTc76b8bIh94JQGmvBt9kVThLpnCA==" saltValue="PYEC2gJXTkAxoB7x2ZS29w==" spinCount="100000" sqref="J406:M408" name="DTCAU6"/>
    <protectedRange algorithmName="SHA-512" hashValue="Jl3keEkaDhrN23IxgFggA6Ey2mtfUzsgN+BhU5Y6I4isBs8vogGK1cdqv7aJjglkSZpJ+ujYbzF2iXjorXuZRg==" saltValue="tllNofFGL3acjSSYF+p6KA==" spinCount="100000" sqref="J58:M58" name="DTCHO"/>
    <protectedRange algorithmName="SHA-512" hashValue="IuVCiVNxqzZWfoN3sSBOFFwZtRLjyO5PxSO+VWfpxKJj09ggoGuqoNYq2Np19ZJvzVsQ0HMRIP0yBoFrYOFHNw==" saltValue="PMICSI9C176PQYXD2c4J2g==" spinCount="100000" sqref="J122:M123" name="DTCHO2"/>
    <protectedRange algorithmName="SHA-512" hashValue="eNc6XjCC+H/b9mS9Z2tWQ9mmd5e6W+BNn3CNUOMAX9kDwM12Psa2okcahxy72eiqU6jgvPd6ltSbZnQqISscRQ==" saltValue="F8TVe2uQ7KzGhEVp1FvHQA==" spinCount="100000" sqref="J247:M247" name="DTCHO3"/>
    <protectedRange algorithmName="SHA-512" hashValue="icD5vc3gn3ZOYi4+Dc9mteFojUL92eQ/KeKyco5zTiqpkjTqIYvbx9gI1wPSmm2cD2HrXlpzu3ZxEmotgWFWag==" saltValue="18M9M1XWCUOchGAlZ2sQ8A==" spinCount="100000" sqref="J275:M277" name="DTCHO4"/>
    <protectedRange algorithmName="SHA-512" hashValue="YAChCul+PLLi2cJcfmRM9OP6yu3b7AY5wxbTkuK1vMEVQcIU4pMxgOjXuPGOtln5n4aHn9YDlpIUp6+cCMZVGg==" saltValue="1SmaTa67ouLcsNtEaLpBzw==" spinCount="100000" sqref="J352:M352" name="DTCHO5"/>
    <protectedRange algorithmName="SHA-512" hashValue="LJ0bdaQHrdzTDB4AqiCvluIOJBkN6DjeOoPO9uQapUCPC45fC+qjDlUZ3cMtKOAuvoRfIRpfcThVlAO1QHc5vw==" saltValue="SX3SkZDGrZOK2ylVYr+aGw==" spinCount="100000" sqref="J369:M369" name="DTCHO6"/>
    <protectedRange algorithmName="SHA-512" hashValue="rfi0hNcv3MgzBC2fypg6kRLxAd8yUkDcO2FMXC3jXDvb5cHKyp38uP2JxPlGELws5DrxJLLe4bGnUIKiQj3kWw==" saltValue="GSfsM952paPZVSi8z+MzcQ==" spinCount="100000" sqref="J436:M438" name="DTCHO7"/>
    <protectedRange algorithmName="SHA-512" hashValue="w/wCuRLPlDvaGqrjhNF0EPL2JtOFNKsDktjUfGDdicsZ+BIyhGfD7EuJOaztzdouf15idGgRfPWheRpV0seT6g==" saltValue="P2VhqlqgbvAn0o/RsNipeg==" spinCount="100000" sqref="J59:M59" name="DTCUN"/>
    <protectedRange algorithmName="SHA-512" hashValue="K56jMqplspcrMvVOMWMId9kdpTD/hsFLkDeFqPD5KjFTTqkY/zp8tfCpD56vi1ymbQdt3VsgYdWJy3vCB7tOwA==" saltValue="NQZc8FP08BZ8ABiHwUsN6g==" spinCount="100000" sqref="J93:M93" name="DTCUN2"/>
    <protectedRange algorithmName="SHA-512" hashValue="+VycUb0Rh9aPgOES1yMaLDljzUz+Tw7gytZ7FkxAQy258bB6siuNnvJQj89n5reZoccy9rcLmfVU48TvVxRs4Q==" saltValue="HPYkU6KBTRViRCSt54AadQ==" spinCount="100000" sqref="J246:M246" name="DTCUN3"/>
    <protectedRange algorithmName="SHA-512" hashValue="Uavmkq28ap9lCQV6pkLWUMOHyXYVNqHK6QnJgxH3IdlfFw7T+ByMQbl91z2bV8eOmt8YlmgK7U6jY3jA2U4M3w==" saltValue="7Dt2/WCsnC2rNjsCd1qfXA==" spinCount="100000" sqref="J278:M280" name="DTCUN4"/>
    <protectedRange algorithmName="SHA-512" hashValue="VF4gnb47nzbZe1dctcnEbqOTc7Sk6e2+QUXCxRoUWDmdudm5ccZPP6RRDo7CiYw6BHzXtcudysjyZUHkeQlCvA==" saltValue="RcyUvGq4AApJcqEAm8/dkA==" spinCount="100000" sqref="J353:M353" name="DTCUN5"/>
    <protectedRange algorithmName="SHA-512" hashValue="Ng/bo8B5gVxjBZ4L8S2n8seq5YvSCN9TP+9uhic4AMmqDJQEVq2XOw2UQqju5QFFrY7kbrQqD8xrehyLk6KhwA==" saltValue="2Nz4qmkZOHn3fzkJ4qGN7A==" spinCount="100000" sqref="J370:M370" name="DTCUN6"/>
    <protectedRange algorithmName="SHA-512" hashValue="SHha28GEyu2uC+Le4P49qlL41iRnapx3PJ6AEEvcq7nVoe1EFnemmg0D+CAtwJiov/BqRCMrqLTcsx4OePwHmA==" saltValue="MiE72GtMv+PjK2HjaRS2WQ==" spinCount="100000" sqref="J409:M411" name="DTCUN7"/>
    <protectedRange algorithmName="SHA-512" hashValue="ZEI7nzEOvKXjbIdpkEvLE/9qUhhLuq3tKyUEQVzDEKVtEjtSwPAtTwT8u/tBc2kheiWBnkW/y/QkH31tXfIu6A==" saltValue="si4G1iBQn0gD2Ww2HCo1GA==" spinCount="100000" sqref="J43:M43" name="DTHUI"/>
    <protectedRange algorithmName="SHA-512" hashValue="Y0Mj0eNuGfgFWwVEzSzgMOu2sTNEhSJAjmsAWK0ZvkSUaWuTX1CTr8W6mQYaJXLezStDDf2dcXdWZ7wSyWQdSA==" saltValue="fOZgAt00kb/UGUHGnpk+OQ==" spinCount="100000" sqref="J245:M245" name="DTHUI2"/>
    <protectedRange algorithmName="SHA-512" hashValue="+54UPS5/wN/MiVZ+lictJIOIBUgDCdyPbqN2sWHg9Am7dC6RLxmnWxmQ5rjjetdgZc+27ZS7+dPpE5qgcm2d/g==" saltValue="6vaOQQuEH+52LCdnde/Xsw==" spinCount="100000" sqref="J281:M283" name="DTHUI3"/>
    <protectedRange algorithmName="SHA-512" hashValue="YZ+ihiFSvHTCmBDy/LEGLRLaPtb7qYK21o0kZ49YE59vD/wZ+pt/DykEb/ErL8/av52VkYM2W7/SUep0SH+11g==" saltValue="eSaqHe3qYXqcC1mOHU38Cw==" spinCount="100000" sqref="J354:M354" name="DTHUI4"/>
    <protectedRange algorithmName="SHA-512" hashValue="8k1jrob+TMTguG/I7bH4V5kNGagunSk90EJurmHPrjWro/Yz3TVqtb8h8gI3a9wswR1lABVvanjEcVwwG/Mx6w==" saltValue="ca2QaV5Ja7KmtsL0d8ex/A==" spinCount="100000" sqref="J371:M371" name="DTHUI5"/>
    <protectedRange algorithmName="SHA-512" hashValue="1AZn+/uzwPiRnLnO0bPO6XbLhXE9hNSl4KVj7KVOjRCp/GpTOjd7vdMAQj3m05l2NLwTIhC80mv95B+OV2/4wg==" saltValue="XHMT53De68QKkcbm4ZHeZg==" spinCount="100000" sqref="J412:M414" name="DTHUI6"/>
    <protectedRange algorithmName="SHA-512" hashValue="K70yg6M7zddjuSIM7aTGHuK2dzVM2TzyS6SphGyorBKanvJDaC6iFfzCBxTlv1egYLlKxxcDu5M7y3v5n/u05w==" saltValue="+bQ+gHgMhCQy5UybFXDHbA==" spinCount="100000" sqref="J129:M129" name="DTMET"/>
    <protectedRange algorithmName="SHA-512" hashValue="XPL6Y5uv/JKkL0912mSgLnOKkGB2SIbHWZdos1Y4mK9ykkyAsJZ6C/ARZgjtfDrPzYybb3KYrlStcYj/fKbXDg==" saltValue="59GAK48DLW+JvJm+iCuIzg==" spinCount="100000" sqref="K244:M244" name="DTMET2"/>
    <protectedRange algorithmName="SHA-512" hashValue="ZS6YyoT4uSiUfzSGXR8h6haOVtdcyx6h2/y9LUHFmPnoJdyrWPvuTegeK/VlwNTGNjX7UC5fyL2kBAC488R1gQ==" saltValue="DGMkVhebFHZcURjbjsBpYA==" spinCount="100000" sqref="K284:M286" name="DTMET3"/>
    <protectedRange algorithmName="SHA-512" hashValue="CVnorFtUvwXVojrBiH6/m2SadKyeFwvOrUUdEx0VEs5iJEJBN2dfZbf2PtjOQXbfLYF7USBA7GjvF3+CCgMzcA==" saltValue="sOCnbGAhMXXBm8I2jjYW/Q==" spinCount="100000" sqref="J355:M355" name="DTMET4"/>
    <protectedRange algorithmName="SHA-512" hashValue="+j+47onjVR64t2F690P18eVT61JiSlmr6rGl13U5ryCL3lSEQC9IOFxd12jUsFMGwSSlqz9cImCfWSg2MBXcOw==" saltValue="NROBOFgtFduACPX1gI8siQ==" spinCount="100000" sqref="J372:M372" name="DTMET5"/>
    <protectedRange algorithmName="SHA-512" hashValue="WOxV/CLLIec0c4ySM89ADMTXmmVicHc+PKVXFG8ZE93cuumldq8BVY5eefDtvW+C6ZUEVloqLCeQkByQYWruPA==" saltValue="2zAYlpcxls93T0J5Ue/wkQ==" spinCount="100000" sqref="J415:M417" name="DTMET6"/>
    <protectedRange algorithmName="SHA-512" hashValue="QoQWsqRfQw++93+3aWfTKu9QnysPGj41G2+UcwUwiBf7V8vEmgJmisUaIBOWPp4CvfHxeHG8EzDINyesLGLaoA==" saltValue="QkQsBr35gsibrMmHgf+/yg==" spinCount="100000" sqref="J62:M62" name="DTNAR"/>
    <protectedRange algorithmName="SHA-512" hashValue="vHWVSE8AVfmdKlWasDmSprrZ5js8RF3rMMuPd9XPYowLNoP+ky4qgJSskJs8gTr9ZXwSBWyX8mZbS/biZ8mWKA==" saltValue="qYwLLdLqWvjBV0wjMkm6Mw==" spinCount="100000" sqref="J92:M92" name="DTNAR2"/>
    <protectedRange algorithmName="SHA-512" hashValue="7TzUoJJoh2mW5l7tEN6N+dSEa+RHObFiobdQxLjyNRCQuY6OWYo4Y+yF+Z7y4YrqErAEaWOKYSEOX2TPXypOHg==" saltValue="b5Ii5qCis+nncHM/+fsPIQ==" spinCount="100000" sqref="K243:M243" name="DTNAR3"/>
    <protectedRange algorithmName="SHA-512" hashValue="qB09hF4PPEgGoDUbfP/meYdtB+pLOAeYc67WyJF7ntjGLxcsoT9ne/+frJbOkghdRTlKVLT0/yLayyWwyclHfQ==" saltValue="dC54eSPvwHLjLvMjdP1gtQ==" spinCount="100000" sqref="K287:M289" name="DTNAR4"/>
    <protectedRange algorithmName="SHA-512" hashValue="1LUR2hB2TjtmVhEGu31IJxpYhtIGAnSigbPx0uAzrw53SFhGkrxOw6rYbQtJiaIL896a2PC1D63p+699h16xgw==" saltValue="NWDtZVEp7fqvq3nQT8J+Mw==" spinCount="100000" sqref="J356:M356" name="DTNAR5"/>
    <protectedRange algorithmName="SHA-512" hashValue="FWJ9WWi0+JpVtLMZP4HCG8CPu0A5w54AXW1k+9pQ0o7+BIGZQ/0juMlBckaU0y2aNpq/MN1AEGV133rSJyHeFA==" saltValue="1UlU0oKmGPsxcJ9PvGEasw==" spinCount="100000" sqref="J373:M373" name="DTNAR6"/>
    <protectedRange algorithmName="SHA-512" hashValue="IsUrO3t2KQK7QEjHydAQC5znP+buvkXglfD5uyUqgDqjsrBq++2OfbaMAUcgQHByDJzr93PhPoW0dIiRR03y+w==" saltValue="PHD6r0/C1KFDIvx6KVlOeQ==" spinCount="100000" sqref="J418:M420" name="DTNAR7"/>
    <protectedRange algorithmName="SHA-512" hashValue="aWO+2WnP9tISPDkppCWDKwmSXxNpb1G1+602mOgSz11FpiadFcKkkMD4bCfx3v/k/laJEn838ljfl6vYN9GVpA==" saltValue="zPBtds3SxCHLd3//f5xV1A==" spinCount="100000" sqref="J64:M64" name="DTNOR"/>
    <protectedRange algorithmName="SHA-512" hashValue="rEYvtP1ZkDqmijM/LGaSwIwDRxuEmjct8cqbKZIV1WWGrfTD4lewgR08OPOz10gJT/iw6tm0yNSP0FHkXujJkA==" saltValue="dziuXzmm6r4wOsGtXPR09A==" spinCount="100000" sqref="J66:M66" name="DTNOR2"/>
    <protectedRange algorithmName="SHA-512" hashValue="ChlkKGaqftYExWRbY/psSmoLDusLNvQRsXkRBIJMedzrn1EVwIxa/ieSrYbXLC7DoIHLTs+1ALuPXnz+pMpVkA==" saltValue="ZmwU6PgfQ+s8CntrDZsUog==" spinCount="100000" sqref="K242:M242" name="DTNOR3"/>
    <protectedRange algorithmName="SHA-512" hashValue="NzHkoBNlqTOhYUi9QgO1hY/W/fB37fOY4EYv9hqP7wpKAP8hTuK73Ric9hNE+pq3tdR5h9PNQ8QTuD8dnWgYfQ==" saltValue="UBX6UZSrTT1O4M/wka7qXA==" spinCount="100000" sqref="K290:M292" name="DTNOR4"/>
    <protectedRange algorithmName="SHA-512" hashValue="6JQ9wKZYgX7AS0/eDWJUnzdCtJialMCACmrAFgVB/bKIH43ZipJSWQ1p+HpFNwNWTAcZGcWuJMcoBti4BktpGg==" saltValue="TtcrjHwdNTLvxBJAz0cYhA==" spinCount="100000" sqref="J357:M357" name="DTNOR5"/>
    <protectedRange algorithmName="SHA-512" hashValue="ovJMtwMjwZEI6wmdZlCme9ssUFSP+tB5ng/ymltlMjv5/Dy1z0cB3YD7rTCOsb/P+U5r6tR5tUinjWW73ORzTw==" saltValue="WSBnfcAarbzp6xfj46DMIw==" spinCount="100000" sqref="J374:M374" name="DTNOR6"/>
    <protectedRange algorithmName="SHA-512" hashValue="/jXVothu4pAJ10h80r+A0QQTLHNIEUyL3UZVp6V48wSDpVRqtZrp5pxa7lDOPwWAlumaIHIhAnVvhGReAEdVcw==" saltValue="WdbcoxT72S7Xzh0GHTQ9Bg==" spinCount="100000" sqref="J421:M423" name="DTNOR7"/>
    <protectedRange algorithmName="SHA-512" hashValue="TIzKBCB9+w68mb+sEkyP4UsMcTEAiIQKV37j9A9J+GGHtCYNnOQXtWdkGwsQzjVMAtEc8Zs/SkV7kv6G+dZG0g==" saltValue="vUvuaEJap0mh5A5fb2LWVQ==" spinCount="100000" sqref="J60:M60" name="DTQUI"/>
    <protectedRange algorithmName="SHA-512" hashValue="YxQTF5njbHVJax1Y11z/jYi63B+NZywGLI3TRCXlCCu9XCgHJOfcfF7S4529ETl2qSWLfHigkmxHRUUMsd2hyg==" saltValue="jBwc8N8dX1HZaazCjepnPA==" spinCount="100000" sqref="J131:M131" name="DTQUI2"/>
    <protectedRange algorithmName="SHA-512" hashValue="zJR1l1jqdenKuVMY377n9Cp88oBQiuvNIG/oUcj8USOAuaZdWaeL5+6PDJhuDt4PfIghmcWF/sSxav1LUAiuBQ==" saltValue="y0BeBebBWYrrqYJc7MUNoQ==" spinCount="100000" sqref="K241:M241" name="DTQUI3"/>
    <protectedRange algorithmName="SHA-512" hashValue="wRlLbl2WS/lEUaJYrCtjIhThAFkFG/axgPqeiJtDgRDTPHtxyiYJ1B7OO24DF3usDudtj7VXe2tsKyPAQ0F5qg==" saltValue="PzY1YNY+wEJj3MXx1HvWKw==" spinCount="100000" sqref="K293:M295" name="DTQUI4"/>
    <protectedRange algorithmName="SHA-512" hashValue="ogEKlGvUpn+FWmXw5dH3lTnWECdHH4sNHFPJGEP/vw0yyra3KuRKv5QYHhKUEPeZdaVX3Jo4jSL6/U3NaleedQ==" saltValue="Tsi1x/TXnGNiODm/mWyXjQ==" spinCount="100000" sqref="J358:M358" name="DTQUI5"/>
    <protectedRange algorithmName="SHA-512" hashValue="ATIIIh+8al9CeVMTDartNcOMlYoLqKA7M07EzY5BlDI4EvoMWWbZDQdijVYUytjGShXkvz/8+kKgAmNWCpYaEQ==" saltValue="6hM34LNMUXS1brQtPZqTsA==" spinCount="100000" sqref="J375:M375" name="DTQUI6"/>
    <protectedRange algorithmName="SHA-512" hashValue="nmB/B0eaxDC04/0/EuqcDnWypSr/Jm6OHdVoTS86gjo4m2RJac5aHLhGXOjBbypi3ADYT5ICViXy43e15T9rlQ==" saltValue="SLqkkJqe0FVPjsojdwPRFg==" spinCount="100000" sqref="J424:M426" name="DTQUI7"/>
    <protectedRange algorithmName="SHA-512" hashValue="oWmUC9g2TfBPH9go8UuwLzQZFbq8ndZnu8JqdIQHC5M5SeLmUisHRNl+X71/7hLrSm+FxaV91flSxFrqX2Lt5g==" saltValue="gszLs0rLF1QMuA/ElMqbxQ==" spinCount="100000" sqref="J65:M65" name="DTSAN"/>
    <protectedRange algorithmName="SHA-512" hashValue="XjI48F39iFJlax4qzeGHNItdlLzERd6aAx0/EwFFeAv0r1rAR7gwDASbP8KcIWESRPKJNDkeS7fR2HuU4K17DA==" saltValue="q6I97RB2jonm6/O1r0w9wA==" spinCount="100000" sqref="J109:M109" name="DTSAN2"/>
    <protectedRange algorithmName="SHA-512" hashValue="EDaX+j7R+9+Q3tJStTI3+J9oTOdC3H7dIPtunozY5g0sP2x+SEvfNPoYOLNtSZ6Na9lR/Y08SJ4x0wopnPkVdQ==" saltValue="fhmONsTwdZj7mHPzEmjBKQ==" spinCount="100000" sqref="K240:M240" name="DTSAN3"/>
    <protectedRange algorithmName="SHA-512" hashValue="qkLAjXSVQLIACPUr2XLBI3MXMbH+TKIA+7rcl9HS9uxHu/p1zhV8cmOeU6L3mwSOADi5yyaLVldq3j7pKiFa+A==" saltValue="o404cK+cyxe+fCo6memRpw==" spinCount="100000" sqref="K296:M298" name="DTSAN4"/>
    <protectedRange algorithmName="SHA-512" hashValue="ez7L3YxlMdpPY1vYtFFhRqDlxUv6wnPS/wFT6T+NJEa14qqdhRvKRecnOKbIdViJ08pOe8v5uc8HrVDYAUCZEw==" saltValue="t9YG6e8NdD8qRrwWHd4mUQ==" spinCount="100000" sqref="J359:M359" name="DTSAN5"/>
    <protectedRange algorithmName="SHA-512" hashValue="d5HuTkS/H1Oi6Viq0j7ysnpM0vJ7Cql76/zCdBE/q2xC9RdG+RP24lCNbHP2MvwHAUfV2DQcMug+ZUb+cThBBA==" saltValue="0kAy4Z4zlBtGA3jfIHuX2w==" spinCount="100000" sqref="J376:M376" name="DTSAN6"/>
    <protectedRange algorithmName="SHA-512" hashValue="qdUHYbJyIOZu9kQA3BRNvuK7iNziZGXalpegwxoCghV37K+k4cDBRR4LW9sNaK3WituBNhooBmmeIjXImACKUA==" saltValue="D3JH5GuWxgoYvRzSW25CPw==" spinCount="100000" sqref="J427:M429" name="DTSAN7"/>
    <protectedRange algorithmName="SHA-512" hashValue="WlXVBku28I3q0NckhENlqSpxKzy2lNxINZxnbegWOzeYWv8JRl2yQAYkIRIeF+leQvASpJwTReoMrf9cOFx6+Q==" saltValue="Y7bb+5/wAEHcAS39I9TxpQ==" spinCount="100000" sqref="J44:M44" name="DTTOL"/>
    <protectedRange algorithmName="SHA-512" hashValue="It8vEoHUf4nZo+MBpkNiKAy0oDDzv7sN8yF/YsZ5GL9i0LCx6tTxXBnW9Y6sT0U9KXQZe8iCy2UXHMx9dmSrCQ==" saltValue="++IjiCRXYwytaDyPJkmlMw==" spinCount="100000" sqref="J51:M51" name="DTTOL2"/>
    <protectedRange algorithmName="SHA-512" hashValue="4ytvLz6tWzh7Z5g4eojT/O2M2eotzoFbfyp7HgVFL8SQEg6OC9+1BQg26/kIwNQnBZS8Zw4zpHlR0GMAyEeO1g==" saltValue="vn1bLcaPiQvpC/sp7rovXw==" spinCount="100000" sqref="J110:M110" name="DTTOL3"/>
    <protectedRange algorithmName="SHA-512" hashValue="d6E30UY3xBIILt6HXGibS2lxVbwjQvVEQdfwBuxz+iBGE0X19nTg4TZwTAH/edcn+IGDAAzSCTmlSrRepBBp+w==" saltValue="Jz1CCFEaaz2ZWTQt6alERA==" spinCount="100000" sqref="K239:M239" name="DTTOL4"/>
    <protectedRange algorithmName="SHA-512" hashValue="QGdjZCee+vgJV6QysZ5qE7hV7Wd4cqOkyOgx0hk0h7ax1TD5nBdZjlDO0c740IXrFjfGZ1HKy+Y+dxjnyxhhLA==" saltValue="rATk2QV5K8nich2UO83VGg==" spinCount="100000" sqref="K299:M301" name="DTTOL5"/>
    <protectedRange algorithmName="SHA-512" hashValue="iBXcuMZ0qrXpGKykQtWPA62CwYEpy4JP2i8fN1+nzY33bIMTkpPCx1X8BfxW9An5qzBpTyab6Yzx255yuaR7EA==" saltValue="Snw3VBfF0uT7ozScjiz/Ww==" spinCount="100000" sqref="J360:M360" name="DTTOL6"/>
    <protectedRange algorithmName="SHA-512" hashValue="8AErvPqjAuPveeokyG69lHnRdn0PHz8jRzoLWErHvv15rc5R4e5/MDIaap1gYRGQTkx4OyHk0TXC+vNLhOnzXw==" saltValue="4+N8U2NoIsHRMFNbE50rFA==" spinCount="100000" sqref="J377:M377" name="DTTOL7"/>
    <protectedRange algorithmName="SHA-512" hashValue="JAzq5NmOkSwXw5C+vMMshjkuaf+bc3bHLp6QPPxJI2QxFEbXuTQhV2zXLA0SEAtkm38Xj5N6HQc+oArXidLLiw==" saltValue="1+KpfNwN01u5niOyWVTaZg==" spinCount="100000" sqref="J430:M432" name="DTTOL8"/>
    <protectedRange algorithmName="SHA-512" hashValue="mQ7o8Z+suI0Azs8d6Tp98SutFGipmRteBfyf9UY5GfmFvsNKzxIxUv3WZKgnloxByxVmtUbkA8p4Gya5qYB+CA==" saltValue="7ffYzHKGNuEGhOTZOOyoeg==" spinCount="100000" sqref="J57:M57" name="DTVAL"/>
    <protectedRange algorithmName="SHA-512" hashValue="LgkPhe4D5WpCfpLzD3MhLABUNiESNuZqgfF/kGpLHYGs1vWfiIdQKCh6JjkHafvaJPTb5e8pTx6+JtmNdE8w5Q==" saltValue="TqK5jIbVnkGYydf6/CWi5w==" spinCount="100000" sqref="J124:M124" name="DTVAL2"/>
    <protectedRange algorithmName="SHA-512" hashValue="VY+PPDliBJf0UYdURz9T0eMXrpSSLkC6FXxY9zYlMPF5OvU1YUAiILbIgDUHLEtfMv4tvHFYUS3fiW6kZIbIMA==" saltValue="PEF1GgE0lJqT9O+CvsDfow==" spinCount="100000" sqref="K238:M238" name="DTVAL3"/>
    <protectedRange algorithmName="SHA-512" hashValue="nyKMyIiQw/8qb76PYYSjug4oHwscmzgXjgN6PFL05eRDPp+lmlW3LmSEMSyEAcIr+mWWrlQMrD7jtg4N2Z8kug==" saltValue="SGzqD2yr2Z2+KQohg63YeA==" spinCount="100000" sqref="K302:M304" name="DTVAL4"/>
    <protectedRange algorithmName="SHA-512" hashValue="QbQpf5duyFPBvH9OUQJraVmkdv/oy1AjL6YoZhI9up8sPy5Gnax1z2wU2RZ1u3/TyAIT1ulqcBAIA+WCiAGXsA==" saltValue="6Bmw96r5bEYDmvS+H/Qjsg==" spinCount="100000" sqref="J361:M361" name="DTVAL5"/>
    <protectedRange algorithmName="SHA-512" hashValue="3iO57DrGlum/FCj0x7IgCbs1I37fxyv6g+OvrArUMJ4/JbYvig072GG7R+bYB+F97wB6rajwcIx6Ue/XYgOntA==" saltValue="MKJT3swlvDagQfqpNE7TfA==" spinCount="100000" sqref="J378:M378" name="DTVAL6"/>
    <protectedRange algorithmName="SHA-512" hashValue="Mf0mOK1ac55E9dm0H0wwFBeJnHhsP79VLgl9cHQy9N0iX+pfHyhyTmAs2H2dUtDVgIHvX3gjbA1fyueS9clMyA==" saltValue="jzcWVgM6dLUfRcHnKFAuUQ==" spinCount="100000" sqref="J433:M435" name="DTVAL7"/>
    <protectedRange algorithmName="SHA-512" hashValue="9HGlium1s4OTxH1k3xI55QFwbnrxAMk4uGyMdEGxmUFWROaha/zfDGUoz2f3VJuKR/J1VrDbS77LmhBDThewsQ==" saltValue="MzVn6C1R9UXU2E33KDvhQg==" spinCount="100000" sqref="J28:M28" name="EAC"/>
    <protectedRange algorithmName="SHA-512" hashValue="dMb4yMCsQLiES8+GWpTuXAgK4CRgGUjb0ziXxh/pLXIjci8cNIz/nIkIGlWNnQoWBFpjd9jRuK0NlQ3ifff8zA==" saltValue="FC/RBZxeLHq8ngfKDXDisg==" spinCount="100000" sqref="J107:M107" name="EAC2"/>
    <protectedRange algorithmName="SHA-512" hashValue="bIFql9KGN078GFKT4VvOG5ID2EGAHmnHSCY5zs0c89oWZVbwSs23N8lZ6WOwLCOl1X5tw1qGd0Lii0+fvTuEFA==" saltValue="bg4aG1DsgUNELest0idRQA==" spinCount="100000" sqref="J225:M227" name="EAC3"/>
    <protectedRange algorithmName="SHA-512" hashValue="T2q/7vQuN2Jzr192n3heTJdGZSCsi84oaDQcK7sI5DDXawFs36SpbvRyGLIqOoQNMUYZD6yaYnunfM1zkG0L0Q==" saltValue="q08giQ5HCcYfVVEfOKLAqQ==" spinCount="100000" sqref="K20:M22" name="EAG"/>
    <protectedRange algorithmName="SHA-512" hashValue="jOSlLVwC84/k/BBObQHR7lx1w7HrNh6U4+HojiyY+RkoTPaLp/PN0i5sE/fwKkReh2dcJVFTnVjyqoA/p8EA8Q==" saltValue="cSVSQX8qFPfuDK1mnVucgQ==" spinCount="100000" sqref="J114:M114" name="EAG2"/>
    <protectedRange algorithmName="SHA-512" hashValue="fl6cQT4K5CxKijLW+p75N764uquwGUsDOX+mEqRhHX8EB/zf8reWJq3Yt6UglaTW18vULaeSIzvKW2du9iWPVw==" saltValue="jNgdeC8yUdtUxnQL7/e9rQ==" spinCount="100000" sqref="J176:M182" name="EAG3"/>
    <protectedRange algorithmName="SHA-512" hashValue="z3p5WVd73/yv6AbS2ufpDOG2BkZDhdDZLDSZD10U9qt+MT+I2lEK5PPR8DAiONah7EiIv3Z4/YxGPbkeC9E0jQ==" saltValue="+A1FH/vG9CfZ/hK6TLsUfA==" spinCount="100000" sqref="J315:M346" name="EAG4"/>
    <protectedRange algorithmName="SHA-512" hashValue="Q+xNYqYAZCyBnqC+i1r6uBdMTu9HFD/sUSLOc4zY2gEzZXwPtYM0IiL9Kme6dAzYElm4qcjOD+Gty0gLjpmfzA==" saltValue="ts11oEKwA8ep5SzyqtDVXw==" spinCount="100000" sqref="J362:M362" name="EAG5"/>
    <protectedRange algorithmName="SHA-512" hashValue="hTioInlH6g7Ihfo3R4ttsGM+EKWo1AiOkqO8rkEHgdv3vZ1IiJN0BjvK3NWHhS7vNCtbBbFsEXX3EsnGU0p9vg==" saltValue="bY+4uwmrG3fqYC3CC/e20A==" spinCount="100000" sqref="K27:M27" name="GADGI"/>
    <protectedRange algorithmName="SHA-512" hashValue="ddJ6fdIPFxvdbAsKptCtobNIqbzLXXNoUDBvkfla00cDFKlCEjsk2KPyfnU2tFqanS6bz32dZEvEzS6/oPbvRg==" saltValue="H2wDRbrFsCQUEiDw30bCxA==" spinCount="100000" sqref="J161:M161 J163:M163 K162:M162" name="GADGI2"/>
    <protectedRange algorithmName="SHA-512" hashValue="4MISybBYp/lqfyEiWTNI6MQA5J4HiAb+8/LypzZy/qmeaAaTmeLGuRYdciKJ43hO6thYVvdnIfBOa9i0L5kayg==" saltValue="q/9U42OhGfKzxZd12/zDcQ==" spinCount="100000" sqref="J217:M219" name="GADGI3"/>
    <protectedRange algorithmName="SHA-512" hashValue="1triXoJjfHrGR9dnMHbVAEik2OUM5Nf0WFzVzEQvDiSP4Pied6UoUL5SlJ0nWEaZhnlitUXoNmyLmugcKKRmxA==" saltValue="051seaBVDEImFU89fAgOEQ==" spinCount="100000" sqref="J379:M379" name="GAI"/>
    <protectedRange algorithmName="SHA-512" hashValue="dSjqXfcyZsbo8bXMgbeTWKitsXAzvGw1qDDdJLviZNstyLXXhIMZExxRgRFTPcta62mcswXfGnVCVlEBiMTR8Q==" saltValue="WxZsbSl5GSXE+C/iHAKntw==" spinCount="100000" sqref="J220:M222" name="GBCDIM"/>
    <protectedRange algorithmName="SHA-512" hashValue="U3PHjd2N9Lgp9eRP3/b7B6JQl36AsUqDXb8dft3qLo+nU72XLZt80Po8VNoo70MTG1irO6o325na2FzW1YTO0Q==" saltValue="FG/bRuk/JGtrA9pdRgOQng==" spinCount="100000" sqref="J223:M223" name="GGP"/>
    <protectedRange algorithmName="SHA-512" hashValue="522bp2jhZvStKa2VHFrcz955VXdgoZWdpNPa5SsS44/7dAcmIHr+yH6h10QFNGsu8UB3ID56rZEmbwB8lpu0Jw==" saltValue="uh7dpC8UdhtEn73GJqV2gQ==" spinCount="100000" sqref="J305:M308" name="GIM"/>
    <protectedRange algorithmName="SHA-512" hashValue="lbP0wRDoaqndP6UDSgAoY13lSSKlZ0tqOPD9xBXq/08JSrWy4rX8Csg9EMpAYonnoDmdxTyRrQx+5USZtQ75cg==" saltValue="EtGKwDPSORfe1O6MN5aPEw==" spinCount="100000" sqref="J224:M224" name="GP"/>
    <protectedRange algorithmName="SHA-512" hashValue="JUDvWFMSOMHmkfn55pe8UUoK9LRI7K/a/KkBXoyAXyfHzWwBPa6pCok6Fs+QYTErjboxJt5D/q50Y6vzxHnXRQ==" saltValue="p+PhrXlNr/IBMNpvhjSm4g==" spinCount="100000" sqref="J41:M41" name="OCI"/>
    <protectedRange algorithmName="SHA-512" hashValue="AbTG2O3Cx8dgu1ApKxSzrbLme7MzyZ7v1DbBHpCLJ23RAasPTqZoenli/CVrXl8oLXeNFyOJeWU1pl1eZVOihg==" saltValue="t1relHwYn23vnk0JnY2fGA==" spinCount="100000" sqref="J74:M74" name="OCI2"/>
    <protectedRange algorithmName="SHA-512" hashValue="CDajuenK0lDehqa6dbkAk+OpvJJyk9+PkrlkdrgBcv2Xgzlg8zyucGuGBFT86TwyCjgGpPMrWutDxPcL4ibsBg==" saltValue="stEjdmFNjfuOW7FgX5VbYQ==" spinCount="100000" sqref="J328:M330" name="OCI3"/>
    <protectedRange algorithmName="SHA-512" hashValue="ERbPIfD2nLIPyxjP7fUCkL34viEiUzln5i51pW2YI64ySdRvaOv8OvK0rUZoCWUxCzd5mvWIUfBccOynpjBaRg==" saltValue="BHz+xAHaYfiWCaeXjDR0bA==" spinCount="100000" sqref="K75:M75" name="OCID"/>
    <protectedRange algorithmName="SHA-512" hashValue="lT3An/Hu9wSBMCrTOUzE6hO/c1bbeFgfWzY2/L272Hm80M+VCCQMbTcw6nGycR3nbKb2zVPCByE24plCJHz53A==" saltValue="yA+Fhz5BAPPv9TaNbQH4sA==" spinCount="100000" sqref="J331:M334" name="OCID2"/>
    <protectedRange algorithmName="SHA-512" hashValue="8sEu4MLTqngvPHMLVhuzGijd46g3tecuI/mVFVXOfRftUnWxyb/gXd/I2qW2+fQdmRQYHGjspKzHxq0saelkog==" saltValue="AmfqTaeWGJSrYRZXjmuMBg==" spinCount="100000" sqref="J14:M16 J18:M18 K17:M17 K19:M19" name="OI"/>
    <protectedRange algorithmName="SHA-512" hashValue="fG63Qg53jvohl9N1+lTMkCoEv4mWch/IyUTfbJGM7gp7DWCBKN8t/8LTikkCNP42pGF13tOqMoDE1YZbLeiIFA==" saltValue="e5BTMrowhvITsXB9RgC69A==" spinCount="100000" sqref="J48:M48" name="OI2"/>
    <protectedRange algorithmName="SHA-512" hashValue="39WK1h3JQbiSMEFQ9qG8vxVW1DO2usVsGbakJshKzHtEkme56B6kTk+o/9b0AgIoWfqe5BeivZcLJ97b3rYQdw==" saltValue="xP2bnD91zMJLfrjiDbhktA==" spinCount="100000" sqref="J53:M54" name="OI3"/>
    <protectedRange algorithmName="SHA-512" hashValue="YsBkHu74O3kK86jQL6bqcjX0c9yHHblMCUrjzVoKCdVwFJRdl3NMEn3CciJEMMXyT02awaXDQk54J1UFzJ6M4Q==" saltValue="VA/MoSG85lRbZQKvgoxhXg==" spinCount="100000" sqref="J321:M327" name="OI4"/>
    <protectedRange algorithmName="SHA-512" hashValue="X1Qq9X1oyZVBrZGXlt5bzpof8Yi4Tt0abqtbtXUMPHxYHFGf6Ms/iZ0XMYiEMbE1+LykWmLuWaE2oCWG+inCTQ==" saltValue="sp0Z54sgr2AywH7tU7I5lQ==" spinCount="100000" sqref="J29:M30" name="OP"/>
    <protectedRange algorithmName="SHA-512" hashValue="nqj60jVu8I/fwPxg/BCIlh3WELhog3jDnOAfUQlAotavSjpWN6QOZQM9TLKHqZJigOaiT8e/yDs71ZFmPwoGRg==" saltValue="nkU9qbXxJKbKPoeql1Yl1w==" spinCount="100000" sqref="J39:M40" name="OP2"/>
    <protectedRange algorithmName="SHA-512" hashValue="ExTQfi2ZPXecLmnyNzGuy6TvGrPdr9HG98qAwbCIivbRAaxzPJCD6GXic4IFkubrvM7iVCDlJ75NXx50eaWZfg==" saltValue="uz5QXAv88RoGCe6Iqmvzew==" spinCount="100000" sqref="J46:M47" name="OP3"/>
    <protectedRange algorithmName="SHA-512" hashValue="qDwl8gLYLnOwkYDWkFK9WHASHLJ1NLWGG65xQ7+CWkKJhxIgk+GB4JUuwdZAzbCoQTVmUTchxfVECw0q1zt9Xw==" saltValue="4gPRxPpMWq583MafZ3u/Tg==" spinCount="100000" sqref="J68:M72" name="OP4"/>
    <protectedRange algorithmName="SHA-512" hashValue="akDMnnn6ceoenc3KS3AqFGpZDLVz69fy4Uz4bVk4dM16wQFOS2qIKE+MAyAvusN+uW09NzFbNE+TZBmGuFr36w==" saltValue="nHlaALU16tYAbmYzdk3qrA==" spinCount="100000" sqref="J78:M78" name="OP5"/>
    <protectedRange algorithmName="SHA-512" hashValue="2x/MDMJ0PeqtrBywSEEX2L2XLZ3zBKWRseSi6Cn/6RSHoQzFawqgH+p9IjjNg/wnkTfUCSbQgxc0L3RSG1ozRA==" saltValue="w40E3lQcWkElcx9l9lgzXw==" spinCount="100000" sqref="J80:M81" name="OP6"/>
    <protectedRange algorithmName="SHA-512" hashValue="JQBqDf0geQMznt5KS7H5+z7eD+3gBTJ6gOBnVDw+4cabVx2uJPtZlkoI0SpAEmtV/8yvhSUu3rus0ptbhaXYIA==" saltValue="aHULAAc7qQn2qmUn6xS8gg==" spinCount="100000" sqref="J95:M98" name="OP7"/>
    <protectedRange algorithmName="SHA-512" hashValue="ZWPgqAcpJf+isOZ7HUQ+t5B96Axp+VtR01k2dDBT9R1lZnurnzi5LNK2ie0771ulc6Zsome7+1SVhJ8naxVYnQ==" saltValue="rItChFVw0XE3B+MoeQzNWQ==" spinCount="100000" sqref="J117:M117" name="OP8"/>
    <protectedRange algorithmName="SHA-512" hashValue="gkKC3CNbHl74L5dwTeBCLF533YBv8n4HYYbvbcR/LFVMx6sa1b1wDs3Y1/pqmSny4zFXg7b82R+PO8rpIx3uYQ==" saltValue="wSPmisLjr3ZG/muEIqDaVA==" spinCount="100000" sqref="J127:M128" name="OP9"/>
    <protectedRange algorithmName="SHA-512" hashValue="mM3J4O1JRXuQjJPvp4JBH4RXqZqJjS3Ae0kUpM78f2/RQtjtUd8PiyInvDCqPu+C8gnwpZbYNKXf8DVvAFX3Cg==" saltValue="isQVd4vhN1QmuAHHAi13lQ==" spinCount="100000" sqref="J146:M146" name="OP10"/>
    <protectedRange algorithmName="SHA-512" hashValue="5PzBplYJMgM7cgRf4CN8NLZy0e/GSq8laHaMNbSBwU8gRx1Hn/OPbUBf9YkGRx41M/2geEb0QMv/py1C57BWvg==" saltValue="Zt0dn7hgWYqRX4LKRG1v6A==" spinCount="100000" sqref="J148:M152" name="OP11"/>
    <protectedRange algorithmName="SHA-512" hashValue="GZdoKqhztiYakL3/ID0illr0OxWo50VAgWWxZkZ+2FTZuQnYw+IcHnFb82u8HRWLbK17p6Poq7P89xahageX8A==" saltValue="ZFV/Zjzd8iTbuL6hBqI7cQ==" spinCount="100000" sqref="J155:M156" name="OP12"/>
    <protectedRange algorithmName="SHA-512" hashValue="buPDmMOZ5nu4u20K7Wk9c5xRy16P/gusyeoUz1+TwH9Fe3HhmwIjCZMYXxwevHNSf0jM14SMsWSKuHy+0ULXdw==" saltValue="YZu2pN56fognMGJwstKamw==" spinCount="100000" sqref="J184:M185" name="OP13"/>
    <protectedRange algorithmName="SHA-512" hashValue="HaI7Sv+bADRoinKRnrgzQkk0wwwnMTwngg22jQap7B5FfjNcHV1SfOGQiHZTnQAYaZsCYsfJcU+WhinF32Z02w==" saltValue="3y0mHnxUVRFGSpJf0MvrjQ==" spinCount="100000" sqref="J309:M314" name="OP14"/>
    <protectedRange algorithmName="SHA-512" hashValue="FUVPKkGUQFLZlXnumFJkcteaVyOLThXVC8VG+zyZGRrMCMyGWG9TqTkQEZ5EYg80aNbc1RkSvmfB71oVqC9cUQ==" saltValue="D09DRM1ksiKTkk+kZfds9A==" spinCount="100000" sqref="J387:M387" name="OP15"/>
    <protectedRange algorithmName="SHA-512" hashValue="3CCTIh6W98OC+/EMj6FpY+8yAaGAN8Lt1YGptSXTK4usKThqNP2XM9NIVs625pNfuI7msl+1VekV/YbrQ5GJqg==" saltValue="II6A0NEoikqsnSUm2kRvlw==" spinCount="100000" sqref="J33:M34 J443:M444" name="OTIC"/>
    <protectedRange algorithmName="SHA-512" hashValue="PpuZevKPQQlCPAxDsMJUixJ2i5YB13Ze/jYd8JP1SgQqAPQcrKc7W2LgjYHN2JYj3hJhwLjn60LXvtwJr0G/Cg==" saltValue="hoU1BNtiRkc4q19QYzfCQg==" spinCount="100000" sqref="J52:M52" name="OTIC2"/>
    <protectedRange algorithmName="SHA-512" hashValue="tIqysscE4r3I+EJY8H3qGMgdEx8OPC1Kqul1ZSJpVbweHfl4wO3YTpltp0E3j5VNAeNVSbecaqeCysYGzHvdbw==" saltValue="/8N6cBE3IUKhMxNGlA+UKg==" spinCount="100000" sqref="J76:M77" name="OTIC3"/>
    <protectedRange algorithmName="SHA-512" hashValue="ypCzu6CEe3nbpTpHUWzvXheILgNWpTnfW7AjHtmfG6cRP/s5+vqhCvImgzPzLOmlLuNxTV3TnYsie2Z0eSgNAg==" saltValue="WT+jkvQfo5gWxlf6+V8ksA==" spinCount="100000" sqref="J79:M79" name="OTIC4"/>
    <protectedRange algorithmName="SHA-512" hashValue="m2m1VIjozBcrAn/vWRyiPVZnZTnQDOZ2P+6Wz3f1X/F0Iu6lihSC0EICS9kAIIfxnKeUHISQrrwuMWW7qWV8jg==" saltValue="RtZVjU0y9FiFeP6vVmx0Kg==" spinCount="100000" sqref="J118:M118" name="OTIC5"/>
    <protectedRange algorithmName="SHA-512" hashValue="8zLpgDCdHnbv5BrSJXyBCKHhaXfDiN2fqhWR2uLAmYn+SvcZoCr0Zp6KhuRvqX1HqjPO+BpqbNv+iR48BP8E3g==" saltValue="2WQSoFPk4ZLm5+ww/cF9Pg==" spinCount="100000" sqref="J154:M154" name="OTIC6"/>
    <protectedRange algorithmName="SHA-512" hashValue="EfwwqOt+14ZmQdQ5WbeWYWe92kS68IefIaB1cxa+oglieqMboz0H6uq7nAEMt1vsC6hmAmghePXW8EUOYO2lCg==" saltValue="tnl9Xob7/nUt7SmXwbHNQg==" spinCount="100000" sqref="J319:M320" name="OTIC7"/>
    <protectedRange algorithmName="SHA-512" hashValue="5YV13nPauBjAeGr2ivnca7iE6AZ341LzSIvaw/mAdBTOCnuBdd9LhxDXoHhrUPPKfqj0Kmu20+xYCS9e3oCGkA==" saltValue="VbmOixx+xmqQulnVKBx1ZQ==" spinCount="100000" sqref="J73:M73" name="OJ"/>
    <protectedRange algorithmName="SHA-512" hashValue="sCzMEw1L+9yMwF0noGIIA1C/lszuZbFczg2LZ8+V5e9dZpbmXXQSFL9UQU29vdHSlWHBv3xhyQwmU5ptI7g9DA==" saltValue="mKY4GkdU6BfLb025QbbZvg==" spinCount="100000" sqref="J188:M188" name="OJ2"/>
    <protectedRange algorithmName="SHA-512" hashValue="2FnhT1NDrLin5fBtkHFtGR3oWDfa4YgzGYe4/uEUDOMHaowioqKmaCfNFj/5JNDF/ocv+SbR3wt/yc+6MbKrhg==" saltValue="OqdQ+noyyDmzfwkzN7qHxg==" spinCount="100000" sqref="J335:M337" name="OJ3"/>
    <protectedRange algorithmName="SHA-512" hashValue="pg+ssfIx4JMdlMoVF80TiBJLdoNc9z59Ncr0ivTs7eDW0z5qZh69zBwteRkcqMJj7ocSfecLsqlC2SAqQH/NmA==" saltValue="FOj1HYxI73RaMQ+t0H7MLQ==" spinCount="100000" sqref="J35:M38" name="SNGC"/>
    <protectedRange algorithmName="SHA-512" hashValue="ppj/K1+f0T0yvZNcz2bERUsWn6AMDBF9s0w6HnggIk5IfBv95/YZcMDEZevSZB0qpi7PCTB3ffv4LR8SFUuHoA==" saltValue="98gGCmFqjTxnnS7rcLBbOQ==" spinCount="100000" sqref="J3:M7" name="SNA"/>
    <protectedRange algorithmName="SHA-512" hashValue="K+gwTNl58wor0oz+QAIJE2KxqrT6UjtA7H9i0VYtMOP5vWSzUwuKrLFOQzqNX9sleHxg7EtvTrPIcMjEzscn9Q==" saltValue="2scIbwI8dT+qUDUtEaewmA==" spinCount="100000" sqref="J164:M170 K171:M171" name="SNA2"/>
    <protectedRange algorithmName="SHA-512" hashValue="6zNU5NVN3dhha3AbgejiPW2l57L20nVNqoqO6PilhYxzjkpvIdO8b4iDBxNrgXI/7os9Ek0zWDAX03gjw6O+EQ==" saltValue="bISgGJn+GZg5yEm7nv8hSg==" spinCount="100000" sqref="J189:M197" name="SNA3"/>
    <protectedRange algorithmName="SHA-512" hashValue="+hNuRh6yTl0tDbsRMtjN4vAJWeDGukZPAEU2UihEb/hxvUFp17103Ak5WbaGNBszQ8AhZEl7A7UwdLDIZ+z3Xg==" saltValue="yF38bBwjDVD1OdZy3zLOLA==" spinCount="100000" sqref="J199:M208" name="SNA4"/>
    <protectedRange algorithmName="SHA-512" hashValue="IDxxxPIAG3R90cp5okxiRiAEP9gDeYIUB6p/9onNyqYRvVKZJ2uURNuzrvxdX4T24LfnrcwdVnLhbQj9lwfW8g==" saltValue="kJzI83xL6YkZTw6zgm3nug==" spinCount="100000" sqref="J8:M8 J10:M13 K9:M9" name="SNI"/>
    <protectedRange algorithmName="SHA-512" hashValue="9akYaOamcs5YJTTYl7ItONA/6U0H13r/ebyYSf9DxskKTt9mFFwsaIRumj+JY6XXr15f88sDXP9LbkfMIpaNGg==" saltValue="JKSVI3/Z7v/D7Zk7Mui30w==" spinCount="100000" sqref="J42:M42" name="SNI2"/>
    <protectedRange algorithmName="SHA-512" hashValue="TGDzx6ifGvksDLmMy4K4lUBXTcqE5c/y8YgZiSj0sYEcmcOtpWJIKrJSJOCPQSLxPY1E1Nh93oZyXAPw/LgQHQ==" saltValue="EW0oVjK0ASVYo8ZAzbNk+w==" spinCount="100000" sqref="J49:M49" name="SNI3"/>
    <protectedRange algorithmName="SHA-512" hashValue="l/dSKj3napRomQrxordOkN0zeArVCkEy9F5lEg6Ob0FBDfNOcKtNtyl518mf7wuGjHxsT7H8mFa64xr0PgSl6g==" saltValue="wS0/xwDFVGG5Aym32135pw==" spinCount="100000" sqref="J55:M55" name="SNI4"/>
    <protectedRange algorithmName="SHA-512" hashValue="nQSz7eUzOFfF8dJho7vh02InINMZAWROWP5Hid+RGCCFQnkrg3gxi5SgLaZH+mh8FjHI1eSNTq4rQey3jD+xGg==" saltValue="XREKAhnI2P0PQqbiKkieSw==" spinCount="100000" sqref="J86:M89" name="SNI5"/>
    <protectedRange algorithmName="SHA-512" hashValue="SqxcWpWeBuyzMIIG6K4PaTI5F8ZhOP9HRtUXuY13O+ADjueuSMHL/0KRRFaaYto+LgJ4/RCeQpDpnI9xV1cZlQ==" saltValue="u+vV0Lz8gFacVRxnhLj6QA==" spinCount="100000" sqref="K172:M175" name="SNI6"/>
    <protectedRange algorithmName="SHA-512" hashValue="Sk6Ine0n9uy52nUTnK8rNSx+umWN4rxEuWox73rGn6lRW5HkD/saron8NVVwAJJ+42NSrda2lQboxQ/rwZs0Ew==" saltValue="vjrh0gximRiqC3nADX5raw==" spinCount="100000" sqref="J228:M231" name="SNI7"/>
    <protectedRange algorithmName="SHA-512" hashValue="OlFpqigIIlfKlGY8IFbOvY8LBMS4CaseaPVyjrO5RksaNQB2OZs0H+a34lbWCRjNN7iUqAu5v/IrVSEBijYWDw==" saltValue="0XNPVF5EAI1XW1Bqo/qLdw==" spinCount="100000" sqref="J136:M141" name="SNPI"/>
    <protectedRange algorithmName="SHA-512" hashValue="yipdA2VhS2PBpUjOa5+yevLXlgjmHWXTv03JO3RVtVH93UE8pjN173rH13F5Rr/VmvFM2Y0iIpxRgD5dtGMBnw==" saltValue="zblOEfu8oBJd1sxD7MwBSw==" spinCount="100000" sqref="J153:M153" name="SNPI2"/>
    <protectedRange algorithmName="SHA-512" hashValue="Wj3ujPwvos2u46ESJq20t80x3q1Ws7GgpBZ7lbEvOCQ/LIYr7iM/nPQB7tVOxKdCqQv6QpgX/Lfjq3trgkbUQA==" saltValue="7yqZm81ra7bOIDg5QpPycw==" spinCount="100000" sqref="J183:M183" name="SNPI3"/>
    <protectedRange algorithmName="SHA-512" hashValue="FLK2sCgl1Jhhzf3YJzQG7NrRsU97FZTZ3NgplONhbb/PKFdsjetPZ2pMhzFJjpjHJSkC+wYbmxys2igzGq0PXg==" saltValue="gCIxOHxH10lpbc8HSGB07w==" spinCount="100000" sqref="N2:P438 N443:P444" name="ASESORES"/>
    <protectedRange algorithmName="SHA-512" hashValue="mvNSd9P2rhOLcyhqdcXqRv2wHCf5V/xoRj+IsTqSYMhf+SxJXK0r/xYRLI068kQz6Z7AYiUgPIIynyX8wfrMIw==" saltValue="R0GnBWvepBuLBiH6jtDY3A==" spinCount="100000" sqref="J56:M56" name="DAC9"/>
    <protectedRange algorithmName="SHA-512" hashValue="3VhBl+smH7luE7CgvAQfshonA4P9jiEhLB3THx2a3bWDu3x4Kz4yG0uBu0evjxaZdzFFSgkBxfyIXV1Xjp9lqw==" saltValue="2RffjyP8Vrx+js1PAeY30A==" spinCount="100000" sqref="I3:I438 I443:I444" name="aagabo"/>
    <protectedRange algorithmName="SHA-512" hashValue="6JJp5/ybf1tq43itaHpKVxTRTBpTA+NO/WA7WRZvxS1HErHRBQ8zt+plyJrPhCbhyJcCxTh3KV+L7NbYWrbn3g==" saltValue="clSGZnbixLu916gin0qyPQ==" spinCount="100000" sqref="J445:M445" name="SNI8"/>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A667F963-DBA2-4FA3-AD10-5FDDBA0CE7E8}">
          <x14:formula1>
            <xm:f>Listas!$C$3:$C$23</xm:f>
          </x14:formula1>
          <xm:sqref>O3:O445</xm:sqref>
        </x14:dataValidation>
        <x14:dataValidation type="list" allowBlank="1" showInputMessage="1" showErrorMessage="1" xr:uid="{34F4CF96-2C55-4FF5-B1C7-8ED62C376DFE}">
          <x14:formula1>
            <xm:f>Listas!$A$3:$A$7</xm:f>
          </x14:formula1>
          <xm:sqref>P3:P445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C2BBC0B89517D24181FBEB3C39061828" ma:contentTypeVersion="18" ma:contentTypeDescription="Crear nuevo documento." ma:contentTypeScope="" ma:versionID="9cd193c69547e7ae41956e2d597cf695">
  <xsd:schema xmlns:xsd="http://www.w3.org/2001/XMLSchema" xmlns:xs="http://www.w3.org/2001/XMLSchema" xmlns:p="http://schemas.microsoft.com/office/2006/metadata/properties" xmlns:ns2="05bb8150-b35f-46eb-b022-eb95dd0a3ceb" xmlns:ns3="ac9f3b94-3255-4e07-a62a-c27915f6fda4" targetNamespace="http://schemas.microsoft.com/office/2006/metadata/properties" ma:root="true" ma:fieldsID="fa8dbe7fe19cd9fbc125f3fbe0aee0db" ns2:_="" ns3:_="">
    <xsd:import namespace="05bb8150-b35f-46eb-b022-eb95dd0a3ceb"/>
    <xsd:import namespace="ac9f3b94-3255-4e07-a62a-c27915f6fd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Usuari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bb8150-b35f-46eb-b022-eb95dd0a3ce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d7eb94a7-79c2-4e4e-b6e6-9c90d6403242}" ma:internalName="TaxCatchAll" ma:showField="CatchAllData" ma:web="05bb8150-b35f-46eb-b022-eb95dd0a3ce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c9f3b94-3255-4e07-a62a-c27915f6fda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Usuario" ma:index="23" nillable="true" ma:displayName="Usuario" ma:format="Dropdown" ma:list="UserInfo" ma:SharePointGroup="0" ma:internalName="Usuari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Usuario xmlns="ac9f3b94-3255-4e07-a62a-c27915f6fda4">
      <UserInfo>
        <DisplayName/>
        <AccountId xsi:nil="true"/>
        <AccountType/>
      </UserInfo>
    </Usuario>
    <SharedWithUsers xmlns="05bb8150-b35f-46eb-b022-eb95dd0a3ceb">
      <UserInfo>
        <DisplayName/>
        <AccountId xsi:nil="true"/>
        <AccountType/>
      </UserInfo>
    </SharedWithUsers>
    <lcf76f155ced4ddcb4097134ff3c332f xmlns="ac9f3b94-3255-4e07-a62a-c27915f6fda4">
      <Terms xmlns="http://schemas.microsoft.com/office/infopath/2007/PartnerControls"/>
    </lcf76f155ced4ddcb4097134ff3c332f>
    <TaxCatchAll xmlns="05bb8150-b35f-46eb-b022-eb95dd0a3ceb"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509884-3E1C-4CDB-8A90-C228349253DA}">
  <ds:schemaRefs>
    <ds:schemaRef ds:uri="http://schemas.microsoft.com/DataMashup"/>
  </ds:schemaRefs>
</ds:datastoreItem>
</file>

<file path=customXml/itemProps2.xml><?xml version="1.0" encoding="utf-8"?>
<ds:datastoreItem xmlns:ds="http://schemas.openxmlformats.org/officeDocument/2006/customXml" ds:itemID="{F81B9711-EA97-45A1-852C-D96F860820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bb8150-b35f-46eb-b022-eb95dd0a3ceb"/>
    <ds:schemaRef ds:uri="ac9f3b94-3255-4e07-a62a-c27915f6fd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6CCE2A-1C95-4E13-B536-BFF969CCF8C1}">
  <ds:schemaRefs>
    <ds:schemaRef ds:uri="http://schemas.microsoft.com/office/2006/metadata/properties"/>
    <ds:schemaRef ds:uri="http://schemas.microsoft.com/office/infopath/2007/PartnerControls"/>
    <ds:schemaRef ds:uri="ac9f3b94-3255-4e07-a62a-c27915f6fda4"/>
    <ds:schemaRef ds:uri="05bb8150-b35f-46eb-b022-eb95dd0a3ceb"/>
  </ds:schemaRefs>
</ds:datastoreItem>
</file>

<file path=customXml/itemProps4.xml><?xml version="1.0" encoding="utf-8"?>
<ds:datastoreItem xmlns:ds="http://schemas.openxmlformats.org/officeDocument/2006/customXml" ds:itemID="{36CB6318-70BC-4FF4-8BC2-1BA25E4172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vt:lpstr>
      <vt:lpstr>ENERO</vt:lpstr>
      <vt:lpstr>FEBRERO</vt:lpstr>
      <vt:lpstr>JULIO</vt:lpstr>
      <vt:lpstr>Listas</vt:lpstr>
      <vt:lpstr>MARZO</vt:lpstr>
      <vt:lpstr>JUNIO</vt:lpstr>
      <vt:lpstr>INSTRUCTIVO</vt:lpstr>
      <vt:lpstr>ABRIL</vt:lpstr>
      <vt:lpstr>MAYO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Liliana Marcela Perdomo Diaz</cp:lastModifiedBy>
  <cp:revision/>
  <dcterms:created xsi:type="dcterms:W3CDTF">2026-01-27T13:47:34Z</dcterms:created>
  <dcterms:modified xsi:type="dcterms:W3CDTF">2026-06-19T16:37:17Z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0x010100C2BBC0B89517D24181FBEB3C39061828</vt:lpwstr>
  </property>
  <property fmtid="{D5CDD505-2E9C-101B-9397-08002B2CF9AE}" pid="4" name="ComplianceAssetId">
    <vt:lpwstr/>
  </property>
  <property fmtid="{D5CDD505-2E9C-101B-9397-08002B2CF9AE}" pid="5" name="_ExtendedDescription">
    <vt:lpwstr/>
  </property>
  <property fmtid="{D5CDD505-2E9C-101B-9397-08002B2CF9AE}" pid="6" name="_activity">
    <vt:lpwstr>{"FileActivityType":"6","FileActivityTimeStamp":"2026-01-29T20:10:11.977Z","FileActivityUsersOnPage":[{"DisplayName":"Gabriel Steven Feo Virgues","Id":"gabriel.feo@esap.edu.co"}],"FileActivityNavigationId":null}</vt:lpwstr>
  </property>
  <property fmtid="{D5CDD505-2E9C-101B-9397-08002B2CF9AE}" pid="7" name="TriggerFlowInfo">
    <vt:lpwstr/>
  </property>
</Properties>
</file>